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6004"/>
  <workbookPr autoCompressPictures="0"/>
  <bookViews>
    <workbookView xWindow="4400" yWindow="0" windowWidth="25600" windowHeight="14920" activeTab="5"/>
  </bookViews>
  <sheets>
    <sheet name="YearlyVolatility" sheetId="3" r:id="rId1"/>
    <sheet name="AnnualAverages" sheetId="2" r:id="rId2"/>
    <sheet name="BankVolDaily" sheetId="1" r:id="rId3"/>
    <sheet name="Sheet1" sheetId="4" r:id="rId4"/>
    <sheet name="Sheet2" sheetId="5" r:id="rId5"/>
    <sheet name="Sheet3" sheetId="6" r:id="rId6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40" i="6" l="1"/>
  <c r="O41" i="6"/>
  <c r="O42" i="6"/>
  <c r="O43" i="6"/>
  <c r="O44" i="6"/>
  <c r="O45" i="6"/>
  <c r="O47" i="6"/>
  <c r="H57" i="6"/>
  <c r="G57" i="6"/>
  <c r="F57" i="6"/>
  <c r="E57" i="6"/>
  <c r="D57" i="6"/>
  <c r="C57" i="6"/>
  <c r="O46" i="6"/>
  <c r="N40" i="6"/>
  <c r="I57" i="6"/>
  <c r="O21" i="6"/>
  <c r="O22" i="6"/>
  <c r="O23" i="6"/>
  <c r="O24" i="6"/>
  <c r="O25" i="6"/>
  <c r="O26" i="6"/>
  <c r="O28" i="6"/>
  <c r="O27" i="6"/>
  <c r="N21" i="6"/>
  <c r="H38" i="6"/>
  <c r="G38" i="6"/>
  <c r="F38" i="6"/>
  <c r="E38" i="6"/>
  <c r="D38" i="6"/>
  <c r="C38" i="6"/>
  <c r="O2" i="6"/>
  <c r="O3" i="6"/>
  <c r="O4" i="6"/>
  <c r="O5" i="6"/>
  <c r="O6" i="6"/>
  <c r="O7" i="6"/>
  <c r="O9" i="6"/>
  <c r="O8" i="6"/>
  <c r="N2" i="6"/>
  <c r="M42" i="6"/>
  <c r="J52" i="6"/>
  <c r="J33" i="6"/>
  <c r="M22" i="6"/>
  <c r="M21" i="6"/>
  <c r="J14" i="6"/>
  <c r="J3" i="6"/>
  <c r="J4" i="6"/>
  <c r="J5" i="6"/>
  <c r="J6" i="6"/>
  <c r="J7" i="6"/>
  <c r="J8" i="6"/>
  <c r="J9" i="6"/>
  <c r="J10" i="6"/>
  <c r="J11" i="6"/>
  <c r="J12" i="6"/>
  <c r="J13" i="6"/>
  <c r="J2" i="6"/>
  <c r="C42" i="6"/>
  <c r="C21" i="6"/>
  <c r="M40" i="6"/>
  <c r="M41" i="6"/>
  <c r="M43" i="6"/>
  <c r="M44" i="6"/>
  <c r="M45" i="6"/>
  <c r="M47" i="6"/>
  <c r="M46" i="6"/>
  <c r="N41" i="6"/>
  <c r="N42" i="6"/>
  <c r="N43" i="6"/>
  <c r="N44" i="6"/>
  <c r="N45" i="6"/>
  <c r="N47" i="6"/>
  <c r="N46" i="6"/>
  <c r="N22" i="6"/>
  <c r="N23" i="6"/>
  <c r="N24" i="6"/>
  <c r="N25" i="6"/>
  <c r="N26" i="6"/>
  <c r="N28" i="6"/>
  <c r="N27" i="6"/>
  <c r="M23" i="6"/>
  <c r="M24" i="6"/>
  <c r="M25" i="6"/>
  <c r="M26" i="6"/>
  <c r="M28" i="6"/>
  <c r="M27" i="6"/>
  <c r="N3" i="6"/>
  <c r="N4" i="6"/>
  <c r="N5" i="6"/>
  <c r="N6" i="6"/>
  <c r="N7" i="6"/>
  <c r="N9" i="6"/>
  <c r="M2" i="6"/>
  <c r="M3" i="6"/>
  <c r="M4" i="6"/>
  <c r="M5" i="6"/>
  <c r="M6" i="6"/>
  <c r="M7" i="6"/>
  <c r="M9" i="6"/>
  <c r="N8" i="6"/>
  <c r="M8" i="6"/>
  <c r="C17" i="6"/>
  <c r="D56" i="6"/>
  <c r="E56" i="6"/>
  <c r="F56" i="6"/>
  <c r="G56" i="6"/>
  <c r="H56" i="6"/>
  <c r="I56" i="6"/>
  <c r="C56" i="6"/>
  <c r="D37" i="6"/>
  <c r="E37" i="6"/>
  <c r="F37" i="6"/>
  <c r="G37" i="6"/>
  <c r="H37" i="6"/>
  <c r="I37" i="6"/>
  <c r="C37" i="6"/>
  <c r="D18" i="6"/>
  <c r="E18" i="6"/>
  <c r="F18" i="6"/>
  <c r="G18" i="6"/>
  <c r="H18" i="6"/>
  <c r="I18" i="6"/>
  <c r="C18" i="6"/>
  <c r="D55" i="6"/>
  <c r="E55" i="6"/>
  <c r="F55" i="6"/>
  <c r="G55" i="6"/>
  <c r="H55" i="6"/>
  <c r="I55" i="6"/>
  <c r="C55" i="6"/>
  <c r="C36" i="6"/>
  <c r="I36" i="6"/>
  <c r="H36" i="6"/>
  <c r="G36" i="6"/>
  <c r="F36" i="6"/>
  <c r="E36" i="6"/>
  <c r="D36" i="6"/>
  <c r="I17" i="6"/>
  <c r="D17" i="6"/>
  <c r="E17" i="6"/>
  <c r="F17" i="6"/>
  <c r="G17" i="6"/>
  <c r="H17" i="6"/>
  <c r="H40" i="6"/>
  <c r="D40" i="6"/>
  <c r="E40" i="6"/>
  <c r="F40" i="6"/>
  <c r="G40" i="6"/>
  <c r="I40" i="6"/>
  <c r="D41" i="6"/>
  <c r="E41" i="6"/>
  <c r="F41" i="6"/>
  <c r="G41" i="6"/>
  <c r="H41" i="6"/>
  <c r="I41" i="6"/>
  <c r="D42" i="6"/>
  <c r="E42" i="6"/>
  <c r="F42" i="6"/>
  <c r="G42" i="6"/>
  <c r="H42" i="6"/>
  <c r="I42" i="6"/>
  <c r="D43" i="6"/>
  <c r="E43" i="6"/>
  <c r="F43" i="6"/>
  <c r="G43" i="6"/>
  <c r="H43" i="6"/>
  <c r="I43" i="6"/>
  <c r="D44" i="6"/>
  <c r="E44" i="6"/>
  <c r="F44" i="6"/>
  <c r="G44" i="6"/>
  <c r="H44" i="6"/>
  <c r="I44" i="6"/>
  <c r="D45" i="6"/>
  <c r="E45" i="6"/>
  <c r="F45" i="6"/>
  <c r="G45" i="6"/>
  <c r="H45" i="6"/>
  <c r="I45" i="6"/>
  <c r="D46" i="6"/>
  <c r="E46" i="6"/>
  <c r="F46" i="6"/>
  <c r="G46" i="6"/>
  <c r="H46" i="6"/>
  <c r="I46" i="6"/>
  <c r="D47" i="6"/>
  <c r="E47" i="6"/>
  <c r="F47" i="6"/>
  <c r="G47" i="6"/>
  <c r="H47" i="6"/>
  <c r="I47" i="6"/>
  <c r="D48" i="6"/>
  <c r="E48" i="6"/>
  <c r="F48" i="6"/>
  <c r="G48" i="6"/>
  <c r="H48" i="6"/>
  <c r="I48" i="6"/>
  <c r="D49" i="6"/>
  <c r="E49" i="6"/>
  <c r="F49" i="6"/>
  <c r="G49" i="6"/>
  <c r="H49" i="6"/>
  <c r="I49" i="6"/>
  <c r="D50" i="6"/>
  <c r="E50" i="6"/>
  <c r="F50" i="6"/>
  <c r="G50" i="6"/>
  <c r="H50" i="6"/>
  <c r="I50" i="6"/>
  <c r="D51" i="6"/>
  <c r="E51" i="6"/>
  <c r="F51" i="6"/>
  <c r="G51" i="6"/>
  <c r="H51" i="6"/>
  <c r="I51" i="6"/>
  <c r="D52" i="6"/>
  <c r="E52" i="6"/>
  <c r="F52" i="6"/>
  <c r="G52" i="6"/>
  <c r="H52" i="6"/>
  <c r="I52" i="6"/>
  <c r="D53" i="6"/>
  <c r="E53" i="6"/>
  <c r="F53" i="6"/>
  <c r="G53" i="6"/>
  <c r="H53" i="6"/>
  <c r="I53" i="6"/>
  <c r="C41" i="6"/>
  <c r="C40" i="6"/>
  <c r="C43" i="6"/>
  <c r="C44" i="6"/>
  <c r="C45" i="6"/>
  <c r="C46" i="6"/>
  <c r="C47" i="6"/>
  <c r="C48" i="6"/>
  <c r="C49" i="6"/>
  <c r="C50" i="6"/>
  <c r="C51" i="6"/>
  <c r="C52" i="6"/>
  <c r="C53" i="6"/>
  <c r="H21" i="6"/>
  <c r="E21" i="6"/>
  <c r="F21" i="6"/>
  <c r="G21" i="6"/>
  <c r="I21" i="6"/>
  <c r="E22" i="6"/>
  <c r="F22" i="6"/>
  <c r="G22" i="6"/>
  <c r="H22" i="6"/>
  <c r="I22" i="6"/>
  <c r="E23" i="6"/>
  <c r="F23" i="6"/>
  <c r="G23" i="6"/>
  <c r="H23" i="6"/>
  <c r="I23" i="6"/>
  <c r="E24" i="6"/>
  <c r="F24" i="6"/>
  <c r="G24" i="6"/>
  <c r="H24" i="6"/>
  <c r="I24" i="6"/>
  <c r="E25" i="6"/>
  <c r="F25" i="6"/>
  <c r="G25" i="6"/>
  <c r="H25" i="6"/>
  <c r="I25" i="6"/>
  <c r="E26" i="6"/>
  <c r="F26" i="6"/>
  <c r="G26" i="6"/>
  <c r="H26" i="6"/>
  <c r="I26" i="6"/>
  <c r="E27" i="6"/>
  <c r="F27" i="6"/>
  <c r="G27" i="6"/>
  <c r="H27" i="6"/>
  <c r="I27" i="6"/>
  <c r="E28" i="6"/>
  <c r="F28" i="6"/>
  <c r="G28" i="6"/>
  <c r="H28" i="6"/>
  <c r="I28" i="6"/>
  <c r="E29" i="6"/>
  <c r="F29" i="6"/>
  <c r="G29" i="6"/>
  <c r="H29" i="6"/>
  <c r="I29" i="6"/>
  <c r="E30" i="6"/>
  <c r="F30" i="6"/>
  <c r="G30" i="6"/>
  <c r="H30" i="6"/>
  <c r="I30" i="6"/>
  <c r="E31" i="6"/>
  <c r="F31" i="6"/>
  <c r="G31" i="6"/>
  <c r="H31" i="6"/>
  <c r="I31" i="6"/>
  <c r="E32" i="6"/>
  <c r="F32" i="6"/>
  <c r="G32" i="6"/>
  <c r="H32" i="6"/>
  <c r="I32" i="6"/>
  <c r="E33" i="6"/>
  <c r="F33" i="6"/>
  <c r="G33" i="6"/>
  <c r="H33" i="6"/>
  <c r="I33" i="6"/>
  <c r="E34" i="6"/>
  <c r="F34" i="6"/>
  <c r="G34" i="6"/>
  <c r="H34" i="6"/>
  <c r="I34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H9" i="5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2" i="3"/>
  <c r="D3" i="3"/>
  <c r="F3" i="3"/>
  <c r="I3" i="3"/>
  <c r="D4" i="3"/>
  <c r="F4" i="3"/>
  <c r="I4" i="3"/>
  <c r="D5" i="3"/>
  <c r="F5" i="3"/>
  <c r="I5" i="3"/>
  <c r="D6" i="3"/>
  <c r="F6" i="3"/>
  <c r="I6" i="3"/>
  <c r="D7" i="3"/>
  <c r="F7" i="3"/>
  <c r="I7" i="3"/>
  <c r="D8" i="3"/>
  <c r="E8" i="3"/>
  <c r="F8" i="3"/>
  <c r="I8" i="3"/>
  <c r="D9" i="3"/>
  <c r="E9" i="3"/>
  <c r="F9" i="3"/>
  <c r="I9" i="3"/>
  <c r="D10" i="3"/>
  <c r="E10" i="3"/>
  <c r="F10" i="3"/>
  <c r="I10" i="3"/>
  <c r="D11" i="3"/>
  <c r="E11" i="3"/>
  <c r="F11" i="3"/>
  <c r="I11" i="3"/>
  <c r="D12" i="3"/>
  <c r="E12" i="3"/>
  <c r="F12" i="3"/>
  <c r="I12" i="3"/>
  <c r="D13" i="3"/>
  <c r="E13" i="3"/>
  <c r="F13" i="3"/>
  <c r="I13" i="3"/>
  <c r="D14" i="3"/>
  <c r="E14" i="3"/>
  <c r="F14" i="3"/>
  <c r="I14" i="3"/>
  <c r="D15" i="3"/>
  <c r="E15" i="3"/>
  <c r="F15" i="3"/>
  <c r="H15" i="3"/>
  <c r="I15" i="3"/>
  <c r="D16" i="3"/>
  <c r="E16" i="3"/>
  <c r="F16" i="3"/>
  <c r="H16" i="3"/>
  <c r="I16" i="3"/>
  <c r="D17" i="3"/>
  <c r="E17" i="3"/>
  <c r="F17" i="3"/>
  <c r="H17" i="3"/>
  <c r="I17" i="3"/>
  <c r="D18" i="3"/>
  <c r="E18" i="3"/>
  <c r="F18" i="3"/>
  <c r="H18" i="3"/>
  <c r="I18" i="3"/>
  <c r="D19" i="3"/>
  <c r="E19" i="3"/>
  <c r="F19" i="3"/>
  <c r="H19" i="3"/>
  <c r="I19" i="3"/>
  <c r="D20" i="3"/>
  <c r="E20" i="3"/>
  <c r="F20" i="3"/>
  <c r="H20" i="3"/>
  <c r="I20" i="3"/>
  <c r="D21" i="3"/>
  <c r="E21" i="3"/>
  <c r="F21" i="3"/>
  <c r="G21" i="3"/>
  <c r="H21" i="3"/>
  <c r="I21" i="3"/>
  <c r="D22" i="3"/>
  <c r="E22" i="3"/>
  <c r="F22" i="3"/>
  <c r="G22" i="3"/>
  <c r="H22" i="3"/>
  <c r="I22" i="3"/>
  <c r="D23" i="3"/>
  <c r="E23" i="3"/>
  <c r="F23" i="3"/>
  <c r="G23" i="3"/>
  <c r="H23" i="3"/>
  <c r="I23" i="3"/>
  <c r="D24" i="3"/>
  <c r="E24" i="3"/>
  <c r="F24" i="3"/>
  <c r="G24" i="3"/>
  <c r="H24" i="3"/>
  <c r="I24" i="3"/>
  <c r="D25" i="3"/>
  <c r="E25" i="3"/>
  <c r="F25" i="3"/>
  <c r="G25" i="3"/>
  <c r="H25" i="3"/>
  <c r="I25" i="3"/>
  <c r="D26" i="3"/>
  <c r="E26" i="3"/>
  <c r="F26" i="3"/>
  <c r="G26" i="3"/>
  <c r="H26" i="3"/>
  <c r="I26" i="3"/>
  <c r="D27" i="3"/>
  <c r="E27" i="3"/>
  <c r="F27" i="3"/>
  <c r="G27" i="3"/>
  <c r="H27" i="3"/>
  <c r="I27" i="3"/>
  <c r="D28" i="3"/>
  <c r="E28" i="3"/>
  <c r="F28" i="3"/>
  <c r="G28" i="3"/>
  <c r="H28" i="3"/>
  <c r="I28" i="3"/>
  <c r="D29" i="3"/>
  <c r="E29" i="3"/>
  <c r="F29" i="3"/>
  <c r="G29" i="3"/>
  <c r="H29" i="3"/>
  <c r="I29" i="3"/>
  <c r="D30" i="3"/>
  <c r="E30" i="3"/>
  <c r="F30" i="3"/>
  <c r="G30" i="3"/>
  <c r="H30" i="3"/>
  <c r="I30" i="3"/>
  <c r="D31" i="3"/>
  <c r="E31" i="3"/>
  <c r="F31" i="3"/>
  <c r="G31" i="3"/>
  <c r="H31" i="3"/>
  <c r="I31" i="3"/>
  <c r="D32" i="3"/>
  <c r="E32" i="3"/>
  <c r="F32" i="3"/>
  <c r="G32" i="3"/>
  <c r="H32" i="3"/>
  <c r="I32" i="3"/>
  <c r="D33" i="3"/>
  <c r="E33" i="3"/>
  <c r="F33" i="3"/>
  <c r="G33" i="3"/>
  <c r="H33" i="3"/>
  <c r="I33" i="3"/>
  <c r="D34" i="3"/>
  <c r="E34" i="3"/>
  <c r="F34" i="3"/>
  <c r="G34" i="3"/>
  <c r="H34" i="3"/>
  <c r="I34" i="3"/>
  <c r="D35" i="3"/>
  <c r="E35" i="3"/>
  <c r="F35" i="3"/>
  <c r="G35" i="3"/>
  <c r="H35" i="3"/>
  <c r="I35" i="3"/>
  <c r="D36" i="3"/>
  <c r="E36" i="3"/>
  <c r="F36" i="3"/>
  <c r="G36" i="3"/>
  <c r="H36" i="3"/>
  <c r="I36" i="3"/>
  <c r="I2" i="3"/>
  <c r="F2" i="3"/>
  <c r="D2" i="3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" i="2"/>
  <c r="H37" i="2"/>
  <c r="G37" i="2"/>
  <c r="F37" i="2"/>
  <c r="E37" i="2"/>
  <c r="D37" i="2"/>
  <c r="C37" i="2"/>
  <c r="H36" i="2"/>
  <c r="G36" i="2"/>
  <c r="F36" i="2"/>
  <c r="E36" i="2"/>
  <c r="D36" i="2"/>
  <c r="C36" i="2"/>
  <c r="H35" i="2"/>
  <c r="G35" i="2"/>
  <c r="F35" i="2"/>
  <c r="E35" i="2"/>
  <c r="D35" i="2"/>
  <c r="C35" i="2"/>
  <c r="H34" i="2"/>
  <c r="G34" i="2"/>
  <c r="F34" i="2"/>
  <c r="E34" i="2"/>
  <c r="D34" i="2"/>
  <c r="C34" i="2"/>
  <c r="H33" i="2"/>
  <c r="G33" i="2"/>
  <c r="F33" i="2"/>
  <c r="E33" i="2"/>
  <c r="D33" i="2"/>
  <c r="C33" i="2"/>
  <c r="H32" i="2"/>
  <c r="G32" i="2"/>
  <c r="F32" i="2"/>
  <c r="E32" i="2"/>
  <c r="D32" i="2"/>
  <c r="C32" i="2"/>
  <c r="H31" i="2"/>
  <c r="G31" i="2"/>
  <c r="F31" i="2"/>
  <c r="E31" i="2"/>
  <c r="D31" i="2"/>
  <c r="C31" i="2"/>
  <c r="H30" i="2"/>
  <c r="G30" i="2"/>
  <c r="F30" i="2"/>
  <c r="E30" i="2"/>
  <c r="D30" i="2"/>
  <c r="C30" i="2"/>
  <c r="H29" i="2"/>
  <c r="G29" i="2"/>
  <c r="F29" i="2"/>
  <c r="E29" i="2"/>
  <c r="D29" i="2"/>
  <c r="C29" i="2"/>
  <c r="H28" i="2"/>
  <c r="G28" i="2"/>
  <c r="F28" i="2"/>
  <c r="E28" i="2"/>
  <c r="D28" i="2"/>
  <c r="C28" i="2"/>
  <c r="H27" i="2"/>
  <c r="G27" i="2"/>
  <c r="F27" i="2"/>
  <c r="E27" i="2"/>
  <c r="D27" i="2"/>
  <c r="C27" i="2"/>
  <c r="H26" i="2"/>
  <c r="G26" i="2"/>
  <c r="F26" i="2"/>
  <c r="E26" i="2"/>
  <c r="D26" i="2"/>
  <c r="C26" i="2"/>
  <c r="H25" i="2"/>
  <c r="G25" i="2"/>
  <c r="F25" i="2"/>
  <c r="E25" i="2"/>
  <c r="D25" i="2"/>
  <c r="C25" i="2"/>
  <c r="H24" i="2"/>
  <c r="G24" i="2"/>
  <c r="F24" i="2"/>
  <c r="E24" i="2"/>
  <c r="D24" i="2"/>
  <c r="C24" i="2"/>
  <c r="H23" i="2"/>
  <c r="G23" i="2"/>
  <c r="F23" i="2"/>
  <c r="E23" i="2"/>
  <c r="D23" i="2"/>
  <c r="C23" i="2"/>
  <c r="H22" i="2"/>
  <c r="G22" i="2"/>
  <c r="F22" i="2"/>
  <c r="E22" i="2"/>
  <c r="D22" i="2"/>
  <c r="C22" i="2"/>
  <c r="H21" i="2"/>
  <c r="F21" i="2"/>
  <c r="E21" i="2"/>
  <c r="D21" i="2"/>
  <c r="C21" i="2"/>
  <c r="H20" i="2"/>
  <c r="F20" i="2"/>
  <c r="E20" i="2"/>
  <c r="D20" i="2"/>
  <c r="C20" i="2"/>
  <c r="H19" i="2"/>
  <c r="F19" i="2"/>
  <c r="E19" i="2"/>
  <c r="D19" i="2"/>
  <c r="C19" i="2"/>
  <c r="H18" i="2"/>
  <c r="F18" i="2"/>
  <c r="E18" i="2"/>
  <c r="D18" i="2"/>
  <c r="C18" i="2"/>
  <c r="H17" i="2"/>
  <c r="F17" i="2"/>
  <c r="E17" i="2"/>
  <c r="D17" i="2"/>
  <c r="C17" i="2"/>
  <c r="H16" i="2"/>
  <c r="F16" i="2"/>
  <c r="E16" i="2"/>
  <c r="D16" i="2"/>
  <c r="C16" i="2"/>
  <c r="F15" i="2"/>
  <c r="E15" i="2"/>
  <c r="D15" i="2"/>
  <c r="C15" i="2"/>
  <c r="F14" i="2"/>
  <c r="E14" i="2"/>
  <c r="D14" i="2"/>
  <c r="C14" i="2"/>
  <c r="F13" i="2"/>
  <c r="E13" i="2"/>
  <c r="D13" i="2"/>
  <c r="C13" i="2"/>
  <c r="F12" i="2"/>
  <c r="E12" i="2"/>
  <c r="D12" i="2"/>
  <c r="C12" i="2"/>
  <c r="F11" i="2"/>
  <c r="E11" i="2"/>
  <c r="D11" i="2"/>
  <c r="C11" i="2"/>
  <c r="F10" i="2"/>
  <c r="E10" i="2"/>
  <c r="D10" i="2"/>
  <c r="C10" i="2"/>
  <c r="F9" i="2"/>
  <c r="D9" i="2"/>
  <c r="C9" i="2"/>
  <c r="F8" i="2"/>
  <c r="D8" i="2"/>
  <c r="C8" i="2"/>
  <c r="F7" i="2"/>
  <c r="D7" i="2"/>
  <c r="C7" i="2"/>
  <c r="F6" i="2"/>
  <c r="D6" i="2"/>
  <c r="C6" i="2"/>
  <c r="F5" i="2"/>
  <c r="D5" i="2"/>
  <c r="C5" i="2"/>
  <c r="F4" i="2"/>
  <c r="D4" i="2"/>
  <c r="C4" i="2"/>
  <c r="F3" i="2"/>
  <c r="D3" i="2"/>
  <c r="C3" i="2"/>
  <c r="E2" i="2"/>
  <c r="F2" i="2"/>
  <c r="G2" i="2"/>
  <c r="H2" i="2"/>
  <c r="D2" i="2"/>
</calcChain>
</file>

<file path=xl/sharedStrings.xml><?xml version="1.0" encoding="utf-8"?>
<sst xmlns="http://schemas.openxmlformats.org/spreadsheetml/2006/main" count="144" uniqueCount="56">
  <si>
    <t>BAC US Equity</t>
  </si>
  <si>
    <t>C US Equity</t>
  </si>
  <si>
    <t>WFC US Equity</t>
  </si>
  <si>
    <t>GS US Equity</t>
  </si>
  <si>
    <t>MS US Equity</t>
  </si>
  <si>
    <t>year</t>
  </si>
  <si>
    <t>JPM</t>
  </si>
  <si>
    <t>SPX Index</t>
  </si>
  <si>
    <t>S&amp;P500</t>
  </si>
  <si>
    <t>VOLATILITY_260D</t>
  </si>
  <si>
    <t>date</t>
  </si>
  <si>
    <t>BAML</t>
  </si>
  <si>
    <t>C</t>
  </si>
  <si>
    <t>WFC</t>
  </si>
  <si>
    <t>GS</t>
  </si>
  <si>
    <t>MS</t>
  </si>
  <si>
    <t>SP500</t>
  </si>
  <si>
    <t>voldivWF</t>
  </si>
  <si>
    <t>voldivC</t>
  </si>
  <si>
    <t>voldivBAML</t>
  </si>
  <si>
    <t>voldivJPM</t>
  </si>
  <si>
    <t>voldivMS</t>
  </si>
  <si>
    <t>voldivGS</t>
  </si>
  <si>
    <t>volmWF</t>
  </si>
  <si>
    <t>volmC</t>
  </si>
  <si>
    <t>volmBAML</t>
  </si>
  <si>
    <t>volmJPM</t>
  </si>
  <si>
    <t>volmMS</t>
  </si>
  <si>
    <t>volmGS</t>
  </si>
  <si>
    <t>crisis</t>
  </si>
  <si>
    <t>WFavg</t>
  </si>
  <si>
    <t>Cavg</t>
  </si>
  <si>
    <t>BAMLavg</t>
  </si>
  <si>
    <t>JPMavg</t>
  </si>
  <si>
    <t>MSavg</t>
  </si>
  <si>
    <t>GSavg</t>
  </si>
  <si>
    <t>WFdiv</t>
  </si>
  <si>
    <t>Cdiv</t>
  </si>
  <si>
    <t>BAMldiv</t>
  </si>
  <si>
    <t>JPMdiv</t>
  </si>
  <si>
    <t>MSdiv</t>
  </si>
  <si>
    <t>GSdiv</t>
  </si>
  <si>
    <t>WFm</t>
  </si>
  <si>
    <t>Cm</t>
  </si>
  <si>
    <t>BAMlm</t>
  </si>
  <si>
    <t>JPMm</t>
  </si>
  <si>
    <t>MSm</t>
  </si>
  <si>
    <t>GSm</t>
  </si>
  <si>
    <t>DIV</t>
  </si>
  <si>
    <t>MINUS</t>
  </si>
  <si>
    <t>Avg Pre</t>
  </si>
  <si>
    <t>Avg Post</t>
  </si>
  <si>
    <t>Pre</t>
  </si>
  <si>
    <t>Post</t>
  </si>
  <si>
    <t>Mean</t>
  </si>
  <si>
    <t>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</si>
</sst>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0">
    <xf numFmtId="0" fontId="0" fillId="0" borderId="0" xfId="0"/>
    <xf numFmtId="0" fontId="0" fillId="0" borderId="0" xfId="0"/>
    <xf numFmtId="14" fontId="0" fillId="0" borderId="0" xfId="0" applyNumberFormat="1"/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0" fontId="3" fillId="0" borderId="0" xfId="0" applyFont="1"/>
    <xf numFmtId="2" fontId="3" fillId="0" borderId="0" xfId="0" applyNumberFormat="1" applyFont="1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</cellXfs>
  <cellStyles count="5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 Volatility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4468503937008"/>
          <c:y val="0.185185185185185"/>
          <c:w val="0.849449037620297"/>
          <c:h val="0.697469378827646"/>
        </c:manualLayout>
      </c:layout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xVal>
            <c:numRef>
              <c:f>Sheet3!$B$2:$B$14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xVal>
          <c:yVal>
            <c:numRef>
              <c:f>Sheet3!$J$2:$J$14</c:f>
              <c:numCache>
                <c:formatCode>General</c:formatCode>
                <c:ptCount val="13"/>
                <c:pt idx="0">
                  <c:v>41.56733333333333</c:v>
                </c:pt>
                <c:pt idx="1">
                  <c:v>25.58533333333333</c:v>
                </c:pt>
                <c:pt idx="2">
                  <c:v>17.15183333333333</c:v>
                </c:pt>
                <c:pt idx="3">
                  <c:v>15.253</c:v>
                </c:pt>
                <c:pt idx="4">
                  <c:v>16.88583333333333</c:v>
                </c:pt>
                <c:pt idx="5">
                  <c:v>29.35283333333334</c:v>
                </c:pt>
                <c:pt idx="6">
                  <c:v>97.82466666666665</c:v>
                </c:pt>
                <c:pt idx="7">
                  <c:v>95.93016666666666</c:v>
                </c:pt>
                <c:pt idx="8">
                  <c:v>34.13733333333334</c:v>
                </c:pt>
                <c:pt idx="9">
                  <c:v>48.25566666666666</c:v>
                </c:pt>
                <c:pt idx="10">
                  <c:v>33.24166666666667</c:v>
                </c:pt>
                <c:pt idx="11">
                  <c:v>22.15483333333333</c:v>
                </c:pt>
                <c:pt idx="12" formatCode="0.00">
                  <c:v>18.93583333333333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2947352"/>
        <c:axId val="-2112944280"/>
      </c:scatterChart>
      <c:valAx>
        <c:axId val="-2112947352"/>
        <c:scaling>
          <c:orientation val="minMax"/>
          <c:max val="2014.0"/>
          <c:min val="2002.0"/>
        </c:scaling>
        <c:delete val="0"/>
        <c:axPos val="b"/>
        <c:numFmt formatCode="General" sourceLinked="1"/>
        <c:majorTickMark val="out"/>
        <c:minorTickMark val="none"/>
        <c:tickLblPos val="nextTo"/>
        <c:crossAx val="-2112944280"/>
        <c:crosses val="autoZero"/>
        <c:crossBetween val="midCat"/>
      </c:valAx>
      <c:valAx>
        <c:axId val="-21129442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112947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139700</xdr:colOff>
      <xdr:row>1</xdr:row>
      <xdr:rowOff>57150</xdr:rowOff>
    </xdr:from>
    <xdr:to>
      <xdr:col>7</xdr:col>
      <xdr:colOff>584200</xdr:colOff>
      <xdr:row>16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workbookViewId="0">
      <selection sqref="A1:XFD1"/>
    </sheetView>
  </sheetViews>
  <sheetFormatPr baseColWidth="10" defaultColWidth="8.83203125" defaultRowHeight="14" x14ac:dyDescent="0"/>
  <cols>
    <col min="1" max="2" width="12.83203125" style="1" customWidth="1"/>
    <col min="3" max="3" width="10.6640625" style="1" bestFit="1" customWidth="1"/>
    <col min="4" max="11" width="8.83203125" style="1"/>
    <col min="12" max="12" width="10.6640625" style="1" bestFit="1" customWidth="1"/>
    <col min="13" max="16384" width="8.83203125" style="1"/>
  </cols>
  <sheetData>
    <row r="1" spans="1:9">
      <c r="A1" s="1" t="s">
        <v>10</v>
      </c>
      <c r="B1" s="1" t="s">
        <v>5</v>
      </c>
      <c r="C1" s="1" t="s">
        <v>6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" t="s">
        <v>8</v>
      </c>
    </row>
    <row r="2" spans="1:9">
      <c r="A2" s="2">
        <v>29951</v>
      </c>
      <c r="B2" s="5">
        <f>YEAR(A2)</f>
        <v>1981</v>
      </c>
      <c r="C2" s="4">
        <f>LOOKUP($A2,BankVolDaily!A$2:A$9000,BankVolDaily!B$2:B$9000)</f>
        <v>23.617000000000001</v>
      </c>
      <c r="D2" s="4">
        <f>LOOKUP($A2,BankVolDaily!D$2:D$9000,BankVolDaily!E$2:E$9000)</f>
        <v>26.055</v>
      </c>
      <c r="E2" s="4"/>
      <c r="F2" s="4">
        <f>LOOKUP($A2,BankVolDaily!J$2:J$9000,BankVolDaily!K$2:K$9000)</f>
        <v>26.988</v>
      </c>
      <c r="G2" s="4"/>
      <c r="H2" s="4"/>
      <c r="I2" s="4">
        <f>LOOKUP($A2,BankVolDaily!S$2:S$9000,BankVolDaily!T$2:T$9000)</f>
        <v>13.66</v>
      </c>
    </row>
    <row r="3" spans="1:9">
      <c r="A3" s="2">
        <v>30316</v>
      </c>
      <c r="B3" s="5">
        <f t="shared" ref="B3:B36" si="0">YEAR(A3)</f>
        <v>1982</v>
      </c>
      <c r="C3" s="4">
        <f>LOOKUP(A3,BankVolDaily!A$2:A$9000,BankVolDaily!B$2:B$9000)</f>
        <v>30.791</v>
      </c>
      <c r="D3" s="4">
        <f>LOOKUP($A3,BankVolDaily!D$2:D$9000,BankVolDaily!E$2:E$9000)</f>
        <v>26.041</v>
      </c>
      <c r="E3" s="4"/>
      <c r="F3" s="4">
        <f>LOOKUP($A3,BankVolDaily!J$2:J$9000,BankVolDaily!K$2:K$9000)</f>
        <v>31.469000000000001</v>
      </c>
      <c r="G3" s="4"/>
      <c r="H3" s="4"/>
      <c r="I3" s="4">
        <f>LOOKUP($A3,BankVolDaily!S$2:S$9000,BankVolDaily!T$2:T$9000)</f>
        <v>18.45</v>
      </c>
    </row>
    <row r="4" spans="1:9">
      <c r="A4" s="2">
        <v>30681</v>
      </c>
      <c r="B4" s="5">
        <f t="shared" si="0"/>
        <v>1983</v>
      </c>
      <c r="C4" s="4">
        <f>LOOKUP(A4,BankVolDaily!A$2:A$9000,BankVolDaily!B$2:B$9000)</f>
        <v>27.85</v>
      </c>
      <c r="D4" s="4">
        <f>LOOKUP($A4,BankVolDaily!D$2:D$9000,BankVolDaily!E$2:E$9000)</f>
        <v>26.263999999999999</v>
      </c>
      <c r="E4" s="4"/>
      <c r="F4" s="4">
        <f>LOOKUP($A4,BankVolDaily!J$2:J$9000,BankVolDaily!K$2:K$9000)</f>
        <v>26.161999999999999</v>
      </c>
      <c r="G4" s="4"/>
      <c r="H4" s="4"/>
      <c r="I4" s="4">
        <f>LOOKUP($A4,BankVolDaily!S$2:S$9000,BankVolDaily!T$2:T$9000)</f>
        <v>13.55</v>
      </c>
    </row>
    <row r="5" spans="1:9">
      <c r="A5" s="2">
        <v>31047</v>
      </c>
      <c r="B5" s="5">
        <f t="shared" si="0"/>
        <v>1984</v>
      </c>
      <c r="C5" s="4">
        <f>LOOKUP(A5,BankVolDaily!A$2:A$9000,BankVolDaily!B$2:B$9000)</f>
        <v>32.430999999999997</v>
      </c>
      <c r="D5" s="4">
        <f>LOOKUP($A5,BankVolDaily!D$2:D$9000,BankVolDaily!E$2:E$9000)</f>
        <v>22.099</v>
      </c>
      <c r="E5" s="4"/>
      <c r="F5" s="4">
        <f>LOOKUP($A5,BankVolDaily!J$2:J$9000,BankVolDaily!K$2:K$9000)</f>
        <v>31.248999999999999</v>
      </c>
      <c r="G5" s="4"/>
      <c r="H5" s="4"/>
      <c r="I5" s="4">
        <f>LOOKUP($A5,BankVolDaily!S$2:S$9000,BankVolDaily!T$2:T$9000)</f>
        <v>12.8</v>
      </c>
    </row>
    <row r="6" spans="1:9">
      <c r="A6" s="2">
        <v>31412</v>
      </c>
      <c r="B6" s="5">
        <f t="shared" si="0"/>
        <v>1985</v>
      </c>
      <c r="C6" s="4">
        <f>LOOKUP(A6,BankVolDaily!A$2:A$9000,BankVolDaily!B$2:B$9000)</f>
        <v>23.221</v>
      </c>
      <c r="D6" s="4">
        <f>LOOKUP($A6,BankVolDaily!D$2:D$9000,BankVolDaily!E$2:E$9000)</f>
        <v>20.481999999999999</v>
      </c>
      <c r="E6" s="4"/>
      <c r="F6" s="4">
        <f>LOOKUP($A6,BankVolDaily!J$2:J$9000,BankVolDaily!K$2:K$9000)</f>
        <v>24.283000000000001</v>
      </c>
      <c r="G6" s="4"/>
      <c r="H6" s="4"/>
      <c r="I6" s="4">
        <f>LOOKUP($A6,BankVolDaily!S$2:S$9000,BankVolDaily!T$2:T$9000)</f>
        <v>10.25</v>
      </c>
    </row>
    <row r="7" spans="1:9">
      <c r="A7" s="2">
        <v>31777</v>
      </c>
      <c r="B7" s="5">
        <f t="shared" si="0"/>
        <v>1986</v>
      </c>
      <c r="C7" s="4">
        <f>LOOKUP(A7,BankVolDaily!A$2:A$9000,BankVolDaily!B$2:B$9000)</f>
        <v>26.193000000000001</v>
      </c>
      <c r="D7" s="4">
        <f>LOOKUP($A7,BankVolDaily!D$2:D$9000,BankVolDaily!E$2:E$9000)</f>
        <v>25.484000000000002</v>
      </c>
      <c r="E7" s="4"/>
      <c r="F7" s="4">
        <f>LOOKUP($A7,BankVolDaily!J$2:J$9000,BankVolDaily!K$2:K$9000)</f>
        <v>28.608000000000001</v>
      </c>
      <c r="G7" s="4"/>
      <c r="H7" s="4"/>
      <c r="I7" s="4">
        <f>LOOKUP($A7,BankVolDaily!S$2:S$9000,BankVolDaily!T$2:T$9000)</f>
        <v>14.93</v>
      </c>
    </row>
    <row r="8" spans="1:9">
      <c r="A8" s="2">
        <v>32142</v>
      </c>
      <c r="B8" s="5">
        <f t="shared" si="0"/>
        <v>1987</v>
      </c>
      <c r="C8" s="4">
        <f>LOOKUP(A8,BankVolDaily!A$2:A$9000,BankVolDaily!B$2:B$9000)</f>
        <v>47.85</v>
      </c>
      <c r="D8" s="4">
        <f>LOOKUP($A8,BankVolDaily!D$2:D$9000,BankVolDaily!E$2:E$9000)</f>
        <v>38.119</v>
      </c>
      <c r="E8" s="4">
        <f>LOOKUP($A8,BankVolDaily!G$2:G$9000,BankVolDaily!H$2:H$9000)</f>
        <v>51.057000000000002</v>
      </c>
      <c r="F8" s="4">
        <f>LOOKUP($A8,BankVolDaily!J$2:J$9000,BankVolDaily!K$2:K$9000)</f>
        <v>41.978000000000002</v>
      </c>
      <c r="G8" s="4"/>
      <c r="H8" s="4"/>
      <c r="I8" s="4">
        <f>LOOKUP($A8,BankVolDaily!S$2:S$9000,BankVolDaily!T$2:T$9000)</f>
        <v>33.9</v>
      </c>
    </row>
    <row r="9" spans="1:9">
      <c r="A9" s="2">
        <v>32508</v>
      </c>
      <c r="B9" s="5">
        <f t="shared" si="0"/>
        <v>1988</v>
      </c>
      <c r="C9" s="4">
        <f>LOOKUP(A9,BankVolDaily!A$2:A$9000,BankVolDaily!B$2:B$9000)</f>
        <v>31.356000000000002</v>
      </c>
      <c r="D9" s="4">
        <f>LOOKUP($A9,BankVolDaily!D$2:D$9000,BankVolDaily!E$2:E$9000)</f>
        <v>27.923000000000002</v>
      </c>
      <c r="E9" s="4">
        <f>LOOKUP($A9,BankVolDaily!G$2:G$9000,BankVolDaily!H$2:H$9000)</f>
        <v>39.948999999999998</v>
      </c>
      <c r="F9" s="4">
        <f>LOOKUP($A9,BankVolDaily!J$2:J$9000,BankVolDaily!K$2:K$9000)</f>
        <v>24.35</v>
      </c>
      <c r="G9" s="4"/>
      <c r="H9" s="4"/>
      <c r="I9" s="4">
        <f>LOOKUP($A9,BankVolDaily!S$2:S$9000,BankVolDaily!T$2:T$9000)</f>
        <v>17.54</v>
      </c>
    </row>
    <row r="10" spans="1:9">
      <c r="A10" s="2">
        <v>32873</v>
      </c>
      <c r="B10" s="5">
        <f t="shared" si="0"/>
        <v>1989</v>
      </c>
      <c r="C10" s="4">
        <f>LOOKUP(A10,BankVolDaily!A$2:A$9000,BankVolDaily!B$2:B$9000)</f>
        <v>25.931999999999999</v>
      </c>
      <c r="D10" s="4">
        <f>LOOKUP($A10,BankVolDaily!D$2:D$9000,BankVolDaily!E$2:E$9000)</f>
        <v>27.294</v>
      </c>
      <c r="E10" s="4">
        <f>LOOKUP($A10,BankVolDaily!G$2:G$9000,BankVolDaily!H$2:H$9000)</f>
        <v>28.443999999999999</v>
      </c>
      <c r="F10" s="4">
        <f>LOOKUP($A10,BankVolDaily!J$2:J$9000,BankVolDaily!K$2:K$9000)</f>
        <v>23.125</v>
      </c>
      <c r="G10" s="4"/>
      <c r="H10" s="4"/>
      <c r="I10" s="4">
        <f>LOOKUP($A10,BankVolDaily!S$2:S$9000,BankVolDaily!T$2:T$9000)</f>
        <v>13.22</v>
      </c>
    </row>
    <row r="11" spans="1:9">
      <c r="A11" s="2">
        <v>33238</v>
      </c>
      <c r="B11" s="5">
        <f t="shared" si="0"/>
        <v>1990</v>
      </c>
      <c r="C11" s="4">
        <f>LOOKUP(A11,BankVolDaily!A$2:A$9000,BankVolDaily!B$2:B$9000)</f>
        <v>45.667000000000002</v>
      </c>
      <c r="D11" s="4">
        <f>LOOKUP($A11,BankVolDaily!D$2:D$9000,BankVolDaily!E$2:E$9000)</f>
        <v>44.497999999999998</v>
      </c>
      <c r="E11" s="4">
        <f>LOOKUP($A11,BankVolDaily!G$2:G$9000,BankVolDaily!H$2:H$9000)</f>
        <v>40.53</v>
      </c>
      <c r="F11" s="4">
        <f>LOOKUP($A11,BankVolDaily!J$2:J$9000,BankVolDaily!K$2:K$9000)</f>
        <v>38.557000000000002</v>
      </c>
      <c r="G11" s="4"/>
      <c r="H11" s="4"/>
      <c r="I11" s="4">
        <f>LOOKUP($A11,BankVolDaily!S$2:S$9000,BankVolDaily!T$2:T$9000)</f>
        <v>16.100000000000001</v>
      </c>
    </row>
    <row r="12" spans="1:9">
      <c r="A12" s="2">
        <v>33603</v>
      </c>
      <c r="B12" s="5">
        <f t="shared" si="0"/>
        <v>1991</v>
      </c>
      <c r="C12" s="4">
        <f>LOOKUP(A12,BankVolDaily!A$2:A$9000,BankVolDaily!B$2:B$9000)</f>
        <v>45.68</v>
      </c>
      <c r="D12" s="4">
        <f>LOOKUP($A12,BankVolDaily!D$2:D$9000,BankVolDaily!E$2:E$9000)</f>
        <v>34.542999999999999</v>
      </c>
      <c r="E12" s="4">
        <f>LOOKUP($A12,BankVolDaily!G$2:G$9000,BankVolDaily!H$2:H$9000)</f>
        <v>32.725999999999999</v>
      </c>
      <c r="F12" s="4">
        <f>LOOKUP($A12,BankVolDaily!J$2:J$9000,BankVolDaily!K$2:K$9000)</f>
        <v>33.155999999999999</v>
      </c>
      <c r="G12" s="4"/>
      <c r="H12" s="4"/>
      <c r="I12" s="4">
        <f>LOOKUP($A12,BankVolDaily!S$2:S$9000,BankVolDaily!T$2:T$9000)</f>
        <v>14.38</v>
      </c>
    </row>
    <row r="13" spans="1:9">
      <c r="A13" s="2">
        <v>33969</v>
      </c>
      <c r="B13" s="5">
        <f t="shared" si="0"/>
        <v>1992</v>
      </c>
      <c r="C13" s="4">
        <f>LOOKUP(A13,BankVolDaily!A$2:A$9000,BankVolDaily!B$2:B$9000)</f>
        <v>35.356999999999999</v>
      </c>
      <c r="D13" s="4">
        <f>LOOKUP($A13,BankVolDaily!D$2:D$9000,BankVolDaily!E$2:E$9000)</f>
        <v>25.585999999999999</v>
      </c>
      <c r="E13" s="4">
        <f>LOOKUP($A13,BankVolDaily!G$2:G$9000,BankVolDaily!H$2:H$9000)</f>
        <v>27.41</v>
      </c>
      <c r="F13" s="4">
        <f>LOOKUP($A13,BankVolDaily!J$2:J$9000,BankVolDaily!K$2:K$9000)</f>
        <v>21.96</v>
      </c>
      <c r="G13" s="4"/>
      <c r="H13" s="4"/>
      <c r="I13" s="4">
        <f>LOOKUP($A13,BankVolDaily!S$2:S$9000,BankVolDaily!T$2:T$9000)</f>
        <v>10.08</v>
      </c>
    </row>
    <row r="14" spans="1:9">
      <c r="A14" s="2">
        <v>34334</v>
      </c>
      <c r="B14" s="5">
        <f t="shared" si="0"/>
        <v>1993</v>
      </c>
      <c r="C14" s="4">
        <f>LOOKUP(A14,BankVolDaily!A$2:A$9000,BankVolDaily!B$2:B$9000)</f>
        <v>28.17</v>
      </c>
      <c r="D14" s="4">
        <f>LOOKUP($A14,BankVolDaily!D$2:D$9000,BankVolDaily!E$2:E$9000)</f>
        <v>24.77</v>
      </c>
      <c r="E14" s="4">
        <f>LOOKUP($A14,BankVolDaily!G$2:G$9000,BankVolDaily!H$2:H$9000)</f>
        <v>35.436999999999998</v>
      </c>
      <c r="F14" s="4">
        <f>LOOKUP($A14,BankVolDaily!J$2:J$9000,BankVolDaily!K$2:K$9000)</f>
        <v>25.001000000000001</v>
      </c>
      <c r="G14" s="4"/>
      <c r="H14" s="4"/>
      <c r="I14" s="4">
        <f>LOOKUP($A14,BankVolDaily!S$2:S$9000,BankVolDaily!T$2:T$9000)</f>
        <v>8.68</v>
      </c>
    </row>
    <row r="15" spans="1:9">
      <c r="A15" s="2">
        <v>34699</v>
      </c>
      <c r="B15" s="5">
        <f t="shared" si="0"/>
        <v>1994</v>
      </c>
      <c r="C15" s="4">
        <f>LOOKUP(A15,BankVolDaily!A$2:A$9000,BankVolDaily!B$2:B$9000)</f>
        <v>23.495000000000001</v>
      </c>
      <c r="D15" s="4">
        <f>LOOKUP($A15,BankVolDaily!D$2:D$9000,BankVolDaily!E$2:E$9000)</f>
        <v>22.172000000000001</v>
      </c>
      <c r="E15" s="4">
        <f>LOOKUP($A15,BankVolDaily!G$2:G$9000,BankVolDaily!H$2:H$9000)</f>
        <v>29.366</v>
      </c>
      <c r="F15" s="4">
        <f>LOOKUP($A15,BankVolDaily!J$2:J$9000,BankVolDaily!K$2:K$9000)</f>
        <v>25.957000000000001</v>
      </c>
      <c r="G15" s="4"/>
      <c r="H15" s="4">
        <f>LOOKUP($A15,BankVolDaily!P$2:P$9000,BankVolDaily!Q$2:Q$9000)</f>
        <v>27.922000000000001</v>
      </c>
      <c r="I15" s="4">
        <f>LOOKUP($A15,BankVolDaily!S$2:S$9000,BankVolDaily!T$2:T$9000)</f>
        <v>9.92</v>
      </c>
    </row>
    <row r="16" spans="1:9">
      <c r="A16" s="2">
        <v>35064</v>
      </c>
      <c r="B16" s="5">
        <f t="shared" si="0"/>
        <v>1995</v>
      </c>
      <c r="C16" s="4">
        <f>LOOKUP(A16,BankVolDaily!A$2:A$9000,BankVolDaily!B$2:B$9000)</f>
        <v>25.716000000000001</v>
      </c>
      <c r="D16" s="4">
        <f>LOOKUP($A16,BankVolDaily!D$2:D$9000,BankVolDaily!E$2:E$9000)</f>
        <v>21.428000000000001</v>
      </c>
      <c r="E16" s="4">
        <f>LOOKUP($A16,BankVolDaily!G$2:G$9000,BankVolDaily!H$2:H$9000)</f>
        <v>27.370999999999999</v>
      </c>
      <c r="F16" s="4">
        <f>LOOKUP($A16,BankVolDaily!J$2:J$9000,BankVolDaily!K$2:K$9000)</f>
        <v>21.596</v>
      </c>
      <c r="G16" s="4"/>
      <c r="H16" s="4">
        <f>LOOKUP($A16,BankVolDaily!P$2:P$9000,BankVolDaily!Q$2:Q$9000)</f>
        <v>26.789000000000001</v>
      </c>
      <c r="I16" s="4">
        <f>LOOKUP($A16,BankVolDaily!S$2:S$9000,BankVolDaily!T$2:T$9000)</f>
        <v>7.87</v>
      </c>
    </row>
    <row r="17" spans="1:9">
      <c r="A17" s="2">
        <v>35430</v>
      </c>
      <c r="B17" s="5">
        <f t="shared" si="0"/>
        <v>1996</v>
      </c>
      <c r="C17" s="4">
        <f>LOOKUP(A17,BankVolDaily!A$2:A$9000,BankVolDaily!B$2:B$9000)</f>
        <v>24.905000000000001</v>
      </c>
      <c r="D17" s="4">
        <f>LOOKUP($A17,BankVolDaily!D$2:D$9000,BankVolDaily!E$2:E$9000)</f>
        <v>22.763999999999999</v>
      </c>
      <c r="E17" s="4">
        <f>LOOKUP($A17,BankVolDaily!G$2:G$9000,BankVolDaily!H$2:H$9000)</f>
        <v>28.542999999999999</v>
      </c>
      <c r="F17" s="4">
        <f>LOOKUP($A17,BankVolDaily!J$2:J$9000,BankVolDaily!K$2:K$9000)</f>
        <v>23.257999999999999</v>
      </c>
      <c r="G17" s="4"/>
      <c r="H17" s="4">
        <f>LOOKUP($A17,BankVolDaily!P$2:P$9000,BankVolDaily!Q$2:Q$9000)</f>
        <v>26.434000000000001</v>
      </c>
      <c r="I17" s="4">
        <f>LOOKUP($A17,BankVolDaily!S$2:S$9000,BankVolDaily!T$2:T$9000)</f>
        <v>11.88</v>
      </c>
    </row>
    <row r="18" spans="1:9">
      <c r="A18" s="2">
        <v>35795</v>
      </c>
      <c r="B18" s="5">
        <f t="shared" si="0"/>
        <v>1997</v>
      </c>
      <c r="C18" s="4">
        <f>LOOKUP(A18,BankVolDaily!A$2:A$9000,BankVolDaily!B$2:B$9000)</f>
        <v>29.056000000000001</v>
      </c>
      <c r="D18" s="4">
        <f>LOOKUP($A18,BankVolDaily!D$2:D$9000,BankVolDaily!E$2:E$9000)</f>
        <v>29.300999999999998</v>
      </c>
      <c r="E18" s="4">
        <f>LOOKUP($A18,BankVolDaily!G$2:G$9000,BankVolDaily!H$2:H$9000)</f>
        <v>39.26</v>
      </c>
      <c r="F18" s="4">
        <f>LOOKUP($A18,BankVolDaily!J$2:J$9000,BankVolDaily!K$2:K$9000)</f>
        <v>29.274999999999999</v>
      </c>
      <c r="G18" s="4"/>
      <c r="H18" s="4">
        <f>LOOKUP($A18,BankVolDaily!P$2:P$9000,BankVolDaily!Q$2:Q$9000)</f>
        <v>38.649000000000001</v>
      </c>
      <c r="I18" s="4">
        <f>LOOKUP($A18,BankVolDaily!S$2:S$9000,BankVolDaily!T$2:T$9000)</f>
        <v>18.36</v>
      </c>
    </row>
    <row r="19" spans="1:9">
      <c r="A19" s="2">
        <v>36160</v>
      </c>
      <c r="B19" s="5">
        <f t="shared" si="0"/>
        <v>1998</v>
      </c>
      <c r="C19" s="4">
        <f>LOOKUP(A19,BankVolDaily!A$2:A$9000,BankVolDaily!B$2:B$9000)</f>
        <v>46.218000000000004</v>
      </c>
      <c r="D19" s="4">
        <f>LOOKUP($A19,BankVolDaily!D$2:D$9000,BankVolDaily!E$2:E$9000)</f>
        <v>43.79</v>
      </c>
      <c r="E19" s="4">
        <f>LOOKUP($A19,BankVolDaily!G$2:G$9000,BankVolDaily!H$2:H$9000)</f>
        <v>50.942999999999998</v>
      </c>
      <c r="F19" s="4">
        <f>LOOKUP($A19,BankVolDaily!J$2:J$9000,BankVolDaily!K$2:K$9000)</f>
        <v>35.631</v>
      </c>
      <c r="G19" s="4"/>
      <c r="H19" s="4">
        <f>LOOKUP($A19,BankVolDaily!P$2:P$9000,BankVolDaily!Q$2:Q$9000)</f>
        <v>55.826000000000001</v>
      </c>
      <c r="I19" s="4">
        <f>LOOKUP($A19,BankVolDaily!S$2:S$9000,BankVolDaily!T$2:T$9000)</f>
        <v>20.62</v>
      </c>
    </row>
    <row r="20" spans="1:9">
      <c r="A20" s="2">
        <v>36525</v>
      </c>
      <c r="B20" s="5">
        <f t="shared" si="0"/>
        <v>1999</v>
      </c>
      <c r="C20" s="4">
        <f>LOOKUP(A20,BankVolDaily!A$2:A$9000,BankVolDaily!B$2:B$9000)</f>
        <v>39.771000000000001</v>
      </c>
      <c r="D20" s="4">
        <f>LOOKUP($A20,BankVolDaily!D$2:D$9000,BankVolDaily!E$2:E$9000)</f>
        <v>40.08</v>
      </c>
      <c r="E20" s="4">
        <f>LOOKUP($A20,BankVolDaily!G$2:G$9000,BankVolDaily!H$2:H$9000)</f>
        <v>38.152999999999999</v>
      </c>
      <c r="F20" s="4">
        <f>LOOKUP($A20,BankVolDaily!J$2:J$9000,BankVolDaily!K$2:K$9000)</f>
        <v>36.537999999999997</v>
      </c>
      <c r="G20" s="4"/>
      <c r="H20" s="4">
        <f>LOOKUP($A20,BankVolDaily!P$2:P$9000,BankVolDaily!Q$2:Q$9000)</f>
        <v>47.914000000000001</v>
      </c>
      <c r="I20" s="4">
        <f>LOOKUP($A20,BankVolDaily!S$2:S$9000,BankVolDaily!T$2:T$9000)</f>
        <v>18.260000000000002</v>
      </c>
    </row>
    <row r="21" spans="1:9">
      <c r="A21" s="2">
        <v>36891</v>
      </c>
      <c r="B21" s="5">
        <f t="shared" si="0"/>
        <v>2000</v>
      </c>
      <c r="C21" s="4">
        <f>LOOKUP(A21,BankVolDaily!A$2:A$9000,BankVolDaily!B$2:B$9000)</f>
        <v>46.924999999999997</v>
      </c>
      <c r="D21" s="4">
        <f>LOOKUP($A21,BankVolDaily!D$2:D$9000,BankVolDaily!E$2:E$9000)</f>
        <v>46.155999999999999</v>
      </c>
      <c r="E21" s="4">
        <f>LOOKUP($A21,BankVolDaily!G$2:G$9000,BankVolDaily!H$2:H$9000)</f>
        <v>41.883000000000003</v>
      </c>
      <c r="F21" s="4">
        <f>LOOKUP($A21,BankVolDaily!J$2:J$9000,BankVolDaily!K$2:K$9000)</f>
        <v>40.86</v>
      </c>
      <c r="G21" s="4">
        <f>LOOKUP($A21,BankVolDaily!M$2:M$9000,BankVolDaily!N$2:N$9000)</f>
        <v>59.005000000000003</v>
      </c>
      <c r="H21" s="4">
        <f>LOOKUP($A21,BankVolDaily!P$2:P$9000,BankVolDaily!Q$2:Q$9000)</f>
        <v>59.21</v>
      </c>
      <c r="I21" s="4">
        <f>LOOKUP($A21,BankVolDaily!S$2:S$9000,BankVolDaily!T$2:T$9000)</f>
        <v>22.33</v>
      </c>
    </row>
    <row r="22" spans="1:9">
      <c r="A22" s="2">
        <v>37256</v>
      </c>
      <c r="B22" s="5">
        <f t="shared" si="0"/>
        <v>2001</v>
      </c>
      <c r="C22" s="4">
        <f>LOOKUP(A22,BankVolDaily!A$2:A$9000,BankVolDaily!B$2:B$9000)</f>
        <v>43.49</v>
      </c>
      <c r="D22" s="4">
        <f>LOOKUP($A22,BankVolDaily!D$2:D$9000,BankVolDaily!E$2:E$9000)</f>
        <v>35.408999999999999</v>
      </c>
      <c r="E22" s="4">
        <f>LOOKUP($A22,BankVolDaily!G$2:G$9000,BankVolDaily!H$2:H$9000)</f>
        <v>37.204000000000001</v>
      </c>
      <c r="F22" s="4">
        <f>LOOKUP($A22,BankVolDaily!J$2:J$9000,BankVolDaily!K$2:K$9000)</f>
        <v>26.763999999999999</v>
      </c>
      <c r="G22" s="4">
        <f>LOOKUP($A22,BankVolDaily!M$2:M$9000,BankVolDaily!N$2:N$9000)</f>
        <v>46.648000000000003</v>
      </c>
      <c r="H22" s="4">
        <f>LOOKUP($A22,BankVolDaily!P$2:P$9000,BankVolDaily!Q$2:Q$9000)</f>
        <v>59.584000000000003</v>
      </c>
      <c r="I22" s="4">
        <f>LOOKUP($A22,BankVolDaily!S$2:S$9000,BankVolDaily!T$2:T$9000)</f>
        <v>22.08</v>
      </c>
    </row>
    <row r="23" spans="1:9">
      <c r="A23" s="2">
        <v>37621</v>
      </c>
      <c r="B23" s="5">
        <f t="shared" si="0"/>
        <v>2002</v>
      </c>
      <c r="C23" s="4">
        <f>LOOKUP(A23,BankVolDaily!A$2:A$9000,BankVolDaily!B$2:B$9000)</f>
        <v>57.473999999999997</v>
      </c>
      <c r="D23" s="4">
        <f>LOOKUP($A23,BankVolDaily!D$2:D$9000,BankVolDaily!E$2:E$9000)</f>
        <v>31.952999999999999</v>
      </c>
      <c r="E23" s="4">
        <f>LOOKUP($A23,BankVolDaily!G$2:G$9000,BankVolDaily!H$2:H$9000)</f>
        <v>49.265999999999998</v>
      </c>
      <c r="F23" s="4">
        <f>LOOKUP($A23,BankVolDaily!J$2:J$9000,BankVolDaily!K$2:K$9000)</f>
        <v>25.137</v>
      </c>
      <c r="G23" s="4">
        <f>LOOKUP($A23,BankVolDaily!M$2:M$9000,BankVolDaily!N$2:N$9000)</f>
        <v>37.369999999999997</v>
      </c>
      <c r="H23" s="4">
        <f>LOOKUP($A23,BankVolDaily!P$2:P$9000,BankVolDaily!Q$2:Q$9000)</f>
        <v>48.204000000000001</v>
      </c>
      <c r="I23" s="4">
        <f>LOOKUP($A23,BankVolDaily!S$2:S$9000,BankVolDaily!T$2:T$9000)</f>
        <v>26.07</v>
      </c>
    </row>
    <row r="24" spans="1:9">
      <c r="A24" s="2">
        <v>37986</v>
      </c>
      <c r="B24" s="5">
        <f t="shared" si="0"/>
        <v>2003</v>
      </c>
      <c r="C24" s="4">
        <f>LOOKUP(A24,BankVolDaily!A$2:A$9000,BankVolDaily!B$2:B$9000)</f>
        <v>30.81</v>
      </c>
      <c r="D24" s="4">
        <f>LOOKUP($A24,BankVolDaily!D$2:D$9000,BankVolDaily!E$2:E$9000)</f>
        <v>20.459</v>
      </c>
      <c r="E24" s="4">
        <f>LOOKUP($A24,BankVolDaily!G$2:G$9000,BankVolDaily!H$2:H$9000)</f>
        <v>24.984000000000002</v>
      </c>
      <c r="F24" s="4">
        <f>LOOKUP($A24,BankVolDaily!J$2:J$9000,BankVolDaily!K$2:K$9000)</f>
        <v>18.114999999999998</v>
      </c>
      <c r="G24" s="4">
        <f>LOOKUP($A24,BankVolDaily!M$2:M$9000,BankVolDaily!N$2:N$9000)</f>
        <v>26.245000000000001</v>
      </c>
      <c r="H24" s="4">
        <f>LOOKUP($A24,BankVolDaily!P$2:P$9000,BankVolDaily!Q$2:Q$9000)</f>
        <v>32.899000000000001</v>
      </c>
      <c r="I24" s="4">
        <f>LOOKUP($A24,BankVolDaily!S$2:S$9000,BankVolDaily!T$2:T$9000)</f>
        <v>17.23</v>
      </c>
    </row>
    <row r="25" spans="1:9">
      <c r="A25" s="2">
        <v>38352</v>
      </c>
      <c r="B25" s="5">
        <f t="shared" si="0"/>
        <v>2004</v>
      </c>
      <c r="C25" s="4">
        <f>LOOKUP(A25,BankVolDaily!A$2:A$9000,BankVolDaily!B$2:B$9000)</f>
        <v>17.423999999999999</v>
      </c>
      <c r="D25" s="4">
        <f>LOOKUP($A25,BankVolDaily!D$2:D$9000,BankVolDaily!E$2:E$9000)</f>
        <v>13.584</v>
      </c>
      <c r="E25" s="4">
        <f>LOOKUP($A25,BankVolDaily!G$2:G$9000,BankVolDaily!H$2:H$9000)</f>
        <v>16.033999999999999</v>
      </c>
      <c r="F25" s="4">
        <f>LOOKUP($A25,BankVolDaily!J$2:J$9000,BankVolDaily!K$2:K$9000)</f>
        <v>12.276</v>
      </c>
      <c r="G25" s="4">
        <f>LOOKUP($A25,BankVolDaily!M$2:M$9000,BankVolDaily!N$2:N$9000)</f>
        <v>19.690999999999999</v>
      </c>
      <c r="H25" s="4">
        <f>LOOKUP($A25,BankVolDaily!P$2:P$9000,BankVolDaily!Q$2:Q$9000)</f>
        <v>23.902000000000001</v>
      </c>
      <c r="I25" s="4">
        <f>LOOKUP($A25,BankVolDaily!S$2:S$9000,BankVolDaily!T$2:T$9000)</f>
        <v>11.19</v>
      </c>
    </row>
    <row r="26" spans="1:9">
      <c r="A26" s="2">
        <v>38717</v>
      </c>
      <c r="B26" s="5">
        <f t="shared" si="0"/>
        <v>2005</v>
      </c>
      <c r="C26" s="4">
        <f>LOOKUP(A26,BankVolDaily!A$2:A$9000,BankVolDaily!B$2:B$9000)</f>
        <v>13.843</v>
      </c>
      <c r="D26" s="4">
        <f>LOOKUP($A26,BankVolDaily!D$2:D$9000,BankVolDaily!E$2:E$9000)</f>
        <v>12.801</v>
      </c>
      <c r="E26" s="4">
        <f>LOOKUP($A26,BankVolDaily!G$2:G$9000,BankVolDaily!H$2:H$9000)</f>
        <v>12.584</v>
      </c>
      <c r="F26" s="4">
        <f>LOOKUP($A26,BankVolDaily!J$2:J$9000,BankVolDaily!K$2:K$9000)</f>
        <v>12.257</v>
      </c>
      <c r="G26" s="4">
        <f>LOOKUP($A26,BankVolDaily!M$2:M$9000,BankVolDaily!N$2:N$9000)</f>
        <v>18.579999999999998</v>
      </c>
      <c r="H26" s="4">
        <f>LOOKUP($A26,BankVolDaily!P$2:P$9000,BankVolDaily!Q$2:Q$9000)</f>
        <v>21.452999999999999</v>
      </c>
      <c r="I26" s="4">
        <f>LOOKUP($A26,BankVolDaily!S$2:S$9000,BankVolDaily!T$2:T$9000)</f>
        <v>10.34</v>
      </c>
    </row>
    <row r="27" spans="1:9">
      <c r="A27" s="2">
        <v>39082</v>
      </c>
      <c r="B27" s="5">
        <f t="shared" si="0"/>
        <v>2006</v>
      </c>
      <c r="C27" s="4">
        <f>LOOKUP(A27,BankVolDaily!A$2:A$9000,BankVolDaily!B$2:B$9000)</f>
        <v>17.004999999999999</v>
      </c>
      <c r="D27" s="4">
        <f>LOOKUP($A27,BankVolDaily!D$2:D$9000,BankVolDaily!E$2:E$9000)</f>
        <v>12.885</v>
      </c>
      <c r="E27" s="4">
        <f>LOOKUP($A27,BankVolDaily!G$2:G$9000,BankVolDaily!H$2:H$9000)</f>
        <v>14.526</v>
      </c>
      <c r="F27" s="4">
        <f>LOOKUP($A27,BankVolDaily!J$2:J$9000,BankVolDaily!K$2:K$9000)</f>
        <v>13.061999999999999</v>
      </c>
      <c r="G27" s="4">
        <f>LOOKUP($A27,BankVolDaily!M$2:M$9000,BankVolDaily!N$2:N$9000)</f>
        <v>23.465</v>
      </c>
      <c r="H27" s="4">
        <f>LOOKUP($A27,BankVolDaily!P$2:P$9000,BankVolDaily!Q$2:Q$9000)</f>
        <v>20.372</v>
      </c>
      <c r="I27" s="4">
        <f>LOOKUP($A27,BankVolDaily!S$2:S$9000,BankVolDaily!T$2:T$9000)</f>
        <v>10.11</v>
      </c>
    </row>
    <row r="28" spans="1:9">
      <c r="A28" s="2">
        <v>39447</v>
      </c>
      <c r="B28" s="5">
        <f t="shared" si="0"/>
        <v>2007</v>
      </c>
      <c r="C28" s="4">
        <f>LOOKUP(A28,BankVolDaily!A$2:A$9000,BankVolDaily!B$2:B$9000)</f>
        <v>26.805</v>
      </c>
      <c r="D28" s="4">
        <f>LOOKUP($A28,BankVolDaily!D$2:D$9000,BankVolDaily!E$2:E$9000)</f>
        <v>21.911999999999999</v>
      </c>
      <c r="E28" s="4">
        <f>LOOKUP($A28,BankVolDaily!G$2:G$9000,BankVolDaily!H$2:H$9000)</f>
        <v>29.257999999999999</v>
      </c>
      <c r="F28" s="4">
        <f>LOOKUP($A28,BankVolDaily!J$2:J$9000,BankVolDaily!K$2:K$9000)</f>
        <v>27.004000000000001</v>
      </c>
      <c r="G28" s="4">
        <f>LOOKUP($A28,BankVolDaily!M$2:M$9000,BankVolDaily!N$2:N$9000)</f>
        <v>34.268000000000001</v>
      </c>
      <c r="H28" s="4">
        <f>LOOKUP($A28,BankVolDaily!P$2:P$9000,BankVolDaily!Q$2:Q$9000)</f>
        <v>36.869999999999997</v>
      </c>
      <c r="I28" s="4">
        <f>LOOKUP($A28,BankVolDaily!S$2:S$9000,BankVolDaily!T$2:T$9000)</f>
        <v>16.059999999999999</v>
      </c>
    </row>
    <row r="29" spans="1:9">
      <c r="A29" s="2">
        <v>39813</v>
      </c>
      <c r="B29" s="5">
        <f t="shared" si="0"/>
        <v>2008</v>
      </c>
      <c r="C29" s="4">
        <f>LOOKUP(A29,BankVolDaily!A$2:A$9000,BankVolDaily!B$2:B$9000)</f>
        <v>84.402000000000001</v>
      </c>
      <c r="D29" s="4">
        <f>LOOKUP($A29,BankVolDaily!D$2:D$9000,BankVolDaily!E$2:E$9000)</f>
        <v>100.51300000000001</v>
      </c>
      <c r="E29" s="4">
        <f>LOOKUP($A29,BankVolDaily!G$2:G$9000,BankVolDaily!H$2:H$9000)</f>
        <v>113.6</v>
      </c>
      <c r="F29" s="4">
        <f>LOOKUP($A29,BankVolDaily!J$2:J$9000,BankVolDaily!K$2:K$9000)</f>
        <v>81.933999999999997</v>
      </c>
      <c r="G29" s="4">
        <f>LOOKUP($A29,BankVolDaily!M$2:M$9000,BankVolDaily!N$2:N$9000)</f>
        <v>78.409000000000006</v>
      </c>
      <c r="H29" s="4">
        <f>LOOKUP($A29,BankVolDaily!P$2:P$9000,BankVolDaily!Q$2:Q$9000)</f>
        <v>128.09</v>
      </c>
      <c r="I29" s="4">
        <f>LOOKUP($A29,BankVolDaily!S$2:S$9000,BankVolDaily!T$2:T$9000)</f>
        <v>41.25</v>
      </c>
    </row>
    <row r="30" spans="1:9">
      <c r="A30" s="2">
        <v>40178</v>
      </c>
      <c r="B30" s="5">
        <f t="shared" si="0"/>
        <v>2009</v>
      </c>
      <c r="C30" s="4">
        <f>LOOKUP(A30,BankVolDaily!A$2:A$9000,BankVolDaily!B$2:B$9000)</f>
        <v>79.98</v>
      </c>
      <c r="D30" s="4">
        <f>LOOKUP($A30,BankVolDaily!D$2:D$9000,BankVolDaily!E$2:E$9000)</f>
        <v>123.10599999999999</v>
      </c>
      <c r="E30" s="4">
        <f>LOOKUP($A30,BankVolDaily!G$2:G$9000,BankVolDaily!H$2:H$9000)</f>
        <v>127.937</v>
      </c>
      <c r="F30" s="4">
        <f>LOOKUP($A30,BankVolDaily!J$2:J$9000,BankVolDaily!K$2:K$9000)</f>
        <v>103.946</v>
      </c>
      <c r="G30" s="4">
        <f>LOOKUP($A30,BankVolDaily!M$2:M$9000,BankVolDaily!N$2:N$9000)</f>
        <v>61.045000000000002</v>
      </c>
      <c r="H30" s="4">
        <f>LOOKUP($A30,BankVolDaily!P$2:P$9000,BankVolDaily!Q$2:Q$9000)</f>
        <v>79.566999999999993</v>
      </c>
      <c r="I30" s="4">
        <f>LOOKUP($A30,BankVolDaily!S$2:S$9000,BankVolDaily!T$2:T$9000)</f>
        <v>27.55</v>
      </c>
    </row>
    <row r="31" spans="1:9">
      <c r="A31" s="2">
        <v>40543</v>
      </c>
      <c r="B31" s="5">
        <f t="shared" si="0"/>
        <v>2010</v>
      </c>
      <c r="C31" s="4">
        <f>LOOKUP(A31,BankVolDaily!A$2:A$9000,BankVolDaily!B$2:B$9000)</f>
        <v>30.827999999999999</v>
      </c>
      <c r="D31" s="4">
        <f>LOOKUP($A31,BankVolDaily!D$2:D$9000,BankVolDaily!E$2:E$9000)</f>
        <v>36.988</v>
      </c>
      <c r="E31" s="4">
        <f>LOOKUP($A31,BankVolDaily!G$2:G$9000,BankVolDaily!H$2:H$9000)</f>
        <v>38.298000000000002</v>
      </c>
      <c r="F31" s="4">
        <f>LOOKUP($A31,BankVolDaily!J$2:J$9000,BankVolDaily!K$2:K$9000)</f>
        <v>33.893999999999998</v>
      </c>
      <c r="G31" s="4">
        <f>LOOKUP($A31,BankVolDaily!M$2:M$9000,BankVolDaily!N$2:N$9000)</f>
        <v>31.331</v>
      </c>
      <c r="H31" s="4">
        <f>LOOKUP($A31,BankVolDaily!P$2:P$9000,BankVolDaily!Q$2:Q$9000)</f>
        <v>33.484999999999999</v>
      </c>
      <c r="I31" s="4">
        <f>LOOKUP($A31,BankVolDaily!S$2:S$9000,BankVolDaily!T$2:T$9000)</f>
        <v>18.14</v>
      </c>
    </row>
    <row r="32" spans="1:9">
      <c r="A32" s="2">
        <v>40908</v>
      </c>
      <c r="B32" s="5">
        <f t="shared" si="0"/>
        <v>2011</v>
      </c>
      <c r="C32" s="4">
        <f>LOOKUP(A32,BankVolDaily!A$2:A$9000,BankVolDaily!B$2:B$9000)</f>
        <v>40.530999999999999</v>
      </c>
      <c r="D32" s="4">
        <f>LOOKUP($A32,BankVolDaily!D$2:D$9000,BankVolDaily!E$2:E$9000)</f>
        <v>58.68</v>
      </c>
      <c r="E32" s="4">
        <f>LOOKUP($A32,BankVolDaily!G$2:G$9000,BankVolDaily!H$2:H$9000)</f>
        <v>53.598999999999997</v>
      </c>
      <c r="F32" s="4">
        <f>LOOKUP($A32,BankVolDaily!J$2:J$9000,BankVolDaily!K$2:K$9000)</f>
        <v>38.923000000000002</v>
      </c>
      <c r="G32" s="4">
        <f>LOOKUP($A32,BankVolDaily!M$2:M$9000,BankVolDaily!N$2:N$9000)</f>
        <v>38.228000000000002</v>
      </c>
      <c r="H32" s="4">
        <f>LOOKUP($A32,BankVolDaily!P$2:P$9000,BankVolDaily!Q$2:Q$9000)</f>
        <v>59.573</v>
      </c>
      <c r="I32" s="4">
        <f>LOOKUP($A32,BankVolDaily!S$2:S$9000,BankVolDaily!T$2:T$9000)</f>
        <v>23.4</v>
      </c>
    </row>
    <row r="33" spans="1:9">
      <c r="A33" s="2">
        <v>41274</v>
      </c>
      <c r="B33" s="5">
        <f t="shared" si="0"/>
        <v>2012</v>
      </c>
      <c r="C33" s="4">
        <f>LOOKUP(A33,BankVolDaily!A$2:A$9000,BankVolDaily!B$2:B$9000)</f>
        <v>29.734999999999999</v>
      </c>
      <c r="D33" s="4">
        <f>LOOKUP($A33,BankVolDaily!D$2:D$9000,BankVolDaily!E$2:E$9000)</f>
        <v>39.892000000000003</v>
      </c>
      <c r="E33" s="4">
        <f>LOOKUP($A33,BankVolDaily!G$2:G$9000,BankVolDaily!H$2:H$9000)</f>
        <v>37.540999999999997</v>
      </c>
      <c r="F33" s="4">
        <f>LOOKUP($A33,BankVolDaily!J$2:J$9000,BankVolDaily!K$2:K$9000)</f>
        <v>22.951999999999998</v>
      </c>
      <c r="G33" s="4">
        <f>LOOKUP($A33,BankVolDaily!M$2:M$9000,BankVolDaily!N$2:N$9000)</f>
        <v>29.055</v>
      </c>
      <c r="H33" s="4">
        <f>LOOKUP($A33,BankVolDaily!P$2:P$9000,BankVolDaily!Q$2:Q$9000)</f>
        <v>40.274999999999999</v>
      </c>
      <c r="I33" s="4">
        <f>LOOKUP($A33,BankVolDaily!S$2:S$9000,BankVolDaily!T$2:T$9000)</f>
        <v>13.28</v>
      </c>
    </row>
    <row r="34" spans="1:9">
      <c r="A34" s="2">
        <v>41639</v>
      </c>
      <c r="B34" s="5">
        <f t="shared" si="0"/>
        <v>2013</v>
      </c>
      <c r="C34" s="4">
        <f>LOOKUP(A34,BankVolDaily!A$2:A$9000,BankVolDaily!B$2:B$9000)</f>
        <v>19.398</v>
      </c>
      <c r="D34" s="4">
        <f>LOOKUP($A34,BankVolDaily!D$2:D$9000,BankVolDaily!E$2:E$9000)</f>
        <v>24.056999999999999</v>
      </c>
      <c r="E34" s="4">
        <f>LOOKUP($A34,BankVolDaily!G$2:G$9000,BankVolDaily!H$2:H$9000)</f>
        <v>23.17</v>
      </c>
      <c r="F34" s="4">
        <f>LOOKUP($A34,BankVolDaily!J$2:J$9000,BankVolDaily!K$2:K$9000)</f>
        <v>16.114000000000001</v>
      </c>
      <c r="G34" s="4">
        <f>LOOKUP($A34,BankVolDaily!M$2:M$9000,BankVolDaily!N$2:N$9000)</f>
        <v>21.736000000000001</v>
      </c>
      <c r="H34" s="4">
        <f>LOOKUP($A34,BankVolDaily!P$2:P$9000,BankVolDaily!Q$2:Q$9000)</f>
        <v>28.454000000000001</v>
      </c>
      <c r="I34" s="4">
        <f>LOOKUP($A34,BankVolDaily!S$2:S$9000,BankVolDaily!T$2:T$9000)</f>
        <v>11.35</v>
      </c>
    </row>
    <row r="35" spans="1:9">
      <c r="A35" s="2">
        <v>42004</v>
      </c>
      <c r="B35" s="5">
        <f t="shared" si="0"/>
        <v>2014</v>
      </c>
      <c r="C35" s="4">
        <f>LOOKUP(A35,BankVolDaily!A$2:A$9000,BankVolDaily!B$2:B$9000)</f>
        <v>18.010000000000002</v>
      </c>
      <c r="D35" s="4">
        <f>LOOKUP($A35,BankVolDaily!D$2:D$9000,BankVolDaily!E$2:E$9000)</f>
        <v>21.768999999999998</v>
      </c>
      <c r="E35" s="4">
        <f>LOOKUP($A35,BankVolDaily!G$2:G$9000,BankVolDaily!H$2:H$9000)</f>
        <v>20.548000000000002</v>
      </c>
      <c r="F35" s="4">
        <f>LOOKUP($A35,BankVolDaily!J$2:J$9000,BankVolDaily!K$2:K$9000)</f>
        <v>14.085000000000001</v>
      </c>
      <c r="G35" s="4">
        <f>LOOKUP($A35,BankVolDaily!M$2:M$9000,BankVolDaily!N$2:N$9000)</f>
        <v>17.402000000000001</v>
      </c>
      <c r="H35" s="4">
        <f>LOOKUP($A35,BankVolDaily!P$2:P$9000,BankVolDaily!Q$2:Q$9000)</f>
        <v>21.800999999999998</v>
      </c>
      <c r="I35" s="4">
        <f>LOOKUP($A35,BankVolDaily!S$2:S$9000,BankVolDaily!T$2:T$9000)</f>
        <v>11.44</v>
      </c>
    </row>
    <row r="36" spans="1:9">
      <c r="A36" s="2">
        <v>42369</v>
      </c>
      <c r="B36" s="5">
        <f t="shared" si="0"/>
        <v>2015</v>
      </c>
      <c r="C36" s="4">
        <f>LOOKUP(A36,BankVolDaily!A$2:A$9000,BankVolDaily!B$2:B$9000)</f>
        <v>18.981999999999999</v>
      </c>
      <c r="D36" s="4">
        <f>LOOKUP($A36,BankVolDaily!D$2:D$9000,BankVolDaily!E$2:E$9000)</f>
        <v>21.719000000000001</v>
      </c>
      <c r="E36" s="4">
        <f>LOOKUP($A36,BankVolDaily!G$2:G$9000,BankVolDaily!H$2:H$9000)</f>
        <v>20.622</v>
      </c>
      <c r="F36" s="4">
        <f>LOOKUP($A36,BankVolDaily!J$2:J$9000,BankVolDaily!K$2:K$9000)</f>
        <v>15.772</v>
      </c>
      <c r="G36" s="4">
        <f>LOOKUP($A36,BankVolDaily!M$2:M$9000,BankVolDaily!N$2:N$9000)</f>
        <v>18.173999999999999</v>
      </c>
      <c r="H36" s="4">
        <f>LOOKUP($A36,BankVolDaily!P$2:P$9000,BankVolDaily!Q$2:Q$9000)</f>
        <v>20.798999999999999</v>
      </c>
      <c r="I36" s="4">
        <f>LOOKUP($A36,BankVolDaily!S$2:S$9000,BankVolDaily!T$2:T$9000)</f>
        <v>12.38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8"/>
  <sheetViews>
    <sheetView workbookViewId="0">
      <selection activeCell="C2" sqref="C2"/>
    </sheetView>
  </sheetViews>
  <sheetFormatPr baseColWidth="10" defaultColWidth="8.83203125" defaultRowHeight="14" x14ac:dyDescent="0"/>
  <sheetData>
    <row r="2" spans="2:9">
      <c r="C2" t="s">
        <v>6</v>
      </c>
      <c r="D2" s="1" t="str">
        <f>BankVolDaily!D1</f>
        <v>BAC US Equity</v>
      </c>
      <c r="E2" s="1" t="str">
        <f>BankVolDaily!G1</f>
        <v>C US Equity</v>
      </c>
      <c r="F2" s="1" t="str">
        <f>BankVolDaily!J1</f>
        <v>WFC US Equity</v>
      </c>
      <c r="G2" s="1" t="str">
        <f>BankVolDaily!M1</f>
        <v>GS US Equity</v>
      </c>
      <c r="H2" s="1" t="str">
        <f>BankVolDaily!P1</f>
        <v>MS US Equity</v>
      </c>
      <c r="I2" t="s">
        <v>8</v>
      </c>
    </row>
    <row r="3" spans="2:9">
      <c r="B3">
        <v>1981</v>
      </c>
      <c r="C3">
        <f>AVERAGEIF(BankVolDaily!C$2:C$9000,$B3,BankVolDaily!B$2:B$9000)</f>
        <v>23.223830882352942</v>
      </c>
      <c r="D3" s="1">
        <f>AVERAGEIF(BankVolDaily!F$2:F$9000,$B3,BankVolDaily!E$2:E$9000)</f>
        <v>26.974823529411744</v>
      </c>
      <c r="E3" s="1"/>
      <c r="F3" s="1">
        <f>AVERAGEIF(BankVolDaily!L$2:L$9000,$B3,BankVolDaily!K$2:K$9000)</f>
        <v>26.413727941176464</v>
      </c>
      <c r="G3" s="1"/>
      <c r="H3" s="1"/>
      <c r="I3" s="1">
        <f>AVERAGEIF(BankVolDaily!U$2:U$9000,$B3,BankVolDaily!T$2:T$9000)</f>
        <v>15.265138339920934</v>
      </c>
    </row>
    <row r="4" spans="2:9">
      <c r="B4" s="1">
        <v>1982</v>
      </c>
      <c r="C4" s="1">
        <f>AVERAGEIF(BankVolDaily!$C$2:$C$9000,B4,BankVolDaily!$B$2:$B$9000)</f>
        <v>26.089545454545469</v>
      </c>
      <c r="D4" s="1">
        <f>AVERAGEIF(BankVolDaily!F$2:F$9000,$B4,BankVolDaily!E$2:E$9000)</f>
        <v>24.331403162055331</v>
      </c>
      <c r="E4" s="1"/>
      <c r="F4" s="1">
        <f>AVERAGEIF(BankVolDaily!L$2:L$9000,$B4,BankVolDaily!K$2:K$9000)</f>
        <v>29.394308300395242</v>
      </c>
      <c r="G4" s="1"/>
      <c r="H4" s="1"/>
      <c r="I4" s="1">
        <f>AVERAGEIF(BankVolDaily!U$2:U$9000,$B4,BankVolDaily!T$2:T$9000)</f>
        <v>15.303557312252979</v>
      </c>
    </row>
    <row r="5" spans="2:9">
      <c r="B5" s="1">
        <v>1983</v>
      </c>
      <c r="C5" s="1">
        <f>AVERAGEIF(BankVolDaily!$C$2:$C$9000,B5,BankVolDaily!$B$2:$B$9000)</f>
        <v>30.599802371541521</v>
      </c>
      <c r="D5" s="1">
        <f>AVERAGEIF(BankVolDaily!F$2:F$9000,$B5,BankVolDaily!E$2:E$9000)</f>
        <v>27.947217391304338</v>
      </c>
      <c r="E5" s="1"/>
      <c r="F5" s="1">
        <f>AVERAGEIF(BankVolDaily!L$2:L$9000,$B5,BankVolDaily!K$2:K$9000)</f>
        <v>30.142007905138339</v>
      </c>
      <c r="G5" s="1"/>
      <c r="H5" s="1"/>
      <c r="I5" s="1">
        <f>AVERAGEIF(BankVolDaily!U$2:U$9000,$B5,BankVolDaily!T$2:T$9000)</f>
        <v>17.654940711462441</v>
      </c>
    </row>
    <row r="6" spans="2:9">
      <c r="B6" s="1">
        <v>1984</v>
      </c>
      <c r="C6" s="1">
        <f>AVERAGEIF(BankVolDaily!$C$2:$C$9000,B6,BankVolDaily!$B$2:$B$9000)</f>
        <v>29.660426877470368</v>
      </c>
      <c r="D6" s="1">
        <f>AVERAGEIF(BankVolDaily!F$2:F$9000,$B6,BankVolDaily!E$2:E$9000)</f>
        <v>23.815774703557331</v>
      </c>
      <c r="E6" s="1"/>
      <c r="F6" s="1">
        <f>AVERAGEIF(BankVolDaily!L$2:L$9000,$B6,BankVolDaily!K$2:K$9000)</f>
        <v>26.471960474308286</v>
      </c>
      <c r="G6" s="1"/>
      <c r="H6" s="1"/>
      <c r="I6" s="1">
        <f>AVERAGEIF(BankVolDaily!U$2:U$9000,$B6,BankVolDaily!T$2:T$9000)</f>
        <v>12.565770750988154</v>
      </c>
    </row>
    <row r="7" spans="2:9">
      <c r="B7" s="1">
        <v>1985</v>
      </c>
      <c r="C7" s="1">
        <f>AVERAGEIF(BankVolDaily!$C$2:$C$9000,B7,BankVolDaily!$B$2:$B$9000)</f>
        <v>28.587940711462448</v>
      </c>
      <c r="D7" s="1">
        <f>AVERAGEIF(BankVolDaily!F$2:F$9000,$B7,BankVolDaily!E$2:E$9000)</f>
        <v>21.8862490118577</v>
      </c>
      <c r="E7" s="1"/>
      <c r="F7" s="1">
        <f>AVERAGEIF(BankVolDaily!L$2:L$9000,$B7,BankVolDaily!K$2:K$9000)</f>
        <v>29.490976284584985</v>
      </c>
      <c r="G7" s="1"/>
      <c r="H7" s="1"/>
      <c r="I7" s="1">
        <f>AVERAGEIF(BankVolDaily!U$2:U$9000,$B7,BankVolDaily!T$2:T$9000)</f>
        <v>11.62252964426879</v>
      </c>
    </row>
    <row r="8" spans="2:9">
      <c r="B8" s="1">
        <v>1986</v>
      </c>
      <c r="C8" s="1">
        <f>AVERAGEIF(BankVolDaily!$C$2:$C$9000,B8,BankVolDaily!$B$2:$B$9000)</f>
        <v>25.777304347826082</v>
      </c>
      <c r="D8" s="1">
        <f>AVERAGEIF(BankVolDaily!F$2:F$9000,$B8,BankVolDaily!E$2:E$9000)</f>
        <v>21.740845849802362</v>
      </c>
      <c r="E8" s="1"/>
      <c r="F8" s="1">
        <f>AVERAGEIF(BankVolDaily!L$2:L$9000,$B8,BankVolDaily!K$2:K$9000)</f>
        <v>25.812067193675894</v>
      </c>
      <c r="G8" s="1"/>
      <c r="H8" s="1"/>
      <c r="I8" s="1">
        <f>AVERAGEIF(BankVolDaily!U$2:U$9000,$B8,BankVolDaily!T$2:T$9000)</f>
        <v>12.626561264822122</v>
      </c>
    </row>
    <row r="9" spans="2:9">
      <c r="B9" s="1">
        <v>1987</v>
      </c>
      <c r="C9" s="1">
        <f>AVERAGEIF(BankVolDaily!$C$2:$C$9000,B9,BankVolDaily!$B$2:$B$9000)</f>
        <v>28.386652173913056</v>
      </c>
      <c r="D9" s="1">
        <f>AVERAGEIF(BankVolDaily!F$2:F$9000,$B9,BankVolDaily!E$2:E$9000)</f>
        <v>31.059818181818187</v>
      </c>
      <c r="E9" s="1"/>
      <c r="F9" s="1">
        <f>AVERAGEIF(BankVolDaily!L$2:L$9000,$B9,BankVolDaily!K$2:K$9000)</f>
        <v>32.448395256917003</v>
      </c>
      <c r="G9" s="1"/>
      <c r="H9" s="1"/>
      <c r="I9" s="1">
        <f>AVERAGEIF(BankVolDaily!U$2:U$9000,$B9,BankVolDaily!T$2:T$9000)</f>
        <v>19.131106719367594</v>
      </c>
    </row>
    <row r="10" spans="2:9">
      <c r="B10" s="1">
        <v>1988</v>
      </c>
      <c r="C10" s="1">
        <f>AVERAGEIF(BankVolDaily!$C$2:$C$9000,B10,BankVolDaily!$B$2:$B$9000)</f>
        <v>48.06828063241111</v>
      </c>
      <c r="D10" s="1">
        <f>AVERAGEIF(BankVolDaily!F$2:F$9000,$B10,BankVolDaily!E$2:E$9000)</f>
        <v>35.537466403162085</v>
      </c>
      <c r="E10" s="1">
        <f>AVERAGEIF(BankVolDaily!I$2:I$9000,$B10,BankVolDaily!H$2:H$9000)</f>
        <v>49.241335968379445</v>
      </c>
      <c r="F10" s="1">
        <f>AVERAGEIF(BankVolDaily!L$2:L$9000,$B10,BankVolDaily!K$2:K$9000)</f>
        <v>38.502774703557307</v>
      </c>
      <c r="G10" s="1"/>
      <c r="H10" s="1"/>
      <c r="I10" s="1">
        <f>AVERAGEIF(BankVolDaily!U$2:U$9000,$B10,BankVolDaily!T$2:T$9000)</f>
        <v>32.228339920948621</v>
      </c>
    </row>
    <row r="11" spans="2:9">
      <c r="B11" s="1">
        <v>1989</v>
      </c>
      <c r="C11" s="1">
        <f>AVERAGEIF(BankVolDaily!$C$2:$C$9000,B11,BankVolDaily!$B$2:$B$9000)</f>
        <v>25.292619047619038</v>
      </c>
      <c r="D11" s="1">
        <f>AVERAGEIF(BankVolDaily!F$2:F$9000,$B11,BankVolDaily!E$2:E$9000)</f>
        <v>26.232460317460319</v>
      </c>
      <c r="E11" s="1">
        <f>AVERAGEIF(BankVolDaily!I$2:I$9000,$B11,BankVolDaily!H$2:H$9000)</f>
        <v>36.639285714285705</v>
      </c>
      <c r="F11" s="1">
        <f>AVERAGEIF(BankVolDaily!L$2:L$9000,$B11,BankVolDaily!K$2:K$9000)</f>
        <v>20.321182539682539</v>
      </c>
      <c r="G11" s="1"/>
      <c r="H11" s="1"/>
      <c r="I11" s="1">
        <f>AVERAGEIF(BankVolDaily!U$2:U$9000,$B11,BankVolDaily!T$2:T$9000)</f>
        <v>13.336746031746021</v>
      </c>
    </row>
    <row r="12" spans="2:9">
      <c r="B12" s="1">
        <v>1990</v>
      </c>
      <c r="C12" s="1">
        <f>AVERAGEIF(BankVolDaily!$C$2:$C$9000,B12,BankVolDaily!$B$2:$B$9000)</f>
        <v>31.786814229249018</v>
      </c>
      <c r="D12" s="1">
        <f>AVERAGEIF(BankVolDaily!F$2:F$9000,$B12,BankVolDaily!E$2:E$9000)</f>
        <v>32.725086956521729</v>
      </c>
      <c r="E12" s="1">
        <f>AVERAGEIF(BankVolDaily!I$2:I$9000,$B12,BankVolDaily!H$2:H$9000)</f>
        <v>33.357177865612663</v>
      </c>
      <c r="F12" s="1">
        <f>AVERAGEIF(BankVolDaily!L$2:L$9000,$B12,BankVolDaily!K$2:K$9000)</f>
        <v>30.046272727272736</v>
      </c>
      <c r="G12" s="1"/>
      <c r="H12" s="1"/>
      <c r="I12" s="1">
        <f>AVERAGEIF(BankVolDaily!U$2:U$9000,$B12,BankVolDaily!T$2:T$9000)</f>
        <v>14.742687747035578</v>
      </c>
    </row>
    <row r="13" spans="2:9">
      <c r="B13" s="1">
        <v>1991</v>
      </c>
      <c r="C13" s="1">
        <f>AVERAGEIF(BankVolDaily!$C$2:$C$9000,B13,BankVolDaily!$B$2:$B$9000)</f>
        <v>51.725328063241093</v>
      </c>
      <c r="D13" s="1">
        <f>AVERAGEIF(BankVolDaily!F$2:F$9000,$B13,BankVolDaily!E$2:E$9000)</f>
        <v>45.254264822134395</v>
      </c>
      <c r="E13" s="1">
        <f>AVERAGEIF(BankVolDaily!I$2:I$9000,$B13,BankVolDaily!H$2:H$9000)</f>
        <v>39.36874308300397</v>
      </c>
      <c r="F13" s="1">
        <f>AVERAGEIF(BankVolDaily!L$2:L$9000,$B13,BankVolDaily!K$2:K$9000)</f>
        <v>38.83537154150202</v>
      </c>
      <c r="G13" s="1"/>
      <c r="H13" s="1"/>
      <c r="I13" s="1">
        <f>AVERAGEIF(BankVolDaily!U$2:U$9000,$B13,BankVolDaily!T$2:T$9000)</f>
        <v>16.132371541501968</v>
      </c>
    </row>
    <row r="14" spans="2:9">
      <c r="B14" s="1">
        <v>1992</v>
      </c>
      <c r="C14" s="1">
        <f>AVERAGEIF(BankVolDaily!$C$2:$C$9000,B14,BankVolDaily!$B$2:$B$9000)</f>
        <v>40.50861811023622</v>
      </c>
      <c r="D14" s="1">
        <f>AVERAGEIF(BankVolDaily!F$2:F$9000,$B14,BankVolDaily!E$2:E$9000)</f>
        <v>28.97204724409449</v>
      </c>
      <c r="E14" s="1">
        <f>AVERAGEIF(BankVolDaily!I$2:I$9000,$B14,BankVolDaily!H$2:H$9000)</f>
        <v>30.336417322834642</v>
      </c>
      <c r="F14" s="1">
        <f>AVERAGEIF(BankVolDaily!L$2:L$9000,$B14,BankVolDaily!K$2:K$9000)</f>
        <v>27.769496062992129</v>
      </c>
      <c r="G14" s="1"/>
      <c r="H14" s="1"/>
      <c r="I14" s="1">
        <f>AVERAGEIF(BankVolDaily!U$2:U$9000,$B14,BankVolDaily!T$2:T$9000)</f>
        <v>12.155039370078748</v>
      </c>
    </row>
    <row r="15" spans="2:9">
      <c r="B15" s="1">
        <v>1993</v>
      </c>
      <c r="C15" s="1">
        <f>AVERAGEIF(BankVolDaily!$C$2:$C$9000,B15,BankVolDaily!$B$2:$B$9000)</f>
        <v>29.666529644268788</v>
      </c>
      <c r="D15" s="1">
        <f>AVERAGEIF(BankVolDaily!F$2:F$9000,$B15,BankVolDaily!E$2:E$9000)</f>
        <v>24.932486166007898</v>
      </c>
      <c r="E15" s="1">
        <f>AVERAGEIF(BankVolDaily!I$2:I$9000,$B15,BankVolDaily!H$2:H$9000)</f>
        <v>33.081347826086969</v>
      </c>
      <c r="F15" s="1">
        <f>AVERAGEIF(BankVolDaily!L$2:L$9000,$B15,BankVolDaily!K$2:K$9000)</f>
        <v>22.209881422924887</v>
      </c>
      <c r="G15" s="1"/>
      <c r="H15" s="1"/>
      <c r="I15" s="1">
        <f>AVERAGEIF(BankVolDaily!U$2:U$9000,$B15,BankVolDaily!T$2:T$9000)</f>
        <v>9.4407509881423017</v>
      </c>
    </row>
    <row r="16" spans="2:9">
      <c r="B16" s="1">
        <v>1994</v>
      </c>
      <c r="C16" s="1">
        <f>AVERAGEIF(BankVolDaily!$C$2:$C$9000,B16,BankVolDaily!$B$2:$B$9000)</f>
        <v>25.534226190476179</v>
      </c>
      <c r="D16" s="1">
        <f>AVERAGEIF(BankVolDaily!F$2:F$9000,$B16,BankVolDaily!E$2:E$9000)</f>
        <v>22.132484126984139</v>
      </c>
      <c r="E16" s="1">
        <f>AVERAGEIF(BankVolDaily!I$2:I$9000,$B16,BankVolDaily!H$2:H$9000)</f>
        <v>31.231876984126981</v>
      </c>
      <c r="F16" s="1">
        <f>AVERAGEIF(BankVolDaily!L$2:L$9000,$B16,BankVolDaily!K$2:K$9000)</f>
        <v>25.712777777777781</v>
      </c>
      <c r="G16" s="1"/>
      <c r="H16" s="1">
        <f>AVERAGEIF(BankVolDaily!R$2:R$9000,$B16,BankVolDaily!Q$2:Q$9000)</f>
        <v>31.19748360655738</v>
      </c>
      <c r="I16" s="1">
        <f>AVERAGEIF(BankVolDaily!U$2:U$9000,$B16,BankVolDaily!T$2:T$9000)</f>
        <v>9.0226190476190506</v>
      </c>
    </row>
    <row r="17" spans="2:9">
      <c r="B17" s="1">
        <v>1995</v>
      </c>
      <c r="C17" s="1">
        <f>AVERAGEIF(BankVolDaily!$C$2:$C$9000,B17,BankVolDaily!$B$2:$B$9000)</f>
        <v>23.632365079365094</v>
      </c>
      <c r="D17" s="1">
        <f>AVERAGEIF(BankVolDaily!F$2:F$9000,$B17,BankVolDaily!E$2:E$9000)</f>
        <v>22.044603174603171</v>
      </c>
      <c r="E17" s="1">
        <f>AVERAGEIF(BankVolDaily!I$2:I$9000,$B17,BankVolDaily!H$2:H$9000)</f>
        <v>27.119230158730176</v>
      </c>
      <c r="F17" s="1">
        <f>AVERAGEIF(BankVolDaily!L$2:L$9000,$B17,BankVolDaily!K$2:K$9000)</f>
        <v>23.926214285714284</v>
      </c>
      <c r="G17" s="1"/>
      <c r="H17" s="1">
        <f>AVERAGEIF(BankVolDaily!R$2:R$9000,$B17,BankVolDaily!Q$2:Q$9000)</f>
        <v>27.862472222222227</v>
      </c>
      <c r="I17" s="1">
        <f>AVERAGEIF(BankVolDaily!U$2:U$9000,$B17,BankVolDaily!T$2:T$9000)</f>
        <v>8.89746031746032</v>
      </c>
    </row>
    <row r="18" spans="2:9">
      <c r="B18" s="1">
        <v>1996</v>
      </c>
      <c r="C18" s="1">
        <f>AVERAGEIF(BankVolDaily!$C$2:$C$9000,B18,BankVolDaily!$B$2:$B$9000)</f>
        <v>27.110716535433067</v>
      </c>
      <c r="D18" s="1">
        <f>AVERAGEIF(BankVolDaily!F$2:F$9000,$B18,BankVolDaily!E$2:E$9000)</f>
        <v>21.929370078740163</v>
      </c>
      <c r="E18" s="1">
        <f>AVERAGEIF(BankVolDaily!I$2:I$9000,$B18,BankVolDaily!H$2:H$9000)</f>
        <v>28.194062992125989</v>
      </c>
      <c r="F18" s="1">
        <f>AVERAGEIF(BankVolDaily!L$2:L$9000,$B18,BankVolDaily!K$2:K$9000)</f>
        <v>23.101999999999993</v>
      </c>
      <c r="G18" s="1"/>
      <c r="H18" s="1">
        <f>AVERAGEIF(BankVolDaily!R$2:R$9000,$B18,BankVolDaily!Q$2:Q$9000)</f>
        <v>27.082763779527571</v>
      </c>
      <c r="I18" s="1">
        <f>AVERAGEIF(BankVolDaily!U$2:U$9000,$B18,BankVolDaily!T$2:T$9000)</f>
        <v>10.429055118110245</v>
      </c>
    </row>
    <row r="19" spans="2:9">
      <c r="B19" s="1">
        <v>1997</v>
      </c>
      <c r="C19" s="1">
        <f>AVERAGEIF(BankVolDaily!$C$2:$C$9000,B19,BankVolDaily!$B$2:$B$9000)</f>
        <v>26.053841897233202</v>
      </c>
      <c r="D19" s="1">
        <f>AVERAGEIF(BankVolDaily!F$2:F$9000,$B19,BankVolDaily!E$2:E$9000)</f>
        <v>26.220588932806315</v>
      </c>
      <c r="E19" s="1">
        <f>AVERAGEIF(BankVolDaily!I$2:I$9000,$B19,BankVolDaily!H$2:H$9000)</f>
        <v>34.520063241106733</v>
      </c>
      <c r="F19" s="1">
        <f>AVERAGEIF(BankVolDaily!L$2:L$9000,$B19,BankVolDaily!K$2:K$9000)</f>
        <v>25.023241106719354</v>
      </c>
      <c r="G19" s="1"/>
      <c r="H19" s="1">
        <f>AVERAGEIF(BankVolDaily!R$2:R$9000,$B19,BankVolDaily!Q$2:Q$9000)</f>
        <v>30.403482213438728</v>
      </c>
      <c r="I19" s="1">
        <f>AVERAGEIF(BankVolDaily!U$2:U$9000,$B19,BankVolDaily!T$2:T$9000)</f>
        <v>14.082213438735184</v>
      </c>
    </row>
    <row r="20" spans="2:9">
      <c r="B20" s="1">
        <v>1998</v>
      </c>
      <c r="C20" s="1">
        <f>AVERAGEIF(BankVolDaily!$C$2:$C$9000,B20,BankVolDaily!$B$2:$B$9000)</f>
        <v>34.159265873015897</v>
      </c>
      <c r="D20" s="1">
        <f>AVERAGEIF(BankVolDaily!F$2:F$9000,$B20,BankVolDaily!E$2:E$9000)</f>
        <v>33.118619047619056</v>
      </c>
      <c r="E20" s="1">
        <f>AVERAGEIF(BankVolDaily!I$2:I$9000,$B20,BankVolDaily!H$2:H$9000)</f>
        <v>42.20949999999997</v>
      </c>
      <c r="F20" s="1">
        <f>AVERAGEIF(BankVolDaily!L$2:L$9000,$B20,BankVolDaily!K$2:K$9000)</f>
        <v>31.13567063492064</v>
      </c>
      <c r="G20" s="1"/>
      <c r="H20" s="1">
        <f>AVERAGEIF(BankVolDaily!R$2:R$9000,$B20,BankVolDaily!Q$2:Q$9000)</f>
        <v>43.307269841269836</v>
      </c>
      <c r="I20" s="1">
        <f>AVERAGEIF(BankVolDaily!U$2:U$9000,$B20,BankVolDaily!T$2:T$9000)</f>
        <v>19.162619047619049</v>
      </c>
    </row>
    <row r="21" spans="2:9">
      <c r="B21" s="1">
        <v>1999</v>
      </c>
      <c r="C21" s="1">
        <f>AVERAGEIF(BankVolDaily!$C$2:$C$9000,B21,BankVolDaily!$B$2:$B$9000)</f>
        <v>47.007936507936485</v>
      </c>
      <c r="D21" s="1">
        <f>AVERAGEIF(BankVolDaily!F$2:F$9000,$B21,BankVolDaily!E$2:E$9000)</f>
        <v>45.129154761904758</v>
      </c>
      <c r="E21" s="1">
        <f>AVERAGEIF(BankVolDaily!I$2:I$9000,$B21,BankVolDaily!H$2:H$9000)</f>
        <v>49.007626984126986</v>
      </c>
      <c r="F21" s="1">
        <f>AVERAGEIF(BankVolDaily!L$2:L$9000,$B21,BankVolDaily!K$2:K$9000)</f>
        <v>37.636519841269887</v>
      </c>
      <c r="G21" s="1"/>
      <c r="H21" s="1">
        <f>AVERAGEIF(BankVolDaily!R$2:R$9000,$B21,BankVolDaily!Q$2:Q$9000)</f>
        <v>58.019611111111139</v>
      </c>
      <c r="I21" s="1">
        <f>AVERAGEIF(BankVolDaily!U$2:U$9000,$B21,BankVolDaily!T$2:T$9000)</f>
        <v>21.022222222222222</v>
      </c>
    </row>
    <row r="22" spans="2:9">
      <c r="B22" s="1">
        <v>2000</v>
      </c>
      <c r="C22" s="1">
        <f>AVERAGEIF(BankVolDaily!$C$2:$C$9000,B22,BankVolDaily!$B$2:$B$9000)</f>
        <v>43.841472222222208</v>
      </c>
      <c r="D22" s="1">
        <f>AVERAGEIF(BankVolDaily!F$2:F$9000,$B22,BankVolDaily!E$2:E$9000)</f>
        <v>44.036698412698406</v>
      </c>
      <c r="E22" s="1">
        <f>AVERAGEIF(BankVolDaily!I$2:I$9000,$B22,BankVolDaily!H$2:H$9000)</f>
        <v>40.018674603174624</v>
      </c>
      <c r="F22" s="1">
        <f>AVERAGEIF(BankVolDaily!L$2:L$9000,$B22,BankVolDaily!K$2:K$9000)</f>
        <v>42.066563492063509</v>
      </c>
      <c r="G22" s="1">
        <f>AVERAGEIF(BankVolDaily!O$2:O$9000,$B22,BankVolDaily!N$2:N$9000)</f>
        <v>56.921607142857155</v>
      </c>
      <c r="H22" s="1">
        <f>AVERAGEIF(BankVolDaily!R$2:R$9000,$B22,BankVolDaily!Q$2:Q$9000)</f>
        <v>52.140047619047635</v>
      </c>
      <c r="I22" s="1">
        <f>AVERAGEIF(BankVolDaily!U$2:U$9000,$B22,BankVolDaily!T$2:T$9000)</f>
        <v>20.646865079365071</v>
      </c>
    </row>
    <row r="23" spans="2:9">
      <c r="B23" s="1">
        <v>2001</v>
      </c>
      <c r="C23" s="1">
        <f>AVERAGEIF(BankVolDaily!$C$2:$C$9000,B23,BankVolDaily!$B$2:$B$9000)</f>
        <v>47.92345564516129</v>
      </c>
      <c r="D23" s="1">
        <f>AVERAGEIF(BankVolDaily!F$2:F$9000,$B23,BankVolDaily!E$2:E$9000)</f>
        <v>42.386717741935463</v>
      </c>
      <c r="E23" s="1">
        <f>AVERAGEIF(BankVolDaily!I$2:I$9000,$B23,BankVolDaily!H$2:H$9000)</f>
        <v>40.130141129032275</v>
      </c>
      <c r="F23" s="1">
        <f>AVERAGEIF(BankVolDaily!L$2:L$9000,$B23,BankVolDaily!K$2:K$9000)</f>
        <v>32.844987903225821</v>
      </c>
      <c r="G23" s="1">
        <f>AVERAGEIF(BankVolDaily!O$2:O$9000,$B23,BankVolDaily!N$2:N$9000)</f>
        <v>54.505467741935483</v>
      </c>
      <c r="H23" s="1">
        <f>AVERAGEIF(BankVolDaily!R$2:R$9000,$B23,BankVolDaily!Q$2:Q$9000)</f>
        <v>62.863790322580641</v>
      </c>
      <c r="I23" s="1">
        <f>AVERAGEIF(BankVolDaily!U$2:U$9000,$B23,BankVolDaily!T$2:T$9000)</f>
        <v>22.379717741935494</v>
      </c>
    </row>
    <row r="24" spans="2:9">
      <c r="B24" s="1">
        <v>2002</v>
      </c>
      <c r="C24" s="1">
        <f>AVERAGEIF(BankVolDaily!$C$2:$C$9000,B24,BankVolDaily!$B$2:$B$9000)</f>
        <v>46.160460317460334</v>
      </c>
      <c r="D24" s="1">
        <f>AVERAGEIF(BankVolDaily!F$2:F$9000,$B24,BankVolDaily!E$2:E$9000)</f>
        <v>31.123051587301578</v>
      </c>
      <c r="E24" s="1">
        <f>AVERAGEIF(BankVolDaily!I$2:I$9000,$B24,BankVolDaily!H$2:H$9000)</f>
        <v>39.469369047619047</v>
      </c>
      <c r="F24" s="1">
        <f>AVERAGEIF(BankVolDaily!L$2:L$9000,$B24,BankVolDaily!K$2:K$9000)</f>
        <v>23.22272619047618</v>
      </c>
      <c r="G24" s="1">
        <f>AVERAGEIF(BankVolDaily!O$2:O$9000,$B24,BankVolDaily!N$2:N$9000)</f>
        <v>38.404035714285726</v>
      </c>
      <c r="H24" s="1">
        <f>AVERAGEIF(BankVolDaily!R$2:R$9000,$B24,BankVolDaily!Q$2:Q$9000)</f>
        <v>50.381305555555556</v>
      </c>
      <c r="I24" s="1">
        <f>AVERAGEIF(BankVolDaily!U$2:U$9000,$B24,BankVolDaily!T$2:T$9000)</f>
        <v>22.270753968253985</v>
      </c>
    </row>
    <row r="25" spans="2:9">
      <c r="B25" s="1">
        <v>2003</v>
      </c>
      <c r="C25" s="1">
        <f>AVERAGEIF(BankVolDaily!$C$2:$C$9000,B25,BankVolDaily!$B$2:$B$9000)</f>
        <v>49.452753968253965</v>
      </c>
      <c r="D25" s="1">
        <f>AVERAGEIF(BankVolDaily!F$2:F$9000,$B25,BankVolDaily!E$2:E$9000)</f>
        <v>27.750083333333329</v>
      </c>
      <c r="E25" s="1">
        <f>AVERAGEIF(BankVolDaily!I$2:I$9000,$B25,BankVolDaily!H$2:H$9000)</f>
        <v>42.099841269841271</v>
      </c>
      <c r="F25" s="1">
        <f>AVERAGEIF(BankVolDaily!L$2:L$9000,$B25,BankVolDaily!K$2:K$9000)</f>
        <v>23.919841269841282</v>
      </c>
      <c r="G25" s="1">
        <f>AVERAGEIF(BankVolDaily!O$2:O$9000,$B25,BankVolDaily!N$2:N$9000)</f>
        <v>34.267357142857151</v>
      </c>
      <c r="H25" s="1">
        <f>AVERAGEIF(BankVolDaily!R$2:R$9000,$B25,BankVolDaily!Q$2:Q$9000)</f>
        <v>43.976761904761908</v>
      </c>
      <c r="I25" s="1">
        <f>AVERAGEIF(BankVolDaily!U$2:U$9000,$B25,BankVolDaily!T$2:T$9000)</f>
        <v>24.294761904761906</v>
      </c>
    </row>
    <row r="26" spans="2:9">
      <c r="B26" s="1">
        <v>2004</v>
      </c>
      <c r="C26" s="1">
        <f>AVERAGEIF(BankVolDaily!$C$2:$C$9000,B26,BankVolDaily!$B$2:$B$9000)</f>
        <v>21.711444444444428</v>
      </c>
      <c r="D26" s="1">
        <f>AVERAGEIF(BankVolDaily!F$2:F$9000,$B26,BankVolDaily!E$2:E$9000)</f>
        <v>17.752595238095253</v>
      </c>
      <c r="E26" s="1">
        <f>AVERAGEIF(BankVolDaily!I$2:I$9000,$B26,BankVolDaily!H$2:H$9000)</f>
        <v>18.690666666666672</v>
      </c>
      <c r="F26" s="1">
        <f>AVERAGEIF(BankVolDaily!L$2:L$9000,$B26,BankVolDaily!K$2:K$9000)</f>
        <v>14.458857142857145</v>
      </c>
      <c r="G26" s="1">
        <f>AVERAGEIF(BankVolDaily!O$2:O$9000,$B26,BankVolDaily!N$2:N$9000)</f>
        <v>22.182531746031756</v>
      </c>
      <c r="H26" s="1">
        <f>AVERAGEIF(BankVolDaily!R$2:R$9000,$B26,BankVolDaily!Q$2:Q$9000)</f>
        <v>26.705412698412704</v>
      </c>
      <c r="I26" s="1">
        <f>AVERAGEIF(BankVolDaily!U$2:U$9000,$B26,BankVolDaily!T$2:T$9000)</f>
        <v>13.065714285714284</v>
      </c>
    </row>
    <row r="27" spans="2:9">
      <c r="B27" s="1">
        <v>2005</v>
      </c>
      <c r="C27" s="1">
        <f>AVERAGEIF(BankVolDaily!$C$2:$C$9000,B27,BankVolDaily!$B$2:$B$9000)</f>
        <v>15.550285714285701</v>
      </c>
      <c r="D27" s="1">
        <f>AVERAGEIF(BankVolDaily!F$2:F$9000,$B27,BankVolDaily!E$2:E$9000)</f>
        <v>13.457845238095238</v>
      </c>
      <c r="E27" s="1">
        <f>AVERAGEIF(BankVolDaily!I$2:I$9000,$B27,BankVolDaily!H$2:H$9000)</f>
        <v>14.58128968253969</v>
      </c>
      <c r="F27" s="1">
        <f>AVERAGEIF(BankVolDaily!L$2:L$9000,$B27,BankVolDaily!K$2:K$9000)</f>
        <v>11.948742063492064</v>
      </c>
      <c r="G27" s="1">
        <f>AVERAGEIF(BankVolDaily!O$2:O$9000,$B27,BankVolDaily!N$2:N$9000)</f>
        <v>18.51762301587301</v>
      </c>
      <c r="H27" s="1">
        <f>AVERAGEIF(BankVolDaily!R$2:R$9000,$B27,BankVolDaily!Q$2:Q$9000)</f>
        <v>23.855317460317472</v>
      </c>
      <c r="I27" s="1">
        <f>AVERAGEIF(BankVolDaily!U$2:U$9000,$B27,BankVolDaily!T$2:T$9000)</f>
        <v>10.817420634920635</v>
      </c>
    </row>
    <row r="28" spans="2:9">
      <c r="B28" s="1">
        <v>2006</v>
      </c>
      <c r="C28" s="1">
        <f>AVERAGEIF(BankVolDaily!$C$2:$C$9000,B28,BankVolDaily!$B$2:$B$9000)</f>
        <v>15.786709163346622</v>
      </c>
      <c r="D28" s="1">
        <f>AVERAGEIF(BankVolDaily!F$2:F$9000,$B28,BankVolDaily!E$2:E$9000)</f>
        <v>13.037414342629482</v>
      </c>
      <c r="E28" s="1">
        <f>AVERAGEIF(BankVolDaily!I$2:I$9000,$B28,BankVolDaily!H$2:H$9000)</f>
        <v>13.665701195219123</v>
      </c>
      <c r="F28" s="1">
        <f>AVERAGEIF(BankVolDaily!L$2:L$9000,$B28,BankVolDaily!K$2:K$9000)</f>
        <v>13.195860557768921</v>
      </c>
      <c r="G28" s="1">
        <f>AVERAGEIF(BankVolDaily!O$2:O$9000,$B28,BankVolDaily!N$2:N$9000)</f>
        <v>21.519669322709156</v>
      </c>
      <c r="H28" s="1">
        <f>AVERAGEIF(BankVolDaily!R$2:R$9000,$B28,BankVolDaily!Q$2:Q$9000)</f>
        <v>20.076394422310763</v>
      </c>
      <c r="I28" s="1">
        <f>AVERAGEIF(BankVolDaily!U$2:U$9000,$B28,BankVolDaily!T$2:T$9000)</f>
        <v>10.426015936254988</v>
      </c>
    </row>
    <row r="29" spans="2:9">
      <c r="B29" s="1">
        <v>2007</v>
      </c>
      <c r="C29" s="1">
        <f>AVERAGEIF(BankVolDaily!$C$2:$C$9000,B29,BankVolDaily!$B$2:$B$9000)</f>
        <v>19.318418326693227</v>
      </c>
      <c r="D29" s="1">
        <f>AVERAGEIF(BankVolDaily!F$2:F$9000,$B29,BankVolDaily!E$2:E$9000)</f>
        <v>15.009394422310764</v>
      </c>
      <c r="E29" s="1">
        <f>AVERAGEIF(BankVolDaily!I$2:I$9000,$B29,BankVolDaily!H$2:H$9000)</f>
        <v>18.499573705179291</v>
      </c>
      <c r="F29" s="1">
        <f>AVERAGEIF(BankVolDaily!L$2:L$9000,$B29,BankVolDaily!K$2:K$9000)</f>
        <v>16.970932270916343</v>
      </c>
      <c r="G29" s="1">
        <f>AVERAGEIF(BankVolDaily!O$2:O$9000,$B29,BankVolDaily!N$2:N$9000)</f>
        <v>26.536836653386445</v>
      </c>
      <c r="H29" s="1">
        <f>AVERAGEIF(BankVolDaily!R$2:R$9000,$B29,BankVolDaily!Q$2:Q$9000)</f>
        <v>25.388223107569715</v>
      </c>
      <c r="I29" s="1">
        <f>AVERAGEIF(BankVolDaily!U$2:U$9000,$B29,BankVolDaily!T$2:T$9000)</f>
        <v>11.83031872509962</v>
      </c>
    </row>
    <row r="30" spans="2:9">
      <c r="B30" s="1">
        <v>2008</v>
      </c>
      <c r="C30" s="1">
        <f>AVERAGEIF(BankVolDaily!$C$2:$C$9000,B30,BankVolDaily!$B$2:$B$9000)</f>
        <v>49.617525691699619</v>
      </c>
      <c r="D30" s="1">
        <f>AVERAGEIF(BankVolDaily!F$2:F$9000,$B30,BankVolDaily!E$2:E$9000)</f>
        <v>51.374169960474319</v>
      </c>
      <c r="E30" s="1">
        <f>AVERAGEIF(BankVolDaily!I$2:I$9000,$B30,BankVolDaily!H$2:H$9000)</f>
        <v>56.847130434782635</v>
      </c>
      <c r="F30" s="1">
        <f>AVERAGEIF(BankVolDaily!L$2:L$9000,$B30,BankVolDaily!K$2:K$9000)</f>
        <v>50.4178972332016</v>
      </c>
      <c r="G30" s="1">
        <f>AVERAGEIF(BankVolDaily!O$2:O$9000,$B30,BankVolDaily!N$2:N$9000)</f>
        <v>49.331683794466379</v>
      </c>
      <c r="H30" s="1">
        <f>AVERAGEIF(BankVolDaily!R$2:R$9000,$B30,BankVolDaily!Q$2:Q$9000)</f>
        <v>66.205241106719399</v>
      </c>
      <c r="I30" s="1">
        <f>AVERAGEIF(BankVolDaily!U$2:U$9000,$B30,BankVolDaily!T$2:T$9000)</f>
        <v>23.850237154150189</v>
      </c>
    </row>
    <row r="31" spans="2:9">
      <c r="B31" s="1">
        <v>2009</v>
      </c>
      <c r="C31" s="1">
        <f>AVERAGEIF(BankVolDaily!$C$2:$C$9000,B31,BankVolDaily!$B$2:$B$9000)</f>
        <v>99.405436507936557</v>
      </c>
      <c r="D31" s="1">
        <f>AVERAGEIF(BankVolDaily!F$2:F$9000,$B31,BankVolDaily!E$2:E$9000)</f>
        <v>138.47812301587291</v>
      </c>
      <c r="E31" s="1">
        <f>AVERAGEIF(BankVolDaily!I$2:I$9000,$B31,BankVolDaily!H$2:H$9000)</f>
        <v>150.43387698412707</v>
      </c>
      <c r="F31" s="1">
        <f>AVERAGEIF(BankVolDaily!L$2:L$9000,$B31,BankVolDaily!K$2:K$9000)</f>
        <v>113.09465873015868</v>
      </c>
      <c r="G31" s="1">
        <f>AVERAGEIF(BankVolDaily!O$2:O$9000,$B31,BankVolDaily!N$2:N$9000)</f>
        <v>85.103246031746025</v>
      </c>
      <c r="H31" s="1">
        <f>AVERAGEIF(BankVolDaily!R$2:R$9000,$B31,BankVolDaily!Q$2:Q$9000)</f>
        <v>130.17421428571436</v>
      </c>
      <c r="I31" s="1">
        <f>AVERAGEIF(BankVolDaily!U$2:U$9000,$B31,BankVolDaily!T$2:T$9000)</f>
        <v>42.261269841269844</v>
      </c>
    </row>
    <row r="32" spans="2:9">
      <c r="B32" s="1">
        <v>2010</v>
      </c>
      <c r="C32" s="1">
        <f>AVERAGEIF(BankVolDaily!$C$2:$C$9000,B32,BankVolDaily!$B$2:$B$9000)</f>
        <v>43.358551587301612</v>
      </c>
      <c r="D32" s="1">
        <f>AVERAGEIF(BankVolDaily!F$2:F$9000,$B32,BankVolDaily!E$2:E$9000)</f>
        <v>57.99996428571427</v>
      </c>
      <c r="E32" s="1">
        <f>AVERAGEIF(BankVolDaily!I$2:I$9000,$B32,BankVolDaily!H$2:H$9000)</f>
        <v>63.444456349206355</v>
      </c>
      <c r="F32" s="1">
        <f>AVERAGEIF(BankVolDaily!L$2:L$9000,$B32,BankVolDaily!K$2:K$9000)</f>
        <v>52.178384920634912</v>
      </c>
      <c r="G32" s="1">
        <f>AVERAGEIF(BankVolDaily!O$2:O$9000,$B32,BankVolDaily!N$2:N$9000)</f>
        <v>37.793480158730169</v>
      </c>
      <c r="H32" s="1">
        <f>AVERAGEIF(BankVolDaily!R$2:R$9000,$B32,BankVolDaily!Q$2:Q$9000)</f>
        <v>45.061936507936522</v>
      </c>
      <c r="I32" s="1">
        <f>AVERAGEIF(BankVolDaily!U$2:U$9000,$B32,BankVolDaily!T$2:T$9000)</f>
        <v>20.325753968253959</v>
      </c>
    </row>
    <row r="33" spans="2:9">
      <c r="B33" s="1">
        <v>2011</v>
      </c>
      <c r="C33" s="1">
        <f>AVERAGEIF(BankVolDaily!$C$2:$C$9000,B33,BankVolDaily!$B$2:$B$9000)</f>
        <v>31.133750000000013</v>
      </c>
      <c r="D33" s="1">
        <f>AVERAGEIF(BankVolDaily!F$2:F$9000,$B33,BankVolDaily!E$2:E$9000)</f>
        <v>42.612480158730158</v>
      </c>
      <c r="E33" s="1">
        <f>AVERAGEIF(BankVolDaily!I$2:I$9000,$B33,BankVolDaily!H$2:H$9000)</f>
        <v>38.834821428571402</v>
      </c>
      <c r="F33" s="1">
        <f>AVERAGEIF(BankVolDaily!L$2:L$9000,$B33,BankVolDaily!K$2:K$9000)</f>
        <v>34.037880952380952</v>
      </c>
      <c r="G33" s="1">
        <f>AVERAGEIF(BankVolDaily!O$2:O$9000,$B33,BankVolDaily!N$2:N$9000)</f>
        <v>29.211833333333335</v>
      </c>
      <c r="H33" s="1">
        <f>AVERAGEIF(BankVolDaily!R$2:R$9000,$B33,BankVolDaily!Q$2:Q$9000)</f>
        <v>38.761773809523802</v>
      </c>
      <c r="I33" s="1">
        <f>AVERAGEIF(BankVolDaily!U$2:U$9000,$B33,BankVolDaily!T$2:T$9000)</f>
        <v>18.461230158730167</v>
      </c>
    </row>
    <row r="34" spans="2:9">
      <c r="B34" s="1">
        <v>2012</v>
      </c>
      <c r="C34" s="1">
        <f>AVERAGEIF(BankVolDaily!$C$2:$C$9000,B34,BankVolDaily!$B$2:$B$9000)</f>
        <v>40.308712000000007</v>
      </c>
      <c r="D34" s="1">
        <f>AVERAGEIF(BankVolDaily!F$2:F$9000,$B34,BankVolDaily!E$2:E$9000)</f>
        <v>56.133744000000014</v>
      </c>
      <c r="E34" s="1">
        <f>AVERAGEIF(BankVolDaily!I$2:I$9000,$B34,BankVolDaily!H$2:H$9000)</f>
        <v>52.392856000000009</v>
      </c>
      <c r="F34" s="1">
        <f>AVERAGEIF(BankVolDaily!L$2:L$9000,$B34,BankVolDaily!K$2:K$9000)</f>
        <v>35.165668000000004</v>
      </c>
      <c r="G34" s="1">
        <f>AVERAGEIF(BankVolDaily!O$2:O$9000,$B34,BankVolDaily!N$2:N$9000)</f>
        <v>38.774639999999984</v>
      </c>
      <c r="H34" s="1">
        <f>AVERAGEIF(BankVolDaily!R$2:R$9000,$B34,BankVolDaily!Q$2:Q$9000)</f>
        <v>58.192511999999965</v>
      </c>
      <c r="I34" s="1">
        <f>AVERAGEIF(BankVolDaily!U$2:U$9000,$B34,BankVolDaily!T$2:T$9000)</f>
        <v>20.93523999999999</v>
      </c>
    </row>
    <row r="35" spans="2:9">
      <c r="B35" s="1">
        <v>2013</v>
      </c>
      <c r="C35" s="1">
        <f>AVERAGEIF(BankVolDaily!$C$2:$C$9000,B35,BankVolDaily!$B$2:$B$9000)</f>
        <v>23.457940476190466</v>
      </c>
      <c r="D35" s="1">
        <f>AVERAGEIF(BankVolDaily!F$2:F$9000,$B35,BankVolDaily!E$2:E$9000)</f>
        <v>31.800686507936501</v>
      </c>
      <c r="E35" s="1">
        <f>AVERAGEIF(BankVolDaily!I$2:I$9000,$B35,BankVolDaily!H$2:H$9000)</f>
        <v>29.905226190476178</v>
      </c>
      <c r="F35" s="1">
        <f>AVERAGEIF(BankVolDaily!L$2:L$9000,$B35,BankVolDaily!K$2:K$9000)</f>
        <v>18.889083333333321</v>
      </c>
      <c r="G35" s="1">
        <f>AVERAGEIF(BankVolDaily!O$2:O$9000,$B35,BankVolDaily!N$2:N$9000)</f>
        <v>25.184158730158725</v>
      </c>
      <c r="H35" s="1">
        <f>AVERAGEIF(BankVolDaily!R$2:R$9000,$B35,BankVolDaily!Q$2:Q$9000)</f>
        <v>34.268944444444429</v>
      </c>
      <c r="I35" s="1">
        <f>AVERAGEIF(BankVolDaily!U$2:U$9000,$B35,BankVolDaily!T$2:T$9000)</f>
        <v>12.431626984126988</v>
      </c>
    </row>
    <row r="36" spans="2:9">
      <c r="B36" s="1">
        <v>2014</v>
      </c>
      <c r="C36" s="1">
        <f>AVERAGEIF(BankVolDaily!$C$2:$C$9000,B36,BankVolDaily!$B$2:$B$9000)</f>
        <v>18.803765873015873</v>
      </c>
      <c r="D36" s="1">
        <f>AVERAGEIF(BankVolDaily!F$2:F$9000,$B36,BankVolDaily!E$2:E$9000)</f>
        <v>22.034976190476193</v>
      </c>
      <c r="E36" s="1">
        <f>AVERAGEIF(BankVolDaily!I$2:I$9000,$B36,BankVolDaily!H$2:H$9000)</f>
        <v>21.687551587301581</v>
      </c>
      <c r="F36" s="1">
        <f>AVERAGEIF(BankVolDaily!L$2:L$9000,$B36,BankVolDaily!K$2:K$9000)</f>
        <v>14.972432539682551</v>
      </c>
      <c r="G36" s="1">
        <f>AVERAGEIF(BankVolDaily!O$2:O$9000,$B36,BankVolDaily!N$2:N$9000)</f>
        <v>18.9479603174603</v>
      </c>
      <c r="H36" s="1">
        <f>AVERAGEIF(BankVolDaily!R$2:R$9000,$B36,BankVolDaily!Q$2:Q$9000)</f>
        <v>24.298039682539702</v>
      </c>
      <c r="I36" s="1">
        <f>AVERAGEIF(BankVolDaily!U$2:U$9000,$B36,BankVolDaily!T$2:T$9000)</f>
        <v>11.086865079365076</v>
      </c>
    </row>
    <row r="37" spans="2:9">
      <c r="B37" s="1">
        <v>2015</v>
      </c>
      <c r="C37" s="1">
        <f>AVERAGEIF(BankVolDaily!$C$2:$C$9000,B37,BankVolDaily!$B$2:$B$9000)</f>
        <v>19.211657718120797</v>
      </c>
      <c r="D37" s="1">
        <f>AVERAGEIF(BankVolDaily!F$2:F$9000,$B37,BankVolDaily!E$2:E$9000)</f>
        <v>22.431389261744968</v>
      </c>
      <c r="E37" s="1">
        <f>AVERAGEIF(BankVolDaily!I$2:I$9000,$B37,BankVolDaily!H$2:H$9000)</f>
        <v>20.589986577181207</v>
      </c>
      <c r="F37" s="1">
        <f>AVERAGEIF(BankVolDaily!L$2:L$9000,$B37,BankVolDaily!K$2:K$9000)</f>
        <v>15.535328859060401</v>
      </c>
      <c r="G37" s="1">
        <f>AVERAGEIF(BankVolDaily!O$2:O$9000,$B37,BankVolDaily!N$2:N$9000)</f>
        <v>18.286429530201346</v>
      </c>
      <c r="H37" s="1">
        <f>AVERAGEIF(BankVolDaily!R$2:R$9000,$B37,BankVolDaily!Q$2:Q$9000)</f>
        <v>21.49342953020135</v>
      </c>
      <c r="I37" s="1">
        <f>AVERAGEIF(BankVolDaily!U$2:U$9000,$B37,BankVolDaily!T$2:T$9000)</f>
        <v>11.959798657718117</v>
      </c>
    </row>
    <row r="38" spans="2:9">
      <c r="B38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981"/>
  <sheetViews>
    <sheetView workbookViewId="0"/>
  </sheetViews>
  <sheetFormatPr baseColWidth="10" defaultColWidth="8.83203125" defaultRowHeight="14" x14ac:dyDescent="0"/>
  <cols>
    <col min="1" max="1" width="11.5" customWidth="1"/>
    <col min="4" max="4" width="11.83203125" customWidth="1"/>
    <col min="6" max="6" width="8.83203125" style="1"/>
    <col min="7" max="7" width="13" customWidth="1"/>
    <col min="9" max="9" width="8.83203125" style="1"/>
    <col min="10" max="10" width="12.1640625" customWidth="1"/>
    <col min="12" max="12" width="8.83203125" style="1"/>
    <col min="13" max="13" width="13.5" customWidth="1"/>
    <col min="15" max="15" width="8.83203125" style="1"/>
    <col min="16" max="16" width="12.6640625" customWidth="1"/>
    <col min="18" max="18" width="8.83203125" style="1"/>
    <col min="19" max="19" width="11.6640625" customWidth="1"/>
    <col min="20" max="20" width="11.83203125" style="3" customWidth="1"/>
    <col min="21" max="21" width="9.5" style="1" customWidth="1"/>
    <col min="23" max="23" width="8.83203125" style="1"/>
    <col min="25" max="25" width="8.83203125" style="1"/>
    <col min="27" max="27" width="8.83203125" style="1"/>
    <col min="28" max="28" width="12" customWidth="1"/>
  </cols>
  <sheetData>
    <row r="1" spans="1:29">
      <c r="A1" s="1" t="s">
        <v>6</v>
      </c>
      <c r="B1" s="1"/>
      <c r="C1" s="1" t="s">
        <v>5</v>
      </c>
      <c r="D1" s="1" t="s">
        <v>0</v>
      </c>
      <c r="E1" s="1"/>
      <c r="F1" s="1" t="s">
        <v>5</v>
      </c>
      <c r="G1" s="1" t="s">
        <v>1</v>
      </c>
      <c r="H1" s="1"/>
      <c r="I1" s="1" t="s">
        <v>5</v>
      </c>
      <c r="J1" s="1" t="s">
        <v>2</v>
      </c>
      <c r="K1" s="1"/>
      <c r="L1" s="1" t="s">
        <v>5</v>
      </c>
      <c r="M1" s="1" t="s">
        <v>3</v>
      </c>
      <c r="N1" s="1"/>
      <c r="O1" s="1" t="s">
        <v>5</v>
      </c>
      <c r="P1" s="1" t="s">
        <v>4</v>
      </c>
      <c r="Q1" s="1"/>
      <c r="R1" s="1" t="s">
        <v>5</v>
      </c>
      <c r="S1" t="s">
        <v>7</v>
      </c>
      <c r="U1" s="1" t="s">
        <v>5</v>
      </c>
      <c r="AB1" t="s">
        <v>9</v>
      </c>
    </row>
    <row r="2" spans="1:29">
      <c r="A2" s="2">
        <v>29756</v>
      </c>
      <c r="B2">
        <v>21.777000000000001</v>
      </c>
      <c r="C2" s="1">
        <v>1981</v>
      </c>
      <c r="D2" s="2">
        <v>29756</v>
      </c>
      <c r="E2">
        <v>26.754000000000001</v>
      </c>
      <c r="F2" s="1">
        <v>1981</v>
      </c>
      <c r="G2" s="2">
        <v>32042</v>
      </c>
      <c r="H2">
        <v>29.643000000000001</v>
      </c>
      <c r="I2" s="1">
        <v>1987</v>
      </c>
      <c r="J2" s="2">
        <v>29756</v>
      </c>
      <c r="K2">
        <v>22.736999999999998</v>
      </c>
      <c r="L2" s="1">
        <v>1981</v>
      </c>
      <c r="M2" s="2">
        <v>36608</v>
      </c>
      <c r="N2">
        <v>57.161999999999999</v>
      </c>
      <c r="O2" s="1">
        <v>2000</v>
      </c>
      <c r="P2" s="2">
        <v>34347</v>
      </c>
      <c r="Q2">
        <v>36.043999999999997</v>
      </c>
      <c r="R2" s="1">
        <v>1994</v>
      </c>
      <c r="S2" s="2">
        <v>29222</v>
      </c>
      <c r="T2" s="3">
        <v>11.33</v>
      </c>
      <c r="U2" s="1">
        <v>1980</v>
      </c>
      <c r="V2" s="2"/>
      <c r="X2" s="2"/>
      <c r="Z2" s="2"/>
      <c r="AB2" s="2">
        <v>34347</v>
      </c>
      <c r="AC2">
        <v>36.043999999999997</v>
      </c>
    </row>
    <row r="3" spans="1:29">
      <c r="A3" s="2">
        <v>29759</v>
      </c>
      <c r="B3">
        <v>21.82</v>
      </c>
      <c r="C3" s="1">
        <v>1981</v>
      </c>
      <c r="D3" s="2">
        <v>29759</v>
      </c>
      <c r="E3">
        <v>26.879000000000001</v>
      </c>
      <c r="F3" s="1">
        <v>1981</v>
      </c>
      <c r="G3" s="2">
        <v>32043</v>
      </c>
      <c r="H3">
        <v>29.658000000000001</v>
      </c>
      <c r="I3" s="1">
        <v>1987</v>
      </c>
      <c r="J3" s="2">
        <v>29759</v>
      </c>
      <c r="K3">
        <v>22.716000000000001</v>
      </c>
      <c r="L3" s="1">
        <v>1981</v>
      </c>
      <c r="M3" s="2">
        <v>36609</v>
      </c>
      <c r="N3">
        <v>57.06</v>
      </c>
      <c r="O3" s="1">
        <v>2000</v>
      </c>
      <c r="P3" s="2">
        <v>34348</v>
      </c>
      <c r="Q3">
        <v>36.017000000000003</v>
      </c>
      <c r="R3" s="1">
        <v>1994</v>
      </c>
      <c r="S3" s="2">
        <v>29223</v>
      </c>
      <c r="T3" s="3">
        <v>11.22</v>
      </c>
      <c r="U3" s="1">
        <v>1980</v>
      </c>
      <c r="V3" s="2"/>
      <c r="X3" s="2"/>
      <c r="Z3" s="2"/>
      <c r="AB3" s="2">
        <v>34348</v>
      </c>
      <c r="AC3">
        <v>36.017000000000003</v>
      </c>
    </row>
    <row r="4" spans="1:29">
      <c r="A4" s="2">
        <v>29760</v>
      </c>
      <c r="B4">
        <v>21.771999999999998</v>
      </c>
      <c r="C4" s="1">
        <v>1981</v>
      </c>
      <c r="D4" s="2">
        <v>29760</v>
      </c>
      <c r="E4">
        <v>27.199000000000002</v>
      </c>
      <c r="F4" s="1">
        <v>1981</v>
      </c>
      <c r="G4" s="2">
        <v>32044</v>
      </c>
      <c r="H4">
        <v>29.707999999999998</v>
      </c>
      <c r="I4" s="1">
        <v>1987</v>
      </c>
      <c r="J4" s="2">
        <v>29760</v>
      </c>
      <c r="K4">
        <v>22.675999999999998</v>
      </c>
      <c r="L4" s="1">
        <v>1981</v>
      </c>
      <c r="M4" s="2">
        <v>36612</v>
      </c>
      <c r="N4">
        <v>57.628</v>
      </c>
      <c r="O4" s="1">
        <v>2000</v>
      </c>
      <c r="P4" s="2">
        <v>34351</v>
      </c>
      <c r="Q4">
        <v>35.982999999999997</v>
      </c>
      <c r="R4" s="1">
        <v>1994</v>
      </c>
      <c r="S4" s="2">
        <v>29224</v>
      </c>
      <c r="T4" s="3">
        <v>11.22</v>
      </c>
      <c r="U4" s="1">
        <v>1980</v>
      </c>
      <c r="V4" s="2"/>
      <c r="X4" s="2"/>
      <c r="Z4" s="2"/>
      <c r="AB4" s="2">
        <v>34351</v>
      </c>
      <c r="AC4">
        <v>35.982999999999997</v>
      </c>
    </row>
    <row r="5" spans="1:29">
      <c r="A5" s="2">
        <v>29761</v>
      </c>
      <c r="B5">
        <v>21.731000000000002</v>
      </c>
      <c r="C5" s="1">
        <v>1981</v>
      </c>
      <c r="D5" s="2">
        <v>29761</v>
      </c>
      <c r="E5">
        <v>27.315000000000001</v>
      </c>
      <c r="F5" s="1">
        <v>1981</v>
      </c>
      <c r="G5" s="2">
        <v>32045</v>
      </c>
      <c r="H5">
        <v>29.649000000000001</v>
      </c>
      <c r="I5" s="1">
        <v>1987</v>
      </c>
      <c r="J5" s="2">
        <v>29761</v>
      </c>
      <c r="K5">
        <v>22.962</v>
      </c>
      <c r="L5" s="1">
        <v>1981</v>
      </c>
      <c r="M5" s="2">
        <v>36613</v>
      </c>
      <c r="N5">
        <v>57.508000000000003</v>
      </c>
      <c r="O5" s="1">
        <v>2000</v>
      </c>
      <c r="P5" s="2">
        <v>34352</v>
      </c>
      <c r="Q5">
        <v>35.905000000000001</v>
      </c>
      <c r="R5" s="1">
        <v>1994</v>
      </c>
      <c r="S5" s="2">
        <v>29227</v>
      </c>
      <c r="T5" s="3">
        <v>11.18</v>
      </c>
      <c r="U5" s="1">
        <v>1980</v>
      </c>
      <c r="V5" s="2"/>
      <c r="X5" s="2"/>
      <c r="Z5" s="2"/>
      <c r="AB5" s="2">
        <v>34352</v>
      </c>
      <c r="AC5">
        <v>35.905000000000001</v>
      </c>
    </row>
    <row r="6" spans="1:29">
      <c r="A6" s="2">
        <v>29762</v>
      </c>
      <c r="B6">
        <v>21.71</v>
      </c>
      <c r="C6" s="1">
        <v>1981</v>
      </c>
      <c r="D6" s="2">
        <v>29762</v>
      </c>
      <c r="E6">
        <v>27.302</v>
      </c>
      <c r="F6" s="1">
        <v>1981</v>
      </c>
      <c r="G6" s="2">
        <v>32048</v>
      </c>
      <c r="H6">
        <v>29.59</v>
      </c>
      <c r="I6" s="1">
        <v>1987</v>
      </c>
      <c r="J6" s="2">
        <v>29762</v>
      </c>
      <c r="K6">
        <v>22.914000000000001</v>
      </c>
      <c r="L6" s="1">
        <v>1981</v>
      </c>
      <c r="M6" s="2">
        <v>36614</v>
      </c>
      <c r="N6">
        <v>57.384999999999998</v>
      </c>
      <c r="O6" s="1">
        <v>2000</v>
      </c>
      <c r="P6" s="2">
        <v>34353</v>
      </c>
      <c r="Q6">
        <v>35.856999999999999</v>
      </c>
      <c r="R6" s="1">
        <v>1994</v>
      </c>
      <c r="S6" s="2">
        <v>29228</v>
      </c>
      <c r="T6" s="3">
        <v>11.34</v>
      </c>
      <c r="U6" s="1">
        <v>1980</v>
      </c>
      <c r="V6" s="2"/>
      <c r="X6" s="2"/>
      <c r="Z6" s="2"/>
      <c r="AB6" s="2">
        <v>34353</v>
      </c>
      <c r="AC6">
        <v>35.856999999999999</v>
      </c>
    </row>
    <row r="7" spans="1:29">
      <c r="A7" s="2">
        <v>29763</v>
      </c>
      <c r="B7">
        <v>21.716000000000001</v>
      </c>
      <c r="C7" s="1">
        <v>1981</v>
      </c>
      <c r="D7" s="2">
        <v>29763</v>
      </c>
      <c r="E7">
        <v>27.428999999999998</v>
      </c>
      <c r="F7" s="1">
        <v>1981</v>
      </c>
      <c r="G7" s="2">
        <v>32049</v>
      </c>
      <c r="H7">
        <v>29.527000000000001</v>
      </c>
      <c r="I7" s="1">
        <v>1987</v>
      </c>
      <c r="J7" s="2">
        <v>29763</v>
      </c>
      <c r="K7">
        <v>22.864999999999998</v>
      </c>
      <c r="L7" s="1">
        <v>1981</v>
      </c>
      <c r="M7" s="2">
        <v>36615</v>
      </c>
      <c r="N7">
        <v>57.732999999999997</v>
      </c>
      <c r="O7" s="1">
        <v>2000</v>
      </c>
      <c r="P7" s="2">
        <v>34354</v>
      </c>
      <c r="Q7">
        <v>35.802</v>
      </c>
      <c r="R7" s="1">
        <v>1994</v>
      </c>
      <c r="S7" s="2">
        <v>29229</v>
      </c>
      <c r="T7" s="3">
        <v>11.34</v>
      </c>
      <c r="U7" s="1">
        <v>1980</v>
      </c>
      <c r="V7" s="2"/>
      <c r="X7" s="2"/>
      <c r="Z7" s="2"/>
      <c r="AB7" s="2">
        <v>34354</v>
      </c>
      <c r="AC7">
        <v>35.802</v>
      </c>
    </row>
    <row r="8" spans="1:29">
      <c r="A8" s="2">
        <v>29766</v>
      </c>
      <c r="B8">
        <v>21.675999999999998</v>
      </c>
      <c r="C8" s="1">
        <v>1981</v>
      </c>
      <c r="D8" s="2">
        <v>29766</v>
      </c>
      <c r="E8">
        <v>27.382000000000001</v>
      </c>
      <c r="F8" s="1">
        <v>1981</v>
      </c>
      <c r="G8" s="2">
        <v>32050</v>
      </c>
      <c r="H8">
        <v>29.716999999999999</v>
      </c>
      <c r="I8" s="1">
        <v>1987</v>
      </c>
      <c r="J8" s="2">
        <v>29766</v>
      </c>
      <c r="K8">
        <v>22.821000000000002</v>
      </c>
      <c r="L8" s="1">
        <v>1981</v>
      </c>
      <c r="M8" s="2">
        <v>36616</v>
      </c>
      <c r="N8">
        <v>57.64</v>
      </c>
      <c r="O8" s="1">
        <v>2000</v>
      </c>
      <c r="P8" s="2">
        <v>34355</v>
      </c>
      <c r="Q8">
        <v>35.770000000000003</v>
      </c>
      <c r="R8" s="1">
        <v>1994</v>
      </c>
      <c r="S8" s="2">
        <v>29230</v>
      </c>
      <c r="T8" s="3">
        <v>11.35</v>
      </c>
      <c r="U8" s="1">
        <v>1980</v>
      </c>
      <c r="V8" s="2"/>
      <c r="X8" s="2"/>
      <c r="Z8" s="2"/>
      <c r="AB8" s="2">
        <v>34355</v>
      </c>
      <c r="AC8">
        <v>35.770000000000003</v>
      </c>
    </row>
    <row r="9" spans="1:29">
      <c r="A9" s="2">
        <v>29767</v>
      </c>
      <c r="B9">
        <v>21.632999999999999</v>
      </c>
      <c r="C9" s="1">
        <v>1981</v>
      </c>
      <c r="D9" s="2">
        <v>29767</v>
      </c>
      <c r="E9">
        <v>27.335000000000001</v>
      </c>
      <c r="F9" s="1">
        <v>1981</v>
      </c>
      <c r="G9" s="2">
        <v>32051</v>
      </c>
      <c r="H9">
        <v>29.658999999999999</v>
      </c>
      <c r="I9" s="1">
        <v>1987</v>
      </c>
      <c r="J9" s="2">
        <v>29767</v>
      </c>
      <c r="K9">
        <v>22.774000000000001</v>
      </c>
      <c r="L9" s="1">
        <v>1981</v>
      </c>
      <c r="M9" s="2">
        <v>36619</v>
      </c>
      <c r="N9">
        <v>57.515999999999998</v>
      </c>
      <c r="O9" s="1">
        <v>2000</v>
      </c>
      <c r="P9" s="2">
        <v>34358</v>
      </c>
      <c r="Q9">
        <v>35.692999999999998</v>
      </c>
      <c r="R9" s="1">
        <v>1994</v>
      </c>
      <c r="S9" s="2">
        <v>29231</v>
      </c>
      <c r="T9" s="3">
        <v>11.3</v>
      </c>
      <c r="U9" s="1">
        <v>1980</v>
      </c>
      <c r="V9" s="2"/>
      <c r="X9" s="2"/>
      <c r="Z9" s="2"/>
      <c r="AB9" s="2">
        <v>34358</v>
      </c>
      <c r="AC9">
        <v>35.692999999999998</v>
      </c>
    </row>
    <row r="10" spans="1:29">
      <c r="A10" s="2">
        <v>29768</v>
      </c>
      <c r="B10">
        <v>21.587</v>
      </c>
      <c r="C10" s="1">
        <v>1981</v>
      </c>
      <c r="D10" s="2">
        <v>29768</v>
      </c>
      <c r="E10">
        <v>27.326000000000001</v>
      </c>
      <c r="F10" s="1">
        <v>1981</v>
      </c>
      <c r="G10" s="2">
        <v>32052</v>
      </c>
      <c r="H10">
        <v>29.631</v>
      </c>
      <c r="I10" s="1">
        <v>1987</v>
      </c>
      <c r="J10" s="2">
        <v>29768</v>
      </c>
      <c r="K10">
        <v>23.673000000000002</v>
      </c>
      <c r="L10" s="1">
        <v>1981</v>
      </c>
      <c r="M10" s="2">
        <v>36620</v>
      </c>
      <c r="N10">
        <v>57.921999999999997</v>
      </c>
      <c r="O10" s="1">
        <v>2000</v>
      </c>
      <c r="P10" s="2">
        <v>34359</v>
      </c>
      <c r="Q10">
        <v>35.662999999999997</v>
      </c>
      <c r="R10" s="1">
        <v>1994</v>
      </c>
      <c r="S10" s="2">
        <v>29234</v>
      </c>
      <c r="T10" s="3">
        <v>11.28</v>
      </c>
      <c r="U10" s="1">
        <v>1980</v>
      </c>
      <c r="V10" s="2"/>
      <c r="X10" s="2"/>
      <c r="Z10" s="2"/>
      <c r="AB10" s="2">
        <v>34359</v>
      </c>
      <c r="AC10">
        <v>35.662999999999997</v>
      </c>
    </row>
    <row r="11" spans="1:29">
      <c r="A11" s="2">
        <v>29769</v>
      </c>
      <c r="B11">
        <v>21.556999999999999</v>
      </c>
      <c r="C11" s="1">
        <v>1981</v>
      </c>
      <c r="D11" s="2">
        <v>29769</v>
      </c>
      <c r="E11">
        <v>27.318000000000001</v>
      </c>
      <c r="F11" s="1">
        <v>1981</v>
      </c>
      <c r="G11" s="2">
        <v>32055</v>
      </c>
      <c r="H11">
        <v>29.602</v>
      </c>
      <c r="I11" s="1">
        <v>1987</v>
      </c>
      <c r="J11" s="2">
        <v>29769</v>
      </c>
      <c r="K11">
        <v>23.719000000000001</v>
      </c>
      <c r="L11" s="1">
        <v>1981</v>
      </c>
      <c r="M11" s="2">
        <v>36621</v>
      </c>
      <c r="N11">
        <v>57.81</v>
      </c>
      <c r="O11" s="1">
        <v>2000</v>
      </c>
      <c r="P11" s="2">
        <v>34360</v>
      </c>
      <c r="Q11">
        <v>35.6</v>
      </c>
      <c r="R11" s="1">
        <v>1994</v>
      </c>
      <c r="S11" s="2">
        <v>29235</v>
      </c>
      <c r="T11" s="3">
        <v>11.29</v>
      </c>
      <c r="U11" s="1">
        <v>1980</v>
      </c>
      <c r="V11" s="2"/>
      <c r="X11" s="2"/>
      <c r="Z11" s="2"/>
      <c r="AB11" s="2">
        <v>34360</v>
      </c>
      <c r="AC11">
        <v>35.6</v>
      </c>
    </row>
    <row r="12" spans="1:29">
      <c r="A12" s="2">
        <v>29773</v>
      </c>
      <c r="B12">
        <v>21.899000000000001</v>
      </c>
      <c r="C12" s="1">
        <v>1981</v>
      </c>
      <c r="D12" s="2">
        <v>29773</v>
      </c>
      <c r="E12">
        <v>27.26</v>
      </c>
      <c r="F12" s="1">
        <v>1981</v>
      </c>
      <c r="G12" s="2">
        <v>32056</v>
      </c>
      <c r="H12">
        <v>29.545000000000002</v>
      </c>
      <c r="I12" s="1">
        <v>1987</v>
      </c>
      <c r="J12" s="2">
        <v>29773</v>
      </c>
      <c r="K12">
        <v>23.687999999999999</v>
      </c>
      <c r="L12" s="1">
        <v>1981</v>
      </c>
      <c r="M12" s="2">
        <v>36622</v>
      </c>
      <c r="N12">
        <v>58.32</v>
      </c>
      <c r="O12" s="1">
        <v>2000</v>
      </c>
      <c r="P12" s="2">
        <v>34361</v>
      </c>
      <c r="Q12">
        <v>35.546999999999997</v>
      </c>
      <c r="R12" s="1">
        <v>1994</v>
      </c>
      <c r="S12" s="2">
        <v>29236</v>
      </c>
      <c r="T12" s="3">
        <v>11.28</v>
      </c>
      <c r="U12" s="1">
        <v>1980</v>
      </c>
      <c r="V12" s="2"/>
      <c r="X12" s="2"/>
      <c r="Z12" s="2"/>
      <c r="AB12" s="2">
        <v>34361</v>
      </c>
      <c r="AC12">
        <v>35.546999999999997</v>
      </c>
    </row>
    <row r="13" spans="1:29">
      <c r="A13" s="2">
        <v>29774</v>
      </c>
      <c r="B13">
        <v>21.971</v>
      </c>
      <c r="C13" s="1">
        <v>1981</v>
      </c>
      <c r="D13" s="2">
        <v>29774</v>
      </c>
      <c r="E13">
        <v>27.215</v>
      </c>
      <c r="F13" s="1">
        <v>1981</v>
      </c>
      <c r="G13" s="2">
        <v>32057</v>
      </c>
      <c r="H13">
        <v>29.489000000000001</v>
      </c>
      <c r="I13" s="1">
        <v>1987</v>
      </c>
      <c r="J13" s="2">
        <v>29774</v>
      </c>
      <c r="K13">
        <v>23.638000000000002</v>
      </c>
      <c r="L13" s="1">
        <v>1981</v>
      </c>
      <c r="M13" s="2">
        <v>36623</v>
      </c>
      <c r="N13">
        <v>58.320999999999998</v>
      </c>
      <c r="O13" s="1">
        <v>2000</v>
      </c>
      <c r="P13" s="2">
        <v>34362</v>
      </c>
      <c r="Q13">
        <v>35.472000000000001</v>
      </c>
      <c r="R13" s="1">
        <v>1994</v>
      </c>
      <c r="S13" s="2">
        <v>29237</v>
      </c>
      <c r="T13" s="3">
        <v>11.28</v>
      </c>
      <c r="U13" s="1">
        <v>1980</v>
      </c>
      <c r="V13" s="2"/>
      <c r="X13" s="2"/>
      <c r="Z13" s="2"/>
      <c r="AB13" s="2">
        <v>34362</v>
      </c>
      <c r="AC13">
        <v>35.472000000000001</v>
      </c>
    </row>
    <row r="14" spans="1:29">
      <c r="A14" s="2">
        <v>29775</v>
      </c>
      <c r="B14">
        <v>21.98</v>
      </c>
      <c r="C14" s="1">
        <v>1981</v>
      </c>
      <c r="D14" s="2">
        <v>29775</v>
      </c>
      <c r="E14">
        <v>27.21</v>
      </c>
      <c r="F14" s="1">
        <v>1981</v>
      </c>
      <c r="G14" s="2">
        <v>32058</v>
      </c>
      <c r="H14">
        <v>29.481999999999999</v>
      </c>
      <c r="I14" s="1">
        <v>1987</v>
      </c>
      <c r="J14" s="2">
        <v>29775</v>
      </c>
      <c r="K14">
        <v>23.588000000000001</v>
      </c>
      <c r="L14" s="1">
        <v>1981</v>
      </c>
      <c r="M14" s="2">
        <v>36626</v>
      </c>
      <c r="N14">
        <v>58.353999999999999</v>
      </c>
      <c r="O14" s="1">
        <v>2000</v>
      </c>
      <c r="P14" s="2">
        <v>34365</v>
      </c>
      <c r="Q14">
        <v>35.405000000000001</v>
      </c>
      <c r="R14" s="1">
        <v>1994</v>
      </c>
      <c r="S14" s="2">
        <v>29238</v>
      </c>
      <c r="T14" s="3">
        <v>11.26</v>
      </c>
      <c r="U14" s="1">
        <v>1980</v>
      </c>
      <c r="V14" s="2"/>
      <c r="X14" s="2"/>
      <c r="Z14" s="2"/>
      <c r="AB14" s="2">
        <v>34365</v>
      </c>
      <c r="AC14">
        <v>35.405000000000001</v>
      </c>
    </row>
    <row r="15" spans="1:29">
      <c r="A15" s="2">
        <v>29776</v>
      </c>
      <c r="B15">
        <v>22.097999999999999</v>
      </c>
      <c r="C15" s="1">
        <v>1981</v>
      </c>
      <c r="D15" s="2">
        <v>29776</v>
      </c>
      <c r="E15">
        <v>27.164999999999999</v>
      </c>
      <c r="F15" s="1">
        <v>1981</v>
      </c>
      <c r="G15" s="2">
        <v>32059</v>
      </c>
      <c r="H15">
        <v>29.425999999999998</v>
      </c>
      <c r="I15" s="1">
        <v>1987</v>
      </c>
      <c r="J15" s="2">
        <v>29776</v>
      </c>
      <c r="K15">
        <v>23.672000000000001</v>
      </c>
      <c r="L15" s="1">
        <v>1981</v>
      </c>
      <c r="M15" s="2">
        <v>36627</v>
      </c>
      <c r="N15">
        <v>58.286000000000001</v>
      </c>
      <c r="O15" s="1">
        <v>2000</v>
      </c>
      <c r="P15" s="2">
        <v>34366</v>
      </c>
      <c r="Q15">
        <v>35.332000000000001</v>
      </c>
      <c r="R15" s="1">
        <v>1994</v>
      </c>
      <c r="S15" s="2">
        <v>29241</v>
      </c>
      <c r="T15" s="3">
        <v>11.29</v>
      </c>
      <c r="U15" s="1">
        <v>1980</v>
      </c>
      <c r="V15" s="2"/>
      <c r="X15" s="2"/>
      <c r="Z15" s="2"/>
      <c r="AB15" s="2">
        <v>34366</v>
      </c>
      <c r="AC15">
        <v>35.332000000000001</v>
      </c>
    </row>
    <row r="16" spans="1:29">
      <c r="A16" s="2">
        <v>29777</v>
      </c>
      <c r="B16">
        <v>22.088999999999999</v>
      </c>
      <c r="C16" s="1">
        <v>1981</v>
      </c>
      <c r="D16" s="2">
        <v>29777</v>
      </c>
      <c r="E16">
        <v>27.108000000000001</v>
      </c>
      <c r="F16" s="1">
        <v>1981</v>
      </c>
      <c r="G16" s="2">
        <v>32062</v>
      </c>
      <c r="H16">
        <v>29.75</v>
      </c>
      <c r="I16" s="1">
        <v>1987</v>
      </c>
      <c r="J16" s="2">
        <v>29777</v>
      </c>
      <c r="K16">
        <v>23.774999999999999</v>
      </c>
      <c r="L16" s="1">
        <v>1981</v>
      </c>
      <c r="M16" s="2">
        <v>36628</v>
      </c>
      <c r="N16">
        <v>58.83</v>
      </c>
      <c r="O16" s="1">
        <v>2000</v>
      </c>
      <c r="P16" s="2">
        <v>34367</v>
      </c>
      <c r="Q16">
        <v>35.258000000000003</v>
      </c>
      <c r="R16" s="1">
        <v>1994</v>
      </c>
      <c r="S16" s="2">
        <v>29242</v>
      </c>
      <c r="T16" s="3">
        <v>11.28</v>
      </c>
      <c r="U16" s="1">
        <v>1980</v>
      </c>
      <c r="V16" s="2"/>
      <c r="X16" s="2"/>
      <c r="Z16" s="2"/>
      <c r="AB16" s="2">
        <v>34367</v>
      </c>
      <c r="AC16">
        <v>35.258000000000003</v>
      </c>
    </row>
    <row r="17" spans="1:29">
      <c r="A17" s="2">
        <v>29780</v>
      </c>
      <c r="B17">
        <v>22.181999999999999</v>
      </c>
      <c r="C17" s="1">
        <v>1981</v>
      </c>
      <c r="D17" s="2">
        <v>29780</v>
      </c>
      <c r="E17">
        <v>27.065000000000001</v>
      </c>
      <c r="F17" s="1">
        <v>1981</v>
      </c>
      <c r="G17" s="2">
        <v>32063</v>
      </c>
      <c r="H17">
        <v>29.858000000000001</v>
      </c>
      <c r="I17" s="1">
        <v>1987</v>
      </c>
      <c r="J17" s="2">
        <v>29780</v>
      </c>
      <c r="K17">
        <v>23.797000000000001</v>
      </c>
      <c r="L17" s="1">
        <v>1981</v>
      </c>
      <c r="M17" s="2">
        <v>36629</v>
      </c>
      <c r="N17">
        <v>58.731999999999999</v>
      </c>
      <c r="O17" s="1">
        <v>2000</v>
      </c>
      <c r="P17" s="2">
        <v>34368</v>
      </c>
      <c r="Q17">
        <v>35.186999999999998</v>
      </c>
      <c r="R17" s="1">
        <v>1994</v>
      </c>
      <c r="S17" s="2">
        <v>29243</v>
      </c>
      <c r="T17" s="3">
        <v>11.38</v>
      </c>
      <c r="U17" s="1">
        <v>1980</v>
      </c>
      <c r="V17" s="2"/>
      <c r="X17" s="2"/>
      <c r="Z17" s="2"/>
      <c r="AB17" s="2">
        <v>34368</v>
      </c>
      <c r="AC17">
        <v>35.186999999999998</v>
      </c>
    </row>
    <row r="18" spans="1:29">
      <c r="A18" s="2">
        <v>29781</v>
      </c>
      <c r="B18">
        <v>22.279</v>
      </c>
      <c r="C18" s="1">
        <v>1981</v>
      </c>
      <c r="D18" s="2">
        <v>29781</v>
      </c>
      <c r="E18">
        <v>27.061</v>
      </c>
      <c r="F18" s="1">
        <v>1981</v>
      </c>
      <c r="G18" s="2">
        <v>32064</v>
      </c>
      <c r="H18">
        <v>30.114999999999998</v>
      </c>
      <c r="I18" s="1">
        <v>1987</v>
      </c>
      <c r="J18" s="2">
        <v>29781</v>
      </c>
      <c r="K18">
        <v>24.614000000000001</v>
      </c>
      <c r="L18" s="1">
        <v>1981</v>
      </c>
      <c r="M18" s="2">
        <v>36630</v>
      </c>
      <c r="N18">
        <v>60.457999999999998</v>
      </c>
      <c r="O18" s="1">
        <v>2000</v>
      </c>
      <c r="P18" s="2">
        <v>34369</v>
      </c>
      <c r="Q18">
        <v>35.29</v>
      </c>
      <c r="R18" s="1">
        <v>1994</v>
      </c>
      <c r="S18" s="2">
        <v>29244</v>
      </c>
      <c r="T18" s="3">
        <v>11.31</v>
      </c>
      <c r="U18" s="1">
        <v>1980</v>
      </c>
      <c r="V18" s="2"/>
      <c r="X18" s="2"/>
      <c r="Z18" s="2"/>
      <c r="AB18" s="2">
        <v>34369</v>
      </c>
      <c r="AC18">
        <v>35.29</v>
      </c>
    </row>
    <row r="19" spans="1:29">
      <c r="A19" s="2">
        <v>29782</v>
      </c>
      <c r="B19">
        <v>22.327000000000002</v>
      </c>
      <c r="C19" s="1">
        <v>1981</v>
      </c>
      <c r="D19" s="2">
        <v>29782</v>
      </c>
      <c r="E19">
        <v>27.004999999999999</v>
      </c>
      <c r="F19" s="1">
        <v>1981</v>
      </c>
      <c r="G19" s="2">
        <v>32065</v>
      </c>
      <c r="H19">
        <v>30.07</v>
      </c>
      <c r="I19" s="1">
        <v>1987</v>
      </c>
      <c r="J19" s="2">
        <v>29782</v>
      </c>
      <c r="K19">
        <v>24.768999999999998</v>
      </c>
      <c r="L19" s="1">
        <v>1981</v>
      </c>
      <c r="M19" s="2">
        <v>36633</v>
      </c>
      <c r="N19">
        <v>60.591000000000001</v>
      </c>
      <c r="O19" s="1">
        <v>2000</v>
      </c>
      <c r="P19" s="2">
        <v>34372</v>
      </c>
      <c r="Q19">
        <v>35.335999999999999</v>
      </c>
      <c r="R19" s="1">
        <v>1994</v>
      </c>
      <c r="S19" s="2">
        <v>29245</v>
      </c>
      <c r="T19" s="3">
        <v>11.31</v>
      </c>
      <c r="U19" s="1">
        <v>1980</v>
      </c>
      <c r="V19" s="2"/>
      <c r="X19" s="2"/>
      <c r="Z19" s="2"/>
      <c r="AB19" s="2">
        <v>34372</v>
      </c>
      <c r="AC19">
        <v>35.335999999999999</v>
      </c>
    </row>
    <row r="20" spans="1:29">
      <c r="A20" s="2">
        <v>29783</v>
      </c>
      <c r="B20">
        <v>22.318999999999999</v>
      </c>
      <c r="C20" s="1">
        <v>1981</v>
      </c>
      <c r="D20" s="2">
        <v>29783</v>
      </c>
      <c r="E20">
        <v>26.95</v>
      </c>
      <c r="F20" s="1">
        <v>1981</v>
      </c>
      <c r="G20" s="2">
        <v>32066</v>
      </c>
      <c r="H20">
        <v>30.35</v>
      </c>
      <c r="I20" s="1">
        <v>1987</v>
      </c>
      <c r="J20" s="2">
        <v>29783</v>
      </c>
      <c r="K20">
        <v>24.731999999999999</v>
      </c>
      <c r="L20" s="1">
        <v>1981</v>
      </c>
      <c r="M20" s="2">
        <v>36634</v>
      </c>
      <c r="N20">
        <v>60.859000000000002</v>
      </c>
      <c r="O20" s="1">
        <v>2000</v>
      </c>
      <c r="P20" s="2">
        <v>34373</v>
      </c>
      <c r="Q20">
        <v>35.281999999999996</v>
      </c>
      <c r="R20" s="1">
        <v>1994</v>
      </c>
      <c r="S20" s="2">
        <v>29248</v>
      </c>
      <c r="T20" s="3">
        <v>11.36</v>
      </c>
      <c r="U20" s="1">
        <v>1980</v>
      </c>
      <c r="V20" s="2"/>
      <c r="X20" s="2"/>
      <c r="Z20" s="2"/>
      <c r="AB20" s="2">
        <v>34373</v>
      </c>
      <c r="AC20">
        <v>35.281999999999996</v>
      </c>
    </row>
    <row r="21" spans="1:29">
      <c r="A21" s="2">
        <v>29784</v>
      </c>
      <c r="B21">
        <v>22.274000000000001</v>
      </c>
      <c r="C21" s="1">
        <v>1981</v>
      </c>
      <c r="D21" s="2">
        <v>29784</v>
      </c>
      <c r="E21">
        <v>26.948</v>
      </c>
      <c r="F21" s="1">
        <v>1981</v>
      </c>
      <c r="G21" s="2">
        <v>32069</v>
      </c>
      <c r="H21">
        <v>39.518999999999998</v>
      </c>
      <c r="I21" s="1">
        <v>1987</v>
      </c>
      <c r="J21" s="2">
        <v>29784</v>
      </c>
      <c r="K21">
        <v>24.696000000000002</v>
      </c>
      <c r="L21" s="1">
        <v>1981</v>
      </c>
      <c r="M21" s="2">
        <v>36635</v>
      </c>
      <c r="N21">
        <v>60.771000000000001</v>
      </c>
      <c r="O21" s="1">
        <v>2000</v>
      </c>
      <c r="P21" s="2">
        <v>34374</v>
      </c>
      <c r="Q21">
        <v>35.235999999999997</v>
      </c>
      <c r="R21" s="1">
        <v>1994</v>
      </c>
      <c r="S21" s="2">
        <v>29249</v>
      </c>
      <c r="T21" s="3">
        <v>11.38</v>
      </c>
      <c r="U21" s="1">
        <v>1980</v>
      </c>
      <c r="V21" s="2"/>
      <c r="X21" s="2"/>
      <c r="Z21" s="2"/>
      <c r="AB21" s="2">
        <v>34374</v>
      </c>
      <c r="AC21">
        <v>35.235999999999997</v>
      </c>
    </row>
    <row r="22" spans="1:29">
      <c r="A22" s="2">
        <v>29787</v>
      </c>
      <c r="B22">
        <v>22.37</v>
      </c>
      <c r="C22" s="1">
        <v>1981</v>
      </c>
      <c r="D22" s="2">
        <v>29787</v>
      </c>
      <c r="E22">
        <v>26.905999999999999</v>
      </c>
      <c r="F22" s="1">
        <v>1981</v>
      </c>
      <c r="G22" s="2">
        <v>32070</v>
      </c>
      <c r="H22">
        <v>41.457999999999998</v>
      </c>
      <c r="I22" s="1">
        <v>1987</v>
      </c>
      <c r="J22" s="2">
        <v>29787</v>
      </c>
      <c r="K22">
        <v>24.754000000000001</v>
      </c>
      <c r="L22" s="1">
        <v>1981</v>
      </c>
      <c r="M22" s="2">
        <v>36636</v>
      </c>
      <c r="N22">
        <v>60.774000000000001</v>
      </c>
      <c r="O22" s="1">
        <v>2000</v>
      </c>
      <c r="P22" s="2">
        <v>34375</v>
      </c>
      <c r="Q22">
        <v>35.195999999999998</v>
      </c>
      <c r="R22" s="1">
        <v>1994</v>
      </c>
      <c r="S22" s="2">
        <v>29250</v>
      </c>
      <c r="T22" s="3">
        <v>11.42</v>
      </c>
      <c r="U22" s="1">
        <v>1980</v>
      </c>
      <c r="V22" s="2"/>
      <c r="X22" s="2"/>
      <c r="Z22" s="2"/>
      <c r="AB22" s="2">
        <v>34375</v>
      </c>
      <c r="AC22">
        <v>35.195999999999998</v>
      </c>
    </row>
    <row r="23" spans="1:29">
      <c r="A23" s="2">
        <v>29788</v>
      </c>
      <c r="B23">
        <v>22.350999999999999</v>
      </c>
      <c r="C23" s="1">
        <v>1981</v>
      </c>
      <c r="D23" s="2">
        <v>29788</v>
      </c>
      <c r="E23">
        <v>26.850999999999999</v>
      </c>
      <c r="F23" s="1">
        <v>1981</v>
      </c>
      <c r="G23" s="2">
        <v>32071</v>
      </c>
      <c r="H23">
        <v>45.683999999999997</v>
      </c>
      <c r="I23" s="1">
        <v>1987</v>
      </c>
      <c r="J23" s="2">
        <v>29788</v>
      </c>
      <c r="K23">
        <v>24.776</v>
      </c>
      <c r="L23" s="1">
        <v>1981</v>
      </c>
      <c r="M23" s="2">
        <v>36640</v>
      </c>
      <c r="N23">
        <v>60.701000000000001</v>
      </c>
      <c r="O23" s="1">
        <v>2000</v>
      </c>
      <c r="P23" s="2">
        <v>34376</v>
      </c>
      <c r="Q23">
        <v>35.125999999999998</v>
      </c>
      <c r="R23" s="1">
        <v>1994</v>
      </c>
      <c r="S23" s="2">
        <v>29251</v>
      </c>
      <c r="T23" s="3">
        <v>11.44</v>
      </c>
      <c r="U23" s="1">
        <v>1980</v>
      </c>
      <c r="V23" s="2"/>
      <c r="X23" s="2"/>
      <c r="Z23" s="2"/>
      <c r="AB23" s="2">
        <v>34376</v>
      </c>
      <c r="AC23">
        <v>35.125999999999998</v>
      </c>
    </row>
    <row r="24" spans="1:29">
      <c r="A24" s="2">
        <v>29789</v>
      </c>
      <c r="B24">
        <v>22.306000000000001</v>
      </c>
      <c r="C24" s="1">
        <v>1981</v>
      </c>
      <c r="D24" s="2">
        <v>29789</v>
      </c>
      <c r="E24">
        <v>27.021999999999998</v>
      </c>
      <c r="F24" s="1">
        <v>1981</v>
      </c>
      <c r="G24" s="2">
        <v>32072</v>
      </c>
      <c r="H24">
        <v>46.356000000000002</v>
      </c>
      <c r="I24" s="1">
        <v>1987</v>
      </c>
      <c r="J24" s="2">
        <v>29789</v>
      </c>
      <c r="K24">
        <v>24.741</v>
      </c>
      <c r="L24" s="1">
        <v>1981</v>
      </c>
      <c r="M24" s="2">
        <v>36641</v>
      </c>
      <c r="N24">
        <v>61.594999999999999</v>
      </c>
      <c r="O24" s="1">
        <v>2000</v>
      </c>
      <c r="P24" s="2">
        <v>34379</v>
      </c>
      <c r="Q24">
        <v>35.063000000000002</v>
      </c>
      <c r="R24" s="1">
        <v>1994</v>
      </c>
      <c r="S24" s="2">
        <v>29252</v>
      </c>
      <c r="T24" s="3">
        <v>11.46</v>
      </c>
      <c r="U24" s="1">
        <v>1980</v>
      </c>
      <c r="V24" s="2"/>
      <c r="X24" s="2"/>
      <c r="Z24" s="2"/>
      <c r="AB24" s="2">
        <v>34379</v>
      </c>
      <c r="AC24">
        <v>35.063000000000002</v>
      </c>
    </row>
    <row r="25" spans="1:29">
      <c r="A25" s="2">
        <v>29790</v>
      </c>
      <c r="B25">
        <v>22.260999999999999</v>
      </c>
      <c r="C25" s="1">
        <v>1981</v>
      </c>
      <c r="D25" s="2">
        <v>29790</v>
      </c>
      <c r="E25">
        <v>27.1</v>
      </c>
      <c r="F25" s="1">
        <v>1981</v>
      </c>
      <c r="G25" s="2">
        <v>32073</v>
      </c>
      <c r="H25">
        <v>46.292999999999999</v>
      </c>
      <c r="I25" s="1">
        <v>1987</v>
      </c>
      <c r="J25" s="2">
        <v>29790</v>
      </c>
      <c r="K25">
        <v>24.763999999999999</v>
      </c>
      <c r="L25" s="1">
        <v>1981</v>
      </c>
      <c r="M25" s="2">
        <v>36642</v>
      </c>
      <c r="N25">
        <v>61.542999999999999</v>
      </c>
      <c r="O25" s="1">
        <v>2000</v>
      </c>
      <c r="P25" s="2">
        <v>34380</v>
      </c>
      <c r="Q25">
        <v>35.088999999999999</v>
      </c>
      <c r="R25" s="1">
        <v>1994</v>
      </c>
      <c r="S25" s="2">
        <v>29255</v>
      </c>
      <c r="T25" s="3">
        <v>11.44</v>
      </c>
      <c r="U25" s="1">
        <v>1980</v>
      </c>
      <c r="V25" s="2"/>
      <c r="X25" s="2"/>
      <c r="Z25" s="2"/>
      <c r="AB25" s="2">
        <v>34380</v>
      </c>
      <c r="AC25">
        <v>35.088999999999999</v>
      </c>
    </row>
    <row r="26" spans="1:29">
      <c r="A26" s="2">
        <v>29791</v>
      </c>
      <c r="B26">
        <v>22.274000000000001</v>
      </c>
      <c r="C26" s="1">
        <v>1981</v>
      </c>
      <c r="D26" s="2">
        <v>29791</v>
      </c>
      <c r="E26">
        <v>27.286000000000001</v>
      </c>
      <c r="F26" s="1">
        <v>1981</v>
      </c>
      <c r="G26" s="2">
        <v>32076</v>
      </c>
      <c r="H26">
        <v>47.743000000000002</v>
      </c>
      <c r="I26" s="1">
        <v>1987</v>
      </c>
      <c r="J26" s="2">
        <v>29791</v>
      </c>
      <c r="K26">
        <v>24.713999999999999</v>
      </c>
      <c r="L26" s="1">
        <v>1981</v>
      </c>
      <c r="M26" s="2">
        <v>36643</v>
      </c>
      <c r="N26">
        <v>61.421999999999997</v>
      </c>
      <c r="O26" s="1">
        <v>2000</v>
      </c>
      <c r="P26" s="2">
        <v>34381</v>
      </c>
      <c r="Q26">
        <v>35.018000000000001</v>
      </c>
      <c r="R26" s="1">
        <v>1994</v>
      </c>
      <c r="S26" s="2">
        <v>29256</v>
      </c>
      <c r="T26" s="3">
        <v>11.42</v>
      </c>
      <c r="U26" s="1">
        <v>1980</v>
      </c>
      <c r="V26" s="2"/>
      <c r="X26" s="2"/>
      <c r="Z26" s="2"/>
      <c r="AB26" s="2">
        <v>34381</v>
      </c>
      <c r="AC26">
        <v>35.018000000000001</v>
      </c>
    </row>
    <row r="27" spans="1:29">
      <c r="A27" s="2">
        <v>29794</v>
      </c>
      <c r="B27">
        <v>22.268000000000001</v>
      </c>
      <c r="C27" s="1">
        <v>1981</v>
      </c>
      <c r="D27" s="2">
        <v>29794</v>
      </c>
      <c r="E27">
        <v>27.358000000000001</v>
      </c>
      <c r="F27" s="1">
        <v>1981</v>
      </c>
      <c r="G27" s="2">
        <v>32077</v>
      </c>
      <c r="H27">
        <v>47.715000000000003</v>
      </c>
      <c r="I27" s="1">
        <v>1987</v>
      </c>
      <c r="J27" s="2">
        <v>29794</v>
      </c>
      <c r="K27">
        <v>24.864000000000001</v>
      </c>
      <c r="L27" s="1">
        <v>1981</v>
      </c>
      <c r="M27" s="2">
        <v>36644</v>
      </c>
      <c r="N27">
        <v>61.343000000000004</v>
      </c>
      <c r="O27" s="1">
        <v>2000</v>
      </c>
      <c r="P27" s="2">
        <v>34382</v>
      </c>
      <c r="Q27">
        <v>34.963999999999999</v>
      </c>
      <c r="R27" s="1">
        <v>1994</v>
      </c>
      <c r="S27" s="2">
        <v>29257</v>
      </c>
      <c r="T27" s="3">
        <v>11.45</v>
      </c>
      <c r="U27" s="1">
        <v>1980</v>
      </c>
      <c r="V27" s="2"/>
      <c r="X27" s="2"/>
      <c r="Z27" s="2"/>
      <c r="AB27" s="2">
        <v>34382</v>
      </c>
      <c r="AC27">
        <v>34.963999999999999</v>
      </c>
    </row>
    <row r="28" spans="1:29">
      <c r="A28" s="2">
        <v>29795</v>
      </c>
      <c r="B28">
        <v>22.276</v>
      </c>
      <c r="C28" s="1">
        <v>1981</v>
      </c>
      <c r="D28" s="2">
        <v>29795</v>
      </c>
      <c r="E28">
        <v>27.356999999999999</v>
      </c>
      <c r="F28" s="1">
        <v>1981</v>
      </c>
      <c r="G28" s="2">
        <v>32078</v>
      </c>
      <c r="H28">
        <v>47.62</v>
      </c>
      <c r="I28" s="1">
        <v>1987</v>
      </c>
      <c r="J28" s="2">
        <v>29795</v>
      </c>
      <c r="K28">
        <v>24.853999999999999</v>
      </c>
      <c r="L28" s="1">
        <v>1981</v>
      </c>
      <c r="M28" s="2">
        <v>36647</v>
      </c>
      <c r="N28">
        <v>61.337000000000003</v>
      </c>
      <c r="O28" s="1">
        <v>2000</v>
      </c>
      <c r="P28" s="2">
        <v>34383</v>
      </c>
      <c r="Q28">
        <v>34.893999999999998</v>
      </c>
      <c r="R28" s="1">
        <v>1994</v>
      </c>
      <c r="S28" s="2">
        <v>29258</v>
      </c>
      <c r="T28" s="3">
        <v>11.45</v>
      </c>
      <c r="U28" s="1">
        <v>1980</v>
      </c>
      <c r="V28" s="2"/>
      <c r="X28" s="2"/>
      <c r="Z28" s="2"/>
      <c r="AB28" s="2">
        <v>34383</v>
      </c>
      <c r="AC28">
        <v>34.893999999999998</v>
      </c>
    </row>
    <row r="29" spans="1:29">
      <c r="A29" s="2">
        <v>29796</v>
      </c>
      <c r="B29">
        <v>22.234999999999999</v>
      </c>
      <c r="C29" s="1">
        <v>1981</v>
      </c>
      <c r="D29" s="2">
        <v>29796</v>
      </c>
      <c r="E29">
        <v>27.356999999999999</v>
      </c>
      <c r="F29" s="1">
        <v>1981</v>
      </c>
      <c r="G29" s="2">
        <v>32079</v>
      </c>
      <c r="H29">
        <v>48.454999999999998</v>
      </c>
      <c r="I29" s="1">
        <v>1987</v>
      </c>
      <c r="J29" s="2">
        <v>29796</v>
      </c>
      <c r="K29">
        <v>24.914999999999999</v>
      </c>
      <c r="L29" s="1">
        <v>1981</v>
      </c>
      <c r="M29" s="2">
        <v>36648</v>
      </c>
      <c r="N29">
        <v>61.381</v>
      </c>
      <c r="O29" s="1">
        <v>2000</v>
      </c>
      <c r="P29" s="2">
        <v>34387</v>
      </c>
      <c r="Q29">
        <v>34.844000000000001</v>
      </c>
      <c r="R29" s="1">
        <v>1994</v>
      </c>
      <c r="S29" s="2">
        <v>29259</v>
      </c>
      <c r="T29" s="3">
        <v>11.47</v>
      </c>
      <c r="U29" s="1">
        <v>1980</v>
      </c>
      <c r="V29" s="2"/>
      <c r="X29" s="2"/>
      <c r="Z29" s="2"/>
      <c r="AB29" s="2">
        <v>34387</v>
      </c>
      <c r="AC29">
        <v>34.844000000000001</v>
      </c>
    </row>
    <row r="30" spans="1:29">
      <c r="A30" s="2">
        <v>29797</v>
      </c>
      <c r="B30">
        <v>22.199000000000002</v>
      </c>
      <c r="C30" s="1">
        <v>1981</v>
      </c>
      <c r="D30" s="2">
        <v>29797</v>
      </c>
      <c r="E30">
        <v>27.318000000000001</v>
      </c>
      <c r="F30" s="1">
        <v>1981</v>
      </c>
      <c r="G30" s="2">
        <v>32080</v>
      </c>
      <c r="H30">
        <v>48.607999999999997</v>
      </c>
      <c r="I30" s="1">
        <v>1987</v>
      </c>
      <c r="J30" s="2">
        <v>29797</v>
      </c>
      <c r="K30">
        <v>24.881</v>
      </c>
      <c r="L30" s="1">
        <v>1981</v>
      </c>
      <c r="M30" s="2">
        <v>36649</v>
      </c>
      <c r="N30">
        <v>61.302</v>
      </c>
      <c r="O30" s="1">
        <v>2000</v>
      </c>
      <c r="P30" s="2">
        <v>34388</v>
      </c>
      <c r="Q30">
        <v>34.777000000000001</v>
      </c>
      <c r="R30" s="1">
        <v>1994</v>
      </c>
      <c r="S30" s="2">
        <v>29262</v>
      </c>
      <c r="T30" s="3">
        <v>11.49</v>
      </c>
      <c r="U30" s="1">
        <v>1980</v>
      </c>
      <c r="V30" s="2"/>
      <c r="X30" s="2"/>
      <c r="Z30" s="2"/>
      <c r="AB30" s="2">
        <v>34388</v>
      </c>
      <c r="AC30">
        <v>34.777000000000001</v>
      </c>
    </row>
    <row r="31" spans="1:29">
      <c r="A31" s="2">
        <v>29798</v>
      </c>
      <c r="B31">
        <v>22.158000000000001</v>
      </c>
      <c r="C31" s="1">
        <v>1981</v>
      </c>
      <c r="D31" s="2">
        <v>29798</v>
      </c>
      <c r="E31">
        <v>27.263999999999999</v>
      </c>
      <c r="F31" s="1">
        <v>1981</v>
      </c>
      <c r="G31" s="2">
        <v>32083</v>
      </c>
      <c r="H31">
        <v>48.536999999999999</v>
      </c>
      <c r="I31" s="1">
        <v>1987</v>
      </c>
      <c r="J31" s="2">
        <v>29798</v>
      </c>
      <c r="K31">
        <v>25.024999999999999</v>
      </c>
      <c r="L31" s="1">
        <v>1981</v>
      </c>
      <c r="M31" s="2">
        <v>36650</v>
      </c>
      <c r="N31">
        <v>61.195</v>
      </c>
      <c r="O31" s="1">
        <v>2000</v>
      </c>
      <c r="P31" s="2">
        <v>34389</v>
      </c>
      <c r="Q31">
        <v>34.709000000000003</v>
      </c>
      <c r="R31" s="1">
        <v>1994</v>
      </c>
      <c r="S31" s="2">
        <v>29263</v>
      </c>
      <c r="T31" s="3">
        <v>11.5</v>
      </c>
      <c r="U31" s="1">
        <v>1980</v>
      </c>
      <c r="V31" s="2"/>
      <c r="X31" s="2"/>
      <c r="Z31" s="2"/>
      <c r="AB31" s="2">
        <v>34389</v>
      </c>
      <c r="AC31">
        <v>34.709000000000003</v>
      </c>
    </row>
    <row r="32" spans="1:29">
      <c r="A32" s="2">
        <v>29801</v>
      </c>
      <c r="B32">
        <v>22.204999999999998</v>
      </c>
      <c r="C32" s="1">
        <v>1981</v>
      </c>
      <c r="D32" s="2">
        <v>29801</v>
      </c>
      <c r="E32">
        <v>27.335999999999999</v>
      </c>
      <c r="F32" s="1">
        <v>1981</v>
      </c>
      <c r="G32" s="2">
        <v>32084</v>
      </c>
      <c r="H32">
        <v>48.55</v>
      </c>
      <c r="I32" s="1">
        <v>1987</v>
      </c>
      <c r="J32" s="2">
        <v>29801</v>
      </c>
      <c r="K32">
        <v>25.044</v>
      </c>
      <c r="L32" s="1">
        <v>1981</v>
      </c>
      <c r="M32" s="2">
        <v>36651</v>
      </c>
      <c r="N32">
        <v>61.076999999999998</v>
      </c>
      <c r="O32" s="1">
        <v>2000</v>
      </c>
      <c r="P32" s="2">
        <v>34390</v>
      </c>
      <c r="Q32">
        <v>34.704999999999998</v>
      </c>
      <c r="R32" s="1">
        <v>1994</v>
      </c>
      <c r="S32" s="2">
        <v>29264</v>
      </c>
      <c r="T32" s="3">
        <v>11.41</v>
      </c>
      <c r="U32" s="1">
        <v>1980</v>
      </c>
      <c r="V32" s="2"/>
      <c r="X32" s="2"/>
      <c r="Z32" s="2"/>
      <c r="AB32" s="2">
        <v>34390</v>
      </c>
      <c r="AC32">
        <v>34.704999999999998</v>
      </c>
    </row>
    <row r="33" spans="1:29">
      <c r="A33" s="2">
        <v>29802</v>
      </c>
      <c r="B33">
        <v>22.399000000000001</v>
      </c>
      <c r="C33" s="1">
        <v>1981</v>
      </c>
      <c r="D33" s="2">
        <v>29802</v>
      </c>
      <c r="E33">
        <v>27.338999999999999</v>
      </c>
      <c r="F33" s="1">
        <v>1981</v>
      </c>
      <c r="G33" s="2">
        <v>32085</v>
      </c>
      <c r="H33">
        <v>48.612000000000002</v>
      </c>
      <c r="I33" s="1">
        <v>1987</v>
      </c>
      <c r="J33" s="2">
        <v>29802</v>
      </c>
      <c r="K33">
        <v>24.995000000000001</v>
      </c>
      <c r="L33" s="1">
        <v>1981</v>
      </c>
      <c r="M33" s="2">
        <v>36654</v>
      </c>
      <c r="N33">
        <v>61.036999999999999</v>
      </c>
      <c r="O33" s="1">
        <v>2000</v>
      </c>
      <c r="P33" s="2">
        <v>34393</v>
      </c>
      <c r="Q33">
        <v>34.679000000000002</v>
      </c>
      <c r="R33" s="1">
        <v>1994</v>
      </c>
      <c r="S33" s="2">
        <v>29265</v>
      </c>
      <c r="T33" s="3">
        <v>11.51</v>
      </c>
      <c r="U33" s="1">
        <v>1980</v>
      </c>
      <c r="V33" s="2"/>
      <c r="X33" s="2"/>
      <c r="Z33" s="2"/>
      <c r="AB33" s="2">
        <v>34393</v>
      </c>
      <c r="AC33">
        <v>34.679000000000002</v>
      </c>
    </row>
    <row r="34" spans="1:29">
      <c r="A34" s="2">
        <v>29803</v>
      </c>
      <c r="B34">
        <v>22.456</v>
      </c>
      <c r="C34" s="1">
        <v>1981</v>
      </c>
      <c r="D34" s="2">
        <v>29803</v>
      </c>
      <c r="E34">
        <v>27.286000000000001</v>
      </c>
      <c r="F34" s="1">
        <v>1981</v>
      </c>
      <c r="G34" s="2">
        <v>32086</v>
      </c>
      <c r="H34">
        <v>48.667999999999999</v>
      </c>
      <c r="I34" s="1">
        <v>1987</v>
      </c>
      <c r="J34" s="2">
        <v>29803</v>
      </c>
      <c r="K34">
        <v>24.946000000000002</v>
      </c>
      <c r="L34" s="1">
        <v>1981</v>
      </c>
      <c r="M34" s="2">
        <v>36655</v>
      </c>
      <c r="N34">
        <v>60.956000000000003</v>
      </c>
      <c r="O34" s="1">
        <v>2000</v>
      </c>
      <c r="P34" s="2">
        <v>34394</v>
      </c>
      <c r="Q34">
        <v>34.619999999999997</v>
      </c>
      <c r="R34" s="1">
        <v>1994</v>
      </c>
      <c r="S34" s="2">
        <v>29266</v>
      </c>
      <c r="T34" s="3">
        <v>11.53</v>
      </c>
      <c r="U34" s="1">
        <v>1980</v>
      </c>
      <c r="V34" s="2"/>
      <c r="X34" s="2"/>
      <c r="Z34" s="2"/>
      <c r="AB34" s="2">
        <v>34394</v>
      </c>
      <c r="AC34">
        <v>34.619999999999997</v>
      </c>
    </row>
    <row r="35" spans="1:29">
      <c r="A35" s="2">
        <v>29804</v>
      </c>
      <c r="B35">
        <v>22.466999999999999</v>
      </c>
      <c r="C35" s="1">
        <v>1981</v>
      </c>
      <c r="D35" s="2">
        <v>29804</v>
      </c>
      <c r="E35">
        <v>27.109000000000002</v>
      </c>
      <c r="F35" s="1">
        <v>1981</v>
      </c>
      <c r="G35" s="2">
        <v>32087</v>
      </c>
      <c r="H35">
        <v>48.598999999999997</v>
      </c>
      <c r="I35" s="1">
        <v>1987</v>
      </c>
      <c r="J35" s="2">
        <v>29804</v>
      </c>
      <c r="K35">
        <v>24.927</v>
      </c>
      <c r="L35" s="1">
        <v>1981</v>
      </c>
      <c r="M35" s="2">
        <v>36656</v>
      </c>
      <c r="N35">
        <v>61.061</v>
      </c>
      <c r="O35" s="1">
        <v>2000</v>
      </c>
      <c r="P35" s="2">
        <v>34395</v>
      </c>
      <c r="Q35">
        <v>34.584000000000003</v>
      </c>
      <c r="R35" s="1">
        <v>1994</v>
      </c>
      <c r="S35" s="2">
        <v>29270</v>
      </c>
      <c r="T35" s="3">
        <v>11.55</v>
      </c>
      <c r="U35" s="1">
        <v>1980</v>
      </c>
      <c r="V35" s="2"/>
      <c r="X35" s="2"/>
      <c r="Z35" s="2"/>
      <c r="AB35" s="2">
        <v>34395</v>
      </c>
      <c r="AC35">
        <v>34.584000000000003</v>
      </c>
    </row>
    <row r="36" spans="1:29">
      <c r="A36" s="2">
        <v>29805</v>
      </c>
      <c r="B36">
        <v>22.475000000000001</v>
      </c>
      <c r="C36" s="1">
        <v>1981</v>
      </c>
      <c r="D36" s="2">
        <v>29805</v>
      </c>
      <c r="E36">
        <v>27.077999999999999</v>
      </c>
      <c r="F36" s="1">
        <v>1981</v>
      </c>
      <c r="G36" s="2">
        <v>32090</v>
      </c>
      <c r="H36">
        <v>48.55</v>
      </c>
      <c r="I36" s="1">
        <v>1987</v>
      </c>
      <c r="J36" s="2">
        <v>29805</v>
      </c>
      <c r="K36">
        <v>24.905999999999999</v>
      </c>
      <c r="L36" s="1">
        <v>1981</v>
      </c>
      <c r="M36" s="2">
        <v>36657</v>
      </c>
      <c r="N36">
        <v>54.084000000000003</v>
      </c>
      <c r="O36" s="1">
        <v>2000</v>
      </c>
      <c r="P36" s="2">
        <v>34396</v>
      </c>
      <c r="Q36">
        <v>34.481000000000002</v>
      </c>
      <c r="R36" s="1">
        <v>1994</v>
      </c>
      <c r="S36" s="2">
        <v>29271</v>
      </c>
      <c r="T36" s="3">
        <v>11.65</v>
      </c>
      <c r="U36" s="1">
        <v>1980</v>
      </c>
      <c r="V36" s="2"/>
      <c r="X36" s="2"/>
      <c r="Z36" s="2"/>
      <c r="AB36" s="2">
        <v>34396</v>
      </c>
      <c r="AC36">
        <v>34.481000000000002</v>
      </c>
    </row>
    <row r="37" spans="1:29">
      <c r="A37" s="2">
        <v>29808</v>
      </c>
      <c r="B37">
        <v>22.475000000000001</v>
      </c>
      <c r="C37" s="1">
        <v>1981</v>
      </c>
      <c r="D37" s="2">
        <v>29808</v>
      </c>
      <c r="E37">
        <v>26.681000000000001</v>
      </c>
      <c r="F37" s="1">
        <v>1981</v>
      </c>
      <c r="G37" s="2">
        <v>32091</v>
      </c>
      <c r="H37">
        <v>48.673000000000002</v>
      </c>
      <c r="I37" s="1">
        <v>1987</v>
      </c>
      <c r="J37" s="2">
        <v>29808</v>
      </c>
      <c r="K37">
        <v>24.896999999999998</v>
      </c>
      <c r="L37" s="1">
        <v>1981</v>
      </c>
      <c r="M37" s="2">
        <v>36658</v>
      </c>
      <c r="N37">
        <v>54.164000000000001</v>
      </c>
      <c r="O37" s="1">
        <v>2000</v>
      </c>
      <c r="P37" s="2">
        <v>34397</v>
      </c>
      <c r="Q37">
        <v>34.594999999999999</v>
      </c>
      <c r="R37" s="1">
        <v>1994</v>
      </c>
      <c r="S37" s="2">
        <v>29272</v>
      </c>
      <c r="T37" s="3">
        <v>11.7</v>
      </c>
      <c r="U37" s="1">
        <v>1980</v>
      </c>
      <c r="V37" s="2"/>
      <c r="X37" s="2"/>
      <c r="Z37" s="2"/>
      <c r="AB37" s="2">
        <v>34397</v>
      </c>
      <c r="AC37">
        <v>34.594999999999999</v>
      </c>
    </row>
    <row r="38" spans="1:29">
      <c r="A38" s="2">
        <v>29809</v>
      </c>
      <c r="B38">
        <v>22.565000000000001</v>
      </c>
      <c r="C38" s="1">
        <v>1981</v>
      </c>
      <c r="D38" s="2">
        <v>29809</v>
      </c>
      <c r="E38">
        <v>26.69</v>
      </c>
      <c r="F38" s="1">
        <v>1981</v>
      </c>
      <c r="G38" s="2">
        <v>32092</v>
      </c>
      <c r="H38">
        <v>48.622999999999998</v>
      </c>
      <c r="I38" s="1">
        <v>1987</v>
      </c>
      <c r="J38" s="2">
        <v>29809</v>
      </c>
      <c r="K38">
        <v>25.033000000000001</v>
      </c>
      <c r="L38" s="1">
        <v>1981</v>
      </c>
      <c r="M38" s="2">
        <v>36661</v>
      </c>
      <c r="N38">
        <v>54.265000000000001</v>
      </c>
      <c r="O38" s="1">
        <v>2000</v>
      </c>
      <c r="P38" s="2">
        <v>34400</v>
      </c>
      <c r="Q38">
        <v>34.594000000000001</v>
      </c>
      <c r="R38" s="1">
        <v>1994</v>
      </c>
      <c r="S38" s="2">
        <v>29273</v>
      </c>
      <c r="T38" s="3">
        <v>11.68</v>
      </c>
      <c r="U38" s="1">
        <v>1980</v>
      </c>
      <c r="V38" s="2"/>
      <c r="X38" s="2"/>
      <c r="Z38" s="2"/>
      <c r="AB38" s="2">
        <v>34400</v>
      </c>
      <c r="AC38">
        <v>34.594000000000001</v>
      </c>
    </row>
    <row r="39" spans="1:29">
      <c r="A39" s="2">
        <v>29810</v>
      </c>
      <c r="B39">
        <v>22.576999999999998</v>
      </c>
      <c r="C39" s="1">
        <v>1981</v>
      </c>
      <c r="D39" s="2">
        <v>29810</v>
      </c>
      <c r="E39">
        <v>26.64</v>
      </c>
      <c r="F39" s="1">
        <v>1981</v>
      </c>
      <c r="G39" s="2">
        <v>32093</v>
      </c>
      <c r="H39">
        <v>48.674999999999997</v>
      </c>
      <c r="I39" s="1">
        <v>1987</v>
      </c>
      <c r="J39" s="2">
        <v>29810</v>
      </c>
      <c r="K39">
        <v>25.141999999999999</v>
      </c>
      <c r="L39" s="1">
        <v>1981</v>
      </c>
      <c r="M39" s="2">
        <v>36662</v>
      </c>
      <c r="N39">
        <v>53.6</v>
      </c>
      <c r="O39" s="1">
        <v>2000</v>
      </c>
      <c r="P39" s="2">
        <v>34401</v>
      </c>
      <c r="Q39">
        <v>34.424999999999997</v>
      </c>
      <c r="R39" s="1">
        <v>1994</v>
      </c>
      <c r="S39" s="2">
        <v>29276</v>
      </c>
      <c r="T39" s="3">
        <v>11.78</v>
      </c>
      <c r="U39" s="1">
        <v>1980</v>
      </c>
      <c r="V39" s="2"/>
      <c r="X39" s="2"/>
      <c r="Z39" s="2"/>
      <c r="AB39" s="2">
        <v>34401</v>
      </c>
      <c r="AC39">
        <v>34.424999999999997</v>
      </c>
    </row>
    <row r="40" spans="1:29">
      <c r="A40" s="2">
        <v>29811</v>
      </c>
      <c r="B40">
        <v>22.54</v>
      </c>
      <c r="C40" s="1">
        <v>1981</v>
      </c>
      <c r="D40" s="2">
        <v>29811</v>
      </c>
      <c r="E40">
        <v>26.629000000000001</v>
      </c>
      <c r="F40" s="1">
        <v>1981</v>
      </c>
      <c r="G40" s="2">
        <v>32094</v>
      </c>
      <c r="H40">
        <v>48.674999999999997</v>
      </c>
      <c r="I40" s="1">
        <v>1987</v>
      </c>
      <c r="J40" s="2">
        <v>29811</v>
      </c>
      <c r="K40">
        <v>25.102</v>
      </c>
      <c r="L40" s="1">
        <v>1981</v>
      </c>
      <c r="M40" s="2">
        <v>36663</v>
      </c>
      <c r="N40">
        <v>53.392000000000003</v>
      </c>
      <c r="O40" s="1">
        <v>2000</v>
      </c>
      <c r="P40" s="2">
        <v>34402</v>
      </c>
      <c r="Q40">
        <v>34.328000000000003</v>
      </c>
      <c r="R40" s="1">
        <v>1994</v>
      </c>
      <c r="S40" s="2">
        <v>29277</v>
      </c>
      <c r="T40" s="3">
        <v>11.79</v>
      </c>
      <c r="U40" s="1">
        <v>1980</v>
      </c>
      <c r="V40" s="2"/>
      <c r="X40" s="2"/>
      <c r="Z40" s="2"/>
      <c r="AB40" s="2">
        <v>34402</v>
      </c>
      <c r="AC40">
        <v>34.328000000000003</v>
      </c>
    </row>
    <row r="41" spans="1:29">
      <c r="A41" s="2">
        <v>29812</v>
      </c>
      <c r="B41">
        <v>22.548000000000002</v>
      </c>
      <c r="C41" s="1">
        <v>1981</v>
      </c>
      <c r="D41" s="2">
        <v>29812</v>
      </c>
      <c r="E41">
        <v>26.672000000000001</v>
      </c>
      <c r="F41" s="1">
        <v>1981</v>
      </c>
      <c r="G41" s="2">
        <v>32097</v>
      </c>
      <c r="H41">
        <v>48.792000000000002</v>
      </c>
      <c r="I41" s="1">
        <v>1987</v>
      </c>
      <c r="J41" s="2">
        <v>29812</v>
      </c>
      <c r="K41">
        <v>25.056000000000001</v>
      </c>
      <c r="L41" s="1">
        <v>1981</v>
      </c>
      <c r="M41" s="2">
        <v>36664</v>
      </c>
      <c r="N41">
        <v>53.395000000000003</v>
      </c>
      <c r="O41" s="1">
        <v>2000</v>
      </c>
      <c r="P41" s="2">
        <v>34403</v>
      </c>
      <c r="Q41">
        <v>34.328000000000003</v>
      </c>
      <c r="R41" s="1">
        <v>1994</v>
      </c>
      <c r="S41" s="2">
        <v>29278</v>
      </c>
      <c r="T41" s="3">
        <v>11.89</v>
      </c>
      <c r="U41" s="1">
        <v>1980</v>
      </c>
      <c r="V41" s="2"/>
      <c r="X41" s="2"/>
      <c r="Z41" s="2"/>
      <c r="AB41" s="2">
        <v>34403</v>
      </c>
      <c r="AC41">
        <v>34.328000000000003</v>
      </c>
    </row>
    <row r="42" spans="1:29">
      <c r="A42" s="2">
        <v>29815</v>
      </c>
      <c r="B42">
        <v>22.713999999999999</v>
      </c>
      <c r="C42" s="1">
        <v>1981</v>
      </c>
      <c r="D42" s="2">
        <v>29815</v>
      </c>
      <c r="E42">
        <v>26.565000000000001</v>
      </c>
      <c r="F42" s="1">
        <v>1981</v>
      </c>
      <c r="G42" s="2">
        <v>32098</v>
      </c>
      <c r="H42">
        <v>48.954000000000001</v>
      </c>
      <c r="I42" s="1">
        <v>1987</v>
      </c>
      <c r="J42" s="2">
        <v>29815</v>
      </c>
      <c r="K42">
        <v>25.067</v>
      </c>
      <c r="L42" s="1">
        <v>1981</v>
      </c>
      <c r="M42" s="2">
        <v>36665</v>
      </c>
      <c r="N42">
        <v>53.256999999999998</v>
      </c>
      <c r="O42" s="1">
        <v>2000</v>
      </c>
      <c r="P42" s="2">
        <v>34404</v>
      </c>
      <c r="Q42">
        <v>34.476999999999997</v>
      </c>
      <c r="R42" s="1">
        <v>1994</v>
      </c>
      <c r="S42" s="2">
        <v>29279</v>
      </c>
      <c r="T42" s="3">
        <v>11.86</v>
      </c>
      <c r="U42" s="1">
        <v>1980</v>
      </c>
      <c r="V42" s="2"/>
      <c r="X42" s="2"/>
      <c r="Z42" s="2"/>
      <c r="AB42" s="2">
        <v>34404</v>
      </c>
      <c r="AC42">
        <v>34.476999999999997</v>
      </c>
    </row>
    <row r="43" spans="1:29">
      <c r="A43" s="2">
        <v>29816</v>
      </c>
      <c r="B43">
        <v>22.77</v>
      </c>
      <c r="C43" s="1">
        <v>1981</v>
      </c>
      <c r="D43" s="2">
        <v>29816</v>
      </c>
      <c r="E43">
        <v>26.52</v>
      </c>
      <c r="F43" s="1">
        <v>1981</v>
      </c>
      <c r="G43" s="2">
        <v>32099</v>
      </c>
      <c r="H43">
        <v>48.927999999999997</v>
      </c>
      <c r="I43" s="1">
        <v>1987</v>
      </c>
      <c r="J43" s="2">
        <v>29816</v>
      </c>
      <c r="K43">
        <v>25.117000000000001</v>
      </c>
      <c r="L43" s="1">
        <v>1981</v>
      </c>
      <c r="M43" s="2">
        <v>36668</v>
      </c>
      <c r="N43">
        <v>53.347000000000001</v>
      </c>
      <c r="O43" s="1">
        <v>2000</v>
      </c>
      <c r="P43" s="2">
        <v>34407</v>
      </c>
      <c r="Q43">
        <v>34.488999999999997</v>
      </c>
      <c r="R43" s="1">
        <v>1994</v>
      </c>
      <c r="S43" s="2">
        <v>29280</v>
      </c>
      <c r="T43" s="3">
        <v>11.91</v>
      </c>
      <c r="U43" s="1">
        <v>1980</v>
      </c>
      <c r="V43" s="2"/>
      <c r="X43" s="2"/>
      <c r="Z43" s="2"/>
      <c r="AB43" s="2">
        <v>34407</v>
      </c>
      <c r="AC43">
        <v>34.488999999999997</v>
      </c>
    </row>
    <row r="44" spans="1:29">
      <c r="A44" s="2">
        <v>29817</v>
      </c>
      <c r="B44">
        <v>22.773</v>
      </c>
      <c r="C44" s="1">
        <v>1981</v>
      </c>
      <c r="D44" s="2">
        <v>29817</v>
      </c>
      <c r="E44">
        <v>26.47</v>
      </c>
      <c r="F44" s="1">
        <v>1981</v>
      </c>
      <c r="G44" s="2">
        <v>32100</v>
      </c>
      <c r="H44">
        <v>48.901000000000003</v>
      </c>
      <c r="I44" s="1">
        <v>1987</v>
      </c>
      <c r="J44" s="2">
        <v>29817</v>
      </c>
      <c r="K44">
        <v>25.13</v>
      </c>
      <c r="L44" s="1">
        <v>1981</v>
      </c>
      <c r="M44" s="2">
        <v>36669</v>
      </c>
      <c r="N44">
        <v>53.185000000000002</v>
      </c>
      <c r="O44" s="1">
        <v>2000</v>
      </c>
      <c r="P44" s="2">
        <v>34408</v>
      </c>
      <c r="Q44">
        <v>34.500999999999998</v>
      </c>
      <c r="R44" s="1">
        <v>1994</v>
      </c>
      <c r="S44" s="2">
        <v>29283</v>
      </c>
      <c r="T44" s="3">
        <v>11.93</v>
      </c>
      <c r="U44" s="1">
        <v>1980</v>
      </c>
      <c r="V44" s="2"/>
      <c r="X44" s="2"/>
      <c r="Z44" s="2"/>
      <c r="AB44" s="2">
        <v>34408</v>
      </c>
      <c r="AC44">
        <v>34.500999999999998</v>
      </c>
    </row>
    <row r="45" spans="1:29">
      <c r="A45" s="2">
        <v>29818</v>
      </c>
      <c r="B45">
        <v>22.798000000000002</v>
      </c>
      <c r="C45" s="1">
        <v>1981</v>
      </c>
      <c r="D45" s="2">
        <v>29818</v>
      </c>
      <c r="E45">
        <v>26.483000000000001</v>
      </c>
      <c r="F45" s="1">
        <v>1981</v>
      </c>
      <c r="G45" s="2">
        <v>32101</v>
      </c>
      <c r="H45">
        <v>49.034999999999997</v>
      </c>
      <c r="I45" s="1">
        <v>1987</v>
      </c>
      <c r="J45" s="2">
        <v>29818</v>
      </c>
      <c r="K45">
        <v>25.19</v>
      </c>
      <c r="L45" s="1">
        <v>1981</v>
      </c>
      <c r="M45" s="2">
        <v>36670</v>
      </c>
      <c r="N45">
        <v>53.252000000000002</v>
      </c>
      <c r="O45" s="1">
        <v>2000</v>
      </c>
      <c r="P45" s="2">
        <v>34409</v>
      </c>
      <c r="Q45">
        <v>34.390999999999998</v>
      </c>
      <c r="R45" s="1">
        <v>1994</v>
      </c>
      <c r="S45" s="2">
        <v>29284</v>
      </c>
      <c r="T45" s="3">
        <v>11.92</v>
      </c>
      <c r="U45" s="1">
        <v>1980</v>
      </c>
      <c r="V45" s="2"/>
      <c r="X45" s="2"/>
      <c r="Z45" s="2"/>
      <c r="AB45" s="2">
        <v>34409</v>
      </c>
      <c r="AC45">
        <v>34.390999999999998</v>
      </c>
    </row>
    <row r="46" spans="1:29">
      <c r="A46" s="2">
        <v>29819</v>
      </c>
      <c r="B46">
        <v>22.794</v>
      </c>
      <c r="C46" s="1">
        <v>1981</v>
      </c>
      <c r="D46" s="2">
        <v>29819</v>
      </c>
      <c r="E46">
        <v>26.292000000000002</v>
      </c>
      <c r="F46" s="1">
        <v>1981</v>
      </c>
      <c r="G46" s="2">
        <v>32104</v>
      </c>
      <c r="H46">
        <v>49.037999999999997</v>
      </c>
      <c r="I46" s="1">
        <v>1987</v>
      </c>
      <c r="J46" s="2">
        <v>29819</v>
      </c>
      <c r="K46">
        <v>25.373000000000001</v>
      </c>
      <c r="L46" s="1">
        <v>1981</v>
      </c>
      <c r="M46" s="2">
        <v>36671</v>
      </c>
      <c r="N46">
        <v>54.045999999999999</v>
      </c>
      <c r="O46" s="1">
        <v>2000</v>
      </c>
      <c r="P46" s="2">
        <v>34410</v>
      </c>
      <c r="Q46">
        <v>34.179000000000002</v>
      </c>
      <c r="R46" s="1">
        <v>1994</v>
      </c>
      <c r="S46" s="2">
        <v>29285</v>
      </c>
      <c r="T46" s="3">
        <v>12.01</v>
      </c>
      <c r="U46" s="1">
        <v>1980</v>
      </c>
      <c r="V46" s="2"/>
      <c r="X46" s="2"/>
      <c r="Z46" s="2"/>
      <c r="AB46" s="2">
        <v>34410</v>
      </c>
      <c r="AC46">
        <v>34.179000000000002</v>
      </c>
    </row>
    <row r="47" spans="1:29">
      <c r="A47" s="2">
        <v>29822</v>
      </c>
      <c r="B47">
        <v>22.928000000000001</v>
      </c>
      <c r="C47" s="1">
        <v>1981</v>
      </c>
      <c r="D47" s="2">
        <v>29822</v>
      </c>
      <c r="E47">
        <v>26.254000000000001</v>
      </c>
      <c r="F47" s="1">
        <v>1981</v>
      </c>
      <c r="G47" s="2">
        <v>32105</v>
      </c>
      <c r="H47">
        <v>49.259</v>
      </c>
      <c r="I47" s="1">
        <v>1987</v>
      </c>
      <c r="J47" s="2">
        <v>29822</v>
      </c>
      <c r="K47">
        <v>25.39</v>
      </c>
      <c r="L47" s="1">
        <v>1981</v>
      </c>
      <c r="M47" s="2">
        <v>36672</v>
      </c>
      <c r="N47">
        <v>54.223999999999997</v>
      </c>
      <c r="O47" s="1">
        <v>2000</v>
      </c>
      <c r="P47" s="2">
        <v>34411</v>
      </c>
      <c r="Q47">
        <v>34.222999999999999</v>
      </c>
      <c r="R47" s="1">
        <v>1994</v>
      </c>
      <c r="S47" s="2">
        <v>29286</v>
      </c>
      <c r="T47" s="3">
        <v>12.12</v>
      </c>
      <c r="U47" s="1">
        <v>1980</v>
      </c>
      <c r="V47" s="2"/>
      <c r="X47" s="2"/>
      <c r="Z47" s="2"/>
      <c r="AB47" s="2">
        <v>34411</v>
      </c>
      <c r="AC47">
        <v>34.222999999999999</v>
      </c>
    </row>
    <row r="48" spans="1:29">
      <c r="A48" s="2">
        <v>29823</v>
      </c>
      <c r="B48">
        <v>22.899000000000001</v>
      </c>
      <c r="C48" s="1">
        <v>1981</v>
      </c>
      <c r="D48" s="2">
        <v>29823</v>
      </c>
      <c r="E48">
        <v>26.262</v>
      </c>
      <c r="F48" s="1">
        <v>1981</v>
      </c>
      <c r="G48" s="2">
        <v>32106</v>
      </c>
      <c r="H48">
        <v>49.454000000000001</v>
      </c>
      <c r="I48" s="1">
        <v>1987</v>
      </c>
      <c r="J48" s="2">
        <v>29823</v>
      </c>
      <c r="K48">
        <v>25.664999999999999</v>
      </c>
      <c r="L48" s="1">
        <v>1981</v>
      </c>
      <c r="M48" s="2">
        <v>36676</v>
      </c>
      <c r="N48">
        <v>54.293999999999997</v>
      </c>
      <c r="O48" s="1">
        <v>2000</v>
      </c>
      <c r="P48" s="2">
        <v>34414</v>
      </c>
      <c r="Q48">
        <v>34.18</v>
      </c>
      <c r="R48" s="1">
        <v>1994</v>
      </c>
      <c r="S48" s="2">
        <v>29287</v>
      </c>
      <c r="T48" s="3">
        <v>12.24</v>
      </c>
      <c r="U48" s="1">
        <v>1980</v>
      </c>
      <c r="V48" s="2"/>
      <c r="X48" s="2"/>
      <c r="Z48" s="2"/>
      <c r="AB48" s="2">
        <v>34414</v>
      </c>
      <c r="AC48">
        <v>34.18</v>
      </c>
    </row>
    <row r="49" spans="1:29">
      <c r="A49" s="2">
        <v>29824</v>
      </c>
      <c r="B49">
        <v>22.864000000000001</v>
      </c>
      <c r="C49" s="1">
        <v>1981</v>
      </c>
      <c r="D49" s="2">
        <v>29824</v>
      </c>
      <c r="E49">
        <v>26.219000000000001</v>
      </c>
      <c r="F49" s="1">
        <v>1981</v>
      </c>
      <c r="G49" s="2">
        <v>32108</v>
      </c>
      <c r="H49">
        <v>49.524000000000001</v>
      </c>
      <c r="I49" s="1">
        <v>1987</v>
      </c>
      <c r="J49" s="2">
        <v>29824</v>
      </c>
      <c r="K49">
        <v>25.664000000000001</v>
      </c>
      <c r="L49" s="1">
        <v>1981</v>
      </c>
      <c r="M49" s="2">
        <v>36677</v>
      </c>
      <c r="N49">
        <v>54.32</v>
      </c>
      <c r="O49" s="1">
        <v>2000</v>
      </c>
      <c r="P49" s="2">
        <v>34415</v>
      </c>
      <c r="Q49">
        <v>34.134999999999998</v>
      </c>
      <c r="R49" s="1">
        <v>1994</v>
      </c>
      <c r="S49" s="2">
        <v>29290</v>
      </c>
      <c r="T49" s="3">
        <v>12.23</v>
      </c>
      <c r="U49" s="1">
        <v>1980</v>
      </c>
      <c r="V49" s="2"/>
      <c r="X49" s="2"/>
      <c r="Z49" s="2"/>
      <c r="AB49" s="2">
        <v>34415</v>
      </c>
      <c r="AC49">
        <v>34.134999999999998</v>
      </c>
    </row>
    <row r="50" spans="1:29">
      <c r="A50" s="2">
        <v>29825</v>
      </c>
      <c r="B50">
        <v>22.861000000000001</v>
      </c>
      <c r="C50" s="1">
        <v>1981</v>
      </c>
      <c r="D50" s="2">
        <v>29825</v>
      </c>
      <c r="E50">
        <v>26.19</v>
      </c>
      <c r="F50" s="1">
        <v>1981</v>
      </c>
      <c r="G50" s="2">
        <v>32111</v>
      </c>
      <c r="H50">
        <v>49.814999999999998</v>
      </c>
      <c r="I50" s="1">
        <v>1987</v>
      </c>
      <c r="J50" s="2">
        <v>29825</v>
      </c>
      <c r="K50">
        <v>25.649000000000001</v>
      </c>
      <c r="L50" s="1">
        <v>1981</v>
      </c>
      <c r="M50" s="2">
        <v>36678</v>
      </c>
      <c r="N50">
        <v>54.344000000000001</v>
      </c>
      <c r="O50" s="1">
        <v>2000</v>
      </c>
      <c r="P50" s="2">
        <v>34416</v>
      </c>
      <c r="Q50">
        <v>34.130000000000003</v>
      </c>
      <c r="R50" s="1">
        <v>1994</v>
      </c>
      <c r="S50" s="2">
        <v>29291</v>
      </c>
      <c r="T50" s="3">
        <v>12.28</v>
      </c>
      <c r="U50" s="1">
        <v>1980</v>
      </c>
      <c r="V50" s="2"/>
      <c r="X50" s="2"/>
      <c r="Z50" s="2"/>
      <c r="AB50" s="2">
        <v>34416</v>
      </c>
      <c r="AC50">
        <v>34.130000000000003</v>
      </c>
    </row>
    <row r="51" spans="1:29">
      <c r="A51" s="2">
        <v>29826</v>
      </c>
      <c r="B51">
        <v>22.899000000000001</v>
      </c>
      <c r="C51" s="1">
        <v>1981</v>
      </c>
      <c r="D51" s="2">
        <v>29826</v>
      </c>
      <c r="E51">
        <v>26.19</v>
      </c>
      <c r="F51" s="1">
        <v>1981</v>
      </c>
      <c r="G51" s="2">
        <v>32112</v>
      </c>
      <c r="H51">
        <v>49.847999999999999</v>
      </c>
      <c r="I51" s="1">
        <v>1987</v>
      </c>
      <c r="J51" s="2">
        <v>29826</v>
      </c>
      <c r="K51">
        <v>25.664999999999999</v>
      </c>
      <c r="L51" s="1">
        <v>1981</v>
      </c>
      <c r="M51" s="2">
        <v>36679</v>
      </c>
      <c r="N51">
        <v>55.823999999999998</v>
      </c>
      <c r="O51" s="1">
        <v>2000</v>
      </c>
      <c r="P51" s="2">
        <v>34417</v>
      </c>
      <c r="Q51">
        <v>34.158000000000001</v>
      </c>
      <c r="R51" s="1">
        <v>1994</v>
      </c>
      <c r="S51" s="2">
        <v>29292</v>
      </c>
      <c r="T51" s="3">
        <v>12.27</v>
      </c>
      <c r="U51" s="1">
        <v>1980</v>
      </c>
      <c r="V51" s="2"/>
      <c r="X51" s="2"/>
      <c r="Z51" s="2"/>
      <c r="AB51" s="2">
        <v>34417</v>
      </c>
      <c r="AC51">
        <v>34.158000000000001</v>
      </c>
    </row>
    <row r="52" spans="1:29">
      <c r="A52" s="2">
        <v>29829</v>
      </c>
      <c r="B52">
        <v>22.913</v>
      </c>
      <c r="C52" s="1">
        <v>1981</v>
      </c>
      <c r="D52" s="2">
        <v>29829</v>
      </c>
      <c r="E52">
        <v>26.178000000000001</v>
      </c>
      <c r="F52" s="1">
        <v>1981</v>
      </c>
      <c r="G52" s="2">
        <v>32113</v>
      </c>
      <c r="H52">
        <v>49.926000000000002</v>
      </c>
      <c r="I52" s="1">
        <v>1987</v>
      </c>
      <c r="J52" s="2">
        <v>29829</v>
      </c>
      <c r="K52">
        <v>25.727</v>
      </c>
      <c r="L52" s="1">
        <v>1981</v>
      </c>
      <c r="M52" s="2">
        <v>36682</v>
      </c>
      <c r="N52">
        <v>55.851999999999997</v>
      </c>
      <c r="O52" s="1">
        <v>2000</v>
      </c>
      <c r="P52" s="2">
        <v>34418</v>
      </c>
      <c r="Q52">
        <v>34.113999999999997</v>
      </c>
      <c r="R52" s="1">
        <v>1994</v>
      </c>
      <c r="S52" s="2">
        <v>29293</v>
      </c>
      <c r="T52" s="3">
        <v>12.33</v>
      </c>
      <c r="U52" s="1">
        <v>1980</v>
      </c>
      <c r="V52" s="2"/>
      <c r="X52" s="2"/>
      <c r="Z52" s="2"/>
      <c r="AB52" s="2">
        <v>34418</v>
      </c>
      <c r="AC52">
        <v>34.113999999999997</v>
      </c>
    </row>
    <row r="53" spans="1:29">
      <c r="A53" s="2">
        <v>29830</v>
      </c>
      <c r="B53">
        <v>22.925999999999998</v>
      </c>
      <c r="C53" s="1">
        <v>1981</v>
      </c>
      <c r="D53" s="2">
        <v>29830</v>
      </c>
      <c r="E53">
        <v>26.193000000000001</v>
      </c>
      <c r="F53" s="1">
        <v>1981</v>
      </c>
      <c r="G53" s="2">
        <v>32114</v>
      </c>
      <c r="H53">
        <v>49.938000000000002</v>
      </c>
      <c r="I53" s="1">
        <v>1987</v>
      </c>
      <c r="J53" s="2">
        <v>29830</v>
      </c>
      <c r="K53">
        <v>25.722999999999999</v>
      </c>
      <c r="L53" s="1">
        <v>1981</v>
      </c>
      <c r="M53" s="2">
        <v>36683</v>
      </c>
      <c r="N53">
        <v>55.825000000000003</v>
      </c>
      <c r="O53" s="1">
        <v>2000</v>
      </c>
      <c r="P53" s="2">
        <v>34421</v>
      </c>
      <c r="Q53">
        <v>34.328000000000003</v>
      </c>
      <c r="R53" s="1">
        <v>1994</v>
      </c>
      <c r="S53" s="2">
        <v>29294</v>
      </c>
      <c r="T53" s="3">
        <v>12.32</v>
      </c>
      <c r="U53" s="1">
        <v>1980</v>
      </c>
      <c r="V53" s="2"/>
      <c r="X53" s="2"/>
      <c r="Z53" s="2"/>
      <c r="AB53" s="2">
        <v>34421</v>
      </c>
      <c r="AC53">
        <v>34.328000000000003</v>
      </c>
    </row>
    <row r="54" spans="1:29">
      <c r="A54" s="2">
        <v>29831</v>
      </c>
      <c r="B54">
        <v>22.925999999999998</v>
      </c>
      <c r="C54" s="1">
        <v>1981</v>
      </c>
      <c r="D54" s="2">
        <v>29831</v>
      </c>
      <c r="E54">
        <v>26.6</v>
      </c>
      <c r="F54" s="1">
        <v>1981</v>
      </c>
      <c r="G54" s="2">
        <v>32115</v>
      </c>
      <c r="H54">
        <v>49.997</v>
      </c>
      <c r="I54" s="1">
        <v>1987</v>
      </c>
      <c r="J54" s="2">
        <v>29831</v>
      </c>
      <c r="K54">
        <v>25.765000000000001</v>
      </c>
      <c r="L54" s="1">
        <v>1981</v>
      </c>
      <c r="M54" s="2">
        <v>36684</v>
      </c>
      <c r="N54">
        <v>55.976999999999997</v>
      </c>
      <c r="O54" s="1">
        <v>2000</v>
      </c>
      <c r="P54" s="2">
        <v>34422</v>
      </c>
      <c r="Q54">
        <v>34.334000000000003</v>
      </c>
      <c r="R54" s="1">
        <v>1994</v>
      </c>
      <c r="S54" s="2">
        <v>29297</v>
      </c>
      <c r="T54" s="3">
        <v>12.64</v>
      </c>
      <c r="U54" s="1">
        <v>1980</v>
      </c>
      <c r="V54" s="2"/>
      <c r="X54" s="2"/>
      <c r="Z54" s="2"/>
      <c r="AB54" s="2">
        <v>34422</v>
      </c>
      <c r="AC54">
        <v>34.334000000000003</v>
      </c>
    </row>
    <row r="55" spans="1:29">
      <c r="A55" s="2">
        <v>29832</v>
      </c>
      <c r="B55">
        <v>23.353000000000002</v>
      </c>
      <c r="C55" s="1">
        <v>1981</v>
      </c>
      <c r="D55" s="2">
        <v>29832</v>
      </c>
      <c r="E55">
        <v>26.645</v>
      </c>
      <c r="F55" s="1">
        <v>1981</v>
      </c>
      <c r="G55" s="2">
        <v>32118</v>
      </c>
      <c r="H55">
        <v>50.030999999999999</v>
      </c>
      <c r="I55" s="1">
        <v>1987</v>
      </c>
      <c r="J55" s="2">
        <v>29832</v>
      </c>
      <c r="K55">
        <v>26.032</v>
      </c>
      <c r="L55" s="1">
        <v>1981</v>
      </c>
      <c r="M55" s="2">
        <v>36685</v>
      </c>
      <c r="N55">
        <v>55.712000000000003</v>
      </c>
      <c r="O55" s="1">
        <v>2000</v>
      </c>
      <c r="P55" s="2">
        <v>34423</v>
      </c>
      <c r="Q55">
        <v>34.518999999999998</v>
      </c>
      <c r="R55" s="1">
        <v>1994</v>
      </c>
      <c r="S55" s="2">
        <v>29298</v>
      </c>
      <c r="T55" s="3">
        <v>12.77</v>
      </c>
      <c r="U55" s="1">
        <v>1980</v>
      </c>
      <c r="V55" s="2"/>
      <c r="X55" s="2"/>
      <c r="Z55" s="2"/>
      <c r="AB55" s="2">
        <v>34423</v>
      </c>
      <c r="AC55">
        <v>34.518999999999998</v>
      </c>
    </row>
    <row r="56" spans="1:29">
      <c r="A56" s="2">
        <v>29833</v>
      </c>
      <c r="B56">
        <v>23.265999999999998</v>
      </c>
      <c r="C56" s="1">
        <v>1981</v>
      </c>
      <c r="D56" s="2">
        <v>29833</v>
      </c>
      <c r="E56">
        <v>26.645</v>
      </c>
      <c r="F56" s="1">
        <v>1981</v>
      </c>
      <c r="G56" s="2">
        <v>32119</v>
      </c>
      <c r="H56">
        <v>50.052999999999997</v>
      </c>
      <c r="I56" s="1">
        <v>1987</v>
      </c>
      <c r="J56" s="2">
        <v>29833</v>
      </c>
      <c r="K56">
        <v>26.012</v>
      </c>
      <c r="L56" s="1">
        <v>1981</v>
      </c>
      <c r="M56" s="2">
        <v>36686</v>
      </c>
      <c r="N56">
        <v>55.734999999999999</v>
      </c>
      <c r="O56" s="1">
        <v>2000</v>
      </c>
      <c r="P56" s="2">
        <v>34424</v>
      </c>
      <c r="Q56">
        <v>34.512</v>
      </c>
      <c r="R56" s="1">
        <v>1994</v>
      </c>
      <c r="S56" s="2">
        <v>29299</v>
      </c>
      <c r="T56" s="3">
        <v>12.77</v>
      </c>
      <c r="U56" s="1">
        <v>1980</v>
      </c>
      <c r="V56" s="2"/>
      <c r="X56" s="2"/>
      <c r="Z56" s="2"/>
      <c r="AB56" s="2">
        <v>34424</v>
      </c>
      <c r="AC56">
        <v>34.512</v>
      </c>
    </row>
    <row r="57" spans="1:29">
      <c r="A57" s="2">
        <v>29837</v>
      </c>
      <c r="B57">
        <v>23.302</v>
      </c>
      <c r="C57" s="1">
        <v>1981</v>
      </c>
      <c r="D57" s="2">
        <v>29837</v>
      </c>
      <c r="E57">
        <v>26.785</v>
      </c>
      <c r="F57" s="1">
        <v>1981</v>
      </c>
      <c r="G57" s="2">
        <v>32120</v>
      </c>
      <c r="H57">
        <v>50.283000000000001</v>
      </c>
      <c r="I57" s="1">
        <v>1987</v>
      </c>
      <c r="J57" s="2">
        <v>29837</v>
      </c>
      <c r="K57">
        <v>26.224</v>
      </c>
      <c r="L57" s="1">
        <v>1981</v>
      </c>
      <c r="M57" s="2">
        <v>36689</v>
      </c>
      <c r="N57">
        <v>55.732999999999997</v>
      </c>
      <c r="O57" s="1">
        <v>2000</v>
      </c>
      <c r="P57" s="2">
        <v>34428</v>
      </c>
      <c r="Q57">
        <v>34.53</v>
      </c>
      <c r="R57" s="1">
        <v>1994</v>
      </c>
      <c r="S57" s="2">
        <v>29300</v>
      </c>
      <c r="T57" s="3">
        <v>12.82</v>
      </c>
      <c r="U57" s="1">
        <v>1980</v>
      </c>
      <c r="V57" s="2"/>
      <c r="X57" s="2"/>
      <c r="Z57" s="2"/>
      <c r="AB57" s="2">
        <v>34428</v>
      </c>
      <c r="AC57">
        <v>34.53</v>
      </c>
    </row>
    <row r="58" spans="1:29">
      <c r="A58" s="2">
        <v>29838</v>
      </c>
      <c r="B58">
        <v>23.373999999999999</v>
      </c>
      <c r="C58" s="1">
        <v>1981</v>
      </c>
      <c r="D58" s="2">
        <v>29838</v>
      </c>
      <c r="E58">
        <v>26.792000000000002</v>
      </c>
      <c r="F58" s="1">
        <v>1981</v>
      </c>
      <c r="G58" s="2">
        <v>32121</v>
      </c>
      <c r="H58">
        <v>50.226999999999997</v>
      </c>
      <c r="I58" s="1">
        <v>1987</v>
      </c>
      <c r="J58" s="2">
        <v>29838</v>
      </c>
      <c r="K58">
        <v>26.452000000000002</v>
      </c>
      <c r="L58" s="1">
        <v>1981</v>
      </c>
      <c r="M58" s="2">
        <v>36690</v>
      </c>
      <c r="N58">
        <v>55.71</v>
      </c>
      <c r="O58" s="1">
        <v>2000</v>
      </c>
      <c r="P58" s="2">
        <v>34429</v>
      </c>
      <c r="Q58">
        <v>34.35</v>
      </c>
      <c r="R58" s="1">
        <v>1994</v>
      </c>
      <c r="S58" s="2">
        <v>29301</v>
      </c>
      <c r="T58" s="3">
        <v>12.85</v>
      </c>
      <c r="U58" s="1">
        <v>1980</v>
      </c>
      <c r="V58" s="2"/>
      <c r="X58" s="2"/>
      <c r="Z58" s="2"/>
      <c r="AB58" s="2">
        <v>34429</v>
      </c>
      <c r="AC58">
        <v>34.35</v>
      </c>
    </row>
    <row r="59" spans="1:29">
      <c r="A59" s="2">
        <v>29839</v>
      </c>
      <c r="B59">
        <v>23.533999999999999</v>
      </c>
      <c r="C59" s="1">
        <v>1981</v>
      </c>
      <c r="D59" s="2">
        <v>29839</v>
      </c>
      <c r="E59">
        <v>26.795000000000002</v>
      </c>
      <c r="F59" s="1">
        <v>1981</v>
      </c>
      <c r="G59" s="2">
        <v>32122</v>
      </c>
      <c r="H59">
        <v>50.241999999999997</v>
      </c>
      <c r="I59" s="1">
        <v>1987</v>
      </c>
      <c r="J59" s="2">
        <v>29839</v>
      </c>
      <c r="K59">
        <v>26.739000000000001</v>
      </c>
      <c r="L59" s="1">
        <v>1981</v>
      </c>
      <c r="M59" s="2">
        <v>36691</v>
      </c>
      <c r="N59">
        <v>55.966999999999999</v>
      </c>
      <c r="O59" s="1">
        <v>2000</v>
      </c>
      <c r="P59" s="2">
        <v>34430</v>
      </c>
      <c r="Q59">
        <v>34.351999999999997</v>
      </c>
      <c r="R59" s="1">
        <v>1994</v>
      </c>
      <c r="S59" s="2">
        <v>29304</v>
      </c>
      <c r="T59" s="3">
        <v>13.2</v>
      </c>
      <c r="U59" s="1">
        <v>1980</v>
      </c>
      <c r="V59" s="2"/>
      <c r="X59" s="2"/>
      <c r="Z59" s="2"/>
      <c r="AB59" s="2">
        <v>34430</v>
      </c>
      <c r="AC59">
        <v>34.351999999999997</v>
      </c>
    </row>
    <row r="60" spans="1:29">
      <c r="A60" s="2">
        <v>29840</v>
      </c>
      <c r="B60">
        <v>23.614000000000001</v>
      </c>
      <c r="C60" s="1">
        <v>1981</v>
      </c>
      <c r="D60" s="2">
        <v>29840</v>
      </c>
      <c r="E60">
        <v>27.288</v>
      </c>
      <c r="F60" s="1">
        <v>1981</v>
      </c>
      <c r="G60" s="2">
        <v>32125</v>
      </c>
      <c r="H60">
        <v>50.231000000000002</v>
      </c>
      <c r="I60" s="1">
        <v>1987</v>
      </c>
      <c r="J60" s="2">
        <v>29840</v>
      </c>
      <c r="K60">
        <v>26.67</v>
      </c>
      <c r="L60" s="1">
        <v>1981</v>
      </c>
      <c r="M60" s="2">
        <v>36692</v>
      </c>
      <c r="N60">
        <v>55.856999999999999</v>
      </c>
      <c r="O60" s="1">
        <v>2000</v>
      </c>
      <c r="P60" s="2">
        <v>34431</v>
      </c>
      <c r="Q60">
        <v>34.170999999999999</v>
      </c>
      <c r="R60" s="1">
        <v>1994</v>
      </c>
      <c r="S60" s="2">
        <v>29305</v>
      </c>
      <c r="T60" s="3">
        <v>13.17</v>
      </c>
      <c r="U60" s="1">
        <v>1980</v>
      </c>
      <c r="V60" s="2"/>
      <c r="X60" s="2"/>
      <c r="Z60" s="2"/>
      <c r="AB60" s="2">
        <v>34431</v>
      </c>
      <c r="AC60">
        <v>34.170999999999999</v>
      </c>
    </row>
    <row r="61" spans="1:29">
      <c r="A61" s="2">
        <v>29843</v>
      </c>
      <c r="B61">
        <v>23.605</v>
      </c>
      <c r="C61" s="1">
        <v>1981</v>
      </c>
      <c r="D61" s="2">
        <v>29843</v>
      </c>
      <c r="E61">
        <v>27.29</v>
      </c>
      <c r="F61" s="1">
        <v>1981</v>
      </c>
      <c r="G61" s="2">
        <v>32126</v>
      </c>
      <c r="H61">
        <v>50.23</v>
      </c>
      <c r="I61" s="1">
        <v>1987</v>
      </c>
      <c r="J61" s="2">
        <v>29843</v>
      </c>
      <c r="K61">
        <v>26.655000000000001</v>
      </c>
      <c r="L61" s="1">
        <v>1981</v>
      </c>
      <c r="M61" s="2">
        <v>36693</v>
      </c>
      <c r="N61">
        <v>55.798999999999999</v>
      </c>
      <c r="O61" s="1">
        <v>2000</v>
      </c>
      <c r="P61" s="2">
        <v>34432</v>
      </c>
      <c r="Q61">
        <v>34.173999999999999</v>
      </c>
      <c r="R61" s="1">
        <v>1994</v>
      </c>
      <c r="S61" s="2">
        <v>29306</v>
      </c>
      <c r="T61" s="3">
        <v>13.17</v>
      </c>
      <c r="U61" s="1">
        <v>1980</v>
      </c>
      <c r="V61" s="2"/>
      <c r="X61" s="2"/>
      <c r="Z61" s="2"/>
      <c r="AB61" s="2">
        <v>34432</v>
      </c>
      <c r="AC61">
        <v>34.173999999999999</v>
      </c>
    </row>
    <row r="62" spans="1:29">
      <c r="A62" s="2">
        <v>29844</v>
      </c>
      <c r="B62">
        <v>23.603000000000002</v>
      </c>
      <c r="C62" s="1">
        <v>1981</v>
      </c>
      <c r="D62" s="2">
        <v>29844</v>
      </c>
      <c r="E62">
        <v>27.292999999999999</v>
      </c>
      <c r="F62" s="1">
        <v>1981</v>
      </c>
      <c r="G62" s="2">
        <v>32127</v>
      </c>
      <c r="H62">
        <v>50.677999999999997</v>
      </c>
      <c r="I62" s="1">
        <v>1987</v>
      </c>
      <c r="J62" s="2">
        <v>29844</v>
      </c>
      <c r="K62">
        <v>26.718</v>
      </c>
      <c r="L62" s="1">
        <v>1981</v>
      </c>
      <c r="M62" s="2">
        <v>36696</v>
      </c>
      <c r="N62">
        <v>55.719000000000001</v>
      </c>
      <c r="O62" s="1">
        <v>2000</v>
      </c>
      <c r="P62" s="2">
        <v>34435</v>
      </c>
      <c r="Q62">
        <v>33.981999999999999</v>
      </c>
      <c r="R62" s="1">
        <v>1994</v>
      </c>
      <c r="S62" s="2">
        <v>29307</v>
      </c>
      <c r="T62" s="3">
        <v>13.17</v>
      </c>
      <c r="U62" s="1">
        <v>1980</v>
      </c>
      <c r="V62" s="2"/>
      <c r="X62" s="2"/>
      <c r="Z62" s="2"/>
      <c r="AB62" s="2">
        <v>34435</v>
      </c>
      <c r="AC62">
        <v>33.981999999999999</v>
      </c>
    </row>
    <row r="63" spans="1:29">
      <c r="A63" s="2">
        <v>29845</v>
      </c>
      <c r="B63">
        <v>23.597999999999999</v>
      </c>
      <c r="C63" s="1">
        <v>1981</v>
      </c>
      <c r="D63" s="2">
        <v>29845</v>
      </c>
      <c r="E63">
        <v>27.257999999999999</v>
      </c>
      <c r="F63" s="1">
        <v>1981</v>
      </c>
      <c r="G63" s="2">
        <v>32128</v>
      </c>
      <c r="H63">
        <v>50.677</v>
      </c>
      <c r="I63" s="1">
        <v>1987</v>
      </c>
      <c r="J63" s="2">
        <v>29845</v>
      </c>
      <c r="K63">
        <v>26.69</v>
      </c>
      <c r="L63" s="1">
        <v>1981</v>
      </c>
      <c r="M63" s="2">
        <v>36697</v>
      </c>
      <c r="N63">
        <v>55.802</v>
      </c>
      <c r="O63" s="1">
        <v>2000</v>
      </c>
      <c r="P63" s="2">
        <v>34436</v>
      </c>
      <c r="Q63">
        <v>33.787999999999997</v>
      </c>
      <c r="R63" s="1">
        <v>1994</v>
      </c>
      <c r="S63" s="2">
        <v>29308</v>
      </c>
      <c r="T63" s="3">
        <v>13.38</v>
      </c>
      <c r="U63" s="1">
        <v>1980</v>
      </c>
      <c r="V63" s="2"/>
      <c r="X63" s="2"/>
      <c r="Z63" s="2"/>
      <c r="AB63" s="2">
        <v>34436</v>
      </c>
      <c r="AC63">
        <v>33.787999999999997</v>
      </c>
    </row>
    <row r="64" spans="1:29">
      <c r="A64" s="2">
        <v>29846</v>
      </c>
      <c r="B64">
        <v>23.542999999999999</v>
      </c>
      <c r="C64" s="1">
        <v>1981</v>
      </c>
      <c r="D64" s="2">
        <v>29846</v>
      </c>
      <c r="E64">
        <v>27.245000000000001</v>
      </c>
      <c r="F64" s="1">
        <v>1981</v>
      </c>
      <c r="G64" s="2">
        <v>32129</v>
      </c>
      <c r="H64">
        <v>50.698999999999998</v>
      </c>
      <c r="I64" s="1">
        <v>1987</v>
      </c>
      <c r="J64" s="2">
        <v>29846</v>
      </c>
      <c r="K64">
        <v>27.41</v>
      </c>
      <c r="L64" s="1">
        <v>1981</v>
      </c>
      <c r="M64" s="2">
        <v>36698</v>
      </c>
      <c r="N64">
        <v>55.774000000000001</v>
      </c>
      <c r="O64" s="1">
        <v>2000</v>
      </c>
      <c r="P64" s="2">
        <v>34437</v>
      </c>
      <c r="Q64">
        <v>33.813000000000002</v>
      </c>
      <c r="R64" s="1">
        <v>1994</v>
      </c>
      <c r="S64" s="2">
        <v>29311</v>
      </c>
      <c r="T64" s="3">
        <v>13.45</v>
      </c>
      <c r="U64" s="1">
        <v>1980</v>
      </c>
      <c r="V64" s="2"/>
      <c r="X64" s="2"/>
      <c r="Z64" s="2"/>
      <c r="AB64" s="2">
        <v>34437</v>
      </c>
      <c r="AC64">
        <v>33.813000000000002</v>
      </c>
    </row>
    <row r="65" spans="1:29">
      <c r="A65" s="2">
        <v>29847</v>
      </c>
      <c r="B65">
        <v>23.61</v>
      </c>
      <c r="C65" s="1">
        <v>1981</v>
      </c>
      <c r="D65" s="2">
        <v>29847</v>
      </c>
      <c r="E65">
        <v>27.231999999999999</v>
      </c>
      <c r="F65" s="1">
        <v>1981</v>
      </c>
      <c r="G65" s="2">
        <v>32132</v>
      </c>
      <c r="H65">
        <v>50.743000000000002</v>
      </c>
      <c r="I65" s="1">
        <v>1987</v>
      </c>
      <c r="J65" s="2">
        <v>29847</v>
      </c>
      <c r="K65">
        <v>27.526</v>
      </c>
      <c r="L65" s="1">
        <v>1981</v>
      </c>
      <c r="M65" s="2">
        <v>36699</v>
      </c>
      <c r="N65">
        <v>55.802</v>
      </c>
      <c r="O65" s="1">
        <v>2000</v>
      </c>
      <c r="P65" s="2">
        <v>34438</v>
      </c>
      <c r="Q65">
        <v>33.784999999999997</v>
      </c>
      <c r="R65" s="1">
        <v>1994</v>
      </c>
      <c r="S65" s="2">
        <v>29312</v>
      </c>
      <c r="T65" s="3">
        <v>13.45</v>
      </c>
      <c r="U65" s="1">
        <v>1980</v>
      </c>
      <c r="V65" s="2"/>
      <c r="X65" s="2"/>
      <c r="Z65" s="2"/>
      <c r="AB65" s="2">
        <v>34438</v>
      </c>
      <c r="AC65">
        <v>33.784999999999997</v>
      </c>
    </row>
    <row r="66" spans="1:29">
      <c r="A66" s="2">
        <v>29850</v>
      </c>
      <c r="B66">
        <v>23.725999999999999</v>
      </c>
      <c r="C66" s="1">
        <v>1981</v>
      </c>
      <c r="D66" s="2">
        <v>29850</v>
      </c>
      <c r="E66">
        <v>27.286999999999999</v>
      </c>
      <c r="F66" s="1">
        <v>1981</v>
      </c>
      <c r="G66" s="2">
        <v>32133</v>
      </c>
      <c r="H66">
        <v>50.747999999999998</v>
      </c>
      <c r="I66" s="1">
        <v>1987</v>
      </c>
      <c r="J66" s="2">
        <v>29850</v>
      </c>
      <c r="K66">
        <v>27.521999999999998</v>
      </c>
      <c r="L66" s="1">
        <v>1981</v>
      </c>
      <c r="M66" s="2">
        <v>36700</v>
      </c>
      <c r="N66">
        <v>55.706000000000003</v>
      </c>
      <c r="O66" s="1">
        <v>2000</v>
      </c>
      <c r="P66" s="2">
        <v>34439</v>
      </c>
      <c r="Q66">
        <v>33.762999999999998</v>
      </c>
      <c r="R66" s="1">
        <v>1994</v>
      </c>
      <c r="S66" s="2">
        <v>29313</v>
      </c>
      <c r="T66" s="3">
        <v>13.45</v>
      </c>
      <c r="U66" s="1">
        <v>1980</v>
      </c>
      <c r="V66" s="2"/>
      <c r="X66" s="2"/>
      <c r="Z66" s="2"/>
      <c r="AB66" s="2">
        <v>34439</v>
      </c>
      <c r="AC66">
        <v>33.762999999999998</v>
      </c>
    </row>
    <row r="67" spans="1:29">
      <c r="A67" s="2">
        <v>29851</v>
      </c>
      <c r="B67">
        <v>23.811</v>
      </c>
      <c r="C67" s="1">
        <v>1981</v>
      </c>
      <c r="D67" s="2">
        <v>29851</v>
      </c>
      <c r="E67">
        <v>27.404</v>
      </c>
      <c r="F67" s="1">
        <v>1981</v>
      </c>
      <c r="G67" s="2">
        <v>32134</v>
      </c>
      <c r="H67">
        <v>50.744999999999997</v>
      </c>
      <c r="I67" s="1">
        <v>1987</v>
      </c>
      <c r="J67" s="2">
        <v>29851</v>
      </c>
      <c r="K67">
        <v>27.538</v>
      </c>
      <c r="L67" s="1">
        <v>1981</v>
      </c>
      <c r="M67" s="2">
        <v>36703</v>
      </c>
      <c r="N67">
        <v>55.737000000000002</v>
      </c>
      <c r="O67" s="1">
        <v>2000</v>
      </c>
      <c r="P67" s="2">
        <v>34442</v>
      </c>
      <c r="Q67">
        <v>33.837000000000003</v>
      </c>
      <c r="R67" s="1">
        <v>1994</v>
      </c>
      <c r="S67" s="2">
        <v>29314</v>
      </c>
      <c r="T67" s="3">
        <v>13.38</v>
      </c>
      <c r="U67" s="1">
        <v>1980</v>
      </c>
      <c r="V67" s="2"/>
      <c r="X67" s="2"/>
      <c r="Z67" s="2"/>
      <c r="AB67" s="2">
        <v>34442</v>
      </c>
      <c r="AC67">
        <v>33.837000000000003</v>
      </c>
    </row>
    <row r="68" spans="1:29">
      <c r="A68" s="2">
        <v>29852</v>
      </c>
      <c r="B68">
        <v>23.805</v>
      </c>
      <c r="C68" s="1">
        <v>1981</v>
      </c>
      <c r="D68" s="2">
        <v>29852</v>
      </c>
      <c r="E68">
        <v>27.149000000000001</v>
      </c>
      <c r="F68" s="1">
        <v>1981</v>
      </c>
      <c r="G68" s="2">
        <v>32135</v>
      </c>
      <c r="H68">
        <v>50.747999999999998</v>
      </c>
      <c r="I68" s="1">
        <v>1987</v>
      </c>
      <c r="J68" s="2">
        <v>29852</v>
      </c>
      <c r="K68">
        <v>27.526</v>
      </c>
      <c r="L68" s="1">
        <v>1981</v>
      </c>
      <c r="M68" s="2">
        <v>36704</v>
      </c>
      <c r="N68">
        <v>55.738</v>
      </c>
      <c r="O68" s="1">
        <v>2000</v>
      </c>
      <c r="P68" s="2">
        <v>34443</v>
      </c>
      <c r="Q68">
        <v>33.765999999999998</v>
      </c>
      <c r="R68" s="1">
        <v>1994</v>
      </c>
      <c r="S68" s="2">
        <v>29318</v>
      </c>
      <c r="T68" s="3">
        <v>13.52</v>
      </c>
      <c r="U68" s="1">
        <v>1980</v>
      </c>
      <c r="V68" s="2"/>
      <c r="X68" s="2"/>
      <c r="Z68" s="2"/>
      <c r="AB68" s="2">
        <v>34443</v>
      </c>
      <c r="AC68">
        <v>33.765999999999998</v>
      </c>
    </row>
    <row r="69" spans="1:29">
      <c r="A69" s="2">
        <v>29853</v>
      </c>
      <c r="B69">
        <v>23.832999999999998</v>
      </c>
      <c r="C69" s="1">
        <v>1981</v>
      </c>
      <c r="D69" s="2">
        <v>29853</v>
      </c>
      <c r="E69">
        <v>27.163</v>
      </c>
      <c r="F69" s="1">
        <v>1981</v>
      </c>
      <c r="G69" s="2">
        <v>32139</v>
      </c>
      <c r="H69">
        <v>51.075000000000003</v>
      </c>
      <c r="I69" s="1">
        <v>1987</v>
      </c>
      <c r="J69" s="2">
        <v>29853</v>
      </c>
      <c r="K69">
        <v>27.527999999999999</v>
      </c>
      <c r="L69" s="1">
        <v>1981</v>
      </c>
      <c r="M69" s="2">
        <v>36705</v>
      </c>
      <c r="N69">
        <v>55.332999999999998</v>
      </c>
      <c r="O69" s="1">
        <v>2000</v>
      </c>
      <c r="P69" s="2">
        <v>34444</v>
      </c>
      <c r="Q69">
        <v>34.128</v>
      </c>
      <c r="R69" s="1">
        <v>1994</v>
      </c>
      <c r="S69" s="2">
        <v>29319</v>
      </c>
      <c r="T69" s="3">
        <v>13.55</v>
      </c>
      <c r="U69" s="1">
        <v>1980</v>
      </c>
      <c r="V69" s="2"/>
      <c r="X69" s="2"/>
      <c r="Z69" s="2"/>
      <c r="AB69" s="2">
        <v>34444</v>
      </c>
      <c r="AC69">
        <v>34.128</v>
      </c>
    </row>
    <row r="70" spans="1:29">
      <c r="A70" s="2">
        <v>29854</v>
      </c>
      <c r="B70">
        <v>23.832000000000001</v>
      </c>
      <c r="C70" s="1">
        <v>1981</v>
      </c>
      <c r="D70" s="2">
        <v>29854</v>
      </c>
      <c r="E70">
        <v>27.164000000000001</v>
      </c>
      <c r="F70" s="1">
        <v>1981</v>
      </c>
      <c r="G70" s="2">
        <v>32140</v>
      </c>
      <c r="H70">
        <v>51.061999999999998</v>
      </c>
      <c r="I70" s="1">
        <v>1987</v>
      </c>
      <c r="J70" s="2">
        <v>29854</v>
      </c>
      <c r="K70">
        <v>27.510999999999999</v>
      </c>
      <c r="L70" s="1">
        <v>1981</v>
      </c>
      <c r="M70" s="2">
        <v>36706</v>
      </c>
      <c r="N70">
        <v>55.362000000000002</v>
      </c>
      <c r="O70" s="1">
        <v>2000</v>
      </c>
      <c r="P70" s="2">
        <v>34445</v>
      </c>
      <c r="Q70">
        <v>34.027999999999999</v>
      </c>
      <c r="R70" s="1">
        <v>1994</v>
      </c>
      <c r="S70" s="2">
        <v>29320</v>
      </c>
      <c r="T70" s="3">
        <v>13.68</v>
      </c>
      <c r="U70" s="1">
        <v>1980</v>
      </c>
      <c r="V70" s="2"/>
      <c r="X70" s="2"/>
      <c r="Z70" s="2"/>
      <c r="AB70" s="2">
        <v>34445</v>
      </c>
      <c r="AC70">
        <v>34.027999999999999</v>
      </c>
    </row>
    <row r="71" spans="1:29">
      <c r="A71" s="2">
        <v>29857</v>
      </c>
      <c r="B71">
        <v>23.882999999999999</v>
      </c>
      <c r="C71" s="1">
        <v>1981</v>
      </c>
      <c r="D71" s="2">
        <v>29857</v>
      </c>
      <c r="E71">
        <v>27.178999999999998</v>
      </c>
      <c r="F71" s="1">
        <v>1981</v>
      </c>
      <c r="G71" s="2">
        <v>32141</v>
      </c>
      <c r="H71">
        <v>51.073999999999998</v>
      </c>
      <c r="I71" s="1">
        <v>1987</v>
      </c>
      <c r="J71" s="2">
        <v>29857</v>
      </c>
      <c r="K71">
        <v>27.568000000000001</v>
      </c>
      <c r="L71" s="1">
        <v>1981</v>
      </c>
      <c r="M71" s="2">
        <v>36707</v>
      </c>
      <c r="N71">
        <v>55.207999999999998</v>
      </c>
      <c r="O71" s="1">
        <v>2000</v>
      </c>
      <c r="P71" s="2">
        <v>34446</v>
      </c>
      <c r="Q71">
        <v>34.015000000000001</v>
      </c>
      <c r="R71" s="1">
        <v>1994</v>
      </c>
      <c r="S71" s="2">
        <v>29321</v>
      </c>
      <c r="T71" s="3">
        <v>13.69</v>
      </c>
      <c r="U71" s="1">
        <v>1980</v>
      </c>
      <c r="V71" s="2"/>
      <c r="X71" s="2"/>
      <c r="Z71" s="2"/>
      <c r="AB71" s="2">
        <v>34446</v>
      </c>
      <c r="AC71">
        <v>34.015000000000001</v>
      </c>
    </row>
    <row r="72" spans="1:29">
      <c r="A72" s="2">
        <v>29858</v>
      </c>
      <c r="B72">
        <v>23.885000000000002</v>
      </c>
      <c r="C72" s="1">
        <v>1981</v>
      </c>
      <c r="D72" s="2">
        <v>29858</v>
      </c>
      <c r="E72">
        <v>27.128</v>
      </c>
      <c r="F72" s="1">
        <v>1981</v>
      </c>
      <c r="G72" s="2">
        <v>32142</v>
      </c>
      <c r="H72">
        <v>51.057000000000002</v>
      </c>
      <c r="I72" s="1">
        <v>1987</v>
      </c>
      <c r="J72" s="2">
        <v>29858</v>
      </c>
      <c r="K72">
        <v>27.516999999999999</v>
      </c>
      <c r="L72" s="1">
        <v>1981</v>
      </c>
      <c r="M72" s="2">
        <v>36710</v>
      </c>
      <c r="N72">
        <v>55.207999999999998</v>
      </c>
      <c r="O72" s="1">
        <v>2000</v>
      </c>
      <c r="P72" s="2">
        <v>34449</v>
      </c>
      <c r="Q72">
        <v>34.070999999999998</v>
      </c>
      <c r="R72" s="1">
        <v>1994</v>
      </c>
      <c r="S72" s="2">
        <v>29322</v>
      </c>
      <c r="T72" s="3">
        <v>13.61</v>
      </c>
      <c r="U72" s="1">
        <v>1980</v>
      </c>
      <c r="V72" s="2"/>
      <c r="X72" s="2"/>
      <c r="Z72" s="2"/>
      <c r="AB72" s="2">
        <v>34449</v>
      </c>
      <c r="AC72">
        <v>34.070999999999998</v>
      </c>
    </row>
    <row r="73" spans="1:29">
      <c r="A73" s="2">
        <v>29859</v>
      </c>
      <c r="B73">
        <v>23.882000000000001</v>
      </c>
      <c r="C73" s="1">
        <v>1981</v>
      </c>
      <c r="D73" s="2">
        <v>29859</v>
      </c>
      <c r="E73">
        <v>27.114999999999998</v>
      </c>
      <c r="F73" s="1">
        <v>1981</v>
      </c>
      <c r="G73" s="2">
        <v>32146</v>
      </c>
      <c r="H73">
        <v>51.459000000000003</v>
      </c>
      <c r="I73" s="1">
        <v>1988</v>
      </c>
      <c r="J73" s="2">
        <v>29859</v>
      </c>
      <c r="K73">
        <v>27.504000000000001</v>
      </c>
      <c r="L73" s="1">
        <v>1981</v>
      </c>
      <c r="M73" s="2">
        <v>36712</v>
      </c>
      <c r="N73">
        <v>55.191000000000003</v>
      </c>
      <c r="O73" s="1">
        <v>2000</v>
      </c>
      <c r="P73" s="2">
        <v>34450</v>
      </c>
      <c r="Q73">
        <v>34.067999999999998</v>
      </c>
      <c r="R73" s="1">
        <v>1994</v>
      </c>
      <c r="S73" s="2">
        <v>29325</v>
      </c>
      <c r="T73" s="3">
        <v>13.64</v>
      </c>
      <c r="U73" s="1">
        <v>1980</v>
      </c>
      <c r="V73" s="2"/>
      <c r="X73" s="2"/>
      <c r="Z73" s="2"/>
      <c r="AB73" s="2">
        <v>34450</v>
      </c>
      <c r="AC73">
        <v>34.067999999999998</v>
      </c>
    </row>
    <row r="74" spans="1:29">
      <c r="A74" s="2">
        <v>29860</v>
      </c>
      <c r="B74">
        <v>23.981999999999999</v>
      </c>
      <c r="C74" s="1">
        <v>1981</v>
      </c>
      <c r="D74" s="2">
        <v>29860</v>
      </c>
      <c r="E74">
        <v>27.166</v>
      </c>
      <c r="F74" s="1">
        <v>1981</v>
      </c>
      <c r="G74" s="2">
        <v>32147</v>
      </c>
      <c r="H74">
        <v>51.406999999999996</v>
      </c>
      <c r="I74" s="1">
        <v>1988</v>
      </c>
      <c r="J74" s="2">
        <v>29860</v>
      </c>
      <c r="K74">
        <v>27.637</v>
      </c>
      <c r="L74" s="1">
        <v>1981</v>
      </c>
      <c r="M74" s="2">
        <v>36713</v>
      </c>
      <c r="N74">
        <v>55.274000000000001</v>
      </c>
      <c r="O74" s="1">
        <v>2000</v>
      </c>
      <c r="P74" s="2">
        <v>34452</v>
      </c>
      <c r="Q74">
        <v>33.927999999999997</v>
      </c>
      <c r="R74" s="1">
        <v>1994</v>
      </c>
      <c r="S74" s="2">
        <v>29326</v>
      </c>
      <c r="T74" s="3">
        <v>13.63</v>
      </c>
      <c r="U74" s="1">
        <v>1980</v>
      </c>
      <c r="V74" s="2"/>
      <c r="X74" s="2"/>
      <c r="Z74" s="2"/>
      <c r="AB74" s="2">
        <v>34452</v>
      </c>
      <c r="AC74">
        <v>33.927999999999997</v>
      </c>
    </row>
    <row r="75" spans="1:29">
      <c r="A75" s="2">
        <v>29861</v>
      </c>
      <c r="B75">
        <v>24.091999999999999</v>
      </c>
      <c r="C75" s="1">
        <v>1981</v>
      </c>
      <c r="D75" s="2">
        <v>29861</v>
      </c>
      <c r="E75">
        <v>27.532</v>
      </c>
      <c r="F75" s="1">
        <v>1981</v>
      </c>
      <c r="G75" s="2">
        <v>32148</v>
      </c>
      <c r="H75">
        <v>51.463999999999999</v>
      </c>
      <c r="I75" s="1">
        <v>1988</v>
      </c>
      <c r="J75" s="2">
        <v>29861</v>
      </c>
      <c r="K75">
        <v>27.6</v>
      </c>
      <c r="L75" s="1">
        <v>1981</v>
      </c>
      <c r="M75" s="2">
        <v>36714</v>
      </c>
      <c r="N75">
        <v>55.277000000000001</v>
      </c>
      <c r="O75" s="1">
        <v>2000</v>
      </c>
      <c r="P75" s="2">
        <v>34453</v>
      </c>
      <c r="Q75">
        <v>33.898000000000003</v>
      </c>
      <c r="R75" s="1">
        <v>1994</v>
      </c>
      <c r="S75" s="2">
        <v>29327</v>
      </c>
      <c r="T75" s="3">
        <v>13.67</v>
      </c>
      <c r="U75" s="1">
        <v>1980</v>
      </c>
      <c r="V75" s="2"/>
      <c r="X75" s="2"/>
      <c r="Z75" s="2"/>
      <c r="AB75" s="2">
        <v>34453</v>
      </c>
      <c r="AC75">
        <v>33.898000000000003</v>
      </c>
    </row>
    <row r="76" spans="1:29">
      <c r="A76" s="2">
        <v>29864</v>
      </c>
      <c r="B76">
        <v>24.056999999999999</v>
      </c>
      <c r="C76" s="1">
        <v>1981</v>
      </c>
      <c r="D76" s="2">
        <v>29864</v>
      </c>
      <c r="E76">
        <v>27.588000000000001</v>
      </c>
      <c r="F76" s="1">
        <v>1981</v>
      </c>
      <c r="G76" s="2">
        <v>32149</v>
      </c>
      <c r="H76">
        <v>51.502000000000002</v>
      </c>
      <c r="I76" s="1">
        <v>1988</v>
      </c>
      <c r="J76" s="2">
        <v>29864</v>
      </c>
      <c r="K76">
        <v>27.6</v>
      </c>
      <c r="L76" s="1">
        <v>1981</v>
      </c>
      <c r="M76" s="2">
        <v>36717</v>
      </c>
      <c r="N76">
        <v>54.981999999999999</v>
      </c>
      <c r="O76" s="1">
        <v>2000</v>
      </c>
      <c r="P76" s="2">
        <v>34456</v>
      </c>
      <c r="Q76">
        <v>33.921999999999997</v>
      </c>
      <c r="R76" s="1">
        <v>1994</v>
      </c>
      <c r="S76" s="2">
        <v>29328</v>
      </c>
      <c r="T76" s="3">
        <v>13.68</v>
      </c>
      <c r="U76" s="1">
        <v>1980</v>
      </c>
      <c r="V76" s="2"/>
      <c r="X76" s="2"/>
      <c r="Z76" s="2"/>
      <c r="AB76" s="2">
        <v>34456</v>
      </c>
      <c r="AC76">
        <v>33.921999999999997</v>
      </c>
    </row>
    <row r="77" spans="1:29">
      <c r="A77" s="2">
        <v>29865</v>
      </c>
      <c r="B77">
        <v>23.53</v>
      </c>
      <c r="C77" s="1">
        <v>1981</v>
      </c>
      <c r="D77" s="2">
        <v>29865</v>
      </c>
      <c r="E77">
        <v>27.367999999999999</v>
      </c>
      <c r="F77" s="1">
        <v>1981</v>
      </c>
      <c r="G77" s="2">
        <v>32150</v>
      </c>
      <c r="H77">
        <v>51.83</v>
      </c>
      <c r="I77" s="1">
        <v>1988</v>
      </c>
      <c r="J77" s="2">
        <v>29865</v>
      </c>
      <c r="K77">
        <v>27.526</v>
      </c>
      <c r="L77" s="1">
        <v>1981</v>
      </c>
      <c r="M77" s="2">
        <v>36718</v>
      </c>
      <c r="N77">
        <v>54.944000000000003</v>
      </c>
      <c r="O77" s="1">
        <v>2000</v>
      </c>
      <c r="P77" s="2">
        <v>34457</v>
      </c>
      <c r="Q77">
        <v>33.985999999999997</v>
      </c>
      <c r="R77" s="1">
        <v>1994</v>
      </c>
      <c r="S77" s="2">
        <v>29329</v>
      </c>
      <c r="T77" s="3">
        <v>13.68</v>
      </c>
      <c r="U77" s="1">
        <v>1980</v>
      </c>
      <c r="V77" s="2"/>
      <c r="X77" s="2"/>
      <c r="Z77" s="2"/>
      <c r="AB77" s="2">
        <v>34457</v>
      </c>
      <c r="AC77">
        <v>33.985999999999997</v>
      </c>
    </row>
    <row r="78" spans="1:29">
      <c r="A78" s="2">
        <v>29866</v>
      </c>
      <c r="B78">
        <v>23.521000000000001</v>
      </c>
      <c r="C78" s="1">
        <v>1981</v>
      </c>
      <c r="D78" s="2">
        <v>29866</v>
      </c>
      <c r="E78">
        <v>27.24</v>
      </c>
      <c r="F78" s="1">
        <v>1981</v>
      </c>
      <c r="G78" s="2">
        <v>32153</v>
      </c>
      <c r="H78">
        <v>51.819000000000003</v>
      </c>
      <c r="I78" s="1">
        <v>1988</v>
      </c>
      <c r="J78" s="2">
        <v>29866</v>
      </c>
      <c r="K78">
        <v>27.486000000000001</v>
      </c>
      <c r="L78" s="1">
        <v>1981</v>
      </c>
      <c r="M78" s="2">
        <v>36719</v>
      </c>
      <c r="N78">
        <v>55.043999999999997</v>
      </c>
      <c r="O78" s="1">
        <v>2000</v>
      </c>
      <c r="P78" s="2">
        <v>34458</v>
      </c>
      <c r="Q78">
        <v>33.951000000000001</v>
      </c>
      <c r="R78" s="1">
        <v>1994</v>
      </c>
      <c r="S78" s="2">
        <v>29332</v>
      </c>
      <c r="T78" s="3">
        <v>13.66</v>
      </c>
      <c r="U78" s="1">
        <v>1980</v>
      </c>
      <c r="V78" s="2"/>
      <c r="X78" s="2"/>
      <c r="Z78" s="2"/>
      <c r="AB78" s="2">
        <v>34458</v>
      </c>
      <c r="AC78">
        <v>33.951000000000001</v>
      </c>
    </row>
    <row r="79" spans="1:29">
      <c r="A79" s="2">
        <v>29867</v>
      </c>
      <c r="B79">
        <v>23.716000000000001</v>
      </c>
      <c r="C79" s="1">
        <v>1981</v>
      </c>
      <c r="D79" s="2">
        <v>29867</v>
      </c>
      <c r="E79">
        <v>27.238</v>
      </c>
      <c r="F79" s="1">
        <v>1981</v>
      </c>
      <c r="G79" s="2">
        <v>32154</v>
      </c>
      <c r="H79">
        <v>51.832999999999998</v>
      </c>
      <c r="I79" s="1">
        <v>1988</v>
      </c>
      <c r="J79" s="2">
        <v>29867</v>
      </c>
      <c r="K79">
        <v>27.558</v>
      </c>
      <c r="L79" s="1">
        <v>1981</v>
      </c>
      <c r="M79" s="2">
        <v>36720</v>
      </c>
      <c r="N79">
        <v>55.079000000000001</v>
      </c>
      <c r="O79" s="1">
        <v>2000</v>
      </c>
      <c r="P79" s="2">
        <v>34459</v>
      </c>
      <c r="Q79">
        <v>33.935000000000002</v>
      </c>
      <c r="R79" s="1">
        <v>1994</v>
      </c>
      <c r="S79" s="2">
        <v>29333</v>
      </c>
      <c r="T79" s="3">
        <v>14.12</v>
      </c>
      <c r="U79" s="1">
        <v>1980</v>
      </c>
      <c r="V79" s="2"/>
      <c r="X79" s="2"/>
      <c r="Z79" s="2"/>
      <c r="AB79" s="2">
        <v>34459</v>
      </c>
      <c r="AC79">
        <v>33.935000000000002</v>
      </c>
    </row>
    <row r="80" spans="1:29">
      <c r="A80" s="2">
        <v>29868</v>
      </c>
      <c r="B80">
        <v>23.751000000000001</v>
      </c>
      <c r="C80" s="1">
        <v>1981</v>
      </c>
      <c r="D80" s="2">
        <v>29868</v>
      </c>
      <c r="E80">
        <v>27.181999999999999</v>
      </c>
      <c r="F80" s="1">
        <v>1981</v>
      </c>
      <c r="G80" s="2">
        <v>32155</v>
      </c>
      <c r="H80">
        <v>51.567</v>
      </c>
      <c r="I80" s="1">
        <v>1988</v>
      </c>
      <c r="J80" s="2">
        <v>29868</v>
      </c>
      <c r="K80">
        <v>27.594999999999999</v>
      </c>
      <c r="L80" s="1">
        <v>1981</v>
      </c>
      <c r="M80" s="2">
        <v>36721</v>
      </c>
      <c r="N80">
        <v>54.948999999999998</v>
      </c>
      <c r="O80" s="1">
        <v>2000</v>
      </c>
      <c r="P80" s="2">
        <v>34460</v>
      </c>
      <c r="Q80">
        <v>33.914999999999999</v>
      </c>
      <c r="R80" s="1">
        <v>1994</v>
      </c>
      <c r="S80" s="2">
        <v>29334</v>
      </c>
      <c r="T80" s="3">
        <v>14.1</v>
      </c>
      <c r="U80" s="1">
        <v>1980</v>
      </c>
      <c r="V80" s="2"/>
      <c r="X80" s="2"/>
      <c r="Z80" s="2"/>
      <c r="AB80" s="2">
        <v>34460</v>
      </c>
      <c r="AC80">
        <v>33.914999999999999</v>
      </c>
    </row>
    <row r="81" spans="1:29">
      <c r="A81" s="2">
        <v>29871</v>
      </c>
      <c r="B81">
        <v>23.709</v>
      </c>
      <c r="C81" s="1">
        <v>1981</v>
      </c>
      <c r="D81" s="2">
        <v>29871</v>
      </c>
      <c r="E81">
        <v>27.181999999999999</v>
      </c>
      <c r="F81" s="1">
        <v>1981</v>
      </c>
      <c r="G81" s="2">
        <v>32156</v>
      </c>
      <c r="H81">
        <v>51.591999999999999</v>
      </c>
      <c r="I81" s="1">
        <v>1988</v>
      </c>
      <c r="J81" s="2">
        <v>29871</v>
      </c>
      <c r="K81">
        <v>27.763000000000002</v>
      </c>
      <c r="L81" s="1">
        <v>1981</v>
      </c>
      <c r="M81" s="2">
        <v>36724</v>
      </c>
      <c r="N81">
        <v>55.100999999999999</v>
      </c>
      <c r="O81" s="1">
        <v>2000</v>
      </c>
      <c r="P81" s="2">
        <v>34463</v>
      </c>
      <c r="Q81">
        <v>33.94</v>
      </c>
      <c r="R81" s="1">
        <v>1994</v>
      </c>
      <c r="S81" s="2">
        <v>29335</v>
      </c>
      <c r="T81" s="3">
        <v>14.11</v>
      </c>
      <c r="U81" s="1">
        <v>1980</v>
      </c>
      <c r="V81" s="2"/>
      <c r="X81" s="2"/>
      <c r="Z81" s="2"/>
      <c r="AB81" s="2">
        <v>34463</v>
      </c>
      <c r="AC81">
        <v>33.94</v>
      </c>
    </row>
    <row r="82" spans="1:29">
      <c r="A82" s="2">
        <v>29872</v>
      </c>
      <c r="B82">
        <v>23.675999999999998</v>
      </c>
      <c r="C82" s="1">
        <v>1981</v>
      </c>
      <c r="D82" s="2">
        <v>29872</v>
      </c>
      <c r="E82">
        <v>27.238</v>
      </c>
      <c r="F82" s="1">
        <v>1981</v>
      </c>
      <c r="G82" s="2">
        <v>32157</v>
      </c>
      <c r="H82">
        <v>51.56</v>
      </c>
      <c r="I82" s="1">
        <v>1988</v>
      </c>
      <c r="J82" s="2">
        <v>29872</v>
      </c>
      <c r="K82">
        <v>27.937999999999999</v>
      </c>
      <c r="L82" s="1">
        <v>1981</v>
      </c>
      <c r="M82" s="2">
        <v>36725</v>
      </c>
      <c r="N82">
        <v>55.222000000000001</v>
      </c>
      <c r="O82" s="1">
        <v>2000</v>
      </c>
      <c r="P82" s="2">
        <v>34464</v>
      </c>
      <c r="Q82">
        <v>31.92</v>
      </c>
      <c r="R82" s="1">
        <v>1994</v>
      </c>
      <c r="S82" s="2">
        <v>29336</v>
      </c>
      <c r="T82" s="3">
        <v>14.12</v>
      </c>
      <c r="U82" s="1">
        <v>1980</v>
      </c>
      <c r="V82" s="2"/>
      <c r="X82" s="2"/>
      <c r="Z82" s="2"/>
      <c r="AB82" s="2">
        <v>34464</v>
      </c>
      <c r="AC82">
        <v>31.92</v>
      </c>
    </row>
    <row r="83" spans="1:29">
      <c r="A83" s="2">
        <v>29873</v>
      </c>
      <c r="B83">
        <v>23.722999999999999</v>
      </c>
      <c r="C83" s="1">
        <v>1981</v>
      </c>
      <c r="D83" s="2">
        <v>29873</v>
      </c>
      <c r="E83">
        <v>27.238</v>
      </c>
      <c r="F83" s="1">
        <v>1981</v>
      </c>
      <c r="G83" s="2">
        <v>32160</v>
      </c>
      <c r="H83">
        <v>51.557000000000002</v>
      </c>
      <c r="I83" s="1">
        <v>1988</v>
      </c>
      <c r="J83" s="2">
        <v>29873</v>
      </c>
      <c r="K83">
        <v>27.937999999999999</v>
      </c>
      <c r="L83" s="1">
        <v>1981</v>
      </c>
      <c r="M83" s="2">
        <v>36726</v>
      </c>
      <c r="N83">
        <v>55.295000000000002</v>
      </c>
      <c r="O83" s="1">
        <v>2000</v>
      </c>
      <c r="P83" s="2">
        <v>34465</v>
      </c>
      <c r="Q83">
        <v>31.56</v>
      </c>
      <c r="R83" s="1">
        <v>1994</v>
      </c>
      <c r="S83" s="2">
        <v>29339</v>
      </c>
      <c r="T83" s="3">
        <v>14.12</v>
      </c>
      <c r="U83" s="1">
        <v>1980</v>
      </c>
      <c r="V83" s="2"/>
      <c r="X83" s="2"/>
      <c r="Z83" s="2"/>
      <c r="AB83" s="2">
        <v>34465</v>
      </c>
      <c r="AC83">
        <v>31.56</v>
      </c>
    </row>
    <row r="84" spans="1:29">
      <c r="A84" s="2">
        <v>29874</v>
      </c>
      <c r="B84">
        <v>23.725000000000001</v>
      </c>
      <c r="C84" s="1">
        <v>1981</v>
      </c>
      <c r="D84" s="2">
        <v>29874</v>
      </c>
      <c r="E84">
        <v>27.236000000000001</v>
      </c>
      <c r="F84" s="1">
        <v>1981</v>
      </c>
      <c r="G84" s="2">
        <v>32161</v>
      </c>
      <c r="H84">
        <v>51.372999999999998</v>
      </c>
      <c r="I84" s="1">
        <v>1988</v>
      </c>
      <c r="J84" s="2">
        <v>29874</v>
      </c>
      <c r="K84">
        <v>27.923999999999999</v>
      </c>
      <c r="L84" s="1">
        <v>1981</v>
      </c>
      <c r="M84" s="2">
        <v>36727</v>
      </c>
      <c r="N84">
        <v>55.354999999999997</v>
      </c>
      <c r="O84" s="1">
        <v>2000</v>
      </c>
      <c r="P84" s="2">
        <v>34466</v>
      </c>
      <c r="Q84">
        <v>31.664000000000001</v>
      </c>
      <c r="R84" s="1">
        <v>1994</v>
      </c>
      <c r="S84" s="2">
        <v>29340</v>
      </c>
      <c r="T84" s="3">
        <v>14.13</v>
      </c>
      <c r="U84" s="1">
        <v>1980</v>
      </c>
      <c r="V84" s="2"/>
      <c r="X84" s="2"/>
      <c r="Z84" s="2"/>
      <c r="AB84" s="2">
        <v>34466</v>
      </c>
      <c r="AC84">
        <v>31.664000000000001</v>
      </c>
    </row>
    <row r="85" spans="1:29">
      <c r="A85" s="2">
        <v>29875</v>
      </c>
      <c r="B85">
        <v>23.747</v>
      </c>
      <c r="C85" s="1">
        <v>1981</v>
      </c>
      <c r="D85" s="2">
        <v>29875</v>
      </c>
      <c r="E85">
        <v>27.187000000000001</v>
      </c>
      <c r="F85" s="1">
        <v>1981</v>
      </c>
      <c r="G85" s="2">
        <v>32162</v>
      </c>
      <c r="H85">
        <v>51.442999999999998</v>
      </c>
      <c r="I85" s="1">
        <v>1988</v>
      </c>
      <c r="J85" s="2">
        <v>29875</v>
      </c>
      <c r="K85">
        <v>27.960999999999999</v>
      </c>
      <c r="L85" s="1">
        <v>1981</v>
      </c>
      <c r="M85" s="2">
        <v>36728</v>
      </c>
      <c r="N85">
        <v>55.353999999999999</v>
      </c>
      <c r="O85" s="1">
        <v>2000</v>
      </c>
      <c r="P85" s="2">
        <v>34467</v>
      </c>
      <c r="Q85">
        <v>31.751000000000001</v>
      </c>
      <c r="R85" s="1">
        <v>1994</v>
      </c>
      <c r="S85" s="2">
        <v>29341</v>
      </c>
      <c r="T85" s="3">
        <v>14.13</v>
      </c>
      <c r="U85" s="1">
        <v>1980</v>
      </c>
      <c r="V85" s="2"/>
      <c r="X85" s="2"/>
      <c r="Z85" s="2"/>
      <c r="AB85" s="2">
        <v>34467</v>
      </c>
      <c r="AC85">
        <v>31.751000000000001</v>
      </c>
    </row>
    <row r="86" spans="1:29">
      <c r="A86" s="2">
        <v>29878</v>
      </c>
      <c r="B86">
        <v>23.753</v>
      </c>
      <c r="C86" s="1">
        <v>1981</v>
      </c>
      <c r="D86" s="2">
        <v>29878</v>
      </c>
      <c r="E86">
        <v>27.245000000000001</v>
      </c>
      <c r="F86" s="1">
        <v>1981</v>
      </c>
      <c r="G86" s="2">
        <v>32163</v>
      </c>
      <c r="H86">
        <v>51.465000000000003</v>
      </c>
      <c r="I86" s="1">
        <v>1988</v>
      </c>
      <c r="J86" s="2">
        <v>29878</v>
      </c>
      <c r="K86">
        <v>27.995999999999999</v>
      </c>
      <c r="L86" s="1">
        <v>1981</v>
      </c>
      <c r="M86" s="2">
        <v>36731</v>
      </c>
      <c r="N86">
        <v>55.360999999999997</v>
      </c>
      <c r="O86" s="1">
        <v>2000</v>
      </c>
      <c r="P86" s="2">
        <v>34470</v>
      </c>
      <c r="Q86">
        <v>31.759</v>
      </c>
      <c r="R86" s="1">
        <v>1994</v>
      </c>
      <c r="S86" s="2">
        <v>29342</v>
      </c>
      <c r="T86" s="3">
        <v>14.14</v>
      </c>
      <c r="U86" s="1">
        <v>1980</v>
      </c>
      <c r="V86" s="2"/>
      <c r="X86" s="2"/>
      <c r="Z86" s="2"/>
      <c r="AB86" s="2">
        <v>34470</v>
      </c>
      <c r="AC86">
        <v>31.759</v>
      </c>
    </row>
    <row r="87" spans="1:29">
      <c r="A87" s="2">
        <v>29879</v>
      </c>
      <c r="B87">
        <v>23.759</v>
      </c>
      <c r="C87" s="1">
        <v>1981</v>
      </c>
      <c r="D87" s="2">
        <v>29879</v>
      </c>
      <c r="E87">
        <v>27.3</v>
      </c>
      <c r="F87" s="1">
        <v>1981</v>
      </c>
      <c r="G87" s="2">
        <v>32164</v>
      </c>
      <c r="H87">
        <v>51.503999999999998</v>
      </c>
      <c r="I87" s="1">
        <v>1988</v>
      </c>
      <c r="J87" s="2">
        <v>29879</v>
      </c>
      <c r="K87">
        <v>27.928999999999998</v>
      </c>
      <c r="L87" s="1">
        <v>1981</v>
      </c>
      <c r="M87" s="2">
        <v>36732</v>
      </c>
      <c r="N87">
        <v>55.362000000000002</v>
      </c>
      <c r="O87" s="1">
        <v>2000</v>
      </c>
      <c r="P87" s="2">
        <v>34471</v>
      </c>
      <c r="Q87">
        <v>31.759</v>
      </c>
      <c r="R87" s="1">
        <v>1994</v>
      </c>
      <c r="S87" s="2">
        <v>29343</v>
      </c>
      <c r="T87" s="3">
        <v>14.14</v>
      </c>
      <c r="U87" s="1">
        <v>1980</v>
      </c>
      <c r="V87" s="2"/>
      <c r="X87" s="2"/>
      <c r="Z87" s="2"/>
      <c r="AB87" s="2">
        <v>34471</v>
      </c>
      <c r="AC87">
        <v>31.759</v>
      </c>
    </row>
    <row r="88" spans="1:29">
      <c r="A88" s="2">
        <v>29880</v>
      </c>
      <c r="B88">
        <v>23.779</v>
      </c>
      <c r="C88" s="1">
        <v>1981</v>
      </c>
      <c r="D88" s="2">
        <v>29880</v>
      </c>
      <c r="E88">
        <v>27.353000000000002</v>
      </c>
      <c r="F88" s="1">
        <v>1981</v>
      </c>
      <c r="G88" s="2">
        <v>32167</v>
      </c>
      <c r="H88">
        <v>51.506</v>
      </c>
      <c r="I88" s="1">
        <v>1988</v>
      </c>
      <c r="J88" s="2">
        <v>29880</v>
      </c>
      <c r="K88">
        <v>27.923999999999999</v>
      </c>
      <c r="L88" s="1">
        <v>1981</v>
      </c>
      <c r="M88" s="2">
        <v>36733</v>
      </c>
      <c r="N88">
        <v>55.332000000000001</v>
      </c>
      <c r="O88" s="1">
        <v>2000</v>
      </c>
      <c r="P88" s="2">
        <v>34472</v>
      </c>
      <c r="Q88">
        <v>31.786999999999999</v>
      </c>
      <c r="R88" s="1">
        <v>1994</v>
      </c>
      <c r="S88" s="2">
        <v>29346</v>
      </c>
      <c r="T88" s="3">
        <v>14.15</v>
      </c>
      <c r="U88" s="1">
        <v>1980</v>
      </c>
      <c r="V88" s="2"/>
      <c r="X88" s="2"/>
      <c r="Z88" s="2"/>
      <c r="AB88" s="2">
        <v>34472</v>
      </c>
      <c r="AC88">
        <v>31.786999999999999</v>
      </c>
    </row>
    <row r="89" spans="1:29">
      <c r="A89" s="2">
        <v>29881</v>
      </c>
      <c r="B89">
        <v>23.792999999999999</v>
      </c>
      <c r="C89" s="1">
        <v>1981</v>
      </c>
      <c r="D89" s="2">
        <v>29881</v>
      </c>
      <c r="E89">
        <v>27.35</v>
      </c>
      <c r="F89" s="1">
        <v>1981</v>
      </c>
      <c r="G89" s="2">
        <v>32168</v>
      </c>
      <c r="H89">
        <v>51.54</v>
      </c>
      <c r="I89" s="1">
        <v>1988</v>
      </c>
      <c r="J89" s="2">
        <v>29881</v>
      </c>
      <c r="K89">
        <v>27.928999999999998</v>
      </c>
      <c r="L89" s="1">
        <v>1981</v>
      </c>
      <c r="M89" s="2">
        <v>36734</v>
      </c>
      <c r="N89">
        <v>55.612000000000002</v>
      </c>
      <c r="O89" s="1">
        <v>2000</v>
      </c>
      <c r="P89" s="2">
        <v>34473</v>
      </c>
      <c r="Q89">
        <v>31.786999999999999</v>
      </c>
      <c r="R89" s="1">
        <v>1994</v>
      </c>
      <c r="S89" s="2">
        <v>29347</v>
      </c>
      <c r="T89" s="3">
        <v>14.14</v>
      </c>
      <c r="U89" s="1">
        <v>1980</v>
      </c>
      <c r="V89" s="2"/>
      <c r="X89" s="2"/>
      <c r="Z89" s="2"/>
      <c r="AB89" s="2">
        <v>34473</v>
      </c>
      <c r="AC89">
        <v>31.786999999999999</v>
      </c>
    </row>
    <row r="90" spans="1:29">
      <c r="A90" s="2">
        <v>29882</v>
      </c>
      <c r="B90">
        <v>23.718</v>
      </c>
      <c r="C90" s="1">
        <v>1981</v>
      </c>
      <c r="D90" s="2">
        <v>29882</v>
      </c>
      <c r="E90">
        <v>27.393000000000001</v>
      </c>
      <c r="F90" s="1">
        <v>1981</v>
      </c>
      <c r="G90" s="2">
        <v>32169</v>
      </c>
      <c r="H90">
        <v>51.537999999999997</v>
      </c>
      <c r="I90" s="1">
        <v>1988</v>
      </c>
      <c r="J90" s="2">
        <v>29882</v>
      </c>
      <c r="K90">
        <v>27.928999999999998</v>
      </c>
      <c r="L90" s="1">
        <v>1981</v>
      </c>
      <c r="M90" s="2">
        <v>36735</v>
      </c>
      <c r="N90">
        <v>55.634999999999998</v>
      </c>
      <c r="O90" s="1">
        <v>2000</v>
      </c>
      <c r="P90" s="2">
        <v>34474</v>
      </c>
      <c r="Q90">
        <v>31.827999999999999</v>
      </c>
      <c r="R90" s="1">
        <v>1994</v>
      </c>
      <c r="S90" s="2">
        <v>29348</v>
      </c>
      <c r="T90" s="3">
        <v>14.17</v>
      </c>
      <c r="U90" s="1">
        <v>1980</v>
      </c>
      <c r="V90" s="2"/>
      <c r="X90" s="2"/>
      <c r="Z90" s="2"/>
      <c r="AB90" s="2">
        <v>34474</v>
      </c>
      <c r="AC90">
        <v>31.827999999999999</v>
      </c>
    </row>
    <row r="91" spans="1:29">
      <c r="A91" s="2">
        <v>29885</v>
      </c>
      <c r="B91">
        <v>23.731999999999999</v>
      </c>
      <c r="C91" s="1">
        <v>1981</v>
      </c>
      <c r="D91" s="2">
        <v>29885</v>
      </c>
      <c r="E91">
        <v>27.324999999999999</v>
      </c>
      <c r="F91" s="1">
        <v>1981</v>
      </c>
      <c r="G91" s="2">
        <v>32170</v>
      </c>
      <c r="H91">
        <v>51.411999999999999</v>
      </c>
      <c r="I91" s="1">
        <v>1988</v>
      </c>
      <c r="J91" s="2">
        <v>29885</v>
      </c>
      <c r="K91">
        <v>28</v>
      </c>
      <c r="L91" s="1">
        <v>1981</v>
      </c>
      <c r="M91" s="2">
        <v>36738</v>
      </c>
      <c r="N91">
        <v>55.591000000000001</v>
      </c>
      <c r="O91" s="1">
        <v>2000</v>
      </c>
      <c r="P91" s="2">
        <v>34477</v>
      </c>
      <c r="Q91">
        <v>31.759</v>
      </c>
      <c r="R91" s="1">
        <v>1994</v>
      </c>
      <c r="S91" s="2">
        <v>29349</v>
      </c>
      <c r="T91" s="3">
        <v>14.21</v>
      </c>
      <c r="U91" s="1">
        <v>1980</v>
      </c>
      <c r="V91" s="2"/>
      <c r="X91" s="2"/>
      <c r="Z91" s="2"/>
      <c r="AB91" s="2">
        <v>34477</v>
      </c>
      <c r="AC91">
        <v>31.759</v>
      </c>
    </row>
    <row r="92" spans="1:29">
      <c r="A92" s="2">
        <v>29886</v>
      </c>
      <c r="B92">
        <v>23.745000000000001</v>
      </c>
      <c r="C92" s="1">
        <v>1981</v>
      </c>
      <c r="D92" s="2">
        <v>29886</v>
      </c>
      <c r="E92">
        <v>27.321999999999999</v>
      </c>
      <c r="F92" s="1">
        <v>1981</v>
      </c>
      <c r="G92" s="2">
        <v>32171</v>
      </c>
      <c r="H92">
        <v>51.484999999999999</v>
      </c>
      <c r="I92" s="1">
        <v>1988</v>
      </c>
      <c r="J92" s="2">
        <v>29886</v>
      </c>
      <c r="K92">
        <v>27.981999999999999</v>
      </c>
      <c r="L92" s="1">
        <v>1981</v>
      </c>
      <c r="M92" s="2">
        <v>36739</v>
      </c>
      <c r="N92">
        <v>55.481999999999999</v>
      </c>
      <c r="O92" s="1">
        <v>2000</v>
      </c>
      <c r="P92" s="2">
        <v>34478</v>
      </c>
      <c r="Q92">
        <v>31.75</v>
      </c>
      <c r="R92" s="1">
        <v>1994</v>
      </c>
      <c r="S92" s="2">
        <v>29350</v>
      </c>
      <c r="T92" s="3">
        <v>14.27</v>
      </c>
      <c r="U92" s="1">
        <v>1980</v>
      </c>
      <c r="V92" s="2"/>
      <c r="X92" s="2"/>
      <c r="Z92" s="2"/>
      <c r="AB92" s="2">
        <v>34478</v>
      </c>
      <c r="AC92">
        <v>31.75</v>
      </c>
    </row>
    <row r="93" spans="1:29">
      <c r="A93" s="2">
        <v>29887</v>
      </c>
      <c r="B93">
        <v>23.754999999999999</v>
      </c>
      <c r="C93" s="1">
        <v>1981</v>
      </c>
      <c r="D93" s="2">
        <v>29887</v>
      </c>
      <c r="E93">
        <v>27.32</v>
      </c>
      <c r="F93" s="1">
        <v>1981</v>
      </c>
      <c r="G93" s="2">
        <v>32174</v>
      </c>
      <c r="H93">
        <v>51.557000000000002</v>
      </c>
      <c r="I93" s="1">
        <v>1988</v>
      </c>
      <c r="J93" s="2">
        <v>29887</v>
      </c>
      <c r="K93">
        <v>27.968</v>
      </c>
      <c r="L93" s="1">
        <v>1981</v>
      </c>
      <c r="M93" s="2">
        <v>36740</v>
      </c>
      <c r="N93">
        <v>55.478000000000002</v>
      </c>
      <c r="O93" s="1">
        <v>2000</v>
      </c>
      <c r="P93" s="2">
        <v>34479</v>
      </c>
      <c r="Q93">
        <v>31.728999999999999</v>
      </c>
      <c r="R93" s="1">
        <v>1994</v>
      </c>
      <c r="S93" s="2">
        <v>29353</v>
      </c>
      <c r="T93" s="3">
        <v>14.27</v>
      </c>
      <c r="U93" s="1">
        <v>1980</v>
      </c>
      <c r="V93" s="2"/>
      <c r="X93" s="2"/>
      <c r="Z93" s="2"/>
      <c r="AB93" s="2">
        <v>34479</v>
      </c>
      <c r="AC93">
        <v>31.728999999999999</v>
      </c>
    </row>
    <row r="94" spans="1:29">
      <c r="A94" s="2">
        <v>29888</v>
      </c>
      <c r="B94">
        <v>23.754999999999999</v>
      </c>
      <c r="C94" s="1">
        <v>1981</v>
      </c>
      <c r="D94" s="2">
        <v>29888</v>
      </c>
      <c r="E94">
        <v>27.317</v>
      </c>
      <c r="F94" s="1">
        <v>1981</v>
      </c>
      <c r="G94" s="2">
        <v>32175</v>
      </c>
      <c r="H94">
        <v>51.601999999999997</v>
      </c>
      <c r="I94" s="1">
        <v>1988</v>
      </c>
      <c r="J94" s="2">
        <v>29888</v>
      </c>
      <c r="K94">
        <v>27.928000000000001</v>
      </c>
      <c r="L94" s="1">
        <v>1981</v>
      </c>
      <c r="M94" s="2">
        <v>36741</v>
      </c>
      <c r="N94">
        <v>55.470999999999997</v>
      </c>
      <c r="O94" s="1">
        <v>2000</v>
      </c>
      <c r="P94" s="2">
        <v>34480</v>
      </c>
      <c r="Q94">
        <v>31.716999999999999</v>
      </c>
      <c r="R94" s="1">
        <v>1994</v>
      </c>
      <c r="S94" s="2">
        <v>29354</v>
      </c>
      <c r="T94" s="3">
        <v>14.3</v>
      </c>
      <c r="U94" s="1">
        <v>1980</v>
      </c>
      <c r="V94" s="2"/>
      <c r="X94" s="2"/>
      <c r="Z94" s="2"/>
      <c r="AB94" s="2">
        <v>34480</v>
      </c>
      <c r="AC94">
        <v>31.716999999999999</v>
      </c>
    </row>
    <row r="95" spans="1:29">
      <c r="A95" s="2">
        <v>29889</v>
      </c>
      <c r="B95">
        <v>23.797000000000001</v>
      </c>
      <c r="C95" s="1">
        <v>1981</v>
      </c>
      <c r="D95" s="2">
        <v>29889</v>
      </c>
      <c r="E95">
        <v>27.353000000000002</v>
      </c>
      <c r="F95" s="1">
        <v>1981</v>
      </c>
      <c r="G95" s="2">
        <v>32176</v>
      </c>
      <c r="H95">
        <v>51.575000000000003</v>
      </c>
      <c r="I95" s="1">
        <v>1988</v>
      </c>
      <c r="J95" s="2">
        <v>29889</v>
      </c>
      <c r="K95">
        <v>27.908999999999999</v>
      </c>
      <c r="L95" s="1">
        <v>1981</v>
      </c>
      <c r="M95" s="2">
        <v>36742</v>
      </c>
      <c r="N95">
        <v>55.692999999999998</v>
      </c>
      <c r="O95" s="1">
        <v>2000</v>
      </c>
      <c r="P95" s="2">
        <v>34481</v>
      </c>
      <c r="Q95">
        <v>31.701999999999998</v>
      </c>
      <c r="R95" s="1">
        <v>1994</v>
      </c>
      <c r="S95" s="2">
        <v>29355</v>
      </c>
      <c r="T95" s="3">
        <v>14.2</v>
      </c>
      <c r="U95" s="1">
        <v>1980</v>
      </c>
      <c r="V95" s="2"/>
      <c r="X95" s="2"/>
      <c r="Z95" s="2"/>
      <c r="AB95" s="2">
        <v>34481</v>
      </c>
      <c r="AC95">
        <v>31.701999999999998</v>
      </c>
    </row>
    <row r="96" spans="1:29">
      <c r="A96" s="2">
        <v>29892</v>
      </c>
      <c r="B96">
        <v>23.786999999999999</v>
      </c>
      <c r="C96" s="1">
        <v>1981</v>
      </c>
      <c r="D96" s="2">
        <v>29892</v>
      </c>
      <c r="E96">
        <v>27.257000000000001</v>
      </c>
      <c r="F96" s="1">
        <v>1981</v>
      </c>
      <c r="G96" s="2">
        <v>32177</v>
      </c>
      <c r="H96">
        <v>51.581000000000003</v>
      </c>
      <c r="I96" s="1">
        <v>1988</v>
      </c>
      <c r="J96" s="2">
        <v>29892</v>
      </c>
      <c r="K96">
        <v>27.908999999999999</v>
      </c>
      <c r="L96" s="1">
        <v>1981</v>
      </c>
      <c r="M96" s="2">
        <v>36745</v>
      </c>
      <c r="N96">
        <v>55.71</v>
      </c>
      <c r="O96" s="1">
        <v>2000</v>
      </c>
      <c r="P96" s="2">
        <v>34485</v>
      </c>
      <c r="Q96">
        <v>31.754999999999999</v>
      </c>
      <c r="R96" s="1">
        <v>1994</v>
      </c>
      <c r="S96" s="2">
        <v>29356</v>
      </c>
      <c r="T96" s="3">
        <v>14.2</v>
      </c>
      <c r="U96" s="1">
        <v>1980</v>
      </c>
      <c r="V96" s="2"/>
      <c r="X96" s="2"/>
      <c r="Z96" s="2"/>
      <c r="AB96" s="2">
        <v>34485</v>
      </c>
      <c r="AC96">
        <v>31.754999999999999</v>
      </c>
    </row>
    <row r="97" spans="1:29">
      <c r="A97" s="2">
        <v>29893</v>
      </c>
      <c r="B97">
        <v>23.786999999999999</v>
      </c>
      <c r="C97" s="1">
        <v>1981</v>
      </c>
      <c r="D97" s="2">
        <v>29893</v>
      </c>
      <c r="E97">
        <v>27.442</v>
      </c>
      <c r="F97" s="1">
        <v>1981</v>
      </c>
      <c r="G97" s="2">
        <v>32178</v>
      </c>
      <c r="H97">
        <v>51.215000000000003</v>
      </c>
      <c r="I97" s="1">
        <v>1988</v>
      </c>
      <c r="J97" s="2">
        <v>29893</v>
      </c>
      <c r="K97">
        <v>27.895</v>
      </c>
      <c r="L97" s="1">
        <v>1981</v>
      </c>
      <c r="M97" s="2">
        <v>36746</v>
      </c>
      <c r="N97">
        <v>55.707000000000001</v>
      </c>
      <c r="O97" s="1">
        <v>2000</v>
      </c>
      <c r="P97" s="2">
        <v>34486</v>
      </c>
      <c r="Q97">
        <v>31.623000000000001</v>
      </c>
      <c r="R97" s="1">
        <v>1994</v>
      </c>
      <c r="S97" s="2">
        <v>29357</v>
      </c>
      <c r="T97" s="3">
        <v>14.21</v>
      </c>
      <c r="U97" s="1">
        <v>1980</v>
      </c>
      <c r="V97" s="2"/>
      <c r="X97" s="2"/>
      <c r="Z97" s="2"/>
      <c r="AB97" s="2">
        <v>34486</v>
      </c>
      <c r="AC97">
        <v>31.623000000000001</v>
      </c>
    </row>
    <row r="98" spans="1:29">
      <c r="A98" s="2">
        <v>29894</v>
      </c>
      <c r="B98">
        <v>23.789000000000001</v>
      </c>
      <c r="C98" s="1">
        <v>1981</v>
      </c>
      <c r="D98" s="2">
        <v>29894</v>
      </c>
      <c r="E98">
        <v>27.434000000000001</v>
      </c>
      <c r="F98" s="1">
        <v>1981</v>
      </c>
      <c r="G98" s="2">
        <v>32181</v>
      </c>
      <c r="H98">
        <v>51.235999999999997</v>
      </c>
      <c r="I98" s="1">
        <v>1988</v>
      </c>
      <c r="J98" s="2">
        <v>29894</v>
      </c>
      <c r="K98">
        <v>27.88</v>
      </c>
      <c r="L98" s="1">
        <v>1981</v>
      </c>
      <c r="M98" s="2">
        <v>36747</v>
      </c>
      <c r="N98">
        <v>55.665999999999997</v>
      </c>
      <c r="O98" s="1">
        <v>2000</v>
      </c>
      <c r="P98" s="2">
        <v>34487</v>
      </c>
      <c r="Q98">
        <v>31.573</v>
      </c>
      <c r="R98" s="1">
        <v>1994</v>
      </c>
      <c r="S98" s="2">
        <v>29360</v>
      </c>
      <c r="T98" s="3">
        <v>14.17</v>
      </c>
      <c r="U98" s="1">
        <v>1980</v>
      </c>
      <c r="V98" s="2"/>
      <c r="X98" s="2"/>
      <c r="Z98" s="2"/>
      <c r="AB98" s="2">
        <v>34487</v>
      </c>
      <c r="AC98">
        <v>31.573</v>
      </c>
    </row>
    <row r="99" spans="1:29">
      <c r="A99" s="2">
        <v>29895</v>
      </c>
      <c r="B99">
        <v>23.82</v>
      </c>
      <c r="C99" s="1">
        <v>1981</v>
      </c>
      <c r="D99" s="2">
        <v>29895</v>
      </c>
      <c r="E99">
        <v>27.43</v>
      </c>
      <c r="F99" s="1">
        <v>1981</v>
      </c>
      <c r="G99" s="2">
        <v>32182</v>
      </c>
      <c r="H99">
        <v>51.168999999999997</v>
      </c>
      <c r="I99" s="1">
        <v>1988</v>
      </c>
      <c r="J99" s="2">
        <v>29895</v>
      </c>
      <c r="K99">
        <v>27.885000000000002</v>
      </c>
      <c r="L99" s="1">
        <v>1981</v>
      </c>
      <c r="M99" s="2">
        <v>36748</v>
      </c>
      <c r="N99">
        <v>55.63</v>
      </c>
      <c r="O99" s="1">
        <v>2000</v>
      </c>
      <c r="P99" s="2">
        <v>34488</v>
      </c>
      <c r="Q99">
        <v>31.57</v>
      </c>
      <c r="R99" s="1">
        <v>1994</v>
      </c>
      <c r="S99" s="2">
        <v>29361</v>
      </c>
      <c r="T99" s="3">
        <v>14.17</v>
      </c>
      <c r="U99" s="1">
        <v>1980</v>
      </c>
      <c r="V99" s="2"/>
      <c r="X99" s="2"/>
      <c r="Z99" s="2"/>
      <c r="AB99" s="2">
        <v>34488</v>
      </c>
      <c r="AC99">
        <v>31.57</v>
      </c>
    </row>
    <row r="100" spans="1:29">
      <c r="A100" s="2">
        <v>29896</v>
      </c>
      <c r="B100">
        <v>23.861000000000001</v>
      </c>
      <c r="C100" s="1">
        <v>1981</v>
      </c>
      <c r="D100" s="2">
        <v>29896</v>
      </c>
      <c r="E100">
        <v>27.428999999999998</v>
      </c>
      <c r="F100" s="1">
        <v>1981</v>
      </c>
      <c r="G100" s="2">
        <v>32183</v>
      </c>
      <c r="H100">
        <v>51.213999999999999</v>
      </c>
      <c r="I100" s="1">
        <v>1988</v>
      </c>
      <c r="J100" s="2">
        <v>29896</v>
      </c>
      <c r="K100">
        <v>27.885999999999999</v>
      </c>
      <c r="L100" s="1">
        <v>1981</v>
      </c>
      <c r="M100" s="2">
        <v>36749</v>
      </c>
      <c r="N100">
        <v>55.993000000000002</v>
      </c>
      <c r="O100" s="1">
        <v>2000</v>
      </c>
      <c r="P100" s="2">
        <v>34491</v>
      </c>
      <c r="Q100">
        <v>31.045000000000002</v>
      </c>
      <c r="R100" s="1">
        <v>1994</v>
      </c>
      <c r="S100" s="2">
        <v>29362</v>
      </c>
      <c r="T100" s="3">
        <v>14.16</v>
      </c>
      <c r="U100" s="1">
        <v>1980</v>
      </c>
      <c r="V100" s="2"/>
      <c r="X100" s="2"/>
      <c r="Z100" s="2"/>
      <c r="AB100" s="2">
        <v>34491</v>
      </c>
      <c r="AC100">
        <v>31.045000000000002</v>
      </c>
    </row>
    <row r="101" spans="1:29">
      <c r="A101" s="2">
        <v>29899</v>
      </c>
      <c r="B101">
        <v>23.872</v>
      </c>
      <c r="C101" s="1">
        <v>1981</v>
      </c>
      <c r="D101" s="2">
        <v>29899</v>
      </c>
      <c r="E101">
        <v>27.420999999999999</v>
      </c>
      <c r="F101" s="1">
        <v>1981</v>
      </c>
      <c r="G101" s="2">
        <v>32184</v>
      </c>
      <c r="H101">
        <v>51.277000000000001</v>
      </c>
      <c r="I101" s="1">
        <v>1988</v>
      </c>
      <c r="J101" s="2">
        <v>29899</v>
      </c>
      <c r="K101">
        <v>27.905999999999999</v>
      </c>
      <c r="L101" s="1">
        <v>1981</v>
      </c>
      <c r="M101" s="2">
        <v>36752</v>
      </c>
      <c r="N101">
        <v>55.973999999999997</v>
      </c>
      <c r="O101" s="1">
        <v>2000</v>
      </c>
      <c r="P101" s="2">
        <v>34492</v>
      </c>
      <c r="Q101">
        <v>30.757999999999999</v>
      </c>
      <c r="R101" s="1">
        <v>1994</v>
      </c>
      <c r="S101" s="2">
        <v>29363</v>
      </c>
      <c r="T101" s="3">
        <v>14.21</v>
      </c>
      <c r="U101" s="1">
        <v>1980</v>
      </c>
      <c r="V101" s="2"/>
      <c r="X101" s="2"/>
      <c r="Z101" s="2"/>
      <c r="AB101" s="2">
        <v>34492</v>
      </c>
      <c r="AC101">
        <v>30.757999999999999</v>
      </c>
    </row>
    <row r="102" spans="1:29">
      <c r="A102" s="2">
        <v>29900</v>
      </c>
      <c r="B102">
        <v>23.911000000000001</v>
      </c>
      <c r="C102" s="1">
        <v>1981</v>
      </c>
      <c r="D102" s="2">
        <v>29900</v>
      </c>
      <c r="E102">
        <v>27.521999999999998</v>
      </c>
      <c r="F102" s="1">
        <v>1981</v>
      </c>
      <c r="G102" s="2">
        <v>32185</v>
      </c>
      <c r="H102">
        <v>51.29</v>
      </c>
      <c r="I102" s="1">
        <v>1988</v>
      </c>
      <c r="J102" s="2">
        <v>29900</v>
      </c>
      <c r="K102">
        <v>28.027000000000001</v>
      </c>
      <c r="L102" s="1">
        <v>1981</v>
      </c>
      <c r="M102" s="2">
        <v>36753</v>
      </c>
      <c r="N102">
        <v>55.756</v>
      </c>
      <c r="O102" s="1">
        <v>2000</v>
      </c>
      <c r="P102" s="2">
        <v>34493</v>
      </c>
      <c r="Q102">
        <v>30.81</v>
      </c>
      <c r="R102" s="1">
        <v>1994</v>
      </c>
      <c r="S102" s="2">
        <v>29364</v>
      </c>
      <c r="T102" s="3">
        <v>14.28</v>
      </c>
      <c r="U102" s="1">
        <v>1980</v>
      </c>
      <c r="V102" s="2"/>
      <c r="X102" s="2"/>
      <c r="Z102" s="2"/>
      <c r="AB102" s="2">
        <v>34493</v>
      </c>
      <c r="AC102">
        <v>30.81</v>
      </c>
    </row>
    <row r="103" spans="1:29">
      <c r="A103" s="2">
        <v>29901</v>
      </c>
      <c r="B103">
        <v>23.907</v>
      </c>
      <c r="C103" s="1">
        <v>1981</v>
      </c>
      <c r="D103" s="2">
        <v>29901</v>
      </c>
      <c r="E103">
        <v>27.521999999999998</v>
      </c>
      <c r="F103" s="1">
        <v>1981</v>
      </c>
      <c r="G103" s="2">
        <v>32189</v>
      </c>
      <c r="H103">
        <v>51.280999999999999</v>
      </c>
      <c r="I103" s="1">
        <v>1988</v>
      </c>
      <c r="J103" s="2">
        <v>29901</v>
      </c>
      <c r="K103">
        <v>28.094999999999999</v>
      </c>
      <c r="L103" s="1">
        <v>1981</v>
      </c>
      <c r="M103" s="2">
        <v>36754</v>
      </c>
      <c r="N103">
        <v>55.951000000000001</v>
      </c>
      <c r="O103" s="1">
        <v>2000</v>
      </c>
      <c r="P103" s="2">
        <v>34494</v>
      </c>
      <c r="Q103">
        <v>30.805</v>
      </c>
      <c r="R103" s="1">
        <v>1994</v>
      </c>
      <c r="S103" s="2">
        <v>29368</v>
      </c>
      <c r="T103" s="3">
        <v>14.22</v>
      </c>
      <c r="U103" s="1">
        <v>1980</v>
      </c>
      <c r="V103" s="2"/>
      <c r="X103" s="2"/>
      <c r="Z103" s="2"/>
      <c r="AB103" s="2">
        <v>34494</v>
      </c>
      <c r="AC103">
        <v>30.805</v>
      </c>
    </row>
    <row r="104" spans="1:29">
      <c r="A104" s="2">
        <v>29902</v>
      </c>
      <c r="B104">
        <v>24.016999999999999</v>
      </c>
      <c r="C104" s="1">
        <v>1981</v>
      </c>
      <c r="D104" s="2">
        <v>29902</v>
      </c>
      <c r="E104">
        <v>27.504999999999999</v>
      </c>
      <c r="F104" s="1">
        <v>1981</v>
      </c>
      <c r="G104" s="2">
        <v>32190</v>
      </c>
      <c r="H104">
        <v>51.241999999999997</v>
      </c>
      <c r="I104" s="1">
        <v>1988</v>
      </c>
      <c r="J104" s="2">
        <v>29902</v>
      </c>
      <c r="K104">
        <v>28.056999999999999</v>
      </c>
      <c r="L104" s="1">
        <v>1981</v>
      </c>
      <c r="M104" s="2">
        <v>36755</v>
      </c>
      <c r="N104">
        <v>56.11</v>
      </c>
      <c r="O104" s="1">
        <v>2000</v>
      </c>
      <c r="P104" s="2">
        <v>34495</v>
      </c>
      <c r="Q104">
        <v>30.835000000000001</v>
      </c>
      <c r="R104" s="1">
        <v>1994</v>
      </c>
      <c r="S104" s="2">
        <v>29369</v>
      </c>
      <c r="T104" s="3">
        <v>14.23</v>
      </c>
      <c r="U104" s="1">
        <v>1980</v>
      </c>
      <c r="V104" s="2"/>
      <c r="X104" s="2"/>
      <c r="Z104" s="2"/>
      <c r="AB104" s="2">
        <v>34495</v>
      </c>
      <c r="AC104">
        <v>30.835000000000001</v>
      </c>
    </row>
    <row r="105" spans="1:29">
      <c r="A105" s="2">
        <v>29903</v>
      </c>
      <c r="B105">
        <v>24.157</v>
      </c>
      <c r="C105" s="1">
        <v>1981</v>
      </c>
      <c r="D105" s="2">
        <v>29903</v>
      </c>
      <c r="E105">
        <v>27.451000000000001</v>
      </c>
      <c r="F105" s="1">
        <v>1981</v>
      </c>
      <c r="G105" s="2">
        <v>32191</v>
      </c>
      <c r="H105">
        <v>51.238</v>
      </c>
      <c r="I105" s="1">
        <v>1988</v>
      </c>
      <c r="J105" s="2">
        <v>29903</v>
      </c>
      <c r="K105">
        <v>28.007000000000001</v>
      </c>
      <c r="L105" s="1">
        <v>1981</v>
      </c>
      <c r="M105" s="2">
        <v>36756</v>
      </c>
      <c r="N105">
        <v>55.65</v>
      </c>
      <c r="O105" s="1">
        <v>2000</v>
      </c>
      <c r="P105" s="2">
        <v>34498</v>
      </c>
      <c r="Q105">
        <v>30.795000000000002</v>
      </c>
      <c r="R105" s="1">
        <v>1994</v>
      </c>
      <c r="S105" s="2">
        <v>29370</v>
      </c>
      <c r="T105" s="3">
        <v>14.32</v>
      </c>
      <c r="U105" s="1">
        <v>1980</v>
      </c>
      <c r="V105" s="2"/>
      <c r="X105" s="2"/>
      <c r="Z105" s="2"/>
      <c r="AB105" s="2">
        <v>34498</v>
      </c>
      <c r="AC105">
        <v>30.795000000000002</v>
      </c>
    </row>
    <row r="106" spans="1:29">
      <c r="A106" s="2">
        <v>29906</v>
      </c>
      <c r="B106">
        <v>24.001000000000001</v>
      </c>
      <c r="C106" s="1">
        <v>1981</v>
      </c>
      <c r="D106" s="2">
        <v>29906</v>
      </c>
      <c r="E106">
        <v>27.193000000000001</v>
      </c>
      <c r="F106" s="1">
        <v>1981</v>
      </c>
      <c r="G106" s="2">
        <v>32192</v>
      </c>
      <c r="H106">
        <v>51.307000000000002</v>
      </c>
      <c r="I106" s="1">
        <v>1988</v>
      </c>
      <c r="J106" s="2">
        <v>29906</v>
      </c>
      <c r="K106">
        <v>27.905999999999999</v>
      </c>
      <c r="L106" s="1">
        <v>1981</v>
      </c>
      <c r="M106" s="2">
        <v>36759</v>
      </c>
      <c r="N106">
        <v>55.628999999999998</v>
      </c>
      <c r="O106" s="1">
        <v>2000</v>
      </c>
      <c r="P106" s="2">
        <v>34499</v>
      </c>
      <c r="Q106">
        <v>30.809000000000001</v>
      </c>
      <c r="R106" s="1">
        <v>1994</v>
      </c>
      <c r="S106" s="2">
        <v>29371</v>
      </c>
      <c r="T106" s="3">
        <v>14.34</v>
      </c>
      <c r="U106" s="1">
        <v>1980</v>
      </c>
      <c r="V106" s="2"/>
      <c r="X106" s="2"/>
      <c r="Z106" s="2"/>
      <c r="AB106" s="2">
        <v>34499</v>
      </c>
      <c r="AC106">
        <v>30.809000000000001</v>
      </c>
    </row>
    <row r="107" spans="1:29">
      <c r="A107" s="2">
        <v>29907</v>
      </c>
      <c r="B107">
        <v>24.033999999999999</v>
      </c>
      <c r="C107" s="1">
        <v>1981</v>
      </c>
      <c r="D107" s="2">
        <v>29907</v>
      </c>
      <c r="E107">
        <v>27.131</v>
      </c>
      <c r="F107" s="1">
        <v>1981</v>
      </c>
      <c r="G107" s="2">
        <v>32195</v>
      </c>
      <c r="H107">
        <v>51.427999999999997</v>
      </c>
      <c r="I107" s="1">
        <v>1988</v>
      </c>
      <c r="J107" s="2">
        <v>29907</v>
      </c>
      <c r="K107">
        <v>27.905999999999999</v>
      </c>
      <c r="L107" s="1">
        <v>1981</v>
      </c>
      <c r="M107" s="2">
        <v>36760</v>
      </c>
      <c r="N107">
        <v>55.524999999999999</v>
      </c>
      <c r="O107" s="1">
        <v>2000</v>
      </c>
      <c r="P107" s="2">
        <v>34500</v>
      </c>
      <c r="Q107">
        <v>30.821000000000002</v>
      </c>
      <c r="R107" s="1">
        <v>1994</v>
      </c>
      <c r="S107" s="2">
        <v>29374</v>
      </c>
      <c r="T107" s="3">
        <v>14.34</v>
      </c>
      <c r="U107" s="1">
        <v>1980</v>
      </c>
      <c r="V107" s="2"/>
      <c r="X107" s="2"/>
      <c r="Z107" s="2"/>
      <c r="AB107" s="2">
        <v>34500</v>
      </c>
      <c r="AC107">
        <v>30.821000000000002</v>
      </c>
    </row>
    <row r="108" spans="1:29">
      <c r="A108" s="2">
        <v>29908</v>
      </c>
      <c r="B108">
        <v>24.042000000000002</v>
      </c>
      <c r="C108" s="1">
        <v>1981</v>
      </c>
      <c r="D108" s="2">
        <v>29908</v>
      </c>
      <c r="E108">
        <v>27.119</v>
      </c>
      <c r="F108" s="1">
        <v>1981</v>
      </c>
      <c r="G108" s="2">
        <v>32196</v>
      </c>
      <c r="H108">
        <v>51.427999999999997</v>
      </c>
      <c r="I108" s="1">
        <v>1988</v>
      </c>
      <c r="J108" s="2">
        <v>29908</v>
      </c>
      <c r="K108">
        <v>27.977</v>
      </c>
      <c r="L108" s="1">
        <v>1981</v>
      </c>
      <c r="M108" s="2">
        <v>36761</v>
      </c>
      <c r="N108">
        <v>55.53</v>
      </c>
      <c r="O108" s="1">
        <v>2000</v>
      </c>
      <c r="P108" s="2">
        <v>34501</v>
      </c>
      <c r="Q108">
        <v>30.864000000000001</v>
      </c>
      <c r="R108" s="1">
        <v>1994</v>
      </c>
      <c r="S108" s="2">
        <v>29375</v>
      </c>
      <c r="T108" s="3">
        <v>14.34</v>
      </c>
      <c r="U108" s="1">
        <v>1980</v>
      </c>
      <c r="V108" s="2"/>
      <c r="X108" s="2"/>
      <c r="Z108" s="2"/>
      <c r="AB108" s="2">
        <v>34501</v>
      </c>
      <c r="AC108">
        <v>30.864000000000001</v>
      </c>
    </row>
    <row r="109" spans="1:29">
      <c r="A109" s="2">
        <v>29909</v>
      </c>
      <c r="B109">
        <v>24.029</v>
      </c>
      <c r="C109" s="1">
        <v>1981</v>
      </c>
      <c r="D109" s="2">
        <v>29909</v>
      </c>
      <c r="E109">
        <v>26.983000000000001</v>
      </c>
      <c r="F109" s="1">
        <v>1981</v>
      </c>
      <c r="G109" s="2">
        <v>32197</v>
      </c>
      <c r="H109">
        <v>51.279000000000003</v>
      </c>
      <c r="I109" s="1">
        <v>1988</v>
      </c>
      <c r="J109" s="2">
        <v>29909</v>
      </c>
      <c r="K109">
        <v>27.863</v>
      </c>
      <c r="L109" s="1">
        <v>1981</v>
      </c>
      <c r="M109" s="2">
        <v>36762</v>
      </c>
      <c r="N109">
        <v>55.536999999999999</v>
      </c>
      <c r="O109" s="1">
        <v>2000</v>
      </c>
      <c r="P109" s="2">
        <v>34502</v>
      </c>
      <c r="Q109">
        <v>30.86</v>
      </c>
      <c r="R109" s="1">
        <v>1994</v>
      </c>
      <c r="S109" s="2">
        <v>29376</v>
      </c>
      <c r="T109" s="3">
        <v>14.46</v>
      </c>
      <c r="U109" s="1">
        <v>1980</v>
      </c>
      <c r="V109" s="2"/>
      <c r="X109" s="2"/>
      <c r="Z109" s="2"/>
      <c r="AB109" s="2">
        <v>34502</v>
      </c>
      <c r="AC109">
        <v>30.86</v>
      </c>
    </row>
    <row r="110" spans="1:29">
      <c r="A110" s="2">
        <v>29910</v>
      </c>
      <c r="B110">
        <v>24.021000000000001</v>
      </c>
      <c r="C110" s="1">
        <v>1981</v>
      </c>
      <c r="D110" s="2">
        <v>29910</v>
      </c>
      <c r="E110">
        <v>26.738</v>
      </c>
      <c r="F110" s="1">
        <v>1981</v>
      </c>
      <c r="G110" s="2">
        <v>32198</v>
      </c>
      <c r="H110">
        <v>51.27</v>
      </c>
      <c r="I110" s="1">
        <v>1988</v>
      </c>
      <c r="J110" s="2">
        <v>29910</v>
      </c>
      <c r="K110">
        <v>27.59</v>
      </c>
      <c r="L110" s="1">
        <v>1981</v>
      </c>
      <c r="M110" s="2">
        <v>36763</v>
      </c>
      <c r="N110">
        <v>55.524999999999999</v>
      </c>
      <c r="O110" s="1">
        <v>2000</v>
      </c>
      <c r="P110" s="2">
        <v>34505</v>
      </c>
      <c r="Q110">
        <v>30.949000000000002</v>
      </c>
      <c r="R110" s="1">
        <v>1994</v>
      </c>
      <c r="S110" s="2">
        <v>29377</v>
      </c>
      <c r="T110" s="3">
        <v>14.45</v>
      </c>
      <c r="U110" s="1">
        <v>1980</v>
      </c>
      <c r="V110" s="2"/>
      <c r="X110" s="2"/>
      <c r="Z110" s="2"/>
      <c r="AB110" s="2">
        <v>34505</v>
      </c>
      <c r="AC110">
        <v>30.949000000000002</v>
      </c>
    </row>
    <row r="111" spans="1:29">
      <c r="A111" s="2">
        <v>29913</v>
      </c>
      <c r="B111">
        <v>23.937000000000001</v>
      </c>
      <c r="C111" s="1">
        <v>1981</v>
      </c>
      <c r="D111" s="2">
        <v>29913</v>
      </c>
      <c r="E111">
        <v>26.72</v>
      </c>
      <c r="F111" s="1">
        <v>1981</v>
      </c>
      <c r="G111" s="2">
        <v>32199</v>
      </c>
      <c r="H111">
        <v>51.328000000000003</v>
      </c>
      <c r="I111" s="1">
        <v>1988</v>
      </c>
      <c r="J111" s="2">
        <v>29913</v>
      </c>
      <c r="K111">
        <v>27.59</v>
      </c>
      <c r="L111" s="1">
        <v>1981</v>
      </c>
      <c r="M111" s="2">
        <v>36766</v>
      </c>
      <c r="N111">
        <v>55.552999999999997</v>
      </c>
      <c r="O111" s="1">
        <v>2000</v>
      </c>
      <c r="P111" s="2">
        <v>34506</v>
      </c>
      <c r="Q111">
        <v>31.087</v>
      </c>
      <c r="R111" s="1">
        <v>1994</v>
      </c>
      <c r="S111" s="2">
        <v>29378</v>
      </c>
      <c r="T111" s="3">
        <v>14.42</v>
      </c>
      <c r="U111" s="1">
        <v>1980</v>
      </c>
      <c r="V111" s="2"/>
      <c r="X111" s="2"/>
      <c r="Z111" s="2"/>
      <c r="AB111" s="2">
        <v>34506</v>
      </c>
      <c r="AC111">
        <v>31.087</v>
      </c>
    </row>
    <row r="112" spans="1:29">
      <c r="A112" s="2">
        <v>29914</v>
      </c>
      <c r="B112">
        <v>23.95</v>
      </c>
      <c r="C112" s="1">
        <v>1981</v>
      </c>
      <c r="D112" s="2">
        <v>29914</v>
      </c>
      <c r="E112">
        <v>26.434999999999999</v>
      </c>
      <c r="F112" s="1">
        <v>1981</v>
      </c>
      <c r="G112" s="2">
        <v>32202</v>
      </c>
      <c r="H112">
        <v>51.305999999999997</v>
      </c>
      <c r="I112" s="1">
        <v>1988</v>
      </c>
      <c r="J112" s="2">
        <v>29914</v>
      </c>
      <c r="K112">
        <v>27.59</v>
      </c>
      <c r="L112" s="1">
        <v>1981</v>
      </c>
      <c r="M112" s="2">
        <v>36767</v>
      </c>
      <c r="N112">
        <v>55.670999999999999</v>
      </c>
      <c r="O112" s="1">
        <v>2000</v>
      </c>
      <c r="P112" s="2">
        <v>34507</v>
      </c>
      <c r="Q112">
        <v>31.128</v>
      </c>
      <c r="R112" s="1">
        <v>1994</v>
      </c>
      <c r="S112" s="2">
        <v>29381</v>
      </c>
      <c r="T112" s="3">
        <v>14.43</v>
      </c>
      <c r="U112" s="1">
        <v>1980</v>
      </c>
      <c r="V112" s="2"/>
      <c r="X112" s="2"/>
      <c r="Z112" s="2"/>
      <c r="AB112" s="2">
        <v>34507</v>
      </c>
      <c r="AC112">
        <v>31.128</v>
      </c>
    </row>
    <row r="113" spans="1:29">
      <c r="A113" s="2">
        <v>29915</v>
      </c>
      <c r="B113">
        <v>23.879000000000001</v>
      </c>
      <c r="C113" s="1">
        <v>1981</v>
      </c>
      <c r="D113" s="2">
        <v>29915</v>
      </c>
      <c r="E113">
        <v>26.384</v>
      </c>
      <c r="F113" s="1">
        <v>1981</v>
      </c>
      <c r="G113" s="2">
        <v>32203</v>
      </c>
      <c r="H113">
        <v>51.32</v>
      </c>
      <c r="I113" s="1">
        <v>1988</v>
      </c>
      <c r="J113" s="2">
        <v>29915</v>
      </c>
      <c r="K113">
        <v>27.602</v>
      </c>
      <c r="L113" s="1">
        <v>1981</v>
      </c>
      <c r="M113" s="2">
        <v>36768</v>
      </c>
      <c r="N113">
        <v>55.737000000000002</v>
      </c>
      <c r="O113" s="1">
        <v>2000</v>
      </c>
      <c r="P113" s="2">
        <v>34508</v>
      </c>
      <c r="Q113">
        <v>31.254999999999999</v>
      </c>
      <c r="R113" s="1">
        <v>1994</v>
      </c>
      <c r="S113" s="2">
        <v>29382</v>
      </c>
      <c r="T113" s="3">
        <v>14.45</v>
      </c>
      <c r="U113" s="1">
        <v>1980</v>
      </c>
      <c r="V113" s="2"/>
      <c r="X113" s="2"/>
      <c r="Z113" s="2"/>
      <c r="AB113" s="2">
        <v>34508</v>
      </c>
      <c r="AC113">
        <v>31.254999999999999</v>
      </c>
    </row>
    <row r="114" spans="1:29">
      <c r="A114" s="2">
        <v>29917</v>
      </c>
      <c r="B114">
        <v>23.890999999999998</v>
      </c>
      <c r="C114" s="1">
        <v>1981</v>
      </c>
      <c r="D114" s="2">
        <v>29917</v>
      </c>
      <c r="E114">
        <v>26.318999999999999</v>
      </c>
      <c r="F114" s="1">
        <v>1981</v>
      </c>
      <c r="G114" s="2">
        <v>32204</v>
      </c>
      <c r="H114">
        <v>51.27</v>
      </c>
      <c r="I114" s="1">
        <v>1988</v>
      </c>
      <c r="J114" s="2">
        <v>29917</v>
      </c>
      <c r="K114">
        <v>27.606000000000002</v>
      </c>
      <c r="L114" s="1">
        <v>1981</v>
      </c>
      <c r="M114" s="2">
        <v>36769</v>
      </c>
      <c r="N114">
        <v>55.902999999999999</v>
      </c>
      <c r="O114" s="1">
        <v>2000</v>
      </c>
      <c r="P114" s="2">
        <v>34509</v>
      </c>
      <c r="Q114">
        <v>31.355</v>
      </c>
      <c r="R114" s="1">
        <v>1994</v>
      </c>
      <c r="S114" s="2">
        <v>29383</v>
      </c>
      <c r="T114" s="3">
        <v>14.49</v>
      </c>
      <c r="U114" s="1">
        <v>1980</v>
      </c>
      <c r="V114" s="2"/>
      <c r="X114" s="2"/>
      <c r="Z114" s="2"/>
      <c r="AB114" s="2">
        <v>34509</v>
      </c>
      <c r="AC114">
        <v>31.355</v>
      </c>
    </row>
    <row r="115" spans="1:29">
      <c r="A115" s="2">
        <v>29920</v>
      </c>
      <c r="B115">
        <v>23.756</v>
      </c>
      <c r="C115" s="1">
        <v>1981</v>
      </c>
      <c r="D115" s="2">
        <v>29920</v>
      </c>
      <c r="E115">
        <v>26.373999999999999</v>
      </c>
      <c r="F115" s="1">
        <v>1981</v>
      </c>
      <c r="G115" s="2">
        <v>32205</v>
      </c>
      <c r="H115">
        <v>51.268999999999998</v>
      </c>
      <c r="I115" s="1">
        <v>1988</v>
      </c>
      <c r="J115" s="2">
        <v>29920</v>
      </c>
      <c r="K115">
        <v>27.623000000000001</v>
      </c>
      <c r="L115" s="1">
        <v>1981</v>
      </c>
      <c r="M115" s="2">
        <v>36770</v>
      </c>
      <c r="N115">
        <v>55.9</v>
      </c>
      <c r="O115" s="1">
        <v>2000</v>
      </c>
      <c r="P115" s="2">
        <v>34512</v>
      </c>
      <c r="Q115">
        <v>31.719000000000001</v>
      </c>
      <c r="R115" s="1">
        <v>1994</v>
      </c>
      <c r="S115" s="2">
        <v>29384</v>
      </c>
      <c r="T115" s="3">
        <v>14.45</v>
      </c>
      <c r="U115" s="1">
        <v>1980</v>
      </c>
      <c r="V115" s="2"/>
      <c r="X115" s="2"/>
      <c r="Z115" s="2"/>
      <c r="AB115" s="2">
        <v>34512</v>
      </c>
      <c r="AC115">
        <v>31.719000000000001</v>
      </c>
    </row>
    <row r="116" spans="1:29">
      <c r="A116" s="2">
        <v>29921</v>
      </c>
      <c r="B116">
        <v>23.759</v>
      </c>
      <c r="C116" s="1">
        <v>1981</v>
      </c>
      <c r="D116" s="2">
        <v>29921</v>
      </c>
      <c r="E116">
        <v>26.42</v>
      </c>
      <c r="F116" s="1">
        <v>1981</v>
      </c>
      <c r="G116" s="2">
        <v>32206</v>
      </c>
      <c r="H116">
        <v>51.231000000000002</v>
      </c>
      <c r="I116" s="1">
        <v>1988</v>
      </c>
      <c r="J116" s="2">
        <v>29921</v>
      </c>
      <c r="K116">
        <v>27.661999999999999</v>
      </c>
      <c r="L116" s="1">
        <v>1981</v>
      </c>
      <c r="M116" s="2">
        <v>36774</v>
      </c>
      <c r="N116">
        <v>55.862000000000002</v>
      </c>
      <c r="O116" s="1">
        <v>2000</v>
      </c>
      <c r="P116" s="2">
        <v>34513</v>
      </c>
      <c r="Q116">
        <v>31.651</v>
      </c>
      <c r="R116" s="1">
        <v>1994</v>
      </c>
      <c r="S116" s="2">
        <v>29385</v>
      </c>
      <c r="T116" s="3">
        <v>14.44</v>
      </c>
      <c r="U116" s="1">
        <v>1980</v>
      </c>
      <c r="V116" s="2"/>
      <c r="X116" s="2"/>
      <c r="Z116" s="2"/>
      <c r="AB116" s="2">
        <v>34513</v>
      </c>
      <c r="AC116">
        <v>31.651</v>
      </c>
    </row>
    <row r="117" spans="1:29">
      <c r="A117" s="2">
        <v>29922</v>
      </c>
      <c r="B117">
        <v>23.844999999999999</v>
      </c>
      <c r="C117" s="1">
        <v>1981</v>
      </c>
      <c r="D117" s="2">
        <v>29922</v>
      </c>
      <c r="E117">
        <v>26.475000000000001</v>
      </c>
      <c r="F117" s="1">
        <v>1981</v>
      </c>
      <c r="G117" s="2">
        <v>32209</v>
      </c>
      <c r="H117">
        <v>51.24</v>
      </c>
      <c r="I117" s="1">
        <v>1988</v>
      </c>
      <c r="J117" s="2">
        <v>29922</v>
      </c>
      <c r="K117">
        <v>27.625</v>
      </c>
      <c r="L117" s="1">
        <v>1981</v>
      </c>
      <c r="M117" s="2">
        <v>36775</v>
      </c>
      <c r="N117">
        <v>55.823999999999998</v>
      </c>
      <c r="O117" s="1">
        <v>2000</v>
      </c>
      <c r="P117" s="2">
        <v>34514</v>
      </c>
      <c r="Q117">
        <v>31.716000000000001</v>
      </c>
      <c r="R117" s="1">
        <v>1994</v>
      </c>
      <c r="S117" s="2">
        <v>29388</v>
      </c>
      <c r="T117" s="3">
        <v>14.43</v>
      </c>
      <c r="U117" s="1">
        <v>1980</v>
      </c>
      <c r="V117" s="2"/>
      <c r="X117" s="2"/>
      <c r="Z117" s="2"/>
      <c r="AB117" s="2">
        <v>34514</v>
      </c>
      <c r="AC117">
        <v>31.716000000000001</v>
      </c>
    </row>
    <row r="118" spans="1:29">
      <c r="A118" s="2">
        <v>29923</v>
      </c>
      <c r="B118">
        <v>23.84</v>
      </c>
      <c r="C118" s="1">
        <v>1981</v>
      </c>
      <c r="D118" s="2">
        <v>29923</v>
      </c>
      <c r="E118">
        <v>26.515000000000001</v>
      </c>
      <c r="F118" s="1">
        <v>1981</v>
      </c>
      <c r="G118" s="2">
        <v>32210</v>
      </c>
      <c r="H118">
        <v>51.247</v>
      </c>
      <c r="I118" s="1">
        <v>1988</v>
      </c>
      <c r="J118" s="2">
        <v>29923</v>
      </c>
      <c r="K118">
        <v>27.61</v>
      </c>
      <c r="L118" s="1">
        <v>1981</v>
      </c>
      <c r="M118" s="2">
        <v>36776</v>
      </c>
      <c r="N118">
        <v>55.679000000000002</v>
      </c>
      <c r="O118" s="1">
        <v>2000</v>
      </c>
      <c r="P118" s="2">
        <v>34515</v>
      </c>
      <c r="Q118">
        <v>31.713999999999999</v>
      </c>
      <c r="R118" s="1">
        <v>1994</v>
      </c>
      <c r="S118" s="2">
        <v>29389</v>
      </c>
      <c r="T118" s="3">
        <v>14.43</v>
      </c>
      <c r="U118" s="1">
        <v>1980</v>
      </c>
      <c r="V118" s="2"/>
      <c r="X118" s="2"/>
      <c r="Z118" s="2"/>
      <c r="AB118" s="2">
        <v>34515</v>
      </c>
      <c r="AC118">
        <v>31.713999999999999</v>
      </c>
    </row>
    <row r="119" spans="1:29">
      <c r="A119" s="2">
        <v>29924</v>
      </c>
      <c r="B119">
        <v>23.901</v>
      </c>
      <c r="C119" s="1">
        <v>1981</v>
      </c>
      <c r="D119" s="2">
        <v>29924</v>
      </c>
      <c r="E119">
        <v>26.515000000000001</v>
      </c>
      <c r="F119" s="1">
        <v>1981</v>
      </c>
      <c r="G119" s="2">
        <v>32211</v>
      </c>
      <c r="H119">
        <v>51.244999999999997</v>
      </c>
      <c r="I119" s="1">
        <v>1988</v>
      </c>
      <c r="J119" s="2">
        <v>29924</v>
      </c>
      <c r="K119">
        <v>27.614999999999998</v>
      </c>
      <c r="L119" s="1">
        <v>1981</v>
      </c>
      <c r="M119" s="2">
        <v>36777</v>
      </c>
      <c r="N119">
        <v>55.807000000000002</v>
      </c>
      <c r="O119" s="1">
        <v>2000</v>
      </c>
      <c r="P119" s="2">
        <v>34516</v>
      </c>
      <c r="Q119">
        <v>31.774000000000001</v>
      </c>
      <c r="R119" s="1">
        <v>1994</v>
      </c>
      <c r="S119" s="2">
        <v>29390</v>
      </c>
      <c r="T119" s="3">
        <v>14.42</v>
      </c>
      <c r="U119" s="1">
        <v>1980</v>
      </c>
      <c r="V119" s="2"/>
      <c r="X119" s="2"/>
      <c r="Z119" s="2"/>
      <c r="AB119" s="2">
        <v>34516</v>
      </c>
      <c r="AC119">
        <v>31.774000000000001</v>
      </c>
    </row>
    <row r="120" spans="1:29">
      <c r="A120" s="2">
        <v>29927</v>
      </c>
      <c r="B120">
        <v>23.923000000000002</v>
      </c>
      <c r="C120" s="1">
        <v>1981</v>
      </c>
      <c r="D120" s="2">
        <v>29927</v>
      </c>
      <c r="E120">
        <v>26.506</v>
      </c>
      <c r="F120" s="1">
        <v>1981</v>
      </c>
      <c r="G120" s="2">
        <v>32212</v>
      </c>
      <c r="H120">
        <v>51.244</v>
      </c>
      <c r="I120" s="1">
        <v>1988</v>
      </c>
      <c r="J120" s="2">
        <v>29927</v>
      </c>
      <c r="K120">
        <v>27.652999999999999</v>
      </c>
      <c r="L120" s="1">
        <v>1981</v>
      </c>
      <c r="M120" s="2">
        <v>36780</v>
      </c>
      <c r="N120">
        <v>56.103000000000002</v>
      </c>
      <c r="O120" s="1">
        <v>2000</v>
      </c>
      <c r="P120" s="2">
        <v>34520</v>
      </c>
      <c r="Q120">
        <v>31.634</v>
      </c>
      <c r="R120" s="1">
        <v>1994</v>
      </c>
      <c r="S120" s="2">
        <v>29391</v>
      </c>
      <c r="T120" s="3">
        <v>14.47</v>
      </c>
      <c r="U120" s="1">
        <v>1980</v>
      </c>
      <c r="V120" s="2"/>
      <c r="X120" s="2"/>
      <c r="Z120" s="2"/>
      <c r="AB120" s="2">
        <v>34520</v>
      </c>
      <c r="AC120">
        <v>31.634</v>
      </c>
    </row>
    <row r="121" spans="1:29">
      <c r="A121" s="2">
        <v>29928</v>
      </c>
      <c r="B121">
        <v>23.936</v>
      </c>
      <c r="C121" s="1">
        <v>1981</v>
      </c>
      <c r="D121" s="2">
        <v>29928</v>
      </c>
      <c r="E121">
        <v>26.559000000000001</v>
      </c>
      <c r="F121" s="1">
        <v>1981</v>
      </c>
      <c r="G121" s="2">
        <v>32213</v>
      </c>
      <c r="H121">
        <v>51.252000000000002</v>
      </c>
      <c r="I121" s="1">
        <v>1988</v>
      </c>
      <c r="J121" s="2">
        <v>29928</v>
      </c>
      <c r="K121">
        <v>27.632999999999999</v>
      </c>
      <c r="L121" s="1">
        <v>1981</v>
      </c>
      <c r="M121" s="2">
        <v>36781</v>
      </c>
      <c r="N121">
        <v>56.07</v>
      </c>
      <c r="O121" s="1">
        <v>2000</v>
      </c>
      <c r="P121" s="2">
        <v>34521</v>
      </c>
      <c r="Q121">
        <v>31.506</v>
      </c>
      <c r="R121" s="1">
        <v>1994</v>
      </c>
      <c r="S121" s="2">
        <v>29392</v>
      </c>
      <c r="T121" s="3">
        <v>14.47</v>
      </c>
      <c r="U121" s="1">
        <v>1980</v>
      </c>
      <c r="V121" s="2"/>
      <c r="X121" s="2"/>
      <c r="Z121" s="2"/>
      <c r="AB121" s="2">
        <v>34521</v>
      </c>
      <c r="AC121">
        <v>31.506</v>
      </c>
    </row>
    <row r="122" spans="1:29">
      <c r="A122" s="2">
        <v>29929</v>
      </c>
      <c r="B122">
        <v>23.911999999999999</v>
      </c>
      <c r="C122" s="1">
        <v>1981</v>
      </c>
      <c r="D122" s="2">
        <v>29929</v>
      </c>
      <c r="E122">
        <v>26.484000000000002</v>
      </c>
      <c r="F122" s="1">
        <v>1981</v>
      </c>
      <c r="G122" s="2">
        <v>32216</v>
      </c>
      <c r="H122">
        <v>51.177</v>
      </c>
      <c r="I122" s="1">
        <v>1988</v>
      </c>
      <c r="J122" s="2">
        <v>29929</v>
      </c>
      <c r="K122">
        <v>27.632999999999999</v>
      </c>
      <c r="L122" s="1">
        <v>1981</v>
      </c>
      <c r="M122" s="2">
        <v>36782</v>
      </c>
      <c r="N122">
        <v>55.795000000000002</v>
      </c>
      <c r="O122" s="1">
        <v>2000</v>
      </c>
      <c r="P122" s="2">
        <v>34522</v>
      </c>
      <c r="Q122">
        <v>30.832000000000001</v>
      </c>
      <c r="R122" s="1">
        <v>1994</v>
      </c>
      <c r="S122" s="2">
        <v>29395</v>
      </c>
      <c r="T122" s="3">
        <v>14.47</v>
      </c>
      <c r="U122" s="1">
        <v>1980</v>
      </c>
      <c r="V122" s="2"/>
      <c r="X122" s="2"/>
      <c r="Z122" s="2"/>
      <c r="AB122" s="2">
        <v>34522</v>
      </c>
      <c r="AC122">
        <v>30.832000000000001</v>
      </c>
    </row>
    <row r="123" spans="1:29">
      <c r="A123" s="2">
        <v>29930</v>
      </c>
      <c r="B123">
        <v>23.914000000000001</v>
      </c>
      <c r="C123" s="1">
        <v>1981</v>
      </c>
      <c r="D123" s="2">
        <v>29930</v>
      </c>
      <c r="E123">
        <v>26.757999999999999</v>
      </c>
      <c r="F123" s="1">
        <v>1981</v>
      </c>
      <c r="G123" s="2">
        <v>32217</v>
      </c>
      <c r="H123">
        <v>51.167999999999999</v>
      </c>
      <c r="I123" s="1">
        <v>1988</v>
      </c>
      <c r="J123" s="2">
        <v>29930</v>
      </c>
      <c r="K123">
        <v>27.681000000000001</v>
      </c>
      <c r="L123" s="1">
        <v>1981</v>
      </c>
      <c r="M123" s="2">
        <v>36783</v>
      </c>
      <c r="N123">
        <v>55.780999999999999</v>
      </c>
      <c r="O123" s="1">
        <v>2000</v>
      </c>
      <c r="P123" s="2">
        <v>34523</v>
      </c>
      <c r="Q123">
        <v>30.672000000000001</v>
      </c>
      <c r="R123" s="1">
        <v>1994</v>
      </c>
      <c r="S123" s="2">
        <v>29396</v>
      </c>
      <c r="T123" s="3">
        <v>14.48</v>
      </c>
      <c r="U123" s="1">
        <v>1980</v>
      </c>
      <c r="V123" s="2"/>
      <c r="X123" s="2"/>
      <c r="Z123" s="2"/>
      <c r="AB123" s="2">
        <v>34523</v>
      </c>
      <c r="AC123">
        <v>30.672000000000001</v>
      </c>
    </row>
    <row r="124" spans="1:29">
      <c r="A124" s="2">
        <v>29931</v>
      </c>
      <c r="B124">
        <v>23.904</v>
      </c>
      <c r="C124" s="1">
        <v>1981</v>
      </c>
      <c r="D124" s="2">
        <v>29931</v>
      </c>
      <c r="E124">
        <v>26.701000000000001</v>
      </c>
      <c r="F124" s="1">
        <v>1981</v>
      </c>
      <c r="G124" s="2">
        <v>32218</v>
      </c>
      <c r="H124">
        <v>51.167999999999999</v>
      </c>
      <c r="I124" s="1">
        <v>1988</v>
      </c>
      <c r="J124" s="2">
        <v>29931</v>
      </c>
      <c r="K124">
        <v>27.745000000000001</v>
      </c>
      <c r="L124" s="1">
        <v>1981</v>
      </c>
      <c r="M124" s="2">
        <v>36784</v>
      </c>
      <c r="N124">
        <v>55.892000000000003</v>
      </c>
      <c r="O124" s="1">
        <v>2000</v>
      </c>
      <c r="P124" s="2">
        <v>34526</v>
      </c>
      <c r="Q124">
        <v>30.666</v>
      </c>
      <c r="R124" s="1">
        <v>1994</v>
      </c>
      <c r="S124" s="2">
        <v>29397</v>
      </c>
      <c r="T124" s="3">
        <v>14.53</v>
      </c>
      <c r="U124" s="1">
        <v>1980</v>
      </c>
      <c r="V124" s="2"/>
      <c r="X124" s="2"/>
      <c r="Z124" s="2"/>
      <c r="AB124" s="2">
        <v>34526</v>
      </c>
      <c r="AC124">
        <v>30.666</v>
      </c>
    </row>
    <row r="125" spans="1:29">
      <c r="A125" s="2">
        <v>29934</v>
      </c>
      <c r="B125">
        <v>23.954999999999998</v>
      </c>
      <c r="C125" s="1">
        <v>1981</v>
      </c>
      <c r="D125" s="2">
        <v>29934</v>
      </c>
      <c r="E125">
        <v>26.74</v>
      </c>
      <c r="F125" s="1">
        <v>1981</v>
      </c>
      <c r="G125" s="2">
        <v>32219</v>
      </c>
      <c r="H125">
        <v>51.246000000000002</v>
      </c>
      <c r="I125" s="1">
        <v>1988</v>
      </c>
      <c r="J125" s="2">
        <v>29934</v>
      </c>
      <c r="K125">
        <v>28.151</v>
      </c>
      <c r="L125" s="1">
        <v>1981</v>
      </c>
      <c r="M125" s="2">
        <v>36787</v>
      </c>
      <c r="N125">
        <v>56.137</v>
      </c>
      <c r="O125" s="1">
        <v>2000</v>
      </c>
      <c r="P125" s="2">
        <v>34527</v>
      </c>
      <c r="Q125">
        <v>30.652999999999999</v>
      </c>
      <c r="R125" s="1">
        <v>1994</v>
      </c>
      <c r="S125" s="2">
        <v>29398</v>
      </c>
      <c r="T125" s="3">
        <v>14.54</v>
      </c>
      <c r="U125" s="1">
        <v>1980</v>
      </c>
      <c r="V125" s="2"/>
      <c r="X125" s="2"/>
      <c r="Z125" s="2"/>
      <c r="AB125" s="2">
        <v>34527</v>
      </c>
      <c r="AC125">
        <v>30.652999999999999</v>
      </c>
    </row>
    <row r="126" spans="1:29">
      <c r="A126" s="2">
        <v>29935</v>
      </c>
      <c r="B126">
        <v>23.933</v>
      </c>
      <c r="C126" s="1">
        <v>1981</v>
      </c>
      <c r="D126" s="2">
        <v>29935</v>
      </c>
      <c r="E126">
        <v>26.719000000000001</v>
      </c>
      <c r="F126" s="1">
        <v>1981</v>
      </c>
      <c r="G126" s="2">
        <v>32220</v>
      </c>
      <c r="H126">
        <v>51.246000000000002</v>
      </c>
      <c r="I126" s="1">
        <v>1988</v>
      </c>
      <c r="J126" s="2">
        <v>29935</v>
      </c>
      <c r="K126">
        <v>28.152999999999999</v>
      </c>
      <c r="L126" s="1">
        <v>1981</v>
      </c>
      <c r="M126" s="2">
        <v>36788</v>
      </c>
      <c r="N126">
        <v>56.112000000000002</v>
      </c>
      <c r="O126" s="1">
        <v>2000</v>
      </c>
      <c r="P126" s="2">
        <v>34528</v>
      </c>
      <c r="Q126">
        <v>30.675999999999998</v>
      </c>
      <c r="R126" s="1">
        <v>1994</v>
      </c>
      <c r="S126" s="2">
        <v>29399</v>
      </c>
      <c r="T126" s="3">
        <v>14.54</v>
      </c>
      <c r="U126" s="1">
        <v>1980</v>
      </c>
      <c r="V126" s="2"/>
      <c r="X126" s="2"/>
      <c r="Z126" s="2"/>
      <c r="AB126" s="2">
        <v>34528</v>
      </c>
      <c r="AC126">
        <v>30.675999999999998</v>
      </c>
    </row>
    <row r="127" spans="1:29">
      <c r="A127" s="2">
        <v>29936</v>
      </c>
      <c r="B127">
        <v>23.968</v>
      </c>
      <c r="C127" s="1">
        <v>1981</v>
      </c>
      <c r="D127" s="2">
        <v>29936</v>
      </c>
      <c r="E127">
        <v>26.712</v>
      </c>
      <c r="F127" s="1">
        <v>1981</v>
      </c>
      <c r="G127" s="2">
        <v>32223</v>
      </c>
      <c r="H127">
        <v>51.238</v>
      </c>
      <c r="I127" s="1">
        <v>1988</v>
      </c>
      <c r="J127" s="2">
        <v>29936</v>
      </c>
      <c r="K127">
        <v>28.082000000000001</v>
      </c>
      <c r="L127" s="1">
        <v>1981</v>
      </c>
      <c r="M127" s="2">
        <v>36789</v>
      </c>
      <c r="N127">
        <v>56.115000000000002</v>
      </c>
      <c r="O127" s="1">
        <v>2000</v>
      </c>
      <c r="P127" s="2">
        <v>34529</v>
      </c>
      <c r="Q127">
        <v>30.745000000000001</v>
      </c>
      <c r="R127" s="1">
        <v>1994</v>
      </c>
      <c r="S127" s="2">
        <v>29402</v>
      </c>
      <c r="T127" s="3">
        <v>14.62</v>
      </c>
      <c r="U127" s="1">
        <v>1980</v>
      </c>
      <c r="V127" s="2"/>
      <c r="X127" s="2"/>
      <c r="Z127" s="2"/>
      <c r="AB127" s="2">
        <v>34529</v>
      </c>
      <c r="AC127">
        <v>30.745000000000001</v>
      </c>
    </row>
    <row r="128" spans="1:29">
      <c r="A128" s="2">
        <v>29937</v>
      </c>
      <c r="B128">
        <v>23.957000000000001</v>
      </c>
      <c r="C128" s="1">
        <v>1981</v>
      </c>
      <c r="D128" s="2">
        <v>29937</v>
      </c>
      <c r="E128">
        <v>26.69</v>
      </c>
      <c r="F128" s="1">
        <v>1981</v>
      </c>
      <c r="G128" s="2">
        <v>32224</v>
      </c>
      <c r="H128">
        <v>51.292999999999999</v>
      </c>
      <c r="I128" s="1">
        <v>1988</v>
      </c>
      <c r="J128" s="2">
        <v>29937</v>
      </c>
      <c r="K128">
        <v>28.155999999999999</v>
      </c>
      <c r="L128" s="1">
        <v>1981</v>
      </c>
      <c r="M128" s="2">
        <v>36790</v>
      </c>
      <c r="N128">
        <v>56.081000000000003</v>
      </c>
      <c r="O128" s="1">
        <v>2000</v>
      </c>
      <c r="P128" s="2">
        <v>34530</v>
      </c>
      <c r="Q128">
        <v>30.747</v>
      </c>
      <c r="R128" s="1">
        <v>1994</v>
      </c>
      <c r="S128" s="2">
        <v>29403</v>
      </c>
      <c r="T128" s="3">
        <v>14.62</v>
      </c>
      <c r="U128" s="1">
        <v>1980</v>
      </c>
      <c r="V128" s="2"/>
      <c r="X128" s="2"/>
      <c r="Z128" s="2"/>
      <c r="AB128" s="2">
        <v>34530</v>
      </c>
      <c r="AC128">
        <v>30.747</v>
      </c>
    </row>
    <row r="129" spans="1:29">
      <c r="A129" s="2">
        <v>29938</v>
      </c>
      <c r="B129">
        <v>23.98</v>
      </c>
      <c r="C129" s="1">
        <v>1981</v>
      </c>
      <c r="D129" s="2">
        <v>29938</v>
      </c>
      <c r="E129">
        <v>26.704999999999998</v>
      </c>
      <c r="F129" s="1">
        <v>1981</v>
      </c>
      <c r="G129" s="2">
        <v>32225</v>
      </c>
      <c r="H129">
        <v>51.256999999999998</v>
      </c>
      <c r="I129" s="1">
        <v>1988</v>
      </c>
      <c r="J129" s="2">
        <v>29938</v>
      </c>
      <c r="K129">
        <v>28.17</v>
      </c>
      <c r="L129" s="1">
        <v>1981</v>
      </c>
      <c r="M129" s="2">
        <v>36791</v>
      </c>
      <c r="N129">
        <v>56.055</v>
      </c>
      <c r="O129" s="1">
        <v>2000</v>
      </c>
      <c r="P129" s="2">
        <v>34533</v>
      </c>
      <c r="Q129">
        <v>30.771000000000001</v>
      </c>
      <c r="R129" s="1">
        <v>1994</v>
      </c>
      <c r="S129" s="2">
        <v>29404</v>
      </c>
      <c r="T129" s="3">
        <v>14.62</v>
      </c>
      <c r="U129" s="1">
        <v>1980</v>
      </c>
      <c r="V129" s="2"/>
      <c r="X129" s="2"/>
      <c r="Z129" s="2"/>
      <c r="AB129" s="2">
        <v>34533</v>
      </c>
      <c r="AC129">
        <v>30.771000000000001</v>
      </c>
    </row>
    <row r="130" spans="1:29">
      <c r="A130" s="2">
        <v>29941</v>
      </c>
      <c r="B130">
        <v>23.986000000000001</v>
      </c>
      <c r="C130" s="1">
        <v>1981</v>
      </c>
      <c r="D130" s="2">
        <v>29941</v>
      </c>
      <c r="E130">
        <v>26.704999999999998</v>
      </c>
      <c r="F130" s="1">
        <v>1981</v>
      </c>
      <c r="G130" s="2">
        <v>32226</v>
      </c>
      <c r="H130">
        <v>51.256</v>
      </c>
      <c r="I130" s="1">
        <v>1988</v>
      </c>
      <c r="J130" s="2">
        <v>29941</v>
      </c>
      <c r="K130">
        <v>28.166</v>
      </c>
      <c r="L130" s="1">
        <v>1981</v>
      </c>
      <c r="M130" s="2">
        <v>36794</v>
      </c>
      <c r="N130">
        <v>56.05</v>
      </c>
      <c r="O130" s="1">
        <v>2000</v>
      </c>
      <c r="P130" s="2">
        <v>34534</v>
      </c>
      <c r="Q130">
        <v>30.771000000000001</v>
      </c>
      <c r="R130" s="1">
        <v>1994</v>
      </c>
      <c r="S130" s="2">
        <v>29405</v>
      </c>
      <c r="T130" s="3">
        <v>14.69</v>
      </c>
      <c r="U130" s="1">
        <v>1980</v>
      </c>
      <c r="V130" s="2"/>
      <c r="X130" s="2"/>
      <c r="Z130" s="2"/>
      <c r="AB130" s="2">
        <v>34534</v>
      </c>
      <c r="AC130">
        <v>30.771000000000001</v>
      </c>
    </row>
    <row r="131" spans="1:29">
      <c r="A131" s="2">
        <v>29942</v>
      </c>
      <c r="B131">
        <v>23.975999999999999</v>
      </c>
      <c r="C131" s="1">
        <v>1981</v>
      </c>
      <c r="D131" s="2">
        <v>29942</v>
      </c>
      <c r="E131">
        <v>26.699000000000002</v>
      </c>
      <c r="F131" s="1">
        <v>1981</v>
      </c>
      <c r="G131" s="2">
        <v>32227</v>
      </c>
      <c r="H131">
        <v>51.279000000000003</v>
      </c>
      <c r="I131" s="1">
        <v>1988</v>
      </c>
      <c r="J131" s="2">
        <v>29942</v>
      </c>
      <c r="K131">
        <v>27.946999999999999</v>
      </c>
      <c r="L131" s="1">
        <v>1981</v>
      </c>
      <c r="M131" s="2">
        <v>36795</v>
      </c>
      <c r="N131">
        <v>56.164999999999999</v>
      </c>
      <c r="O131" s="1">
        <v>2000</v>
      </c>
      <c r="P131" s="2">
        <v>34535</v>
      </c>
      <c r="Q131">
        <v>30.353000000000002</v>
      </c>
      <c r="R131" s="1">
        <v>1994</v>
      </c>
      <c r="S131" s="2">
        <v>29409</v>
      </c>
      <c r="T131" s="3">
        <v>14.69</v>
      </c>
      <c r="U131" s="1">
        <v>1980</v>
      </c>
      <c r="V131" s="2"/>
      <c r="X131" s="2"/>
      <c r="Z131" s="2"/>
      <c r="AB131" s="2">
        <v>34535</v>
      </c>
      <c r="AC131">
        <v>30.353000000000002</v>
      </c>
    </row>
    <row r="132" spans="1:29">
      <c r="A132" s="2">
        <v>29943</v>
      </c>
      <c r="B132">
        <v>23.971</v>
      </c>
      <c r="C132" s="1">
        <v>1981</v>
      </c>
      <c r="D132" s="2">
        <v>29943</v>
      </c>
      <c r="E132">
        <v>26.756</v>
      </c>
      <c r="F132" s="1">
        <v>1981</v>
      </c>
      <c r="G132" s="2">
        <v>32230</v>
      </c>
      <c r="H132">
        <v>51.439</v>
      </c>
      <c r="I132" s="1">
        <v>1988</v>
      </c>
      <c r="J132" s="2">
        <v>29943</v>
      </c>
      <c r="K132">
        <v>27.95</v>
      </c>
      <c r="L132" s="1">
        <v>1981</v>
      </c>
      <c r="M132" s="2">
        <v>36796</v>
      </c>
      <c r="N132">
        <v>56.281999999999996</v>
      </c>
      <c r="O132" s="1">
        <v>2000</v>
      </c>
      <c r="P132" s="2">
        <v>34536</v>
      </c>
      <c r="Q132">
        <v>30.05</v>
      </c>
      <c r="R132" s="1">
        <v>1994</v>
      </c>
      <c r="S132" s="2">
        <v>29410</v>
      </c>
      <c r="T132" s="3">
        <v>14.69</v>
      </c>
      <c r="U132" s="1">
        <v>1980</v>
      </c>
      <c r="V132" s="2"/>
      <c r="X132" s="2"/>
      <c r="Z132" s="2"/>
      <c r="AB132" s="2">
        <v>34536</v>
      </c>
      <c r="AC132">
        <v>30.05</v>
      </c>
    </row>
    <row r="133" spans="1:29">
      <c r="A133" s="2">
        <v>29944</v>
      </c>
      <c r="B133">
        <v>23.957000000000001</v>
      </c>
      <c r="C133" s="1">
        <v>1981</v>
      </c>
      <c r="D133" s="2">
        <v>29944</v>
      </c>
      <c r="E133">
        <v>26.756</v>
      </c>
      <c r="F133" s="1">
        <v>1981</v>
      </c>
      <c r="G133" s="2">
        <v>32231</v>
      </c>
      <c r="H133">
        <v>51.438000000000002</v>
      </c>
      <c r="I133" s="1">
        <v>1988</v>
      </c>
      <c r="J133" s="2">
        <v>29944</v>
      </c>
      <c r="K133">
        <v>27.666</v>
      </c>
      <c r="L133" s="1">
        <v>1981</v>
      </c>
      <c r="M133" s="2">
        <v>36797</v>
      </c>
      <c r="N133">
        <v>56.442999999999998</v>
      </c>
      <c r="O133" s="1">
        <v>2000</v>
      </c>
      <c r="P133" s="2">
        <v>34537</v>
      </c>
      <c r="Q133">
        <v>29.872</v>
      </c>
      <c r="R133" s="1">
        <v>1994</v>
      </c>
      <c r="S133" s="2">
        <v>29411</v>
      </c>
      <c r="T133" s="3">
        <v>14.69</v>
      </c>
      <c r="U133" s="1">
        <v>1980</v>
      </c>
      <c r="V133" s="2"/>
      <c r="X133" s="2"/>
      <c r="Z133" s="2"/>
      <c r="AB133" s="2">
        <v>34537</v>
      </c>
      <c r="AC133">
        <v>29.872</v>
      </c>
    </row>
    <row r="134" spans="1:29">
      <c r="A134" s="2">
        <v>29948</v>
      </c>
      <c r="B134">
        <v>23.771000000000001</v>
      </c>
      <c r="C134" s="1">
        <v>1981</v>
      </c>
      <c r="D134" s="2">
        <v>29948</v>
      </c>
      <c r="E134">
        <v>26.687000000000001</v>
      </c>
      <c r="F134" s="1">
        <v>1981</v>
      </c>
      <c r="G134" s="2">
        <v>32232</v>
      </c>
      <c r="H134">
        <v>51.436999999999998</v>
      </c>
      <c r="I134" s="1">
        <v>1988</v>
      </c>
      <c r="J134" s="2">
        <v>29948</v>
      </c>
      <c r="K134">
        <v>27.524999999999999</v>
      </c>
      <c r="L134" s="1">
        <v>1981</v>
      </c>
      <c r="M134" s="2">
        <v>36798</v>
      </c>
      <c r="N134">
        <v>56.344000000000001</v>
      </c>
      <c r="O134" s="1">
        <v>2000</v>
      </c>
      <c r="P134" s="2">
        <v>34540</v>
      </c>
      <c r="Q134">
        <v>29.92</v>
      </c>
      <c r="R134" s="1">
        <v>1994</v>
      </c>
      <c r="S134" s="2">
        <v>29412</v>
      </c>
      <c r="T134" s="3">
        <v>14.69</v>
      </c>
      <c r="U134" s="1">
        <v>1980</v>
      </c>
      <c r="V134" s="2"/>
      <c r="X134" s="2"/>
      <c r="Z134" s="2"/>
      <c r="AB134" s="2">
        <v>34540</v>
      </c>
      <c r="AC134">
        <v>29.92</v>
      </c>
    </row>
    <row r="135" spans="1:29">
      <c r="A135" s="2">
        <v>29949</v>
      </c>
      <c r="B135">
        <v>23.623999999999999</v>
      </c>
      <c r="C135" s="1">
        <v>1981</v>
      </c>
      <c r="D135" s="2">
        <v>29949</v>
      </c>
      <c r="E135">
        <v>26.088999999999999</v>
      </c>
      <c r="F135" s="1">
        <v>1981</v>
      </c>
      <c r="G135" s="2">
        <v>32233</v>
      </c>
      <c r="H135">
        <v>51.466000000000001</v>
      </c>
      <c r="I135" s="1">
        <v>1988</v>
      </c>
      <c r="J135" s="2">
        <v>29949</v>
      </c>
      <c r="K135">
        <v>27.021000000000001</v>
      </c>
      <c r="L135" s="1">
        <v>1981</v>
      </c>
      <c r="M135" s="2">
        <v>36801</v>
      </c>
      <c r="N135">
        <v>56.341000000000001</v>
      </c>
      <c r="O135" s="1">
        <v>2000</v>
      </c>
      <c r="P135" s="2">
        <v>34541</v>
      </c>
      <c r="Q135">
        <v>29.934000000000001</v>
      </c>
      <c r="R135" s="1">
        <v>1994</v>
      </c>
      <c r="S135" s="2">
        <v>29413</v>
      </c>
      <c r="T135" s="3">
        <v>14.71</v>
      </c>
      <c r="U135" s="1">
        <v>1980</v>
      </c>
      <c r="V135" s="2"/>
      <c r="X135" s="2"/>
      <c r="Z135" s="2"/>
      <c r="AB135" s="2">
        <v>34541</v>
      </c>
      <c r="AC135">
        <v>29.934000000000001</v>
      </c>
    </row>
    <row r="136" spans="1:29">
      <c r="A136" s="2">
        <v>29950</v>
      </c>
      <c r="B136">
        <v>23.623000000000001</v>
      </c>
      <c r="C136" s="1">
        <v>1981</v>
      </c>
      <c r="D136" s="2">
        <v>29950</v>
      </c>
      <c r="E136">
        <v>26.07</v>
      </c>
      <c r="F136" s="1">
        <v>1981</v>
      </c>
      <c r="G136" s="2">
        <v>32237</v>
      </c>
      <c r="H136">
        <v>51.768000000000001</v>
      </c>
      <c r="I136" s="1">
        <v>1988</v>
      </c>
      <c r="J136" s="2">
        <v>29950</v>
      </c>
      <c r="K136">
        <v>26.986000000000001</v>
      </c>
      <c r="L136" s="1">
        <v>1981</v>
      </c>
      <c r="M136" s="2">
        <v>36802</v>
      </c>
      <c r="N136">
        <v>56.34</v>
      </c>
      <c r="O136" s="1">
        <v>2000</v>
      </c>
      <c r="P136" s="2">
        <v>34542</v>
      </c>
      <c r="Q136">
        <v>29.928999999999998</v>
      </c>
      <c r="R136" s="1">
        <v>1994</v>
      </c>
      <c r="S136" s="2">
        <v>29416</v>
      </c>
      <c r="T136" s="3">
        <v>14.81</v>
      </c>
      <c r="U136" s="1">
        <v>1980</v>
      </c>
      <c r="V136" s="2"/>
      <c r="X136" s="2"/>
      <c r="Z136" s="2"/>
      <c r="AB136" s="2">
        <v>34542</v>
      </c>
      <c r="AC136">
        <v>29.928999999999998</v>
      </c>
    </row>
    <row r="137" spans="1:29">
      <c r="A137" s="2">
        <v>29951</v>
      </c>
      <c r="B137">
        <v>23.617000000000001</v>
      </c>
      <c r="C137" s="1">
        <v>1981</v>
      </c>
      <c r="D137" s="2">
        <v>29951</v>
      </c>
      <c r="E137">
        <v>26.055</v>
      </c>
      <c r="F137" s="1">
        <v>1981</v>
      </c>
      <c r="G137" s="2">
        <v>32238</v>
      </c>
      <c r="H137">
        <v>51.93</v>
      </c>
      <c r="I137" s="1">
        <v>1988</v>
      </c>
      <c r="J137" s="2">
        <v>29951</v>
      </c>
      <c r="K137">
        <v>26.988</v>
      </c>
      <c r="L137" s="1">
        <v>1981</v>
      </c>
      <c r="M137" s="2">
        <v>36803</v>
      </c>
      <c r="N137">
        <v>56.491999999999997</v>
      </c>
      <c r="O137" s="1">
        <v>2000</v>
      </c>
      <c r="P137" s="2">
        <v>34543</v>
      </c>
      <c r="Q137">
        <v>29.611000000000001</v>
      </c>
      <c r="R137" s="1">
        <v>1994</v>
      </c>
      <c r="S137" s="2">
        <v>29417</v>
      </c>
      <c r="T137" s="3">
        <v>14.79</v>
      </c>
      <c r="U137" s="1">
        <v>1980</v>
      </c>
      <c r="V137" s="2"/>
      <c r="X137" s="2"/>
      <c r="Z137" s="2"/>
      <c r="AB137" s="2">
        <v>34543</v>
      </c>
      <c r="AC137">
        <v>29.611000000000001</v>
      </c>
    </row>
    <row r="138" spans="1:29">
      <c r="A138" s="2">
        <v>29955</v>
      </c>
      <c r="B138">
        <v>23.548000000000002</v>
      </c>
      <c r="C138" s="1">
        <v>1982</v>
      </c>
      <c r="D138" s="2">
        <v>29955</v>
      </c>
      <c r="E138">
        <v>26.03</v>
      </c>
      <c r="F138" s="1">
        <v>1982</v>
      </c>
      <c r="G138" s="2">
        <v>32239</v>
      </c>
      <c r="H138">
        <v>52.05</v>
      </c>
      <c r="I138" s="1">
        <v>1988</v>
      </c>
      <c r="J138" s="2">
        <v>29955</v>
      </c>
      <c r="K138">
        <v>26.919</v>
      </c>
      <c r="L138" s="1">
        <v>1982</v>
      </c>
      <c r="M138" s="2">
        <v>36804</v>
      </c>
      <c r="N138">
        <v>56.674999999999997</v>
      </c>
      <c r="O138" s="1">
        <v>2000</v>
      </c>
      <c r="P138" s="2">
        <v>34544</v>
      </c>
      <c r="Q138">
        <v>29.608000000000001</v>
      </c>
      <c r="R138" s="1">
        <v>1994</v>
      </c>
      <c r="S138" s="2">
        <v>29418</v>
      </c>
      <c r="T138" s="3">
        <v>14.77</v>
      </c>
      <c r="U138" s="1">
        <v>1980</v>
      </c>
      <c r="V138" s="2"/>
      <c r="X138" s="2"/>
      <c r="Z138" s="2"/>
      <c r="AB138" s="2">
        <v>34544</v>
      </c>
      <c r="AC138">
        <v>29.608000000000001</v>
      </c>
    </row>
    <row r="139" spans="1:29">
      <c r="A139" s="2">
        <v>29956</v>
      </c>
      <c r="B139">
        <v>23.576000000000001</v>
      </c>
      <c r="C139" s="1">
        <v>1982</v>
      </c>
      <c r="D139" s="2">
        <v>29956</v>
      </c>
      <c r="E139">
        <v>26.004000000000001</v>
      </c>
      <c r="F139" s="1">
        <v>1982</v>
      </c>
      <c r="G139" s="2">
        <v>32240</v>
      </c>
      <c r="H139">
        <v>52.009</v>
      </c>
      <c r="I139" s="1">
        <v>1988</v>
      </c>
      <c r="J139" s="2">
        <v>29956</v>
      </c>
      <c r="K139">
        <v>26.82</v>
      </c>
      <c r="L139" s="1">
        <v>1982</v>
      </c>
      <c r="M139" s="2">
        <v>36805</v>
      </c>
      <c r="N139">
        <v>56.930999999999997</v>
      </c>
      <c r="O139" s="1">
        <v>2000</v>
      </c>
      <c r="P139" s="2">
        <v>34547</v>
      </c>
      <c r="Q139">
        <v>29.542000000000002</v>
      </c>
      <c r="R139" s="1">
        <v>1994</v>
      </c>
      <c r="S139" s="2">
        <v>29419</v>
      </c>
      <c r="T139" s="3">
        <v>14.84</v>
      </c>
      <c r="U139" s="1">
        <v>1980</v>
      </c>
      <c r="V139" s="2"/>
      <c r="X139" s="2"/>
      <c r="Z139" s="2"/>
      <c r="AB139" s="2">
        <v>34547</v>
      </c>
      <c r="AC139">
        <v>29.542000000000002</v>
      </c>
    </row>
    <row r="140" spans="1:29">
      <c r="A140" s="2">
        <v>29957</v>
      </c>
      <c r="B140">
        <v>23.677</v>
      </c>
      <c r="C140" s="1">
        <v>1982</v>
      </c>
      <c r="D140" s="2">
        <v>29957</v>
      </c>
      <c r="E140">
        <v>25.956</v>
      </c>
      <c r="F140" s="1">
        <v>1982</v>
      </c>
      <c r="G140" s="2">
        <v>32241</v>
      </c>
      <c r="H140">
        <v>52.006999999999998</v>
      </c>
      <c r="I140" s="1">
        <v>1988</v>
      </c>
      <c r="J140" s="2">
        <v>29957</v>
      </c>
      <c r="K140">
        <v>26.826999999999998</v>
      </c>
      <c r="L140" s="1">
        <v>1982</v>
      </c>
      <c r="M140" s="2">
        <v>36808</v>
      </c>
      <c r="N140">
        <v>57.037999999999997</v>
      </c>
      <c r="O140" s="1">
        <v>2000</v>
      </c>
      <c r="P140" s="2">
        <v>34548</v>
      </c>
      <c r="Q140">
        <v>29.606000000000002</v>
      </c>
      <c r="R140" s="1">
        <v>1994</v>
      </c>
      <c r="S140" s="2">
        <v>29420</v>
      </c>
      <c r="T140" s="3">
        <v>14.83</v>
      </c>
      <c r="U140" s="1">
        <v>1980</v>
      </c>
      <c r="V140" s="2"/>
      <c r="X140" s="2"/>
      <c r="Z140" s="2"/>
      <c r="AB140" s="2">
        <v>34548</v>
      </c>
      <c r="AC140">
        <v>29.606000000000002</v>
      </c>
    </row>
    <row r="141" spans="1:29">
      <c r="A141" s="2">
        <v>29958</v>
      </c>
      <c r="B141">
        <v>23.744</v>
      </c>
      <c r="C141" s="1">
        <v>1982</v>
      </c>
      <c r="D141" s="2">
        <v>29958</v>
      </c>
      <c r="E141">
        <v>25.888999999999999</v>
      </c>
      <c r="F141" s="1">
        <v>1982</v>
      </c>
      <c r="G141" s="2">
        <v>32244</v>
      </c>
      <c r="H141">
        <v>52.037999999999997</v>
      </c>
      <c r="I141" s="1">
        <v>1988</v>
      </c>
      <c r="J141" s="2">
        <v>29958</v>
      </c>
      <c r="K141">
        <v>26.617999999999999</v>
      </c>
      <c r="L141" s="1">
        <v>1982</v>
      </c>
      <c r="M141" s="2">
        <v>36809</v>
      </c>
      <c r="N141">
        <v>57.01</v>
      </c>
      <c r="O141" s="1">
        <v>2000</v>
      </c>
      <c r="P141" s="2">
        <v>34549</v>
      </c>
      <c r="Q141">
        <v>29.457999999999998</v>
      </c>
      <c r="R141" s="1">
        <v>1994</v>
      </c>
      <c r="S141" s="2">
        <v>29423</v>
      </c>
      <c r="T141" s="3">
        <v>14.8</v>
      </c>
      <c r="U141" s="1">
        <v>1980</v>
      </c>
      <c r="V141" s="2"/>
      <c r="X141" s="2"/>
      <c r="Z141" s="2"/>
      <c r="AB141" s="2">
        <v>34549</v>
      </c>
      <c r="AC141">
        <v>29.457999999999998</v>
      </c>
    </row>
    <row r="142" spans="1:29">
      <c r="A142" s="2">
        <v>29959</v>
      </c>
      <c r="B142">
        <v>23.747</v>
      </c>
      <c r="C142" s="1">
        <v>1982</v>
      </c>
      <c r="D142" s="2">
        <v>29959</v>
      </c>
      <c r="E142">
        <v>25.870999999999999</v>
      </c>
      <c r="F142" s="1">
        <v>1982</v>
      </c>
      <c r="G142" s="2">
        <v>32245</v>
      </c>
      <c r="H142">
        <v>51.994</v>
      </c>
      <c r="I142" s="1">
        <v>1988</v>
      </c>
      <c r="J142" s="2">
        <v>29959</v>
      </c>
      <c r="K142">
        <v>26.67</v>
      </c>
      <c r="L142" s="1">
        <v>1982</v>
      </c>
      <c r="M142" s="2">
        <v>36810</v>
      </c>
      <c r="N142">
        <v>56.883000000000003</v>
      </c>
      <c r="O142" s="1">
        <v>2000</v>
      </c>
      <c r="P142" s="2">
        <v>34550</v>
      </c>
      <c r="Q142">
        <v>29.413</v>
      </c>
      <c r="R142" s="1">
        <v>1994</v>
      </c>
      <c r="S142" s="2">
        <v>29424</v>
      </c>
      <c r="T142" s="3">
        <v>14.8</v>
      </c>
      <c r="U142" s="1">
        <v>1980</v>
      </c>
      <c r="V142" s="2"/>
      <c r="X142" s="2"/>
      <c r="Z142" s="2"/>
      <c r="AB142" s="2">
        <v>34550</v>
      </c>
      <c r="AC142">
        <v>29.413</v>
      </c>
    </row>
    <row r="143" spans="1:29">
      <c r="A143" s="2">
        <v>29962</v>
      </c>
      <c r="B143">
        <v>23.824000000000002</v>
      </c>
      <c r="C143" s="1">
        <v>1982</v>
      </c>
      <c r="D143" s="2">
        <v>29962</v>
      </c>
      <c r="E143">
        <v>25.855</v>
      </c>
      <c r="F143" s="1">
        <v>1982</v>
      </c>
      <c r="G143" s="2">
        <v>32246</v>
      </c>
      <c r="H143">
        <v>52.034999999999997</v>
      </c>
      <c r="I143" s="1">
        <v>1988</v>
      </c>
      <c r="J143" s="2">
        <v>29962</v>
      </c>
      <c r="K143">
        <v>26.532</v>
      </c>
      <c r="L143" s="1">
        <v>1982</v>
      </c>
      <c r="M143" s="2">
        <v>36811</v>
      </c>
      <c r="N143">
        <v>57.75</v>
      </c>
      <c r="O143" s="1">
        <v>2000</v>
      </c>
      <c r="P143" s="2">
        <v>34551</v>
      </c>
      <c r="Q143">
        <v>29.427</v>
      </c>
      <c r="R143" s="1">
        <v>1994</v>
      </c>
      <c r="S143" s="2">
        <v>29425</v>
      </c>
      <c r="T143" s="3">
        <v>14.8</v>
      </c>
      <c r="U143" s="1">
        <v>1980</v>
      </c>
      <c r="V143" s="2"/>
      <c r="X143" s="2"/>
      <c r="Z143" s="2"/>
      <c r="AB143" s="2">
        <v>34551</v>
      </c>
      <c r="AC143">
        <v>29.427</v>
      </c>
    </row>
    <row r="144" spans="1:29">
      <c r="A144" s="2">
        <v>29963</v>
      </c>
      <c r="B144">
        <v>23.869</v>
      </c>
      <c r="C144" s="1">
        <v>1982</v>
      </c>
      <c r="D144" s="2">
        <v>29963</v>
      </c>
      <c r="E144">
        <v>25.87</v>
      </c>
      <c r="F144" s="1">
        <v>1982</v>
      </c>
      <c r="G144" s="2">
        <v>32247</v>
      </c>
      <c r="H144">
        <v>52.283999999999999</v>
      </c>
      <c r="I144" s="1">
        <v>1988</v>
      </c>
      <c r="J144" s="2">
        <v>29963</v>
      </c>
      <c r="K144">
        <v>26.628</v>
      </c>
      <c r="L144" s="1">
        <v>1982</v>
      </c>
      <c r="M144" s="2">
        <v>36812</v>
      </c>
      <c r="N144">
        <v>58.139000000000003</v>
      </c>
      <c r="O144" s="1">
        <v>2000</v>
      </c>
      <c r="P144" s="2">
        <v>34554</v>
      </c>
      <c r="Q144">
        <v>29.396999999999998</v>
      </c>
      <c r="R144" s="1">
        <v>1994</v>
      </c>
      <c r="S144" s="2">
        <v>29426</v>
      </c>
      <c r="T144" s="3">
        <v>14.77</v>
      </c>
      <c r="U144" s="1">
        <v>1980</v>
      </c>
      <c r="V144" s="2"/>
      <c r="X144" s="2"/>
      <c r="Z144" s="2"/>
      <c r="AB144" s="2">
        <v>34554</v>
      </c>
      <c r="AC144">
        <v>29.396999999999998</v>
      </c>
    </row>
    <row r="145" spans="1:29">
      <c r="A145" s="2">
        <v>29964</v>
      </c>
      <c r="B145">
        <v>23.335999999999999</v>
      </c>
      <c r="C145" s="1">
        <v>1982</v>
      </c>
      <c r="D145" s="2">
        <v>29964</v>
      </c>
      <c r="E145">
        <v>25.358000000000001</v>
      </c>
      <c r="F145" s="1">
        <v>1982</v>
      </c>
      <c r="G145" s="2">
        <v>32248</v>
      </c>
      <c r="H145">
        <v>52.484000000000002</v>
      </c>
      <c r="I145" s="1">
        <v>1988</v>
      </c>
      <c r="J145" s="2">
        <v>29964</v>
      </c>
      <c r="K145">
        <v>26.114999999999998</v>
      </c>
      <c r="L145" s="1">
        <v>1982</v>
      </c>
      <c r="M145" s="2">
        <v>36815</v>
      </c>
      <c r="N145">
        <v>58.151000000000003</v>
      </c>
      <c r="O145" s="1">
        <v>2000</v>
      </c>
      <c r="P145" s="2">
        <v>34555</v>
      </c>
      <c r="Q145">
        <v>29.422999999999998</v>
      </c>
      <c r="R145" s="1">
        <v>1994</v>
      </c>
      <c r="S145" s="2">
        <v>29427</v>
      </c>
      <c r="T145" s="3">
        <v>14.79</v>
      </c>
      <c r="U145" s="1">
        <v>1980</v>
      </c>
      <c r="V145" s="2"/>
      <c r="X145" s="2"/>
      <c r="Z145" s="2"/>
      <c r="AB145" s="2">
        <v>34555</v>
      </c>
      <c r="AC145">
        <v>29.422999999999998</v>
      </c>
    </row>
    <row r="146" spans="1:29">
      <c r="A146" s="2">
        <v>29965</v>
      </c>
      <c r="B146">
        <v>23.298999999999999</v>
      </c>
      <c r="C146" s="1">
        <v>1982</v>
      </c>
      <c r="D146" s="2">
        <v>29965</v>
      </c>
      <c r="E146">
        <v>25.373999999999999</v>
      </c>
      <c r="F146" s="1">
        <v>1982</v>
      </c>
      <c r="G146" s="2">
        <v>32251</v>
      </c>
      <c r="H146">
        <v>52.523000000000003</v>
      </c>
      <c r="I146" s="1">
        <v>1988</v>
      </c>
      <c r="J146" s="2">
        <v>29965</v>
      </c>
      <c r="K146">
        <v>26.114000000000001</v>
      </c>
      <c r="L146" s="1">
        <v>1982</v>
      </c>
      <c r="M146" s="2">
        <v>36816</v>
      </c>
      <c r="N146">
        <v>58.317</v>
      </c>
      <c r="O146" s="1">
        <v>2000</v>
      </c>
      <c r="P146" s="2">
        <v>34556</v>
      </c>
      <c r="Q146">
        <v>29.43</v>
      </c>
      <c r="R146" s="1">
        <v>1994</v>
      </c>
      <c r="S146" s="2">
        <v>29430</v>
      </c>
      <c r="T146" s="3">
        <v>14.8</v>
      </c>
      <c r="U146" s="1">
        <v>1980</v>
      </c>
      <c r="V146" s="2"/>
      <c r="X146" s="2"/>
      <c r="Z146" s="2"/>
      <c r="AB146" s="2">
        <v>34556</v>
      </c>
      <c r="AC146">
        <v>29.43</v>
      </c>
    </row>
    <row r="147" spans="1:29">
      <c r="A147" s="2">
        <v>29966</v>
      </c>
      <c r="B147">
        <v>23.209</v>
      </c>
      <c r="C147" s="1">
        <v>1982</v>
      </c>
      <c r="D147" s="2">
        <v>29966</v>
      </c>
      <c r="E147">
        <v>25.358000000000001</v>
      </c>
      <c r="F147" s="1">
        <v>1982</v>
      </c>
      <c r="G147" s="2">
        <v>32252</v>
      </c>
      <c r="H147">
        <v>52.540999999999997</v>
      </c>
      <c r="I147" s="1">
        <v>1988</v>
      </c>
      <c r="J147" s="2">
        <v>29966</v>
      </c>
      <c r="K147">
        <v>26.152999999999999</v>
      </c>
      <c r="L147" s="1">
        <v>1982</v>
      </c>
      <c r="M147" s="2">
        <v>36817</v>
      </c>
      <c r="N147">
        <v>58.332999999999998</v>
      </c>
      <c r="O147" s="1">
        <v>2000</v>
      </c>
      <c r="P147" s="2">
        <v>34557</v>
      </c>
      <c r="Q147">
        <v>29.425000000000001</v>
      </c>
      <c r="R147" s="1">
        <v>1994</v>
      </c>
      <c r="S147" s="2">
        <v>29431</v>
      </c>
      <c r="T147" s="3">
        <v>14.82</v>
      </c>
      <c r="U147" s="1">
        <v>1980</v>
      </c>
      <c r="V147" s="2"/>
      <c r="X147" s="2"/>
      <c r="Z147" s="2"/>
      <c r="AB147" s="2">
        <v>34557</v>
      </c>
      <c r="AC147">
        <v>29.425000000000001</v>
      </c>
    </row>
    <row r="148" spans="1:29">
      <c r="A148" s="2">
        <v>29969</v>
      </c>
      <c r="B148">
        <v>23.202999999999999</v>
      </c>
      <c r="C148" s="1">
        <v>1982</v>
      </c>
      <c r="D148" s="2">
        <v>29969</v>
      </c>
      <c r="E148">
        <v>25.353000000000002</v>
      </c>
      <c r="F148" s="1">
        <v>1982</v>
      </c>
      <c r="G148" s="2">
        <v>32253</v>
      </c>
      <c r="H148">
        <v>52.539000000000001</v>
      </c>
      <c r="I148" s="1">
        <v>1988</v>
      </c>
      <c r="J148" s="2">
        <v>29969</v>
      </c>
      <c r="K148">
        <v>26.155999999999999</v>
      </c>
      <c r="L148" s="1">
        <v>1982</v>
      </c>
      <c r="M148" s="2">
        <v>36818</v>
      </c>
      <c r="N148">
        <v>58.366999999999997</v>
      </c>
      <c r="O148" s="1">
        <v>2000</v>
      </c>
      <c r="P148" s="2">
        <v>34558</v>
      </c>
      <c r="Q148">
        <v>29.42</v>
      </c>
      <c r="R148" s="1">
        <v>1994</v>
      </c>
      <c r="S148" s="2">
        <v>29432</v>
      </c>
      <c r="T148" s="3">
        <v>14.81</v>
      </c>
      <c r="U148" s="1">
        <v>1980</v>
      </c>
      <c r="V148" s="2"/>
      <c r="X148" s="2"/>
      <c r="Z148" s="2"/>
      <c r="AB148" s="2">
        <v>34558</v>
      </c>
      <c r="AC148">
        <v>29.42</v>
      </c>
    </row>
    <row r="149" spans="1:29">
      <c r="A149" s="2">
        <v>29970</v>
      </c>
      <c r="B149">
        <v>23</v>
      </c>
      <c r="C149" s="1">
        <v>1982</v>
      </c>
      <c r="D149" s="2">
        <v>29970</v>
      </c>
      <c r="E149">
        <v>25.367000000000001</v>
      </c>
      <c r="F149" s="1">
        <v>1982</v>
      </c>
      <c r="G149" s="2">
        <v>32254</v>
      </c>
      <c r="H149">
        <v>52.52</v>
      </c>
      <c r="I149" s="1">
        <v>1988</v>
      </c>
      <c r="J149" s="2">
        <v>29970</v>
      </c>
      <c r="K149">
        <v>26.367999999999999</v>
      </c>
      <c r="L149" s="1">
        <v>1982</v>
      </c>
      <c r="M149" s="2">
        <v>36819</v>
      </c>
      <c r="N149">
        <v>58.414000000000001</v>
      </c>
      <c r="O149" s="1">
        <v>2000</v>
      </c>
      <c r="P149" s="2">
        <v>34561</v>
      </c>
      <c r="Q149">
        <v>29.417999999999999</v>
      </c>
      <c r="R149" s="1">
        <v>1994</v>
      </c>
      <c r="S149" s="2">
        <v>29433</v>
      </c>
      <c r="T149" s="3">
        <v>14.82</v>
      </c>
      <c r="U149" s="1">
        <v>1980</v>
      </c>
      <c r="V149" s="2"/>
      <c r="X149" s="2"/>
      <c r="Z149" s="2"/>
      <c r="AB149" s="2">
        <v>34561</v>
      </c>
      <c r="AC149">
        <v>29.417999999999999</v>
      </c>
    </row>
    <row r="150" spans="1:29">
      <c r="A150" s="2">
        <v>29971</v>
      </c>
      <c r="B150">
        <v>22.843</v>
      </c>
      <c r="C150" s="1">
        <v>1982</v>
      </c>
      <c r="D150" s="2">
        <v>29971</v>
      </c>
      <c r="E150">
        <v>25.315999999999999</v>
      </c>
      <c r="F150" s="1">
        <v>1982</v>
      </c>
      <c r="G150" s="2">
        <v>32255</v>
      </c>
      <c r="H150">
        <v>52.488</v>
      </c>
      <c r="I150" s="1">
        <v>1988</v>
      </c>
      <c r="J150" s="2">
        <v>29971</v>
      </c>
      <c r="K150">
        <v>26.350999999999999</v>
      </c>
      <c r="L150" s="1">
        <v>1982</v>
      </c>
      <c r="M150" s="2">
        <v>36822</v>
      </c>
      <c r="N150">
        <v>58.454999999999998</v>
      </c>
      <c r="O150" s="1">
        <v>2000</v>
      </c>
      <c r="P150" s="2">
        <v>34562</v>
      </c>
      <c r="Q150">
        <v>29.244</v>
      </c>
      <c r="R150" s="1">
        <v>1994</v>
      </c>
      <c r="S150" s="2">
        <v>29434</v>
      </c>
      <c r="T150" s="3">
        <v>14.79</v>
      </c>
      <c r="U150" s="1">
        <v>1980</v>
      </c>
      <c r="V150" s="2"/>
      <c r="X150" s="2"/>
      <c r="Z150" s="2"/>
      <c r="AB150" s="2">
        <v>34562</v>
      </c>
      <c r="AC150">
        <v>29.244</v>
      </c>
    </row>
    <row r="151" spans="1:29">
      <c r="A151" s="2">
        <v>29972</v>
      </c>
      <c r="B151">
        <v>22.843</v>
      </c>
      <c r="C151" s="1">
        <v>1982</v>
      </c>
      <c r="D151" s="2">
        <v>29972</v>
      </c>
      <c r="E151">
        <v>25.297999999999998</v>
      </c>
      <c r="F151" s="1">
        <v>1982</v>
      </c>
      <c r="G151" s="2">
        <v>32258</v>
      </c>
      <c r="H151">
        <v>52.335999999999999</v>
      </c>
      <c r="I151" s="1">
        <v>1988</v>
      </c>
      <c r="J151" s="2">
        <v>29972</v>
      </c>
      <c r="K151">
        <v>26.373999999999999</v>
      </c>
      <c r="L151" s="1">
        <v>1982</v>
      </c>
      <c r="M151" s="2">
        <v>36823</v>
      </c>
      <c r="N151">
        <v>58.344000000000001</v>
      </c>
      <c r="O151" s="1">
        <v>2000</v>
      </c>
      <c r="P151" s="2">
        <v>34563</v>
      </c>
      <c r="Q151">
        <v>29.2</v>
      </c>
      <c r="R151" s="1">
        <v>1994</v>
      </c>
      <c r="S151" s="2">
        <v>29437</v>
      </c>
      <c r="T151" s="3">
        <v>14.79</v>
      </c>
      <c r="U151" s="1">
        <v>1980</v>
      </c>
      <c r="V151" s="2"/>
      <c r="X151" s="2"/>
      <c r="Z151" s="2"/>
      <c r="AB151" s="2">
        <v>34563</v>
      </c>
      <c r="AC151">
        <v>29.2</v>
      </c>
    </row>
    <row r="152" spans="1:29">
      <c r="A152" s="2">
        <v>29973</v>
      </c>
      <c r="B152">
        <v>22.902999999999999</v>
      </c>
      <c r="C152" s="1">
        <v>1982</v>
      </c>
      <c r="D152" s="2">
        <v>29973</v>
      </c>
      <c r="E152">
        <v>25.311</v>
      </c>
      <c r="F152" s="1">
        <v>1982</v>
      </c>
      <c r="G152" s="2">
        <v>32259</v>
      </c>
      <c r="H152">
        <v>52.256999999999998</v>
      </c>
      <c r="I152" s="1">
        <v>1988</v>
      </c>
      <c r="J152" s="2">
        <v>29973</v>
      </c>
      <c r="K152">
        <v>26.382000000000001</v>
      </c>
      <c r="L152" s="1">
        <v>1982</v>
      </c>
      <c r="M152" s="2">
        <v>36824</v>
      </c>
      <c r="N152">
        <v>58.567</v>
      </c>
      <c r="O152" s="1">
        <v>2000</v>
      </c>
      <c r="P152" s="2">
        <v>34564</v>
      </c>
      <c r="Q152">
        <v>29.2</v>
      </c>
      <c r="R152" s="1">
        <v>1994</v>
      </c>
      <c r="S152" s="2">
        <v>29438</v>
      </c>
      <c r="T152" s="3">
        <v>14.8</v>
      </c>
      <c r="U152" s="1">
        <v>1980</v>
      </c>
      <c r="V152" s="2"/>
      <c r="X152" s="2"/>
      <c r="Z152" s="2"/>
      <c r="AB152" s="2">
        <v>34564</v>
      </c>
      <c r="AC152">
        <v>29.2</v>
      </c>
    </row>
    <row r="153" spans="1:29">
      <c r="A153" s="2">
        <v>29976</v>
      </c>
      <c r="B153">
        <v>22.843</v>
      </c>
      <c r="C153" s="1">
        <v>1982</v>
      </c>
      <c r="D153" s="2">
        <v>29976</v>
      </c>
      <c r="E153">
        <v>25.254999999999999</v>
      </c>
      <c r="F153" s="1">
        <v>1982</v>
      </c>
      <c r="G153" s="2">
        <v>32260</v>
      </c>
      <c r="H153">
        <v>52.113</v>
      </c>
      <c r="I153" s="1">
        <v>1988</v>
      </c>
      <c r="J153" s="2">
        <v>29976</v>
      </c>
      <c r="K153">
        <v>26.44</v>
      </c>
      <c r="L153" s="1">
        <v>1982</v>
      </c>
      <c r="M153" s="2">
        <v>36825</v>
      </c>
      <c r="N153">
        <v>58.655000000000001</v>
      </c>
      <c r="O153" s="1">
        <v>2000</v>
      </c>
      <c r="P153" s="2">
        <v>34565</v>
      </c>
      <c r="Q153">
        <v>29.079000000000001</v>
      </c>
      <c r="R153" s="1">
        <v>1994</v>
      </c>
      <c r="S153" s="2">
        <v>29439</v>
      </c>
      <c r="T153" s="3">
        <v>14.81</v>
      </c>
      <c r="U153" s="1">
        <v>1980</v>
      </c>
      <c r="V153" s="2"/>
      <c r="X153" s="2"/>
      <c r="Z153" s="2"/>
      <c r="AB153" s="2">
        <v>34565</v>
      </c>
      <c r="AC153">
        <v>29.079000000000001</v>
      </c>
    </row>
    <row r="154" spans="1:29">
      <c r="A154" s="2">
        <v>29977</v>
      </c>
      <c r="B154">
        <v>22.864999999999998</v>
      </c>
      <c r="C154" s="1">
        <v>1982</v>
      </c>
      <c r="D154" s="2">
        <v>29977</v>
      </c>
      <c r="E154">
        <v>25.201000000000001</v>
      </c>
      <c r="F154" s="1">
        <v>1982</v>
      </c>
      <c r="G154" s="2">
        <v>32261</v>
      </c>
      <c r="H154">
        <v>52.094000000000001</v>
      </c>
      <c r="I154" s="1">
        <v>1988</v>
      </c>
      <c r="J154" s="2">
        <v>29977</v>
      </c>
      <c r="K154">
        <v>26.478999999999999</v>
      </c>
      <c r="L154" s="1">
        <v>1982</v>
      </c>
      <c r="M154" s="2">
        <v>36826</v>
      </c>
      <c r="N154">
        <v>58.616999999999997</v>
      </c>
      <c r="O154" s="1">
        <v>2000</v>
      </c>
      <c r="P154" s="2">
        <v>34568</v>
      </c>
      <c r="Q154">
        <v>29.093</v>
      </c>
      <c r="R154" s="1">
        <v>1994</v>
      </c>
      <c r="S154" s="2">
        <v>29440</v>
      </c>
      <c r="T154" s="3">
        <v>14.86</v>
      </c>
      <c r="U154" s="1">
        <v>1980</v>
      </c>
      <c r="V154" s="2"/>
      <c r="X154" s="2"/>
      <c r="Z154" s="2"/>
      <c r="AB154" s="2">
        <v>34568</v>
      </c>
      <c r="AC154">
        <v>29.093</v>
      </c>
    </row>
    <row r="155" spans="1:29">
      <c r="A155" s="2">
        <v>29978</v>
      </c>
      <c r="B155">
        <v>22.806000000000001</v>
      </c>
      <c r="C155" s="1">
        <v>1982</v>
      </c>
      <c r="D155" s="2">
        <v>29978</v>
      </c>
      <c r="E155">
        <v>25.184999999999999</v>
      </c>
      <c r="F155" s="1">
        <v>1982</v>
      </c>
      <c r="G155" s="2">
        <v>32262</v>
      </c>
      <c r="H155">
        <v>52.17</v>
      </c>
      <c r="I155" s="1">
        <v>1988</v>
      </c>
      <c r="J155" s="2">
        <v>29978</v>
      </c>
      <c r="K155">
        <v>26.431999999999999</v>
      </c>
      <c r="L155" s="1">
        <v>1982</v>
      </c>
      <c r="M155" s="2">
        <v>36829</v>
      </c>
      <c r="N155">
        <v>58.723999999999997</v>
      </c>
      <c r="O155" s="1">
        <v>2000</v>
      </c>
      <c r="P155" s="2">
        <v>34569</v>
      </c>
      <c r="Q155">
        <v>29.088999999999999</v>
      </c>
      <c r="R155" s="1">
        <v>1994</v>
      </c>
      <c r="S155" s="2">
        <v>29441</v>
      </c>
      <c r="T155" s="3">
        <v>14.86</v>
      </c>
      <c r="U155" s="1">
        <v>1980</v>
      </c>
      <c r="V155" s="2"/>
      <c r="X155" s="2"/>
      <c r="Z155" s="2"/>
      <c r="AB155" s="2">
        <v>34569</v>
      </c>
      <c r="AC155">
        <v>29.088999999999999</v>
      </c>
    </row>
    <row r="156" spans="1:29">
      <c r="A156" s="2">
        <v>29979</v>
      </c>
      <c r="B156">
        <v>23.048999999999999</v>
      </c>
      <c r="C156" s="1">
        <v>1982</v>
      </c>
      <c r="D156" s="2">
        <v>29979</v>
      </c>
      <c r="E156">
        <v>25.181000000000001</v>
      </c>
      <c r="F156" s="1">
        <v>1982</v>
      </c>
      <c r="G156" s="2">
        <v>32265</v>
      </c>
      <c r="H156">
        <v>52.11</v>
      </c>
      <c r="I156" s="1">
        <v>1988</v>
      </c>
      <c r="J156" s="2">
        <v>29979</v>
      </c>
      <c r="K156">
        <v>26.378</v>
      </c>
      <c r="L156" s="1">
        <v>1982</v>
      </c>
      <c r="M156" s="2">
        <v>36830</v>
      </c>
      <c r="N156">
        <v>58.540999999999997</v>
      </c>
      <c r="O156" s="1">
        <v>2000</v>
      </c>
      <c r="P156" s="2">
        <v>34570</v>
      </c>
      <c r="Q156">
        <v>29.111999999999998</v>
      </c>
      <c r="R156" s="1">
        <v>1994</v>
      </c>
      <c r="S156" s="2">
        <v>29444</v>
      </c>
      <c r="T156" s="3">
        <v>14.89</v>
      </c>
      <c r="U156" s="1">
        <v>1980</v>
      </c>
      <c r="V156" s="2"/>
      <c r="X156" s="2"/>
      <c r="Z156" s="2"/>
      <c r="AB156" s="2">
        <v>34570</v>
      </c>
      <c r="AC156">
        <v>29.111999999999998</v>
      </c>
    </row>
    <row r="157" spans="1:29">
      <c r="A157" s="2">
        <v>29980</v>
      </c>
      <c r="B157">
        <v>23.12</v>
      </c>
      <c r="C157" s="1">
        <v>1982</v>
      </c>
      <c r="D157" s="2">
        <v>29980</v>
      </c>
      <c r="E157">
        <v>25.219000000000001</v>
      </c>
      <c r="F157" s="1">
        <v>1982</v>
      </c>
      <c r="G157" s="2">
        <v>32266</v>
      </c>
      <c r="H157">
        <v>52.11</v>
      </c>
      <c r="I157" s="1">
        <v>1988</v>
      </c>
      <c r="J157" s="2">
        <v>29980</v>
      </c>
      <c r="K157">
        <v>26.367999999999999</v>
      </c>
      <c r="L157" s="1">
        <v>1982</v>
      </c>
      <c r="M157" s="2">
        <v>36831</v>
      </c>
      <c r="N157">
        <v>58.584000000000003</v>
      </c>
      <c r="O157" s="1">
        <v>2000</v>
      </c>
      <c r="P157" s="2">
        <v>34571</v>
      </c>
      <c r="Q157">
        <v>29.131</v>
      </c>
      <c r="R157" s="1">
        <v>1994</v>
      </c>
      <c r="S157" s="2">
        <v>29445</v>
      </c>
      <c r="T157" s="3">
        <v>14.91</v>
      </c>
      <c r="U157" s="1">
        <v>1980</v>
      </c>
      <c r="V157" s="2"/>
      <c r="X157" s="2"/>
      <c r="Z157" s="2"/>
      <c r="AB157" s="2">
        <v>34571</v>
      </c>
      <c r="AC157">
        <v>29.131</v>
      </c>
    </row>
    <row r="158" spans="1:29">
      <c r="A158" s="2">
        <v>29983</v>
      </c>
      <c r="B158">
        <v>23.234000000000002</v>
      </c>
      <c r="C158" s="1">
        <v>1982</v>
      </c>
      <c r="D158" s="2">
        <v>29983</v>
      </c>
      <c r="E158">
        <v>25.231999999999999</v>
      </c>
      <c r="F158" s="1">
        <v>1982</v>
      </c>
      <c r="G158" s="2">
        <v>32267</v>
      </c>
      <c r="H158">
        <v>52.161000000000001</v>
      </c>
      <c r="I158" s="1">
        <v>1988</v>
      </c>
      <c r="J158" s="2">
        <v>29983</v>
      </c>
      <c r="K158">
        <v>26.54</v>
      </c>
      <c r="L158" s="1">
        <v>1982</v>
      </c>
      <c r="M158" s="2">
        <v>36832</v>
      </c>
      <c r="N158">
        <v>58.521000000000001</v>
      </c>
      <c r="O158" s="1">
        <v>2000</v>
      </c>
      <c r="P158" s="2">
        <v>34572</v>
      </c>
      <c r="Q158">
        <v>29.128</v>
      </c>
      <c r="R158" s="1">
        <v>1994</v>
      </c>
      <c r="S158" s="2">
        <v>29446</v>
      </c>
      <c r="T158" s="3">
        <v>14.92</v>
      </c>
      <c r="U158" s="1">
        <v>1980</v>
      </c>
      <c r="V158" s="2"/>
      <c r="X158" s="2"/>
      <c r="Z158" s="2"/>
      <c r="AB158" s="2">
        <v>34572</v>
      </c>
      <c r="AC158">
        <v>29.128</v>
      </c>
    </row>
    <row r="159" spans="1:29">
      <c r="A159" s="2">
        <v>29984</v>
      </c>
      <c r="B159">
        <v>23.233000000000001</v>
      </c>
      <c r="C159" s="1">
        <v>1982</v>
      </c>
      <c r="D159" s="2">
        <v>29984</v>
      </c>
      <c r="E159">
        <v>25.271000000000001</v>
      </c>
      <c r="F159" s="1">
        <v>1982</v>
      </c>
      <c r="G159" s="2">
        <v>32268</v>
      </c>
      <c r="H159">
        <v>52.170999999999999</v>
      </c>
      <c r="I159" s="1">
        <v>1988</v>
      </c>
      <c r="J159" s="2">
        <v>29984</v>
      </c>
      <c r="K159">
        <v>26.542999999999999</v>
      </c>
      <c r="L159" s="1">
        <v>1982</v>
      </c>
      <c r="M159" s="2">
        <v>36833</v>
      </c>
      <c r="N159">
        <v>58.399000000000001</v>
      </c>
      <c r="O159" s="1">
        <v>2000</v>
      </c>
      <c r="P159" s="2">
        <v>34575</v>
      </c>
      <c r="Q159">
        <v>29.195</v>
      </c>
      <c r="R159" s="1">
        <v>1994</v>
      </c>
      <c r="S159" s="2">
        <v>29447</v>
      </c>
      <c r="T159" s="3">
        <v>14.94</v>
      </c>
      <c r="U159" s="1">
        <v>1980</v>
      </c>
      <c r="V159" s="2"/>
      <c r="X159" s="2"/>
      <c r="Z159" s="2"/>
      <c r="AB159" s="2">
        <v>34575</v>
      </c>
      <c r="AC159">
        <v>29.195</v>
      </c>
    </row>
    <row r="160" spans="1:29">
      <c r="A160" s="2">
        <v>29985</v>
      </c>
      <c r="B160">
        <v>23.187999999999999</v>
      </c>
      <c r="C160" s="1">
        <v>1982</v>
      </c>
      <c r="D160" s="2">
        <v>29985</v>
      </c>
      <c r="E160">
        <v>25.271000000000001</v>
      </c>
      <c r="F160" s="1">
        <v>1982</v>
      </c>
      <c r="G160" s="2">
        <v>32269</v>
      </c>
      <c r="H160">
        <v>52.085999999999999</v>
      </c>
      <c r="I160" s="1">
        <v>1988</v>
      </c>
      <c r="J160" s="2">
        <v>29985</v>
      </c>
      <c r="K160">
        <v>26.541</v>
      </c>
      <c r="L160" s="1">
        <v>1982</v>
      </c>
      <c r="M160" s="2">
        <v>36836</v>
      </c>
      <c r="N160">
        <v>57.521000000000001</v>
      </c>
      <c r="O160" s="1">
        <v>2000</v>
      </c>
      <c r="P160" s="2">
        <v>34576</v>
      </c>
      <c r="Q160">
        <v>29.466000000000001</v>
      </c>
      <c r="R160" s="1">
        <v>1994</v>
      </c>
      <c r="S160" s="2">
        <v>29448</v>
      </c>
      <c r="T160" s="3">
        <v>14.95</v>
      </c>
      <c r="U160" s="1">
        <v>1980</v>
      </c>
      <c r="V160" s="2"/>
      <c r="X160" s="2"/>
      <c r="Z160" s="2"/>
      <c r="AB160" s="2">
        <v>34576</v>
      </c>
      <c r="AC160">
        <v>29.466000000000001</v>
      </c>
    </row>
    <row r="161" spans="1:29">
      <c r="A161" s="2">
        <v>29986</v>
      </c>
      <c r="B161">
        <v>23.161999999999999</v>
      </c>
      <c r="C161" s="1">
        <v>1982</v>
      </c>
      <c r="D161" s="2">
        <v>29986</v>
      </c>
      <c r="E161">
        <v>25.210999999999999</v>
      </c>
      <c r="F161" s="1">
        <v>1982</v>
      </c>
      <c r="G161" s="2">
        <v>32272</v>
      </c>
      <c r="H161">
        <v>52.085999999999999</v>
      </c>
      <c r="I161" s="1">
        <v>1988</v>
      </c>
      <c r="J161" s="2">
        <v>29986</v>
      </c>
      <c r="K161">
        <v>26.521000000000001</v>
      </c>
      <c r="L161" s="1">
        <v>1982</v>
      </c>
      <c r="M161" s="2">
        <v>36837</v>
      </c>
      <c r="N161">
        <v>57.558</v>
      </c>
      <c r="O161" s="1">
        <v>2000</v>
      </c>
      <c r="P161" s="2">
        <v>34577</v>
      </c>
      <c r="Q161">
        <v>29.463000000000001</v>
      </c>
      <c r="R161" s="1">
        <v>1994</v>
      </c>
      <c r="S161" s="2">
        <v>29451</v>
      </c>
      <c r="T161" s="3">
        <v>15.06</v>
      </c>
      <c r="U161" s="1">
        <v>1980</v>
      </c>
      <c r="V161" s="2"/>
      <c r="X161" s="2"/>
      <c r="Z161" s="2"/>
      <c r="AB161" s="2">
        <v>34577</v>
      </c>
      <c r="AC161">
        <v>29.463000000000001</v>
      </c>
    </row>
    <row r="162" spans="1:29">
      <c r="A162" s="2">
        <v>29987</v>
      </c>
      <c r="B162">
        <v>23.623000000000001</v>
      </c>
      <c r="C162" s="1">
        <v>1982</v>
      </c>
      <c r="D162" s="2">
        <v>29987</v>
      </c>
      <c r="E162">
        <v>25.143999999999998</v>
      </c>
      <c r="F162" s="1">
        <v>1982</v>
      </c>
      <c r="G162" s="2">
        <v>32273</v>
      </c>
      <c r="H162">
        <v>52.027999999999999</v>
      </c>
      <c r="I162" s="1">
        <v>1988</v>
      </c>
      <c r="J162" s="2">
        <v>29987</v>
      </c>
      <c r="K162">
        <v>26.529</v>
      </c>
      <c r="L162" s="1">
        <v>1982</v>
      </c>
      <c r="M162" s="2">
        <v>36838</v>
      </c>
      <c r="N162">
        <v>57.527000000000001</v>
      </c>
      <c r="O162" s="1">
        <v>2000</v>
      </c>
      <c r="P162" s="2">
        <v>34578</v>
      </c>
      <c r="Q162">
        <v>29.06</v>
      </c>
      <c r="R162" s="1">
        <v>1994</v>
      </c>
      <c r="S162" s="2">
        <v>29452</v>
      </c>
      <c r="T162" s="3">
        <v>15.06</v>
      </c>
      <c r="U162" s="1">
        <v>1980</v>
      </c>
      <c r="V162" s="2"/>
      <c r="X162" s="2"/>
      <c r="Z162" s="2"/>
      <c r="AB162" s="2">
        <v>34578</v>
      </c>
      <c r="AC162">
        <v>29.06</v>
      </c>
    </row>
    <row r="163" spans="1:29">
      <c r="A163" s="2">
        <v>29990</v>
      </c>
      <c r="B163">
        <v>23.748999999999999</v>
      </c>
      <c r="C163" s="1">
        <v>1982</v>
      </c>
      <c r="D163" s="2">
        <v>29990</v>
      </c>
      <c r="E163">
        <v>25.125</v>
      </c>
      <c r="F163" s="1">
        <v>1982</v>
      </c>
      <c r="G163" s="2">
        <v>32274</v>
      </c>
      <c r="H163">
        <v>52.009</v>
      </c>
      <c r="I163" s="1">
        <v>1988</v>
      </c>
      <c r="J163" s="2">
        <v>29990</v>
      </c>
      <c r="K163">
        <v>26.518000000000001</v>
      </c>
      <c r="L163" s="1">
        <v>1982</v>
      </c>
      <c r="M163" s="2">
        <v>36839</v>
      </c>
      <c r="N163">
        <v>57.53</v>
      </c>
      <c r="O163" s="1">
        <v>2000</v>
      </c>
      <c r="P163" s="2">
        <v>34579</v>
      </c>
      <c r="Q163">
        <v>29.059000000000001</v>
      </c>
      <c r="R163" s="1">
        <v>1994</v>
      </c>
      <c r="S163" s="2">
        <v>29453</v>
      </c>
      <c r="T163" s="3">
        <v>15.06</v>
      </c>
      <c r="U163" s="1">
        <v>1980</v>
      </c>
      <c r="V163" s="2"/>
      <c r="X163" s="2"/>
      <c r="Z163" s="2"/>
      <c r="AB163" s="2">
        <v>34579</v>
      </c>
      <c r="AC163">
        <v>29.059000000000001</v>
      </c>
    </row>
    <row r="164" spans="1:29">
      <c r="A164" s="2">
        <v>29991</v>
      </c>
      <c r="B164">
        <v>23.747</v>
      </c>
      <c r="C164" s="1">
        <v>1982</v>
      </c>
      <c r="D164" s="2">
        <v>29991</v>
      </c>
      <c r="E164">
        <v>25.122</v>
      </c>
      <c r="F164" s="1">
        <v>1982</v>
      </c>
      <c r="G164" s="2">
        <v>32275</v>
      </c>
      <c r="H164">
        <v>51.948999999999998</v>
      </c>
      <c r="I164" s="1">
        <v>1988</v>
      </c>
      <c r="J164" s="2">
        <v>29991</v>
      </c>
      <c r="K164">
        <v>26.594999999999999</v>
      </c>
      <c r="L164" s="1">
        <v>1982</v>
      </c>
      <c r="M164" s="2">
        <v>36840</v>
      </c>
      <c r="N164">
        <v>57.591000000000001</v>
      </c>
      <c r="O164" s="1">
        <v>2000</v>
      </c>
      <c r="P164" s="2">
        <v>34583</v>
      </c>
      <c r="Q164">
        <v>29.082000000000001</v>
      </c>
      <c r="R164" s="1">
        <v>1994</v>
      </c>
      <c r="S164" s="2">
        <v>29454</v>
      </c>
      <c r="T164" s="3">
        <v>15.11</v>
      </c>
      <c r="U164" s="1">
        <v>1980</v>
      </c>
      <c r="V164" s="2"/>
      <c r="X164" s="2"/>
      <c r="Z164" s="2"/>
      <c r="AB164" s="2">
        <v>34583</v>
      </c>
      <c r="AC164">
        <v>29.082000000000001</v>
      </c>
    </row>
    <row r="165" spans="1:29">
      <c r="A165" s="2">
        <v>29992</v>
      </c>
      <c r="B165">
        <v>23.855</v>
      </c>
      <c r="C165" s="1">
        <v>1982</v>
      </c>
      <c r="D165" s="2">
        <v>29992</v>
      </c>
      <c r="E165">
        <v>25.117999999999999</v>
      </c>
      <c r="F165" s="1">
        <v>1982</v>
      </c>
      <c r="G165" s="2">
        <v>32276</v>
      </c>
      <c r="H165">
        <v>51.957000000000001</v>
      </c>
      <c r="I165" s="1">
        <v>1988</v>
      </c>
      <c r="J165" s="2">
        <v>29992</v>
      </c>
      <c r="K165">
        <v>26.47</v>
      </c>
      <c r="L165" s="1">
        <v>1982</v>
      </c>
      <c r="M165" s="2">
        <v>36843</v>
      </c>
      <c r="N165">
        <v>57.655000000000001</v>
      </c>
      <c r="O165" s="1">
        <v>2000</v>
      </c>
      <c r="P165" s="2">
        <v>34584</v>
      </c>
      <c r="Q165">
        <v>29.021999999999998</v>
      </c>
      <c r="R165" s="1">
        <v>1994</v>
      </c>
      <c r="S165" s="2">
        <v>29455</v>
      </c>
      <c r="T165" s="3">
        <v>15.1</v>
      </c>
      <c r="U165" s="1">
        <v>1980</v>
      </c>
      <c r="V165" s="2"/>
      <c r="X165" s="2"/>
      <c r="Z165" s="2"/>
      <c r="AB165" s="2">
        <v>34584</v>
      </c>
      <c r="AC165">
        <v>29.021999999999998</v>
      </c>
    </row>
    <row r="166" spans="1:29">
      <c r="A166" s="2">
        <v>29993</v>
      </c>
      <c r="B166">
        <v>23.670999999999999</v>
      </c>
      <c r="C166" s="1">
        <v>1982</v>
      </c>
      <c r="D166" s="2">
        <v>29993</v>
      </c>
      <c r="E166">
        <v>25.154</v>
      </c>
      <c r="F166" s="1">
        <v>1982</v>
      </c>
      <c r="G166" s="2">
        <v>32279</v>
      </c>
      <c r="H166">
        <v>51.954000000000001</v>
      </c>
      <c r="I166" s="1">
        <v>1988</v>
      </c>
      <c r="J166" s="2">
        <v>29993</v>
      </c>
      <c r="K166">
        <v>26.475000000000001</v>
      </c>
      <c r="L166" s="1">
        <v>1982</v>
      </c>
      <c r="M166" s="2">
        <v>36844</v>
      </c>
      <c r="N166">
        <v>57.514000000000003</v>
      </c>
      <c r="O166" s="1">
        <v>2000</v>
      </c>
      <c r="P166" s="2">
        <v>34585</v>
      </c>
      <c r="Q166">
        <v>28.899000000000001</v>
      </c>
      <c r="R166" s="1">
        <v>1994</v>
      </c>
      <c r="S166" s="2">
        <v>29458</v>
      </c>
      <c r="T166" s="3">
        <v>15.12</v>
      </c>
      <c r="U166" s="1">
        <v>1980</v>
      </c>
      <c r="V166" s="2"/>
      <c r="X166" s="2"/>
      <c r="Z166" s="2"/>
      <c r="AB166" s="2">
        <v>34585</v>
      </c>
      <c r="AC166">
        <v>28.899000000000001</v>
      </c>
    </row>
    <row r="167" spans="1:29">
      <c r="A167" s="2">
        <v>29994</v>
      </c>
      <c r="B167">
        <v>23.657</v>
      </c>
      <c r="C167" s="1">
        <v>1982</v>
      </c>
      <c r="D167" s="2">
        <v>29994</v>
      </c>
      <c r="E167">
        <v>25.146999999999998</v>
      </c>
      <c r="F167" s="1">
        <v>1982</v>
      </c>
      <c r="G167" s="2">
        <v>32280</v>
      </c>
      <c r="H167">
        <v>51.973999999999997</v>
      </c>
      <c r="I167" s="1">
        <v>1988</v>
      </c>
      <c r="J167" s="2">
        <v>29994</v>
      </c>
      <c r="K167">
        <v>26.51</v>
      </c>
      <c r="L167" s="1">
        <v>1982</v>
      </c>
      <c r="M167" s="2">
        <v>36845</v>
      </c>
      <c r="N167">
        <v>57.518999999999998</v>
      </c>
      <c r="O167" s="1">
        <v>2000</v>
      </c>
      <c r="P167" s="2">
        <v>34586</v>
      </c>
      <c r="Q167">
        <v>28.879000000000001</v>
      </c>
      <c r="R167" s="1">
        <v>1994</v>
      </c>
      <c r="S167" s="2">
        <v>29459</v>
      </c>
      <c r="T167" s="3">
        <v>15.12</v>
      </c>
      <c r="U167" s="1">
        <v>1980</v>
      </c>
      <c r="V167" s="2"/>
      <c r="X167" s="2"/>
      <c r="Z167" s="2"/>
      <c r="AB167" s="2">
        <v>34586</v>
      </c>
      <c r="AC167">
        <v>28.879000000000001</v>
      </c>
    </row>
    <row r="168" spans="1:29">
      <c r="A168" s="2">
        <v>29998</v>
      </c>
      <c r="B168">
        <v>23.667999999999999</v>
      </c>
      <c r="C168" s="1">
        <v>1982</v>
      </c>
      <c r="D168" s="2">
        <v>29998</v>
      </c>
      <c r="E168">
        <v>25.215</v>
      </c>
      <c r="F168" s="1">
        <v>1982</v>
      </c>
      <c r="G168" s="2">
        <v>32281</v>
      </c>
      <c r="H168">
        <v>51.976999999999997</v>
      </c>
      <c r="I168" s="1">
        <v>1988</v>
      </c>
      <c r="J168" s="2">
        <v>29998</v>
      </c>
      <c r="K168">
        <v>26.513999999999999</v>
      </c>
      <c r="L168" s="1">
        <v>1982</v>
      </c>
      <c r="M168" s="2">
        <v>36846</v>
      </c>
      <c r="N168">
        <v>57.512999999999998</v>
      </c>
      <c r="O168" s="1">
        <v>2000</v>
      </c>
      <c r="P168" s="2">
        <v>34589</v>
      </c>
      <c r="Q168">
        <v>28.858000000000001</v>
      </c>
      <c r="R168" s="1">
        <v>1994</v>
      </c>
      <c r="S168" s="2">
        <v>29460</v>
      </c>
      <c r="T168" s="3">
        <v>15.16</v>
      </c>
      <c r="U168" s="1">
        <v>1980</v>
      </c>
      <c r="V168" s="2"/>
      <c r="X168" s="2"/>
      <c r="Z168" s="2"/>
      <c r="AB168" s="2">
        <v>34589</v>
      </c>
      <c r="AC168">
        <v>28.858000000000001</v>
      </c>
    </row>
    <row r="169" spans="1:29">
      <c r="A169" s="2">
        <v>29999</v>
      </c>
      <c r="B169">
        <v>23.516999999999999</v>
      </c>
      <c r="C169" s="1">
        <v>1982</v>
      </c>
      <c r="D169" s="2">
        <v>29999</v>
      </c>
      <c r="E169">
        <v>25.076000000000001</v>
      </c>
      <c r="F169" s="1">
        <v>1982</v>
      </c>
      <c r="G169" s="2">
        <v>32282</v>
      </c>
      <c r="H169">
        <v>51.988</v>
      </c>
      <c r="I169" s="1">
        <v>1988</v>
      </c>
      <c r="J169" s="2">
        <v>29999</v>
      </c>
      <c r="K169">
        <v>26.654</v>
      </c>
      <c r="L169" s="1">
        <v>1982</v>
      </c>
      <c r="M169" s="2">
        <v>36847</v>
      </c>
      <c r="N169">
        <v>57.643000000000001</v>
      </c>
      <c r="O169" s="1">
        <v>2000</v>
      </c>
      <c r="P169" s="2">
        <v>34590</v>
      </c>
      <c r="Q169">
        <v>28.855</v>
      </c>
      <c r="R169" s="1">
        <v>1994</v>
      </c>
      <c r="S169" s="2">
        <v>29461</v>
      </c>
      <c r="T169" s="3">
        <v>15.21</v>
      </c>
      <c r="U169" s="1">
        <v>1980</v>
      </c>
      <c r="V169" s="2"/>
      <c r="X169" s="2"/>
      <c r="Z169" s="2"/>
      <c r="AB169" s="2">
        <v>34590</v>
      </c>
      <c r="AC169">
        <v>28.855</v>
      </c>
    </row>
    <row r="170" spans="1:29">
      <c r="A170" s="2">
        <v>30000</v>
      </c>
      <c r="B170">
        <v>23.512</v>
      </c>
      <c r="C170" s="1">
        <v>1982</v>
      </c>
      <c r="D170" s="2">
        <v>30000</v>
      </c>
      <c r="E170">
        <v>25.120999999999999</v>
      </c>
      <c r="F170" s="1">
        <v>1982</v>
      </c>
      <c r="G170" s="2">
        <v>32283</v>
      </c>
      <c r="H170">
        <v>51.988</v>
      </c>
      <c r="I170" s="1">
        <v>1988</v>
      </c>
      <c r="J170" s="2">
        <v>30000</v>
      </c>
      <c r="K170">
        <v>26.689</v>
      </c>
      <c r="L170" s="1">
        <v>1982</v>
      </c>
      <c r="M170" s="2">
        <v>36850</v>
      </c>
      <c r="N170">
        <v>57.926000000000002</v>
      </c>
      <c r="O170" s="1">
        <v>2000</v>
      </c>
      <c r="P170" s="2">
        <v>34591</v>
      </c>
      <c r="Q170">
        <v>28.832000000000001</v>
      </c>
      <c r="R170" s="1">
        <v>1994</v>
      </c>
      <c r="S170" s="2">
        <v>29462</v>
      </c>
      <c r="T170" s="3">
        <v>15.21</v>
      </c>
      <c r="U170" s="1">
        <v>1980</v>
      </c>
      <c r="V170" s="2"/>
      <c r="X170" s="2"/>
      <c r="Z170" s="2"/>
      <c r="AB170" s="2">
        <v>34591</v>
      </c>
      <c r="AC170">
        <v>28.832000000000001</v>
      </c>
    </row>
    <row r="171" spans="1:29">
      <c r="A171" s="2">
        <v>30001</v>
      </c>
      <c r="B171">
        <v>23.411000000000001</v>
      </c>
      <c r="C171" s="1">
        <v>1982</v>
      </c>
      <c r="D171" s="2">
        <v>30001</v>
      </c>
      <c r="E171">
        <v>25.045999999999999</v>
      </c>
      <c r="F171" s="1">
        <v>1982</v>
      </c>
      <c r="G171" s="2">
        <v>32286</v>
      </c>
      <c r="H171">
        <v>52.002000000000002</v>
      </c>
      <c r="I171" s="1">
        <v>1988</v>
      </c>
      <c r="J171" s="2">
        <v>30001</v>
      </c>
      <c r="K171">
        <v>26.603000000000002</v>
      </c>
      <c r="L171" s="1">
        <v>1982</v>
      </c>
      <c r="M171" s="2">
        <v>36851</v>
      </c>
      <c r="N171">
        <v>57.328000000000003</v>
      </c>
      <c r="O171" s="1">
        <v>2000</v>
      </c>
      <c r="P171" s="2">
        <v>34592</v>
      </c>
      <c r="Q171">
        <v>28.826999999999998</v>
      </c>
      <c r="R171" s="1">
        <v>1994</v>
      </c>
      <c r="S171" s="2">
        <v>29466</v>
      </c>
      <c r="T171" s="3">
        <v>15.24</v>
      </c>
      <c r="U171" s="1">
        <v>1980</v>
      </c>
      <c r="V171" s="2"/>
      <c r="X171" s="2"/>
      <c r="Z171" s="2"/>
      <c r="AB171" s="2">
        <v>34592</v>
      </c>
      <c r="AC171">
        <v>28.826999999999998</v>
      </c>
    </row>
    <row r="172" spans="1:29">
      <c r="A172" s="2">
        <v>30004</v>
      </c>
      <c r="B172">
        <v>23.42</v>
      </c>
      <c r="C172" s="1">
        <v>1982</v>
      </c>
      <c r="D172" s="2">
        <v>30004</v>
      </c>
      <c r="E172">
        <v>25.05</v>
      </c>
      <c r="F172" s="1">
        <v>1982</v>
      </c>
      <c r="G172" s="2">
        <v>32287</v>
      </c>
      <c r="H172">
        <v>51.994999999999997</v>
      </c>
      <c r="I172" s="1">
        <v>1988</v>
      </c>
      <c r="J172" s="2">
        <v>30004</v>
      </c>
      <c r="K172">
        <v>26.550999999999998</v>
      </c>
      <c r="L172" s="1">
        <v>1982</v>
      </c>
      <c r="M172" s="2">
        <v>36852</v>
      </c>
      <c r="N172">
        <v>57.521000000000001</v>
      </c>
      <c r="O172" s="1">
        <v>2000</v>
      </c>
      <c r="P172" s="2">
        <v>34593</v>
      </c>
      <c r="Q172">
        <v>28.785</v>
      </c>
      <c r="R172" s="1">
        <v>1994</v>
      </c>
      <c r="S172" s="2">
        <v>29467</v>
      </c>
      <c r="T172" s="3">
        <v>15.36</v>
      </c>
      <c r="U172" s="1">
        <v>1980</v>
      </c>
      <c r="V172" s="2"/>
      <c r="X172" s="2"/>
      <c r="Z172" s="2"/>
      <c r="AB172" s="2">
        <v>34593</v>
      </c>
      <c r="AC172">
        <v>28.785</v>
      </c>
    </row>
    <row r="173" spans="1:29">
      <c r="A173" s="2">
        <v>30005</v>
      </c>
      <c r="B173">
        <v>23.364000000000001</v>
      </c>
      <c r="C173" s="1">
        <v>1982</v>
      </c>
      <c r="D173" s="2">
        <v>30005</v>
      </c>
      <c r="E173">
        <v>25.175000000000001</v>
      </c>
      <c r="F173" s="1">
        <v>1982</v>
      </c>
      <c r="G173" s="2">
        <v>32288</v>
      </c>
      <c r="H173">
        <v>51.957999999999998</v>
      </c>
      <c r="I173" s="1">
        <v>1988</v>
      </c>
      <c r="J173" s="2">
        <v>30005</v>
      </c>
      <c r="K173">
        <v>26.555</v>
      </c>
      <c r="L173" s="1">
        <v>1982</v>
      </c>
      <c r="M173" s="2">
        <v>36854</v>
      </c>
      <c r="N173">
        <v>57.238999999999997</v>
      </c>
      <c r="O173" s="1">
        <v>2000</v>
      </c>
      <c r="P173" s="2">
        <v>34596</v>
      </c>
      <c r="Q173">
        <v>28.783000000000001</v>
      </c>
      <c r="R173" s="1">
        <v>1994</v>
      </c>
      <c r="S173" s="2">
        <v>29468</v>
      </c>
      <c r="T173" s="3">
        <v>15.36</v>
      </c>
      <c r="U173" s="1">
        <v>1980</v>
      </c>
      <c r="V173" s="2"/>
      <c r="X173" s="2"/>
      <c r="Z173" s="2"/>
      <c r="AB173" s="2">
        <v>34596</v>
      </c>
      <c r="AC173">
        <v>28.783000000000001</v>
      </c>
    </row>
    <row r="174" spans="1:29">
      <c r="A174" s="2">
        <v>30006</v>
      </c>
      <c r="B174">
        <v>23.366</v>
      </c>
      <c r="C174" s="1">
        <v>1982</v>
      </c>
      <c r="D174" s="2">
        <v>30006</v>
      </c>
      <c r="E174">
        <v>25.134</v>
      </c>
      <c r="F174" s="1">
        <v>1982</v>
      </c>
      <c r="G174" s="2">
        <v>32289</v>
      </c>
      <c r="H174">
        <v>51.936</v>
      </c>
      <c r="I174" s="1">
        <v>1988</v>
      </c>
      <c r="J174" s="2">
        <v>30006</v>
      </c>
      <c r="K174">
        <v>26.553999999999998</v>
      </c>
      <c r="L174" s="1">
        <v>1982</v>
      </c>
      <c r="M174" s="2">
        <v>36857</v>
      </c>
      <c r="N174">
        <v>57.110999999999997</v>
      </c>
      <c r="O174" s="1">
        <v>2000</v>
      </c>
      <c r="P174" s="2">
        <v>34597</v>
      </c>
      <c r="Q174">
        <v>28.834</v>
      </c>
      <c r="R174" s="1">
        <v>1994</v>
      </c>
      <c r="S174" s="2">
        <v>29469</v>
      </c>
      <c r="T174" s="3">
        <v>15.37</v>
      </c>
      <c r="U174" s="1">
        <v>1980</v>
      </c>
      <c r="V174" s="2"/>
      <c r="X174" s="2"/>
      <c r="Z174" s="2"/>
      <c r="AB174" s="2">
        <v>34597</v>
      </c>
      <c r="AC174">
        <v>28.834</v>
      </c>
    </row>
    <row r="175" spans="1:29">
      <c r="A175" s="2">
        <v>30007</v>
      </c>
      <c r="B175">
        <v>23.434000000000001</v>
      </c>
      <c r="C175" s="1">
        <v>1982</v>
      </c>
      <c r="D175" s="2">
        <v>30007</v>
      </c>
      <c r="E175">
        <v>25.135000000000002</v>
      </c>
      <c r="F175" s="1">
        <v>1982</v>
      </c>
      <c r="G175" s="2">
        <v>32290</v>
      </c>
      <c r="H175">
        <v>51.939</v>
      </c>
      <c r="I175" s="1">
        <v>1988</v>
      </c>
      <c r="J175" s="2">
        <v>30007</v>
      </c>
      <c r="K175">
        <v>26.681000000000001</v>
      </c>
      <c r="L175" s="1">
        <v>1982</v>
      </c>
      <c r="M175" s="2">
        <v>36858</v>
      </c>
      <c r="N175">
        <v>57.158999999999999</v>
      </c>
      <c r="O175" s="1">
        <v>2000</v>
      </c>
      <c r="P175" s="2">
        <v>34598</v>
      </c>
      <c r="Q175">
        <v>28.939</v>
      </c>
      <c r="R175" s="1">
        <v>1994</v>
      </c>
      <c r="S175" s="2">
        <v>29472</v>
      </c>
      <c r="T175" s="3">
        <v>15.42</v>
      </c>
      <c r="U175" s="1">
        <v>1980</v>
      </c>
      <c r="V175" s="2"/>
      <c r="X175" s="2"/>
      <c r="Z175" s="2"/>
      <c r="AB175" s="2">
        <v>34598</v>
      </c>
      <c r="AC175">
        <v>28.939</v>
      </c>
    </row>
    <row r="176" spans="1:29">
      <c r="A176" s="2">
        <v>30008</v>
      </c>
      <c r="B176">
        <v>23.443000000000001</v>
      </c>
      <c r="C176" s="1">
        <v>1982</v>
      </c>
      <c r="D176" s="2">
        <v>30008</v>
      </c>
      <c r="E176">
        <v>25.178999999999998</v>
      </c>
      <c r="F176" s="1">
        <v>1982</v>
      </c>
      <c r="G176" s="2">
        <v>32294</v>
      </c>
      <c r="H176">
        <v>52.097999999999999</v>
      </c>
      <c r="I176" s="1">
        <v>1988</v>
      </c>
      <c r="J176" s="2">
        <v>30008</v>
      </c>
      <c r="K176">
        <v>26.751999999999999</v>
      </c>
      <c r="L176" s="1">
        <v>1982</v>
      </c>
      <c r="M176" s="2">
        <v>36859</v>
      </c>
      <c r="N176">
        <v>57.231999999999999</v>
      </c>
      <c r="O176" s="1">
        <v>2000</v>
      </c>
      <c r="P176" s="2">
        <v>34599</v>
      </c>
      <c r="Q176">
        <v>28.936</v>
      </c>
      <c r="R176" s="1">
        <v>1994</v>
      </c>
      <c r="S176" s="2">
        <v>29473</v>
      </c>
      <c r="T176" s="3">
        <v>15.44</v>
      </c>
      <c r="U176" s="1">
        <v>1980</v>
      </c>
      <c r="V176" s="2"/>
      <c r="X176" s="2"/>
      <c r="Z176" s="2"/>
      <c r="AB176" s="2">
        <v>34599</v>
      </c>
      <c r="AC176">
        <v>28.936</v>
      </c>
    </row>
    <row r="177" spans="1:29">
      <c r="A177" s="2">
        <v>30011</v>
      </c>
      <c r="B177">
        <v>23.452000000000002</v>
      </c>
      <c r="C177" s="1">
        <v>1982</v>
      </c>
      <c r="D177" s="2">
        <v>30011</v>
      </c>
      <c r="E177">
        <v>25.314</v>
      </c>
      <c r="F177" s="1">
        <v>1982</v>
      </c>
      <c r="G177" s="2">
        <v>32295</v>
      </c>
      <c r="H177">
        <v>52.281999999999996</v>
      </c>
      <c r="I177" s="1">
        <v>1988</v>
      </c>
      <c r="J177" s="2">
        <v>30011</v>
      </c>
      <c r="K177">
        <v>26.809000000000001</v>
      </c>
      <c r="L177" s="1">
        <v>1982</v>
      </c>
      <c r="M177" s="2">
        <v>36860</v>
      </c>
      <c r="N177">
        <v>57.238999999999997</v>
      </c>
      <c r="O177" s="1">
        <v>2000</v>
      </c>
      <c r="P177" s="2">
        <v>34600</v>
      </c>
      <c r="Q177">
        <v>29.106000000000002</v>
      </c>
      <c r="R177" s="1">
        <v>1994</v>
      </c>
      <c r="S177" s="2">
        <v>29474</v>
      </c>
      <c r="T177" s="3">
        <v>15.44</v>
      </c>
      <c r="U177" s="1">
        <v>1980</v>
      </c>
      <c r="V177" s="2"/>
      <c r="X177" s="2"/>
      <c r="Z177" s="2"/>
      <c r="AB177" s="2">
        <v>34600</v>
      </c>
      <c r="AC177">
        <v>29.106000000000002</v>
      </c>
    </row>
    <row r="178" spans="1:29">
      <c r="A178" s="2">
        <v>30012</v>
      </c>
      <c r="B178">
        <v>23.434999999999999</v>
      </c>
      <c r="C178" s="1">
        <v>1982</v>
      </c>
      <c r="D178" s="2">
        <v>30012</v>
      </c>
      <c r="E178">
        <v>25.192</v>
      </c>
      <c r="F178" s="1">
        <v>1982</v>
      </c>
      <c r="G178" s="2">
        <v>32296</v>
      </c>
      <c r="H178">
        <v>52.165999999999997</v>
      </c>
      <c r="I178" s="1">
        <v>1988</v>
      </c>
      <c r="J178" s="2">
        <v>30012</v>
      </c>
      <c r="K178">
        <v>26.812999999999999</v>
      </c>
      <c r="L178" s="1">
        <v>1982</v>
      </c>
      <c r="M178" s="2">
        <v>36861</v>
      </c>
      <c r="N178">
        <v>57.185000000000002</v>
      </c>
      <c r="O178" s="1">
        <v>2000</v>
      </c>
      <c r="P178" s="2">
        <v>34603</v>
      </c>
      <c r="Q178">
        <v>28.902000000000001</v>
      </c>
      <c r="R178" s="1">
        <v>1994</v>
      </c>
      <c r="S178" s="2">
        <v>29475</v>
      </c>
      <c r="T178" s="3">
        <v>15.35</v>
      </c>
      <c r="U178" s="1">
        <v>1980</v>
      </c>
      <c r="V178" s="2"/>
      <c r="X178" s="2"/>
      <c r="Z178" s="2"/>
      <c r="AB178" s="2">
        <v>34603</v>
      </c>
      <c r="AC178">
        <v>28.902000000000001</v>
      </c>
    </row>
    <row r="179" spans="1:29">
      <c r="A179" s="2">
        <v>30013</v>
      </c>
      <c r="B179">
        <v>23.434000000000001</v>
      </c>
      <c r="C179" s="1">
        <v>1982</v>
      </c>
      <c r="D179" s="2">
        <v>30013</v>
      </c>
      <c r="E179">
        <v>25.381</v>
      </c>
      <c r="F179" s="1">
        <v>1982</v>
      </c>
      <c r="G179" s="2">
        <v>32297</v>
      </c>
      <c r="H179">
        <v>52.177</v>
      </c>
      <c r="I179" s="1">
        <v>1988</v>
      </c>
      <c r="J179" s="2">
        <v>30013</v>
      </c>
      <c r="K179">
        <v>26.798000000000002</v>
      </c>
      <c r="L179" s="1">
        <v>1982</v>
      </c>
      <c r="M179" s="2">
        <v>36864</v>
      </c>
      <c r="N179">
        <v>57.18</v>
      </c>
      <c r="O179" s="1">
        <v>2000</v>
      </c>
      <c r="P179" s="2">
        <v>34604</v>
      </c>
      <c r="Q179">
        <v>28.86</v>
      </c>
      <c r="R179" s="1">
        <v>1994</v>
      </c>
      <c r="S179" s="2">
        <v>29476</v>
      </c>
      <c r="T179" s="3">
        <v>15.32</v>
      </c>
      <c r="U179" s="1">
        <v>1980</v>
      </c>
      <c r="V179" s="2"/>
      <c r="X179" s="2"/>
      <c r="Z179" s="2"/>
      <c r="AB179" s="2">
        <v>34604</v>
      </c>
      <c r="AC179">
        <v>28.86</v>
      </c>
    </row>
    <row r="180" spans="1:29">
      <c r="A180" s="2">
        <v>30014</v>
      </c>
      <c r="B180">
        <v>23.475999999999999</v>
      </c>
      <c r="C180" s="1">
        <v>1982</v>
      </c>
      <c r="D180" s="2">
        <v>30014</v>
      </c>
      <c r="E180">
        <v>25.510999999999999</v>
      </c>
      <c r="F180" s="1">
        <v>1982</v>
      </c>
      <c r="G180" s="2">
        <v>32300</v>
      </c>
      <c r="H180">
        <v>52.177</v>
      </c>
      <c r="I180" s="1">
        <v>1988</v>
      </c>
      <c r="J180" s="2">
        <v>30014</v>
      </c>
      <c r="K180">
        <v>26.817</v>
      </c>
      <c r="L180" s="1">
        <v>1982</v>
      </c>
      <c r="M180" s="2">
        <v>36865</v>
      </c>
      <c r="N180">
        <v>57.765999999999998</v>
      </c>
      <c r="O180" s="1">
        <v>2000</v>
      </c>
      <c r="P180" s="2">
        <v>34605</v>
      </c>
      <c r="Q180">
        <v>28.646999999999998</v>
      </c>
      <c r="R180" s="1">
        <v>1994</v>
      </c>
      <c r="S180" s="2">
        <v>29479</v>
      </c>
      <c r="T180" s="3">
        <v>15.31</v>
      </c>
      <c r="U180" s="1">
        <v>1980</v>
      </c>
      <c r="V180" s="2"/>
      <c r="X180" s="2"/>
      <c r="Z180" s="2"/>
      <c r="AB180" s="2">
        <v>34605</v>
      </c>
      <c r="AC180">
        <v>28.646999999999998</v>
      </c>
    </row>
    <row r="181" spans="1:29">
      <c r="A181" s="2">
        <v>30015</v>
      </c>
      <c r="B181">
        <v>23.413</v>
      </c>
      <c r="C181" s="1">
        <v>1982</v>
      </c>
      <c r="D181" s="2">
        <v>30015</v>
      </c>
      <c r="E181">
        <v>25.515999999999998</v>
      </c>
      <c r="F181" s="1">
        <v>1982</v>
      </c>
      <c r="G181" s="2">
        <v>32301</v>
      </c>
      <c r="H181">
        <v>52.216999999999999</v>
      </c>
      <c r="I181" s="1">
        <v>1988</v>
      </c>
      <c r="J181" s="2">
        <v>30015</v>
      </c>
      <c r="K181">
        <v>26.904</v>
      </c>
      <c r="L181" s="1">
        <v>1982</v>
      </c>
      <c r="M181" s="2">
        <v>36866</v>
      </c>
      <c r="N181">
        <v>57.654000000000003</v>
      </c>
      <c r="O181" s="1">
        <v>2000</v>
      </c>
      <c r="P181" s="2">
        <v>34606</v>
      </c>
      <c r="Q181">
        <v>28.655999999999999</v>
      </c>
      <c r="R181" s="1">
        <v>1994</v>
      </c>
      <c r="S181" s="2">
        <v>29480</v>
      </c>
      <c r="T181" s="3">
        <v>15.32</v>
      </c>
      <c r="U181" s="1">
        <v>1980</v>
      </c>
      <c r="V181" s="2"/>
      <c r="X181" s="2"/>
      <c r="Z181" s="2"/>
      <c r="AB181" s="2">
        <v>34606</v>
      </c>
      <c r="AC181">
        <v>28.655999999999999</v>
      </c>
    </row>
    <row r="182" spans="1:29">
      <c r="A182" s="2">
        <v>30018</v>
      </c>
      <c r="B182">
        <v>23.454000000000001</v>
      </c>
      <c r="C182" s="1">
        <v>1982</v>
      </c>
      <c r="D182" s="2">
        <v>30018</v>
      </c>
      <c r="E182">
        <v>25.533999999999999</v>
      </c>
      <c r="F182" s="1">
        <v>1982</v>
      </c>
      <c r="G182" s="2">
        <v>32302</v>
      </c>
      <c r="H182">
        <v>52.337000000000003</v>
      </c>
      <c r="I182" s="1">
        <v>1988</v>
      </c>
      <c r="J182" s="2">
        <v>30018</v>
      </c>
      <c r="K182">
        <v>26.966000000000001</v>
      </c>
      <c r="L182" s="1">
        <v>1982</v>
      </c>
      <c r="M182" s="2">
        <v>36867</v>
      </c>
      <c r="N182">
        <v>57.692</v>
      </c>
      <c r="O182" s="1">
        <v>2000</v>
      </c>
      <c r="P182" s="2">
        <v>34607</v>
      </c>
      <c r="Q182">
        <v>28.35</v>
      </c>
      <c r="R182" s="1">
        <v>1994</v>
      </c>
      <c r="S182" s="2">
        <v>29481</v>
      </c>
      <c r="T182" s="3">
        <v>15.4</v>
      </c>
      <c r="U182" s="1">
        <v>1980</v>
      </c>
      <c r="V182" s="2"/>
      <c r="X182" s="2"/>
      <c r="Z182" s="2"/>
      <c r="AB182" s="2">
        <v>34607</v>
      </c>
      <c r="AC182">
        <v>28.35</v>
      </c>
    </row>
    <row r="183" spans="1:29">
      <c r="A183" s="2">
        <v>30019</v>
      </c>
      <c r="B183">
        <v>23.67</v>
      </c>
      <c r="C183" s="1">
        <v>1982</v>
      </c>
      <c r="D183" s="2">
        <v>30019</v>
      </c>
      <c r="E183">
        <v>25.518999999999998</v>
      </c>
      <c r="F183" s="1">
        <v>1982</v>
      </c>
      <c r="G183" s="2">
        <v>32303</v>
      </c>
      <c r="H183">
        <v>52.390999999999998</v>
      </c>
      <c r="I183" s="1">
        <v>1988</v>
      </c>
      <c r="J183" s="2">
        <v>30019</v>
      </c>
      <c r="K183">
        <v>27.222999999999999</v>
      </c>
      <c r="L183" s="1">
        <v>1982</v>
      </c>
      <c r="M183" s="2">
        <v>36868</v>
      </c>
      <c r="N183">
        <v>58.066000000000003</v>
      </c>
      <c r="O183" s="1">
        <v>2000</v>
      </c>
      <c r="P183" s="2">
        <v>34610</v>
      </c>
      <c r="Q183">
        <v>28.414999999999999</v>
      </c>
      <c r="R183" s="1">
        <v>1994</v>
      </c>
      <c r="S183" s="2">
        <v>29482</v>
      </c>
      <c r="T183" s="3">
        <v>15.39</v>
      </c>
      <c r="U183" s="1">
        <v>1980</v>
      </c>
      <c r="V183" s="2"/>
      <c r="X183" s="2"/>
      <c r="Z183" s="2"/>
      <c r="AB183" s="2">
        <v>34610</v>
      </c>
      <c r="AC183">
        <v>28.414999999999999</v>
      </c>
    </row>
    <row r="184" spans="1:29">
      <c r="A184" s="2">
        <v>30020</v>
      </c>
      <c r="B184">
        <v>23.669</v>
      </c>
      <c r="C184" s="1">
        <v>1982</v>
      </c>
      <c r="D184" s="2">
        <v>30020</v>
      </c>
      <c r="E184">
        <v>25.463999999999999</v>
      </c>
      <c r="F184" s="1">
        <v>1982</v>
      </c>
      <c r="G184" s="2">
        <v>32304</v>
      </c>
      <c r="H184">
        <v>52.487000000000002</v>
      </c>
      <c r="I184" s="1">
        <v>1988</v>
      </c>
      <c r="J184" s="2">
        <v>30020</v>
      </c>
      <c r="K184">
        <v>27.25</v>
      </c>
      <c r="L184" s="1">
        <v>1982</v>
      </c>
      <c r="M184" s="2">
        <v>36871</v>
      </c>
      <c r="N184">
        <v>58.204999999999998</v>
      </c>
      <c r="O184" s="1">
        <v>2000</v>
      </c>
      <c r="P184" s="2">
        <v>34611</v>
      </c>
      <c r="Q184">
        <v>28.431000000000001</v>
      </c>
      <c r="R184" s="1">
        <v>1994</v>
      </c>
      <c r="S184" s="2">
        <v>29483</v>
      </c>
      <c r="T184" s="3">
        <v>15.4</v>
      </c>
      <c r="U184" s="1">
        <v>1980</v>
      </c>
      <c r="V184" s="2"/>
      <c r="X184" s="2"/>
      <c r="Z184" s="2"/>
      <c r="AB184" s="2">
        <v>34611</v>
      </c>
      <c r="AC184">
        <v>28.431000000000001</v>
      </c>
    </row>
    <row r="185" spans="1:29">
      <c r="A185" s="2">
        <v>30021</v>
      </c>
      <c r="B185">
        <v>23.675000000000001</v>
      </c>
      <c r="C185" s="1">
        <v>1982</v>
      </c>
      <c r="D185" s="2">
        <v>30021</v>
      </c>
      <c r="E185">
        <v>25.463999999999999</v>
      </c>
      <c r="F185" s="1">
        <v>1982</v>
      </c>
      <c r="G185" s="2">
        <v>32307</v>
      </c>
      <c r="H185">
        <v>52.506999999999998</v>
      </c>
      <c r="I185" s="1">
        <v>1988</v>
      </c>
      <c r="J185" s="2">
        <v>30021</v>
      </c>
      <c r="K185">
        <v>27.332000000000001</v>
      </c>
      <c r="L185" s="1">
        <v>1982</v>
      </c>
      <c r="M185" s="2">
        <v>36872</v>
      </c>
      <c r="N185">
        <v>58.301000000000002</v>
      </c>
      <c r="O185" s="1">
        <v>2000</v>
      </c>
      <c r="P185" s="2">
        <v>34612</v>
      </c>
      <c r="Q185">
        <v>28.51</v>
      </c>
      <c r="R185" s="1">
        <v>1994</v>
      </c>
      <c r="S185" s="2">
        <v>29486</v>
      </c>
      <c r="T185" s="3">
        <v>15.42</v>
      </c>
      <c r="U185" s="1">
        <v>1980</v>
      </c>
      <c r="V185" s="2"/>
      <c r="X185" s="2"/>
      <c r="Z185" s="2"/>
      <c r="AB185" s="2">
        <v>34612</v>
      </c>
      <c r="AC185">
        <v>28.51</v>
      </c>
    </row>
    <row r="186" spans="1:29">
      <c r="A186" s="2">
        <v>30022</v>
      </c>
      <c r="B186">
        <v>23.81</v>
      </c>
      <c r="C186" s="1">
        <v>1982</v>
      </c>
      <c r="D186" s="2">
        <v>30022</v>
      </c>
      <c r="E186">
        <v>25.173999999999999</v>
      </c>
      <c r="F186" s="1">
        <v>1982</v>
      </c>
      <c r="G186" s="2">
        <v>32308</v>
      </c>
      <c r="H186">
        <v>52.512999999999998</v>
      </c>
      <c r="I186" s="1">
        <v>1988</v>
      </c>
      <c r="J186" s="2">
        <v>30022</v>
      </c>
      <c r="K186">
        <v>27.407</v>
      </c>
      <c r="L186" s="1">
        <v>1982</v>
      </c>
      <c r="M186" s="2">
        <v>36873</v>
      </c>
      <c r="N186">
        <v>58.262</v>
      </c>
      <c r="O186" s="1">
        <v>2000</v>
      </c>
      <c r="P186" s="2">
        <v>34613</v>
      </c>
      <c r="Q186">
        <v>28.533999999999999</v>
      </c>
      <c r="R186" s="1">
        <v>1994</v>
      </c>
      <c r="S186" s="2">
        <v>29487</v>
      </c>
      <c r="T186" s="3">
        <v>15.42</v>
      </c>
      <c r="U186" s="1">
        <v>1980</v>
      </c>
      <c r="V186" s="2"/>
      <c r="X186" s="2"/>
      <c r="Z186" s="2"/>
      <c r="AB186" s="2">
        <v>34613</v>
      </c>
      <c r="AC186">
        <v>28.533999999999999</v>
      </c>
    </row>
    <row r="187" spans="1:29">
      <c r="A187" s="2">
        <v>30025</v>
      </c>
      <c r="B187">
        <v>23.821000000000002</v>
      </c>
      <c r="C187" s="1">
        <v>1982</v>
      </c>
      <c r="D187" s="2">
        <v>30025</v>
      </c>
      <c r="E187">
        <v>25.192</v>
      </c>
      <c r="F187" s="1">
        <v>1982</v>
      </c>
      <c r="G187" s="2">
        <v>32309</v>
      </c>
      <c r="H187">
        <v>52.521999999999998</v>
      </c>
      <c r="I187" s="1">
        <v>1988</v>
      </c>
      <c r="J187" s="2">
        <v>30025</v>
      </c>
      <c r="K187">
        <v>27.402000000000001</v>
      </c>
      <c r="L187" s="1">
        <v>1982</v>
      </c>
      <c r="M187" s="2">
        <v>36874</v>
      </c>
      <c r="N187">
        <v>58.518999999999998</v>
      </c>
      <c r="O187" s="1">
        <v>2000</v>
      </c>
      <c r="P187" s="2">
        <v>34614</v>
      </c>
      <c r="Q187">
        <v>28.53</v>
      </c>
      <c r="R187" s="1">
        <v>1994</v>
      </c>
      <c r="S187" s="2">
        <v>29488</v>
      </c>
      <c r="T187" s="3">
        <v>15.43</v>
      </c>
      <c r="U187" s="1">
        <v>1980</v>
      </c>
      <c r="V187" s="2"/>
      <c r="X187" s="2"/>
      <c r="Z187" s="2"/>
      <c r="AB187" s="2">
        <v>34614</v>
      </c>
      <c r="AC187">
        <v>28.53</v>
      </c>
    </row>
    <row r="188" spans="1:29">
      <c r="A188" s="2">
        <v>30026</v>
      </c>
      <c r="B188">
        <v>23.831</v>
      </c>
      <c r="C188" s="1">
        <v>1982</v>
      </c>
      <c r="D188" s="2">
        <v>30026</v>
      </c>
      <c r="E188">
        <v>25.18</v>
      </c>
      <c r="F188" s="1">
        <v>1982</v>
      </c>
      <c r="G188" s="2">
        <v>32310</v>
      </c>
      <c r="H188">
        <v>52.555</v>
      </c>
      <c r="I188" s="1">
        <v>1988</v>
      </c>
      <c r="J188" s="2">
        <v>30026</v>
      </c>
      <c r="K188">
        <v>27.416</v>
      </c>
      <c r="L188" s="1">
        <v>1982</v>
      </c>
      <c r="M188" s="2">
        <v>36875</v>
      </c>
      <c r="N188">
        <v>58.512999999999998</v>
      </c>
      <c r="O188" s="1">
        <v>2000</v>
      </c>
      <c r="P188" s="2">
        <v>34617</v>
      </c>
      <c r="Q188">
        <v>28.63</v>
      </c>
      <c r="R188" s="1">
        <v>1994</v>
      </c>
      <c r="S188" s="2">
        <v>29489</v>
      </c>
      <c r="T188" s="3">
        <v>15.47</v>
      </c>
      <c r="U188" s="1">
        <v>1980</v>
      </c>
      <c r="V188" s="2"/>
      <c r="X188" s="2"/>
      <c r="Z188" s="2"/>
      <c r="AB188" s="2">
        <v>34617</v>
      </c>
      <c r="AC188">
        <v>28.63</v>
      </c>
    </row>
    <row r="189" spans="1:29">
      <c r="A189" s="2">
        <v>30027</v>
      </c>
      <c r="B189">
        <v>23.824999999999999</v>
      </c>
      <c r="C189" s="1">
        <v>1982</v>
      </c>
      <c r="D189" s="2">
        <v>30027</v>
      </c>
      <c r="E189">
        <v>25.106000000000002</v>
      </c>
      <c r="F189" s="1">
        <v>1982</v>
      </c>
      <c r="G189" s="2">
        <v>32311</v>
      </c>
      <c r="H189">
        <v>52.575000000000003</v>
      </c>
      <c r="I189" s="1">
        <v>1988</v>
      </c>
      <c r="J189" s="2">
        <v>30027</v>
      </c>
      <c r="K189">
        <v>27.445</v>
      </c>
      <c r="L189" s="1">
        <v>1982</v>
      </c>
      <c r="M189" s="2">
        <v>36878</v>
      </c>
      <c r="N189">
        <v>58.52</v>
      </c>
      <c r="O189" s="1">
        <v>2000</v>
      </c>
      <c r="P189" s="2">
        <v>34618</v>
      </c>
      <c r="Q189">
        <v>28.591000000000001</v>
      </c>
      <c r="R189" s="1">
        <v>1994</v>
      </c>
      <c r="S189" s="2">
        <v>29490</v>
      </c>
      <c r="T189" s="3">
        <v>15.59</v>
      </c>
      <c r="U189" s="1">
        <v>1980</v>
      </c>
      <c r="V189" s="2"/>
      <c r="X189" s="2"/>
      <c r="Z189" s="2"/>
      <c r="AB189" s="2">
        <v>34618</v>
      </c>
      <c r="AC189">
        <v>28.591000000000001</v>
      </c>
    </row>
    <row r="190" spans="1:29">
      <c r="A190" s="2">
        <v>30028</v>
      </c>
      <c r="B190">
        <v>23.771999999999998</v>
      </c>
      <c r="C190" s="1">
        <v>1982</v>
      </c>
      <c r="D190" s="2">
        <v>30028</v>
      </c>
      <c r="E190">
        <v>25.091000000000001</v>
      </c>
      <c r="F190" s="1">
        <v>1982</v>
      </c>
      <c r="G190" s="2">
        <v>32314</v>
      </c>
      <c r="H190">
        <v>52.518999999999998</v>
      </c>
      <c r="I190" s="1">
        <v>1988</v>
      </c>
      <c r="J190" s="2">
        <v>30028</v>
      </c>
      <c r="K190">
        <v>27.44</v>
      </c>
      <c r="L190" s="1">
        <v>1982</v>
      </c>
      <c r="M190" s="2">
        <v>36879</v>
      </c>
      <c r="N190">
        <v>58.598999999999997</v>
      </c>
      <c r="O190" s="1">
        <v>2000</v>
      </c>
      <c r="P190" s="2">
        <v>34619</v>
      </c>
      <c r="Q190">
        <v>28.606999999999999</v>
      </c>
      <c r="R190" s="1">
        <v>1994</v>
      </c>
      <c r="S190" s="2">
        <v>29493</v>
      </c>
      <c r="T190" s="3">
        <v>15.63</v>
      </c>
      <c r="U190" s="1">
        <v>1980</v>
      </c>
      <c r="V190" s="2"/>
      <c r="X190" s="2"/>
      <c r="Z190" s="2"/>
      <c r="AB190" s="2">
        <v>34619</v>
      </c>
      <c r="AC190">
        <v>28.606999999999999</v>
      </c>
    </row>
    <row r="191" spans="1:29">
      <c r="A191" s="2">
        <v>30029</v>
      </c>
      <c r="B191">
        <v>23.783000000000001</v>
      </c>
      <c r="C191" s="1">
        <v>1982</v>
      </c>
      <c r="D191" s="2">
        <v>30029</v>
      </c>
      <c r="E191">
        <v>25.093</v>
      </c>
      <c r="F191" s="1">
        <v>1982</v>
      </c>
      <c r="G191" s="2">
        <v>32315</v>
      </c>
      <c r="H191">
        <v>52.518999999999998</v>
      </c>
      <c r="I191" s="1">
        <v>1988</v>
      </c>
      <c r="J191" s="2">
        <v>30029</v>
      </c>
      <c r="K191">
        <v>27.434999999999999</v>
      </c>
      <c r="L191" s="1">
        <v>1982</v>
      </c>
      <c r="M191" s="2">
        <v>36880</v>
      </c>
      <c r="N191">
        <v>58.603000000000002</v>
      </c>
      <c r="O191" s="1">
        <v>2000</v>
      </c>
      <c r="P191" s="2">
        <v>34620</v>
      </c>
      <c r="Q191">
        <v>28.488</v>
      </c>
      <c r="R191" s="1">
        <v>1994</v>
      </c>
      <c r="S191" s="2">
        <v>29494</v>
      </c>
      <c r="T191" s="3">
        <v>15.7</v>
      </c>
      <c r="U191" s="1">
        <v>1980</v>
      </c>
      <c r="V191" s="2"/>
      <c r="X191" s="2"/>
      <c r="Z191" s="2"/>
      <c r="AB191" s="2">
        <v>34620</v>
      </c>
      <c r="AC191">
        <v>28.488</v>
      </c>
    </row>
    <row r="192" spans="1:29">
      <c r="A192" s="2">
        <v>30032</v>
      </c>
      <c r="B192">
        <v>23.780999999999999</v>
      </c>
      <c r="C192" s="1">
        <v>1982</v>
      </c>
      <c r="D192" s="2">
        <v>30032</v>
      </c>
      <c r="E192">
        <v>25.093</v>
      </c>
      <c r="F192" s="1">
        <v>1982</v>
      </c>
      <c r="G192" s="2">
        <v>32316</v>
      </c>
      <c r="H192">
        <v>52.417999999999999</v>
      </c>
      <c r="I192" s="1">
        <v>1988</v>
      </c>
      <c r="J192" s="2">
        <v>30032</v>
      </c>
      <c r="K192">
        <v>27.437999999999999</v>
      </c>
      <c r="L192" s="1">
        <v>1982</v>
      </c>
      <c r="M192" s="2">
        <v>36881</v>
      </c>
      <c r="N192">
        <v>58.597999999999999</v>
      </c>
      <c r="O192" s="1">
        <v>2000</v>
      </c>
      <c r="P192" s="2">
        <v>34621</v>
      </c>
      <c r="Q192">
        <v>28.492999999999999</v>
      </c>
      <c r="R192" s="1">
        <v>1994</v>
      </c>
      <c r="S192" s="2">
        <v>29495</v>
      </c>
      <c r="T192" s="3">
        <v>15.73</v>
      </c>
      <c r="U192" s="1">
        <v>1980</v>
      </c>
      <c r="V192" s="2"/>
      <c r="X192" s="2"/>
      <c r="Z192" s="2"/>
      <c r="AB192" s="2">
        <v>34621</v>
      </c>
      <c r="AC192">
        <v>28.492999999999999</v>
      </c>
    </row>
    <row r="193" spans="1:29">
      <c r="A193" s="2">
        <v>30033</v>
      </c>
      <c r="B193">
        <v>23.756</v>
      </c>
      <c r="C193" s="1">
        <v>1982</v>
      </c>
      <c r="D193" s="2">
        <v>30033</v>
      </c>
      <c r="E193">
        <v>25.053999999999998</v>
      </c>
      <c r="F193" s="1">
        <v>1982</v>
      </c>
      <c r="G193" s="2">
        <v>32317</v>
      </c>
      <c r="H193">
        <v>52.459000000000003</v>
      </c>
      <c r="I193" s="1">
        <v>1988</v>
      </c>
      <c r="J193" s="2">
        <v>30033</v>
      </c>
      <c r="K193">
        <v>27.731999999999999</v>
      </c>
      <c r="L193" s="1">
        <v>1982</v>
      </c>
      <c r="M193" s="2">
        <v>36882</v>
      </c>
      <c r="N193">
        <v>58.817</v>
      </c>
      <c r="O193" s="1">
        <v>2000</v>
      </c>
      <c r="P193" s="2">
        <v>34624</v>
      </c>
      <c r="Q193">
        <v>28.452000000000002</v>
      </c>
      <c r="R193" s="1">
        <v>1994</v>
      </c>
      <c r="S193" s="2">
        <v>29496</v>
      </c>
      <c r="T193" s="3">
        <v>15.75</v>
      </c>
      <c r="U193" s="1">
        <v>1980</v>
      </c>
      <c r="V193" s="2"/>
      <c r="X193" s="2"/>
      <c r="Z193" s="2"/>
      <c r="AB193" s="2">
        <v>34624</v>
      </c>
      <c r="AC193">
        <v>28.452000000000002</v>
      </c>
    </row>
    <row r="194" spans="1:29">
      <c r="A194" s="2">
        <v>30034</v>
      </c>
      <c r="B194">
        <v>23.731000000000002</v>
      </c>
      <c r="C194" s="1">
        <v>1982</v>
      </c>
      <c r="D194" s="2">
        <v>30034</v>
      </c>
      <c r="E194">
        <v>25.120999999999999</v>
      </c>
      <c r="F194" s="1">
        <v>1982</v>
      </c>
      <c r="G194" s="2">
        <v>32318</v>
      </c>
      <c r="H194">
        <v>52.459000000000003</v>
      </c>
      <c r="I194" s="1">
        <v>1988</v>
      </c>
      <c r="J194" s="2">
        <v>30034</v>
      </c>
      <c r="K194">
        <v>27.9</v>
      </c>
      <c r="L194" s="1">
        <v>1982</v>
      </c>
      <c r="M194" s="2">
        <v>36886</v>
      </c>
      <c r="N194">
        <v>58.877000000000002</v>
      </c>
      <c r="O194" s="1">
        <v>2000</v>
      </c>
      <c r="P194" s="2">
        <v>34625</v>
      </c>
      <c r="Q194">
        <v>28.417000000000002</v>
      </c>
      <c r="R194" s="1">
        <v>1994</v>
      </c>
      <c r="S194" s="2">
        <v>29497</v>
      </c>
      <c r="T194" s="3">
        <v>15.77</v>
      </c>
      <c r="U194" s="1">
        <v>1980</v>
      </c>
      <c r="V194" s="2"/>
      <c r="X194" s="2"/>
      <c r="Z194" s="2"/>
      <c r="AB194" s="2">
        <v>34625</v>
      </c>
      <c r="AC194">
        <v>28.417000000000002</v>
      </c>
    </row>
    <row r="195" spans="1:29">
      <c r="A195" s="2">
        <v>30035</v>
      </c>
      <c r="B195">
        <v>23.716000000000001</v>
      </c>
      <c r="C195" s="1">
        <v>1982</v>
      </c>
      <c r="D195" s="2">
        <v>30035</v>
      </c>
      <c r="E195">
        <v>25.08</v>
      </c>
      <c r="F195" s="1">
        <v>1982</v>
      </c>
      <c r="G195" s="2">
        <v>32321</v>
      </c>
      <c r="H195">
        <v>52.456000000000003</v>
      </c>
      <c r="I195" s="1">
        <v>1988</v>
      </c>
      <c r="J195" s="2">
        <v>30035</v>
      </c>
      <c r="K195">
        <v>27.907</v>
      </c>
      <c r="L195" s="1">
        <v>1982</v>
      </c>
      <c r="M195" s="2">
        <v>36887</v>
      </c>
      <c r="N195">
        <v>58.844000000000001</v>
      </c>
      <c r="O195" s="1">
        <v>2000</v>
      </c>
      <c r="P195" s="2">
        <v>34626</v>
      </c>
      <c r="Q195">
        <v>28.436</v>
      </c>
      <c r="R195" s="1">
        <v>1994</v>
      </c>
      <c r="S195" s="2">
        <v>29500</v>
      </c>
      <c r="T195" s="3">
        <v>15.87</v>
      </c>
      <c r="U195" s="1">
        <v>1980</v>
      </c>
      <c r="V195" s="2"/>
      <c r="X195" s="2"/>
      <c r="Z195" s="2"/>
      <c r="AB195" s="2">
        <v>34626</v>
      </c>
      <c r="AC195">
        <v>28.436</v>
      </c>
    </row>
    <row r="196" spans="1:29">
      <c r="A196" s="2">
        <v>30036</v>
      </c>
      <c r="B196">
        <v>23.640999999999998</v>
      </c>
      <c r="C196" s="1">
        <v>1982</v>
      </c>
      <c r="D196" s="2">
        <v>30036</v>
      </c>
      <c r="E196">
        <v>25.065000000000001</v>
      </c>
      <c r="F196" s="1">
        <v>1982</v>
      </c>
      <c r="G196" s="2">
        <v>32322</v>
      </c>
      <c r="H196">
        <v>52.447000000000003</v>
      </c>
      <c r="I196" s="1">
        <v>1988</v>
      </c>
      <c r="J196" s="2">
        <v>30036</v>
      </c>
      <c r="K196">
        <v>27.873999999999999</v>
      </c>
      <c r="L196" s="1">
        <v>1982</v>
      </c>
      <c r="M196" s="2">
        <v>36888</v>
      </c>
      <c r="N196">
        <v>59.018000000000001</v>
      </c>
      <c r="O196" s="1">
        <v>2000</v>
      </c>
      <c r="P196" s="2">
        <v>34627</v>
      </c>
      <c r="Q196">
        <v>28.637</v>
      </c>
      <c r="R196" s="1">
        <v>1994</v>
      </c>
      <c r="S196" s="2">
        <v>29501</v>
      </c>
      <c r="T196" s="3">
        <v>15.86</v>
      </c>
      <c r="U196" s="1">
        <v>1980</v>
      </c>
      <c r="V196" s="2"/>
      <c r="X196" s="2"/>
      <c r="Z196" s="2"/>
      <c r="AB196" s="2">
        <v>34627</v>
      </c>
      <c r="AC196">
        <v>28.637</v>
      </c>
    </row>
    <row r="197" spans="1:29">
      <c r="A197" s="2">
        <v>30039</v>
      </c>
      <c r="B197">
        <v>23.722000000000001</v>
      </c>
      <c r="C197" s="1">
        <v>1982</v>
      </c>
      <c r="D197" s="2">
        <v>30039</v>
      </c>
      <c r="E197">
        <v>25.050999999999998</v>
      </c>
      <c r="F197" s="1">
        <v>1982</v>
      </c>
      <c r="G197" s="2">
        <v>32323</v>
      </c>
      <c r="H197">
        <v>52.451999999999998</v>
      </c>
      <c r="I197" s="1">
        <v>1988</v>
      </c>
      <c r="J197" s="2">
        <v>30039</v>
      </c>
      <c r="K197">
        <v>27.884</v>
      </c>
      <c r="L197" s="1">
        <v>1982</v>
      </c>
      <c r="M197" s="2">
        <v>36889</v>
      </c>
      <c r="N197">
        <v>59.005000000000003</v>
      </c>
      <c r="O197" s="1">
        <v>2000</v>
      </c>
      <c r="P197" s="2">
        <v>34628</v>
      </c>
      <c r="Q197">
        <v>28.651</v>
      </c>
      <c r="R197" s="1">
        <v>1994</v>
      </c>
      <c r="S197" s="2">
        <v>29502</v>
      </c>
      <c r="T197" s="3">
        <v>15.85</v>
      </c>
      <c r="U197" s="1">
        <v>1980</v>
      </c>
      <c r="V197" s="2"/>
      <c r="X197" s="2"/>
      <c r="Z197" s="2"/>
      <c r="AB197" s="2">
        <v>34628</v>
      </c>
      <c r="AC197">
        <v>28.651</v>
      </c>
    </row>
    <row r="198" spans="1:29">
      <c r="A198" s="2">
        <v>30040</v>
      </c>
      <c r="B198">
        <v>23.712</v>
      </c>
      <c r="C198" s="1">
        <v>1982</v>
      </c>
      <c r="D198" s="2">
        <v>30040</v>
      </c>
      <c r="E198">
        <v>25.050999999999998</v>
      </c>
      <c r="F198" s="1">
        <v>1982</v>
      </c>
      <c r="G198" s="2">
        <v>32324</v>
      </c>
      <c r="H198">
        <v>52.451999999999998</v>
      </c>
      <c r="I198" s="1">
        <v>1988</v>
      </c>
      <c r="J198" s="2">
        <v>30040</v>
      </c>
      <c r="K198">
        <v>27.931000000000001</v>
      </c>
      <c r="L198" s="1">
        <v>1982</v>
      </c>
      <c r="M198" s="2">
        <v>36893</v>
      </c>
      <c r="N198">
        <v>59.347999999999999</v>
      </c>
      <c r="O198" s="1">
        <v>2001</v>
      </c>
      <c r="P198" s="2">
        <v>34631</v>
      </c>
      <c r="Q198">
        <v>28.670999999999999</v>
      </c>
      <c r="R198" s="1">
        <v>1994</v>
      </c>
      <c r="S198" s="2">
        <v>29503</v>
      </c>
      <c r="T198" s="3">
        <v>15.83</v>
      </c>
      <c r="U198" s="1">
        <v>1980</v>
      </c>
      <c r="V198" s="2"/>
      <c r="X198" s="2"/>
      <c r="Z198" s="2"/>
      <c r="AB198" s="2">
        <v>34631</v>
      </c>
      <c r="AC198">
        <v>28.670999999999999</v>
      </c>
    </row>
    <row r="199" spans="1:29">
      <c r="A199" s="2">
        <v>30041</v>
      </c>
      <c r="B199">
        <v>23.704999999999998</v>
      </c>
      <c r="C199" s="1">
        <v>1982</v>
      </c>
      <c r="D199" s="2">
        <v>30041</v>
      </c>
      <c r="E199">
        <v>24.95</v>
      </c>
      <c r="F199" s="1">
        <v>1982</v>
      </c>
      <c r="G199" s="2">
        <v>32325</v>
      </c>
      <c r="H199">
        <v>52.433</v>
      </c>
      <c r="I199" s="1">
        <v>1988</v>
      </c>
      <c r="J199" s="2">
        <v>30041</v>
      </c>
      <c r="K199">
        <v>27.934999999999999</v>
      </c>
      <c r="L199" s="1">
        <v>1982</v>
      </c>
      <c r="M199" s="2">
        <v>36894</v>
      </c>
      <c r="N199">
        <v>60.981000000000002</v>
      </c>
      <c r="O199" s="1">
        <v>2001</v>
      </c>
      <c r="P199" s="2">
        <v>34632</v>
      </c>
      <c r="Q199">
        <v>28.689</v>
      </c>
      <c r="R199" s="1">
        <v>1994</v>
      </c>
      <c r="S199" s="2">
        <v>29504</v>
      </c>
      <c r="T199" s="3">
        <v>15.85</v>
      </c>
      <c r="U199" s="1">
        <v>1980</v>
      </c>
      <c r="V199" s="2"/>
      <c r="X199" s="2"/>
      <c r="Z199" s="2"/>
      <c r="AB199" s="2">
        <v>34632</v>
      </c>
      <c r="AC199">
        <v>28.689</v>
      </c>
    </row>
    <row r="200" spans="1:29">
      <c r="A200" s="2">
        <v>30042</v>
      </c>
      <c r="B200">
        <v>23.704000000000001</v>
      </c>
      <c r="C200" s="1">
        <v>1982</v>
      </c>
      <c r="D200" s="2">
        <v>30042</v>
      </c>
      <c r="E200">
        <v>24.969000000000001</v>
      </c>
      <c r="F200" s="1">
        <v>1982</v>
      </c>
      <c r="G200" s="2">
        <v>32329</v>
      </c>
      <c r="H200">
        <v>52.427999999999997</v>
      </c>
      <c r="I200" s="1">
        <v>1988</v>
      </c>
      <c r="J200" s="2">
        <v>30042</v>
      </c>
      <c r="K200">
        <v>28.038</v>
      </c>
      <c r="L200" s="1">
        <v>1982</v>
      </c>
      <c r="M200" s="2">
        <v>36895</v>
      </c>
      <c r="N200">
        <v>61.023000000000003</v>
      </c>
      <c r="O200" s="1">
        <v>2001</v>
      </c>
      <c r="P200" s="2">
        <v>34633</v>
      </c>
      <c r="Q200">
        <v>28.585000000000001</v>
      </c>
      <c r="R200" s="1">
        <v>1994</v>
      </c>
      <c r="S200" s="2">
        <v>29507</v>
      </c>
      <c r="T200" s="3">
        <v>15.89</v>
      </c>
      <c r="U200" s="1">
        <v>1980</v>
      </c>
      <c r="V200" s="2"/>
      <c r="X200" s="2"/>
      <c r="Z200" s="2"/>
      <c r="AB200" s="2">
        <v>34633</v>
      </c>
      <c r="AC200">
        <v>28.585000000000001</v>
      </c>
    </row>
    <row r="201" spans="1:29">
      <c r="A201" s="2">
        <v>30043</v>
      </c>
      <c r="B201">
        <v>24.023</v>
      </c>
      <c r="C201" s="1">
        <v>1982</v>
      </c>
      <c r="D201" s="2">
        <v>30043</v>
      </c>
      <c r="E201">
        <v>24.97</v>
      </c>
      <c r="F201" s="1">
        <v>1982</v>
      </c>
      <c r="G201" s="2">
        <v>32330</v>
      </c>
      <c r="H201">
        <v>52.475999999999999</v>
      </c>
      <c r="I201" s="1">
        <v>1988</v>
      </c>
      <c r="J201" s="2">
        <v>30043</v>
      </c>
      <c r="K201">
        <v>28.370999999999999</v>
      </c>
      <c r="L201" s="1">
        <v>1982</v>
      </c>
      <c r="M201" s="2">
        <v>36896</v>
      </c>
      <c r="N201">
        <v>61.095999999999997</v>
      </c>
      <c r="O201" s="1">
        <v>2001</v>
      </c>
      <c r="P201" s="2">
        <v>34634</v>
      </c>
      <c r="Q201">
        <v>28.521000000000001</v>
      </c>
      <c r="R201" s="1">
        <v>1994</v>
      </c>
      <c r="S201" s="2">
        <v>29508</v>
      </c>
      <c r="T201" s="3">
        <v>15.86</v>
      </c>
      <c r="U201" s="1">
        <v>1980</v>
      </c>
      <c r="V201" s="2"/>
      <c r="X201" s="2"/>
      <c r="Z201" s="2"/>
      <c r="AB201" s="2">
        <v>34634</v>
      </c>
      <c r="AC201">
        <v>28.521000000000001</v>
      </c>
    </row>
    <row r="202" spans="1:29">
      <c r="A202" s="2">
        <v>30046</v>
      </c>
      <c r="B202">
        <v>24.036999999999999</v>
      </c>
      <c r="C202" s="1">
        <v>1982</v>
      </c>
      <c r="D202" s="2">
        <v>30046</v>
      </c>
      <c r="E202">
        <v>24.97</v>
      </c>
      <c r="F202" s="1">
        <v>1982</v>
      </c>
      <c r="G202" s="2">
        <v>32331</v>
      </c>
      <c r="H202">
        <v>52.481999999999999</v>
      </c>
      <c r="I202" s="1">
        <v>1988</v>
      </c>
      <c r="J202" s="2">
        <v>30046</v>
      </c>
      <c r="K202">
        <v>28.329000000000001</v>
      </c>
      <c r="L202" s="1">
        <v>1982</v>
      </c>
      <c r="M202" s="2">
        <v>36899</v>
      </c>
      <c r="N202">
        <v>61.02</v>
      </c>
      <c r="O202" s="1">
        <v>2001</v>
      </c>
      <c r="P202" s="2">
        <v>34635</v>
      </c>
      <c r="Q202">
        <v>28.774999999999999</v>
      </c>
      <c r="R202" s="1">
        <v>1994</v>
      </c>
      <c r="S202" s="2">
        <v>29509</v>
      </c>
      <c r="T202" s="3">
        <v>15.85</v>
      </c>
      <c r="U202" s="1">
        <v>1980</v>
      </c>
      <c r="V202" s="2"/>
      <c r="X202" s="2"/>
      <c r="Z202" s="2"/>
      <c r="AB202" s="2">
        <v>34635</v>
      </c>
      <c r="AC202">
        <v>28.774999999999999</v>
      </c>
    </row>
    <row r="203" spans="1:29">
      <c r="A203" s="2">
        <v>30047</v>
      </c>
      <c r="B203">
        <v>24.027000000000001</v>
      </c>
      <c r="C203" s="1">
        <v>1982</v>
      </c>
      <c r="D203" s="2">
        <v>30047</v>
      </c>
      <c r="E203">
        <v>24.989000000000001</v>
      </c>
      <c r="F203" s="1">
        <v>1982</v>
      </c>
      <c r="G203" s="2">
        <v>32332</v>
      </c>
      <c r="H203">
        <v>52.460999999999999</v>
      </c>
      <c r="I203" s="1">
        <v>1988</v>
      </c>
      <c r="J203" s="2">
        <v>30047</v>
      </c>
      <c r="K203">
        <v>28.306000000000001</v>
      </c>
      <c r="L203" s="1">
        <v>1982</v>
      </c>
      <c r="M203" s="2">
        <v>36900</v>
      </c>
      <c r="N203">
        <v>60.866999999999997</v>
      </c>
      <c r="O203" s="1">
        <v>2001</v>
      </c>
      <c r="P203" s="2">
        <v>34638</v>
      </c>
      <c r="Q203">
        <v>28.632999999999999</v>
      </c>
      <c r="R203" s="1">
        <v>1994</v>
      </c>
      <c r="S203" s="2">
        <v>29510</v>
      </c>
      <c r="T203" s="3">
        <v>15.59</v>
      </c>
      <c r="U203" s="1">
        <v>1980</v>
      </c>
      <c r="V203" s="2"/>
      <c r="X203" s="2"/>
      <c r="Z203" s="2"/>
      <c r="AB203" s="2">
        <v>34638</v>
      </c>
      <c r="AC203">
        <v>28.632999999999999</v>
      </c>
    </row>
    <row r="204" spans="1:29">
      <c r="A204" s="2">
        <v>30048</v>
      </c>
      <c r="B204">
        <v>24.007999999999999</v>
      </c>
      <c r="C204" s="1">
        <v>1982</v>
      </c>
      <c r="D204" s="2">
        <v>30048</v>
      </c>
      <c r="E204">
        <v>24.945</v>
      </c>
      <c r="F204" s="1">
        <v>1982</v>
      </c>
      <c r="G204" s="2">
        <v>32335</v>
      </c>
      <c r="H204">
        <v>52.442999999999998</v>
      </c>
      <c r="I204" s="1">
        <v>1988</v>
      </c>
      <c r="J204" s="2">
        <v>30048</v>
      </c>
      <c r="K204">
        <v>28.315999999999999</v>
      </c>
      <c r="L204" s="1">
        <v>1982</v>
      </c>
      <c r="M204" s="2">
        <v>36901</v>
      </c>
      <c r="N204">
        <v>60.93</v>
      </c>
      <c r="O204" s="1">
        <v>2001</v>
      </c>
      <c r="P204" s="2">
        <v>34639</v>
      </c>
      <c r="Q204">
        <v>28.632999999999999</v>
      </c>
      <c r="R204" s="1">
        <v>1994</v>
      </c>
      <c r="S204" s="2">
        <v>29511</v>
      </c>
      <c r="T204" s="3">
        <v>15.55</v>
      </c>
      <c r="U204" s="1">
        <v>1980</v>
      </c>
      <c r="V204" s="2"/>
      <c r="X204" s="2"/>
      <c r="Z204" s="2"/>
      <c r="AB204" s="2">
        <v>34639</v>
      </c>
      <c r="AC204">
        <v>28.632999999999999</v>
      </c>
    </row>
    <row r="205" spans="1:29">
      <c r="A205" s="2">
        <v>30049</v>
      </c>
      <c r="B205">
        <v>24.09</v>
      </c>
      <c r="C205" s="1">
        <v>1982</v>
      </c>
      <c r="D205" s="2">
        <v>30049</v>
      </c>
      <c r="E205">
        <v>24.904</v>
      </c>
      <c r="F205" s="1">
        <v>1982</v>
      </c>
      <c r="G205" s="2">
        <v>32336</v>
      </c>
      <c r="H205">
        <v>52.460999999999999</v>
      </c>
      <c r="I205" s="1">
        <v>1988</v>
      </c>
      <c r="J205" s="2">
        <v>30049</v>
      </c>
      <c r="K205">
        <v>28.643000000000001</v>
      </c>
      <c r="L205" s="1">
        <v>1982</v>
      </c>
      <c r="M205" s="2">
        <v>36902</v>
      </c>
      <c r="N205">
        <v>60.603999999999999</v>
      </c>
      <c r="O205" s="1">
        <v>2001</v>
      </c>
      <c r="P205" s="2">
        <v>34640</v>
      </c>
      <c r="Q205">
        <v>28.5</v>
      </c>
      <c r="R205" s="1">
        <v>1994</v>
      </c>
      <c r="S205" s="2">
        <v>29514</v>
      </c>
      <c r="T205" s="3">
        <v>15.56</v>
      </c>
      <c r="U205" s="1">
        <v>1980</v>
      </c>
      <c r="V205" s="2"/>
      <c r="X205" s="2"/>
      <c r="Z205" s="2"/>
      <c r="AB205" s="2">
        <v>34640</v>
      </c>
      <c r="AC205">
        <v>28.5</v>
      </c>
    </row>
    <row r="206" spans="1:29">
      <c r="A206" s="2">
        <v>30053</v>
      </c>
      <c r="B206">
        <v>24.033999999999999</v>
      </c>
      <c r="C206" s="1">
        <v>1982</v>
      </c>
      <c r="D206" s="2">
        <v>30053</v>
      </c>
      <c r="E206">
        <v>24.956</v>
      </c>
      <c r="F206" s="1">
        <v>1982</v>
      </c>
      <c r="G206" s="2">
        <v>32337</v>
      </c>
      <c r="H206">
        <v>52.459000000000003</v>
      </c>
      <c r="I206" s="1">
        <v>1988</v>
      </c>
      <c r="J206" s="2">
        <v>30053</v>
      </c>
      <c r="K206">
        <v>28.713999999999999</v>
      </c>
      <c r="L206" s="1">
        <v>1982</v>
      </c>
      <c r="M206" s="2">
        <v>36903</v>
      </c>
      <c r="N206">
        <v>60.264000000000003</v>
      </c>
      <c r="O206" s="1">
        <v>2001</v>
      </c>
      <c r="P206" s="2">
        <v>34641</v>
      </c>
      <c r="Q206">
        <v>28.492999999999999</v>
      </c>
      <c r="R206" s="1">
        <v>1994</v>
      </c>
      <c r="S206" s="2">
        <v>29515</v>
      </c>
      <c r="T206" s="3">
        <v>15.56</v>
      </c>
      <c r="U206" s="1">
        <v>1980</v>
      </c>
      <c r="V206" s="2"/>
      <c r="X206" s="2"/>
      <c r="Z206" s="2"/>
      <c r="AB206" s="2">
        <v>34641</v>
      </c>
      <c r="AC206">
        <v>28.492999999999999</v>
      </c>
    </row>
    <row r="207" spans="1:29">
      <c r="A207" s="2">
        <v>30054</v>
      </c>
      <c r="B207">
        <v>23.994</v>
      </c>
      <c r="C207" s="1">
        <v>1982</v>
      </c>
      <c r="D207" s="2">
        <v>30054</v>
      </c>
      <c r="E207">
        <v>25.018000000000001</v>
      </c>
      <c r="F207" s="1">
        <v>1982</v>
      </c>
      <c r="G207" s="2">
        <v>32338</v>
      </c>
      <c r="H207">
        <v>52.442</v>
      </c>
      <c r="I207" s="1">
        <v>1988</v>
      </c>
      <c r="J207" s="2">
        <v>30054</v>
      </c>
      <c r="K207">
        <v>29.119</v>
      </c>
      <c r="L207" s="1">
        <v>1982</v>
      </c>
      <c r="M207" s="2">
        <v>36907</v>
      </c>
      <c r="N207">
        <v>60.070999999999998</v>
      </c>
      <c r="O207" s="1">
        <v>2001</v>
      </c>
      <c r="P207" s="2">
        <v>34642</v>
      </c>
      <c r="Q207">
        <v>28.681999999999999</v>
      </c>
      <c r="R207" s="1">
        <v>1994</v>
      </c>
      <c r="S207" s="2">
        <v>29516</v>
      </c>
      <c r="T207" s="3">
        <v>15.52</v>
      </c>
      <c r="U207" s="1">
        <v>1980</v>
      </c>
      <c r="V207" s="2"/>
      <c r="X207" s="2"/>
      <c r="Z207" s="2"/>
      <c r="AB207" s="2">
        <v>34642</v>
      </c>
      <c r="AC207">
        <v>28.681999999999999</v>
      </c>
    </row>
    <row r="208" spans="1:29">
      <c r="A208" s="2">
        <v>30055</v>
      </c>
      <c r="B208">
        <v>24.062999999999999</v>
      </c>
      <c r="C208" s="1">
        <v>1982</v>
      </c>
      <c r="D208" s="2">
        <v>30055</v>
      </c>
      <c r="E208">
        <v>25.065999999999999</v>
      </c>
      <c r="F208" s="1">
        <v>1982</v>
      </c>
      <c r="G208" s="2">
        <v>32339</v>
      </c>
      <c r="H208">
        <v>52.433999999999997</v>
      </c>
      <c r="I208" s="1">
        <v>1988</v>
      </c>
      <c r="J208" s="2">
        <v>30055</v>
      </c>
      <c r="K208">
        <v>29.088000000000001</v>
      </c>
      <c r="L208" s="1">
        <v>1982</v>
      </c>
      <c r="M208" s="2">
        <v>36908</v>
      </c>
      <c r="N208">
        <v>59.932000000000002</v>
      </c>
      <c r="O208" s="1">
        <v>2001</v>
      </c>
      <c r="P208" s="2">
        <v>34645</v>
      </c>
      <c r="Q208">
        <v>28.706</v>
      </c>
      <c r="R208" s="1">
        <v>1994</v>
      </c>
      <c r="S208" s="2">
        <v>29517</v>
      </c>
      <c r="T208" s="3">
        <v>15.63</v>
      </c>
      <c r="U208" s="1">
        <v>1980</v>
      </c>
      <c r="V208" s="2"/>
      <c r="X208" s="2"/>
      <c r="Z208" s="2"/>
      <c r="AB208" s="2">
        <v>34645</v>
      </c>
      <c r="AC208">
        <v>28.706</v>
      </c>
    </row>
    <row r="209" spans="1:29">
      <c r="A209" s="2">
        <v>30056</v>
      </c>
      <c r="B209">
        <v>24.06</v>
      </c>
      <c r="C209" s="1">
        <v>1982</v>
      </c>
      <c r="D209" s="2">
        <v>30056</v>
      </c>
      <c r="E209">
        <v>25.076000000000001</v>
      </c>
      <c r="F209" s="1">
        <v>1982</v>
      </c>
      <c r="G209" s="2">
        <v>32342</v>
      </c>
      <c r="H209">
        <v>52.445</v>
      </c>
      <c r="I209" s="1">
        <v>1988</v>
      </c>
      <c r="J209" s="2">
        <v>30056</v>
      </c>
      <c r="K209">
        <v>29.045999999999999</v>
      </c>
      <c r="L209" s="1">
        <v>1982</v>
      </c>
      <c r="M209" s="2">
        <v>36909</v>
      </c>
      <c r="N209">
        <v>59.98</v>
      </c>
      <c r="O209" s="1">
        <v>2001</v>
      </c>
      <c r="P209" s="2">
        <v>34646</v>
      </c>
      <c r="Q209">
        <v>28.687000000000001</v>
      </c>
      <c r="R209" s="1">
        <v>1994</v>
      </c>
      <c r="S209" s="2">
        <v>29518</v>
      </c>
      <c r="T209" s="3">
        <v>15.63</v>
      </c>
      <c r="U209" s="1">
        <v>1980</v>
      </c>
      <c r="V209" s="2"/>
      <c r="X209" s="2"/>
      <c r="Z209" s="2"/>
      <c r="AB209" s="2">
        <v>34646</v>
      </c>
      <c r="AC209">
        <v>28.687000000000001</v>
      </c>
    </row>
    <row r="210" spans="1:29">
      <c r="A210" s="2">
        <v>30057</v>
      </c>
      <c r="B210">
        <v>24.091000000000001</v>
      </c>
      <c r="C210" s="1">
        <v>1982</v>
      </c>
      <c r="D210" s="2">
        <v>30057</v>
      </c>
      <c r="E210">
        <v>25.09</v>
      </c>
      <c r="F210" s="1">
        <v>1982</v>
      </c>
      <c r="G210" s="2">
        <v>32343</v>
      </c>
      <c r="H210">
        <v>52.445</v>
      </c>
      <c r="I210" s="1">
        <v>1988</v>
      </c>
      <c r="J210" s="2">
        <v>30057</v>
      </c>
      <c r="K210">
        <v>29.030999999999999</v>
      </c>
      <c r="L210" s="1">
        <v>1982</v>
      </c>
      <c r="M210" s="2">
        <v>36910</v>
      </c>
      <c r="N210">
        <v>60.021999999999998</v>
      </c>
      <c r="O210" s="1">
        <v>2001</v>
      </c>
      <c r="P210" s="2">
        <v>34647</v>
      </c>
      <c r="Q210">
        <v>28.632000000000001</v>
      </c>
      <c r="R210" s="1">
        <v>1994</v>
      </c>
      <c r="S210" s="2">
        <v>29521</v>
      </c>
      <c r="T210" s="3">
        <v>15.72</v>
      </c>
      <c r="U210" s="1">
        <v>1980</v>
      </c>
      <c r="V210" s="2"/>
      <c r="X210" s="2"/>
      <c r="Z210" s="2"/>
      <c r="AB210" s="2">
        <v>34647</v>
      </c>
      <c r="AC210">
        <v>28.632000000000001</v>
      </c>
    </row>
    <row r="211" spans="1:29">
      <c r="A211" s="2">
        <v>30060</v>
      </c>
      <c r="B211">
        <v>24.1</v>
      </c>
      <c r="C211" s="1">
        <v>1982</v>
      </c>
      <c r="D211" s="2">
        <v>30060</v>
      </c>
      <c r="E211">
        <v>25.065000000000001</v>
      </c>
      <c r="F211" s="1">
        <v>1982</v>
      </c>
      <c r="G211" s="2">
        <v>32344</v>
      </c>
      <c r="H211">
        <v>52.451999999999998</v>
      </c>
      <c r="I211" s="1">
        <v>1988</v>
      </c>
      <c r="J211" s="2">
        <v>30060</v>
      </c>
      <c r="K211">
        <v>29.056999999999999</v>
      </c>
      <c r="L211" s="1">
        <v>1982</v>
      </c>
      <c r="M211" s="2">
        <v>36913</v>
      </c>
      <c r="N211">
        <v>60.048999999999999</v>
      </c>
      <c r="O211" s="1">
        <v>2001</v>
      </c>
      <c r="P211" s="2">
        <v>34648</v>
      </c>
      <c r="Q211">
        <v>28.635000000000002</v>
      </c>
      <c r="R211" s="1">
        <v>1994</v>
      </c>
      <c r="S211" s="2">
        <v>29522</v>
      </c>
      <c r="T211" s="3">
        <v>15.58</v>
      </c>
      <c r="U211" s="1">
        <v>1980</v>
      </c>
      <c r="V211" s="2"/>
      <c r="X211" s="2"/>
      <c r="Z211" s="2"/>
      <c r="AB211" s="2">
        <v>34648</v>
      </c>
      <c r="AC211">
        <v>28.635000000000002</v>
      </c>
    </row>
    <row r="212" spans="1:29">
      <c r="A212" s="2">
        <v>30061</v>
      </c>
      <c r="B212">
        <v>24.074000000000002</v>
      </c>
      <c r="C212" s="1">
        <v>1982</v>
      </c>
      <c r="D212" s="2">
        <v>30061</v>
      </c>
      <c r="E212">
        <v>25.158999999999999</v>
      </c>
      <c r="F212" s="1">
        <v>1982</v>
      </c>
      <c r="G212" s="2">
        <v>32345</v>
      </c>
      <c r="H212">
        <v>52.460999999999999</v>
      </c>
      <c r="I212" s="1">
        <v>1988</v>
      </c>
      <c r="J212" s="2">
        <v>30061</v>
      </c>
      <c r="K212">
        <v>29.065000000000001</v>
      </c>
      <c r="L212" s="1">
        <v>1982</v>
      </c>
      <c r="M212" s="2">
        <v>36914</v>
      </c>
      <c r="N212">
        <v>60.094000000000001</v>
      </c>
      <c r="O212" s="1">
        <v>2001</v>
      </c>
      <c r="P212" s="2">
        <v>34649</v>
      </c>
      <c r="Q212">
        <v>28.491</v>
      </c>
      <c r="R212" s="1">
        <v>1994</v>
      </c>
      <c r="S212" s="2">
        <v>29523</v>
      </c>
      <c r="T212" s="3">
        <v>15.55</v>
      </c>
      <c r="U212" s="1">
        <v>1980</v>
      </c>
      <c r="V212" s="2"/>
      <c r="X212" s="2"/>
      <c r="Z212" s="2"/>
      <c r="AB212" s="2">
        <v>34649</v>
      </c>
      <c r="AC212">
        <v>28.491</v>
      </c>
    </row>
    <row r="213" spans="1:29">
      <c r="A213" s="2">
        <v>30062</v>
      </c>
      <c r="B213">
        <v>24.135000000000002</v>
      </c>
      <c r="C213" s="1">
        <v>1982</v>
      </c>
      <c r="D213" s="2">
        <v>30062</v>
      </c>
      <c r="E213">
        <v>25.169</v>
      </c>
      <c r="F213" s="1">
        <v>1982</v>
      </c>
      <c r="G213" s="2">
        <v>32346</v>
      </c>
      <c r="H213">
        <v>52.524999999999999</v>
      </c>
      <c r="I213" s="1">
        <v>1988</v>
      </c>
      <c r="J213" s="2">
        <v>30062</v>
      </c>
      <c r="K213">
        <v>29.045999999999999</v>
      </c>
      <c r="L213" s="1">
        <v>1982</v>
      </c>
      <c r="M213" s="2">
        <v>36915</v>
      </c>
      <c r="N213">
        <v>60.112000000000002</v>
      </c>
      <c r="O213" s="1">
        <v>2001</v>
      </c>
      <c r="P213" s="2">
        <v>34652</v>
      </c>
      <c r="Q213">
        <v>28.591000000000001</v>
      </c>
      <c r="R213" s="1">
        <v>1994</v>
      </c>
      <c r="S213" s="2">
        <v>29524</v>
      </c>
      <c r="T213" s="3">
        <v>15.61</v>
      </c>
      <c r="U213" s="1">
        <v>1980</v>
      </c>
      <c r="V213" s="2"/>
      <c r="X213" s="2"/>
      <c r="Z213" s="2"/>
      <c r="AB213" s="2">
        <v>34652</v>
      </c>
      <c r="AC213">
        <v>28.591000000000001</v>
      </c>
    </row>
    <row r="214" spans="1:29">
      <c r="A214" s="2">
        <v>30063</v>
      </c>
      <c r="B214">
        <v>24.18</v>
      </c>
      <c r="C214" s="1">
        <v>1982</v>
      </c>
      <c r="D214" s="2">
        <v>30063</v>
      </c>
      <c r="E214">
        <v>25.123999999999999</v>
      </c>
      <c r="F214" s="1">
        <v>1982</v>
      </c>
      <c r="G214" s="2">
        <v>32349</v>
      </c>
      <c r="H214">
        <v>52.418999999999997</v>
      </c>
      <c r="I214" s="1">
        <v>1988</v>
      </c>
      <c r="J214" s="2">
        <v>30063</v>
      </c>
      <c r="K214">
        <v>29.033000000000001</v>
      </c>
      <c r="L214" s="1">
        <v>1982</v>
      </c>
      <c r="M214" s="2">
        <v>36916</v>
      </c>
      <c r="N214">
        <v>60.223999999999997</v>
      </c>
      <c r="O214" s="1">
        <v>2001</v>
      </c>
      <c r="P214" s="2">
        <v>34653</v>
      </c>
      <c r="Q214">
        <v>28.584</v>
      </c>
      <c r="R214" s="1">
        <v>1994</v>
      </c>
      <c r="S214" s="2">
        <v>29525</v>
      </c>
      <c r="T214" s="3">
        <v>15.63</v>
      </c>
      <c r="U214" s="1">
        <v>1980</v>
      </c>
      <c r="V214" s="2"/>
      <c r="X214" s="2"/>
      <c r="Z214" s="2"/>
      <c r="AB214" s="2">
        <v>34653</v>
      </c>
      <c r="AC214">
        <v>28.584</v>
      </c>
    </row>
    <row r="215" spans="1:29">
      <c r="A215" s="2">
        <v>30064</v>
      </c>
      <c r="B215">
        <v>24.186</v>
      </c>
      <c r="C215" s="1">
        <v>1982</v>
      </c>
      <c r="D215" s="2">
        <v>30064</v>
      </c>
      <c r="E215">
        <v>25.143999999999998</v>
      </c>
      <c r="F215" s="1">
        <v>1982</v>
      </c>
      <c r="G215" s="2">
        <v>32350</v>
      </c>
      <c r="H215">
        <v>52.298000000000002</v>
      </c>
      <c r="I215" s="1">
        <v>1988</v>
      </c>
      <c r="J215" s="2">
        <v>30064</v>
      </c>
      <c r="K215">
        <v>29.016999999999999</v>
      </c>
      <c r="L215" s="1">
        <v>1982</v>
      </c>
      <c r="M215" s="2">
        <v>36917</v>
      </c>
      <c r="N215">
        <v>60.215000000000003</v>
      </c>
      <c r="O215" s="1">
        <v>2001</v>
      </c>
      <c r="P215" s="2">
        <v>34654</v>
      </c>
      <c r="Q215">
        <v>28.663</v>
      </c>
      <c r="R215" s="1">
        <v>1994</v>
      </c>
      <c r="S215" s="2">
        <v>29528</v>
      </c>
      <c r="T215" s="3">
        <v>15.66</v>
      </c>
      <c r="U215" s="1">
        <v>1980</v>
      </c>
      <c r="V215" s="2"/>
      <c r="X215" s="2"/>
      <c r="Z215" s="2"/>
      <c r="AB215" s="2">
        <v>34654</v>
      </c>
      <c r="AC215">
        <v>28.663</v>
      </c>
    </row>
    <row r="216" spans="1:29">
      <c r="A216" s="2">
        <v>30067</v>
      </c>
      <c r="B216">
        <v>24.175999999999998</v>
      </c>
      <c r="C216" s="1">
        <v>1982</v>
      </c>
      <c r="D216" s="2">
        <v>30067</v>
      </c>
      <c r="E216">
        <v>25.09</v>
      </c>
      <c r="F216" s="1">
        <v>1982</v>
      </c>
      <c r="G216" s="2">
        <v>32351</v>
      </c>
      <c r="H216">
        <v>52.317</v>
      </c>
      <c r="I216" s="1">
        <v>1988</v>
      </c>
      <c r="J216" s="2">
        <v>30067</v>
      </c>
      <c r="K216">
        <v>29.02</v>
      </c>
      <c r="L216" s="1">
        <v>1982</v>
      </c>
      <c r="M216" s="2">
        <v>36920</v>
      </c>
      <c r="N216">
        <v>60.219000000000001</v>
      </c>
      <c r="O216" s="1">
        <v>2001</v>
      </c>
      <c r="P216" s="2">
        <v>34655</v>
      </c>
      <c r="Q216">
        <v>28.696000000000002</v>
      </c>
      <c r="R216" s="1">
        <v>1994</v>
      </c>
      <c r="S216" s="2">
        <v>29529</v>
      </c>
      <c r="T216" s="3">
        <v>15.68</v>
      </c>
      <c r="U216" s="1">
        <v>1980</v>
      </c>
      <c r="V216" s="2"/>
      <c r="X216" s="2"/>
      <c r="Z216" s="2"/>
      <c r="AB216" s="2">
        <v>34655</v>
      </c>
      <c r="AC216">
        <v>28.696000000000002</v>
      </c>
    </row>
    <row r="217" spans="1:29">
      <c r="A217" s="2">
        <v>30068</v>
      </c>
      <c r="B217">
        <v>24.151</v>
      </c>
      <c r="C217" s="1">
        <v>1982</v>
      </c>
      <c r="D217" s="2">
        <v>30068</v>
      </c>
      <c r="E217">
        <v>25.11</v>
      </c>
      <c r="F217" s="1">
        <v>1982</v>
      </c>
      <c r="G217" s="2">
        <v>32352</v>
      </c>
      <c r="H217">
        <v>52.308999999999997</v>
      </c>
      <c r="I217" s="1">
        <v>1988</v>
      </c>
      <c r="J217" s="2">
        <v>30068</v>
      </c>
      <c r="K217">
        <v>29.021999999999998</v>
      </c>
      <c r="L217" s="1">
        <v>1982</v>
      </c>
      <c r="M217" s="2">
        <v>36921</v>
      </c>
      <c r="N217">
        <v>60.225999999999999</v>
      </c>
      <c r="O217" s="1">
        <v>2001</v>
      </c>
      <c r="P217" s="2">
        <v>34656</v>
      </c>
      <c r="Q217">
        <v>28.667000000000002</v>
      </c>
      <c r="R217" s="1">
        <v>1994</v>
      </c>
      <c r="S217" s="2">
        <v>29530</v>
      </c>
      <c r="T217" s="3">
        <v>15.77</v>
      </c>
      <c r="U217" s="1">
        <v>1980</v>
      </c>
      <c r="V217" s="2"/>
      <c r="X217" s="2"/>
      <c r="Z217" s="2"/>
      <c r="AB217" s="2">
        <v>34656</v>
      </c>
      <c r="AC217">
        <v>28.667000000000002</v>
      </c>
    </row>
    <row r="218" spans="1:29">
      <c r="A218" s="2">
        <v>30069</v>
      </c>
      <c r="B218">
        <v>24.169</v>
      </c>
      <c r="C218" s="1">
        <v>1982</v>
      </c>
      <c r="D218" s="2">
        <v>30069</v>
      </c>
      <c r="E218">
        <v>25.021999999999998</v>
      </c>
      <c r="F218" s="1">
        <v>1982</v>
      </c>
      <c r="G218" s="2">
        <v>32353</v>
      </c>
      <c r="H218">
        <v>52.258000000000003</v>
      </c>
      <c r="I218" s="1">
        <v>1988</v>
      </c>
      <c r="J218" s="2">
        <v>30069</v>
      </c>
      <c r="K218">
        <v>29.021999999999998</v>
      </c>
      <c r="L218" s="1">
        <v>1982</v>
      </c>
      <c r="M218" s="2">
        <v>36922</v>
      </c>
      <c r="N218">
        <v>60.38</v>
      </c>
      <c r="O218" s="1">
        <v>2001</v>
      </c>
      <c r="P218" s="2">
        <v>34659</v>
      </c>
      <c r="Q218">
        <v>28.718</v>
      </c>
      <c r="R218" s="1">
        <v>1994</v>
      </c>
      <c r="S218" s="2">
        <v>29531</v>
      </c>
      <c r="T218" s="3">
        <v>15.79</v>
      </c>
      <c r="U218" s="1">
        <v>1980</v>
      </c>
      <c r="V218" s="2"/>
      <c r="X218" s="2"/>
      <c r="Z218" s="2"/>
      <c r="AB218" s="2">
        <v>34659</v>
      </c>
      <c r="AC218">
        <v>28.718</v>
      </c>
    </row>
    <row r="219" spans="1:29">
      <c r="A219" s="2">
        <v>30070</v>
      </c>
      <c r="B219">
        <v>24.295000000000002</v>
      </c>
      <c r="C219" s="1">
        <v>1982</v>
      </c>
      <c r="D219" s="2">
        <v>30070</v>
      </c>
      <c r="E219">
        <v>25.026</v>
      </c>
      <c r="F219" s="1">
        <v>1982</v>
      </c>
      <c r="G219" s="2">
        <v>32356</v>
      </c>
      <c r="H219">
        <v>52.316000000000003</v>
      </c>
      <c r="I219" s="1">
        <v>1988</v>
      </c>
      <c r="J219" s="2">
        <v>30070</v>
      </c>
      <c r="K219">
        <v>29.027999999999999</v>
      </c>
      <c r="L219" s="1">
        <v>1982</v>
      </c>
      <c r="M219" s="2">
        <v>36923</v>
      </c>
      <c r="N219">
        <v>60.3</v>
      </c>
      <c r="O219" s="1">
        <v>2001</v>
      </c>
      <c r="P219" s="2">
        <v>34660</v>
      </c>
      <c r="Q219">
        <v>28.765000000000001</v>
      </c>
      <c r="R219" s="1">
        <v>1994</v>
      </c>
      <c r="S219" s="2">
        <v>29532</v>
      </c>
      <c r="T219" s="3">
        <v>15.76</v>
      </c>
      <c r="U219" s="1">
        <v>1980</v>
      </c>
      <c r="V219" s="2"/>
      <c r="X219" s="2"/>
      <c r="Z219" s="2"/>
      <c r="AB219" s="2">
        <v>34660</v>
      </c>
      <c r="AC219">
        <v>28.765000000000001</v>
      </c>
    </row>
    <row r="220" spans="1:29">
      <c r="A220" s="2">
        <v>30071</v>
      </c>
      <c r="B220">
        <v>24.303999999999998</v>
      </c>
      <c r="C220" s="1">
        <v>1982</v>
      </c>
      <c r="D220" s="2">
        <v>30071</v>
      </c>
      <c r="E220">
        <v>25.084</v>
      </c>
      <c r="F220" s="1">
        <v>1982</v>
      </c>
      <c r="G220" s="2">
        <v>32357</v>
      </c>
      <c r="H220">
        <v>52.295999999999999</v>
      </c>
      <c r="I220" s="1">
        <v>1988</v>
      </c>
      <c r="J220" s="2">
        <v>30071</v>
      </c>
      <c r="K220">
        <v>28.983000000000001</v>
      </c>
      <c r="L220" s="1">
        <v>1982</v>
      </c>
      <c r="M220" s="2">
        <v>36924</v>
      </c>
      <c r="N220">
        <v>60.37</v>
      </c>
      <c r="O220" s="1">
        <v>2001</v>
      </c>
      <c r="P220" s="2">
        <v>34661</v>
      </c>
      <c r="Q220">
        <v>28.725000000000001</v>
      </c>
      <c r="R220" s="1">
        <v>1994</v>
      </c>
      <c r="S220" s="2">
        <v>29535</v>
      </c>
      <c r="T220" s="3">
        <v>15.75</v>
      </c>
      <c r="U220" s="1">
        <v>1980</v>
      </c>
      <c r="V220" s="2"/>
      <c r="X220" s="2"/>
      <c r="Z220" s="2"/>
      <c r="AB220" s="2">
        <v>34661</v>
      </c>
      <c r="AC220">
        <v>28.725000000000001</v>
      </c>
    </row>
    <row r="221" spans="1:29">
      <c r="A221" s="2">
        <v>30074</v>
      </c>
      <c r="B221">
        <v>24.306000000000001</v>
      </c>
      <c r="C221" s="1">
        <v>1982</v>
      </c>
      <c r="D221" s="2">
        <v>30074</v>
      </c>
      <c r="E221">
        <v>25.07</v>
      </c>
      <c r="F221" s="1">
        <v>1982</v>
      </c>
      <c r="G221" s="2">
        <v>32358</v>
      </c>
      <c r="H221">
        <v>52.377000000000002</v>
      </c>
      <c r="I221" s="1">
        <v>1988</v>
      </c>
      <c r="J221" s="2">
        <v>30074</v>
      </c>
      <c r="K221">
        <v>28.925999999999998</v>
      </c>
      <c r="L221" s="1">
        <v>1982</v>
      </c>
      <c r="M221" s="2">
        <v>36927</v>
      </c>
      <c r="N221">
        <v>60.189</v>
      </c>
      <c r="O221" s="1">
        <v>2001</v>
      </c>
      <c r="P221" s="2">
        <v>34663</v>
      </c>
      <c r="Q221">
        <v>28.728000000000002</v>
      </c>
      <c r="R221" s="1">
        <v>1994</v>
      </c>
      <c r="S221" s="2">
        <v>29536</v>
      </c>
      <c r="T221" s="3">
        <v>15.8</v>
      </c>
      <c r="U221" s="1">
        <v>1980</v>
      </c>
      <c r="V221" s="2"/>
      <c r="X221" s="2"/>
      <c r="Z221" s="2"/>
      <c r="AB221" s="2">
        <v>34663</v>
      </c>
      <c r="AC221">
        <v>28.728000000000002</v>
      </c>
    </row>
    <row r="222" spans="1:29">
      <c r="A222" s="2">
        <v>30075</v>
      </c>
      <c r="B222">
        <v>24.295000000000002</v>
      </c>
      <c r="C222" s="1">
        <v>1982</v>
      </c>
      <c r="D222" s="2">
        <v>30075</v>
      </c>
      <c r="E222">
        <v>25.084</v>
      </c>
      <c r="F222" s="1">
        <v>1982</v>
      </c>
      <c r="G222" s="2">
        <v>32359</v>
      </c>
      <c r="H222">
        <v>52.357999999999997</v>
      </c>
      <c r="I222" s="1">
        <v>1988</v>
      </c>
      <c r="J222" s="2">
        <v>30075</v>
      </c>
      <c r="K222">
        <v>28.991</v>
      </c>
      <c r="L222" s="1">
        <v>1982</v>
      </c>
      <c r="M222" s="2">
        <v>36928</v>
      </c>
      <c r="N222">
        <v>60.256</v>
      </c>
      <c r="O222" s="1">
        <v>2001</v>
      </c>
      <c r="P222" s="2">
        <v>34666</v>
      </c>
      <c r="Q222">
        <v>28.722999999999999</v>
      </c>
      <c r="R222" s="1">
        <v>1994</v>
      </c>
      <c r="S222" s="2">
        <v>29537</v>
      </c>
      <c r="T222" s="3">
        <v>15.96</v>
      </c>
      <c r="U222" s="1">
        <v>1980</v>
      </c>
      <c r="V222" s="2"/>
      <c r="X222" s="2"/>
      <c r="Z222" s="2"/>
      <c r="AB222" s="2">
        <v>34666</v>
      </c>
      <c r="AC222">
        <v>28.722999999999999</v>
      </c>
    </row>
    <row r="223" spans="1:29">
      <c r="A223" s="2">
        <v>30076</v>
      </c>
      <c r="B223">
        <v>24.292000000000002</v>
      </c>
      <c r="C223" s="1">
        <v>1982</v>
      </c>
      <c r="D223" s="2">
        <v>30076</v>
      </c>
      <c r="E223">
        <v>25.084</v>
      </c>
      <c r="F223" s="1">
        <v>1982</v>
      </c>
      <c r="G223" s="2">
        <v>32360</v>
      </c>
      <c r="H223">
        <v>52.353999999999999</v>
      </c>
      <c r="I223" s="1">
        <v>1988</v>
      </c>
      <c r="J223" s="2">
        <v>30076</v>
      </c>
      <c r="K223">
        <v>28.983000000000001</v>
      </c>
      <c r="L223" s="1">
        <v>1982</v>
      </c>
      <c r="M223" s="2">
        <v>36929</v>
      </c>
      <c r="N223">
        <v>60.317</v>
      </c>
      <c r="O223" s="1">
        <v>2001</v>
      </c>
      <c r="P223" s="2">
        <v>34667</v>
      </c>
      <c r="Q223">
        <v>28.734999999999999</v>
      </c>
      <c r="R223" s="1">
        <v>1994</v>
      </c>
      <c r="S223" s="2">
        <v>29538</v>
      </c>
      <c r="T223" s="3">
        <v>16</v>
      </c>
      <c r="U223" s="1">
        <v>1980</v>
      </c>
      <c r="V223" s="2"/>
      <c r="X223" s="2"/>
      <c r="Z223" s="2"/>
      <c r="AB223" s="2">
        <v>34667</v>
      </c>
      <c r="AC223">
        <v>28.734999999999999</v>
      </c>
    </row>
    <row r="224" spans="1:29">
      <c r="A224" s="2">
        <v>30077</v>
      </c>
      <c r="B224">
        <v>24.253</v>
      </c>
      <c r="C224" s="1">
        <v>1982</v>
      </c>
      <c r="D224" s="2">
        <v>30077</v>
      </c>
      <c r="E224">
        <v>25.099</v>
      </c>
      <c r="F224" s="1">
        <v>1982</v>
      </c>
      <c r="G224" s="2">
        <v>32363</v>
      </c>
      <c r="H224">
        <v>52.451999999999998</v>
      </c>
      <c r="I224" s="1">
        <v>1988</v>
      </c>
      <c r="J224" s="2">
        <v>30077</v>
      </c>
      <c r="K224">
        <v>29.023</v>
      </c>
      <c r="L224" s="1">
        <v>1982</v>
      </c>
      <c r="M224" s="2">
        <v>36930</v>
      </c>
      <c r="N224">
        <v>60.100999999999999</v>
      </c>
      <c r="O224" s="1">
        <v>2001</v>
      </c>
      <c r="P224" s="2">
        <v>34668</v>
      </c>
      <c r="Q224">
        <v>28.462</v>
      </c>
      <c r="R224" s="1">
        <v>1994</v>
      </c>
      <c r="S224" s="2">
        <v>29539</v>
      </c>
      <c r="T224" s="3">
        <v>15.94</v>
      </c>
      <c r="U224" s="1">
        <v>1980</v>
      </c>
      <c r="V224" s="2"/>
      <c r="X224" s="2"/>
      <c r="Z224" s="2"/>
      <c r="AB224" s="2">
        <v>34668</v>
      </c>
      <c r="AC224">
        <v>28.462</v>
      </c>
    </row>
    <row r="225" spans="1:29">
      <c r="A225" s="2">
        <v>30078</v>
      </c>
      <c r="B225">
        <v>24.190999999999999</v>
      </c>
      <c r="C225" s="1">
        <v>1982</v>
      </c>
      <c r="D225" s="2">
        <v>30078</v>
      </c>
      <c r="E225">
        <v>25.099</v>
      </c>
      <c r="F225" s="1">
        <v>1982</v>
      </c>
      <c r="G225" s="2">
        <v>32364</v>
      </c>
      <c r="H225">
        <v>52.478999999999999</v>
      </c>
      <c r="I225" s="1">
        <v>1988</v>
      </c>
      <c r="J225" s="2">
        <v>30078</v>
      </c>
      <c r="K225">
        <v>29.099</v>
      </c>
      <c r="L225" s="1">
        <v>1982</v>
      </c>
      <c r="M225" s="2">
        <v>36931</v>
      </c>
      <c r="N225">
        <v>60.122</v>
      </c>
      <c r="O225" s="1">
        <v>2001</v>
      </c>
      <c r="P225" s="2">
        <v>34669</v>
      </c>
      <c r="Q225">
        <v>28.29</v>
      </c>
      <c r="R225" s="1">
        <v>1994</v>
      </c>
      <c r="S225" s="2">
        <v>29542</v>
      </c>
      <c r="T225" s="3">
        <v>15.94</v>
      </c>
      <c r="U225" s="1">
        <v>1980</v>
      </c>
      <c r="V225" s="2"/>
      <c r="X225" s="2"/>
      <c r="Z225" s="2"/>
      <c r="AB225" s="2">
        <v>34669</v>
      </c>
      <c r="AC225">
        <v>28.29</v>
      </c>
    </row>
    <row r="226" spans="1:29">
      <c r="A226" s="2">
        <v>30081</v>
      </c>
      <c r="B226">
        <v>24.125</v>
      </c>
      <c r="C226" s="1">
        <v>1982</v>
      </c>
      <c r="D226" s="2">
        <v>30081</v>
      </c>
      <c r="E226">
        <v>25.085000000000001</v>
      </c>
      <c r="F226" s="1">
        <v>1982</v>
      </c>
      <c r="G226" s="2">
        <v>32365</v>
      </c>
      <c r="H226">
        <v>52.508000000000003</v>
      </c>
      <c r="I226" s="1">
        <v>1988</v>
      </c>
      <c r="J226" s="2">
        <v>30081</v>
      </c>
      <c r="K226">
        <v>29.065000000000001</v>
      </c>
      <c r="L226" s="1">
        <v>1982</v>
      </c>
      <c r="M226" s="2">
        <v>36934</v>
      </c>
      <c r="N226">
        <v>60.140999999999998</v>
      </c>
      <c r="O226" s="1">
        <v>2001</v>
      </c>
      <c r="P226" s="2">
        <v>34670</v>
      </c>
      <c r="Q226">
        <v>27.606000000000002</v>
      </c>
      <c r="R226" s="1">
        <v>1994</v>
      </c>
      <c r="S226" s="2">
        <v>29543</v>
      </c>
      <c r="T226" s="3">
        <v>15.95</v>
      </c>
      <c r="U226" s="1">
        <v>1980</v>
      </c>
      <c r="V226" s="2"/>
      <c r="X226" s="2"/>
      <c r="Z226" s="2"/>
      <c r="AB226" s="2">
        <v>34670</v>
      </c>
      <c r="AC226">
        <v>27.606000000000002</v>
      </c>
    </row>
    <row r="227" spans="1:29">
      <c r="A227" s="2">
        <v>30082</v>
      </c>
      <c r="B227">
        <v>24.155999999999999</v>
      </c>
      <c r="C227" s="1">
        <v>1982</v>
      </c>
      <c r="D227" s="2">
        <v>30082</v>
      </c>
      <c r="E227">
        <v>25.103000000000002</v>
      </c>
      <c r="F227" s="1">
        <v>1982</v>
      </c>
      <c r="G227" s="2">
        <v>32366</v>
      </c>
      <c r="H227">
        <v>52.514000000000003</v>
      </c>
      <c r="I227" s="1">
        <v>1988</v>
      </c>
      <c r="J227" s="2">
        <v>30082</v>
      </c>
      <c r="K227">
        <v>29.077999999999999</v>
      </c>
      <c r="L227" s="1">
        <v>1982</v>
      </c>
      <c r="M227" s="2">
        <v>36935</v>
      </c>
      <c r="N227">
        <v>59.874000000000002</v>
      </c>
      <c r="O227" s="1">
        <v>2001</v>
      </c>
      <c r="P227" s="2">
        <v>34673</v>
      </c>
      <c r="Q227">
        <v>27.661000000000001</v>
      </c>
      <c r="R227" s="1">
        <v>1994</v>
      </c>
      <c r="S227" s="2">
        <v>29544</v>
      </c>
      <c r="T227" s="3">
        <v>15.86</v>
      </c>
      <c r="U227" s="1">
        <v>1980</v>
      </c>
      <c r="V227" s="2"/>
      <c r="X227" s="2"/>
      <c r="Z227" s="2"/>
      <c r="AB227" s="2">
        <v>34673</v>
      </c>
      <c r="AC227">
        <v>27.661000000000001</v>
      </c>
    </row>
    <row r="228" spans="1:29">
      <c r="A228" s="2">
        <v>30083</v>
      </c>
      <c r="B228">
        <v>24.172000000000001</v>
      </c>
      <c r="C228" s="1">
        <v>1982</v>
      </c>
      <c r="D228" s="2">
        <v>30083</v>
      </c>
      <c r="E228">
        <v>24.927</v>
      </c>
      <c r="F228" s="1">
        <v>1982</v>
      </c>
      <c r="G228" s="2">
        <v>32367</v>
      </c>
      <c r="H228">
        <v>52.652000000000001</v>
      </c>
      <c r="I228" s="1">
        <v>1988</v>
      </c>
      <c r="J228" s="2">
        <v>30083</v>
      </c>
      <c r="K228">
        <v>28.882999999999999</v>
      </c>
      <c r="L228" s="1">
        <v>1982</v>
      </c>
      <c r="M228" s="2">
        <v>36936</v>
      </c>
      <c r="N228">
        <v>59.89</v>
      </c>
      <c r="O228" s="1">
        <v>2001</v>
      </c>
      <c r="P228" s="2">
        <v>34674</v>
      </c>
      <c r="Q228">
        <v>27.661000000000001</v>
      </c>
      <c r="R228" s="1">
        <v>1994</v>
      </c>
      <c r="S228" s="2">
        <v>29545</v>
      </c>
      <c r="T228" s="3">
        <v>15.87</v>
      </c>
      <c r="U228" s="1">
        <v>1980</v>
      </c>
      <c r="V228" s="2"/>
      <c r="X228" s="2"/>
      <c r="Z228" s="2"/>
      <c r="AB228" s="2">
        <v>34674</v>
      </c>
      <c r="AC228">
        <v>27.661000000000001</v>
      </c>
    </row>
    <row r="229" spans="1:29">
      <c r="A229" s="2">
        <v>30084</v>
      </c>
      <c r="B229">
        <v>24.170999999999999</v>
      </c>
      <c r="C229" s="1">
        <v>1982</v>
      </c>
      <c r="D229" s="2">
        <v>30084</v>
      </c>
      <c r="E229">
        <v>24.893000000000001</v>
      </c>
      <c r="F229" s="1">
        <v>1982</v>
      </c>
      <c r="G229" s="2">
        <v>32370</v>
      </c>
      <c r="H229">
        <v>52.655000000000001</v>
      </c>
      <c r="I229" s="1">
        <v>1988</v>
      </c>
      <c r="J229" s="2">
        <v>30084</v>
      </c>
      <c r="K229">
        <v>28.887</v>
      </c>
      <c r="L229" s="1">
        <v>1982</v>
      </c>
      <c r="M229" s="2">
        <v>36937</v>
      </c>
      <c r="N229">
        <v>59.941000000000003</v>
      </c>
      <c r="O229" s="1">
        <v>2001</v>
      </c>
      <c r="P229" s="2">
        <v>34675</v>
      </c>
      <c r="Q229">
        <v>27.962</v>
      </c>
      <c r="R229" s="1">
        <v>1994</v>
      </c>
      <c r="S229" s="2">
        <v>29546</v>
      </c>
      <c r="T229" s="3">
        <v>15.9</v>
      </c>
      <c r="U229" s="1">
        <v>1980</v>
      </c>
      <c r="V229" s="2"/>
      <c r="X229" s="2"/>
      <c r="Z229" s="2"/>
      <c r="AB229" s="2">
        <v>34675</v>
      </c>
      <c r="AC229">
        <v>27.962</v>
      </c>
    </row>
    <row r="230" spans="1:29">
      <c r="A230" s="2">
        <v>30085</v>
      </c>
      <c r="B230">
        <v>24.097000000000001</v>
      </c>
      <c r="C230" s="1">
        <v>1982</v>
      </c>
      <c r="D230" s="2">
        <v>30085</v>
      </c>
      <c r="E230">
        <v>24.893000000000001</v>
      </c>
      <c r="F230" s="1">
        <v>1982</v>
      </c>
      <c r="G230" s="2">
        <v>32371</v>
      </c>
      <c r="H230">
        <v>52.66</v>
      </c>
      <c r="I230" s="1">
        <v>1988</v>
      </c>
      <c r="J230" s="2">
        <v>30085</v>
      </c>
      <c r="K230">
        <v>28.888999999999999</v>
      </c>
      <c r="L230" s="1">
        <v>1982</v>
      </c>
      <c r="M230" s="2">
        <v>36938</v>
      </c>
      <c r="N230">
        <v>60.052999999999997</v>
      </c>
      <c r="O230" s="1">
        <v>2001</v>
      </c>
      <c r="P230" s="2">
        <v>34676</v>
      </c>
      <c r="Q230">
        <v>28.021999999999998</v>
      </c>
      <c r="R230" s="1">
        <v>1994</v>
      </c>
      <c r="S230" s="2">
        <v>29549</v>
      </c>
      <c r="T230" s="3">
        <v>15.9</v>
      </c>
      <c r="U230" s="1">
        <v>1980</v>
      </c>
      <c r="V230" s="2"/>
      <c r="X230" s="2"/>
      <c r="Z230" s="2"/>
      <c r="AB230" s="2">
        <v>34676</v>
      </c>
      <c r="AC230">
        <v>28.021999999999998</v>
      </c>
    </row>
    <row r="231" spans="1:29">
      <c r="A231" s="2">
        <v>30088</v>
      </c>
      <c r="B231">
        <v>24.091000000000001</v>
      </c>
      <c r="C231" s="1">
        <v>1982</v>
      </c>
      <c r="D231" s="2">
        <v>30088</v>
      </c>
      <c r="E231">
        <v>24.946999999999999</v>
      </c>
      <c r="F231" s="1">
        <v>1982</v>
      </c>
      <c r="G231" s="2">
        <v>32372</v>
      </c>
      <c r="H231">
        <v>52.817999999999998</v>
      </c>
      <c r="I231" s="1">
        <v>1988</v>
      </c>
      <c r="J231" s="2">
        <v>30088</v>
      </c>
      <c r="K231">
        <v>28.931999999999999</v>
      </c>
      <c r="L231" s="1">
        <v>1982</v>
      </c>
      <c r="M231" s="2">
        <v>36942</v>
      </c>
      <c r="N231">
        <v>60.237000000000002</v>
      </c>
      <c r="O231" s="1">
        <v>2001</v>
      </c>
      <c r="P231" s="2">
        <v>34677</v>
      </c>
      <c r="Q231">
        <v>27.927</v>
      </c>
      <c r="R231" s="1">
        <v>1994</v>
      </c>
      <c r="S231" s="2">
        <v>29550</v>
      </c>
      <c r="T231" s="3">
        <v>15.91</v>
      </c>
      <c r="U231" s="1">
        <v>1980</v>
      </c>
      <c r="V231" s="2"/>
      <c r="X231" s="2"/>
      <c r="Z231" s="2"/>
      <c r="AB231" s="2">
        <v>34677</v>
      </c>
      <c r="AC231">
        <v>27.927</v>
      </c>
    </row>
    <row r="232" spans="1:29">
      <c r="A232" s="2">
        <v>30089</v>
      </c>
      <c r="B232">
        <v>24.259</v>
      </c>
      <c r="C232" s="1">
        <v>1982</v>
      </c>
      <c r="D232" s="2">
        <v>30089</v>
      </c>
      <c r="E232">
        <v>24.966999999999999</v>
      </c>
      <c r="F232" s="1">
        <v>1982</v>
      </c>
      <c r="G232" s="2">
        <v>32373</v>
      </c>
      <c r="H232">
        <v>52.779000000000003</v>
      </c>
      <c r="I232" s="1">
        <v>1988</v>
      </c>
      <c r="J232" s="2">
        <v>30089</v>
      </c>
      <c r="K232">
        <v>29.07</v>
      </c>
      <c r="L232" s="1">
        <v>1982</v>
      </c>
      <c r="M232" s="2">
        <v>36943</v>
      </c>
      <c r="N232">
        <v>60.262</v>
      </c>
      <c r="O232" s="1">
        <v>2001</v>
      </c>
      <c r="P232" s="2">
        <v>34680</v>
      </c>
      <c r="Q232">
        <v>27.9</v>
      </c>
      <c r="R232" s="1">
        <v>1994</v>
      </c>
      <c r="S232" s="2">
        <v>29551</v>
      </c>
      <c r="T232" s="3">
        <v>15.91</v>
      </c>
      <c r="U232" s="1">
        <v>1980</v>
      </c>
      <c r="V232" s="2"/>
      <c r="X232" s="2"/>
      <c r="Z232" s="2"/>
      <c r="AB232" s="2">
        <v>34680</v>
      </c>
      <c r="AC232">
        <v>27.9</v>
      </c>
    </row>
    <row r="233" spans="1:29">
      <c r="A233" s="2">
        <v>30090</v>
      </c>
      <c r="B233">
        <v>24.286000000000001</v>
      </c>
      <c r="C233" s="1">
        <v>1982</v>
      </c>
      <c r="D233" s="2">
        <v>30090</v>
      </c>
      <c r="E233">
        <v>24.971</v>
      </c>
      <c r="F233" s="1">
        <v>1982</v>
      </c>
      <c r="G233" s="2">
        <v>32374</v>
      </c>
      <c r="H233">
        <v>52.728000000000002</v>
      </c>
      <c r="I233" s="1">
        <v>1988</v>
      </c>
      <c r="J233" s="2">
        <v>30090</v>
      </c>
      <c r="K233">
        <v>29.068999999999999</v>
      </c>
      <c r="L233" s="1">
        <v>1982</v>
      </c>
      <c r="M233" s="2">
        <v>36944</v>
      </c>
      <c r="N233">
        <v>60.304000000000002</v>
      </c>
      <c r="O233" s="1">
        <v>2001</v>
      </c>
      <c r="P233" s="2">
        <v>34681</v>
      </c>
      <c r="Q233">
        <v>27.893000000000001</v>
      </c>
      <c r="R233" s="1">
        <v>1994</v>
      </c>
      <c r="S233" s="2">
        <v>29553</v>
      </c>
      <c r="T233" s="3">
        <v>15.9</v>
      </c>
      <c r="U233" s="1">
        <v>1980</v>
      </c>
      <c r="V233" s="2"/>
      <c r="X233" s="2"/>
      <c r="Z233" s="2"/>
      <c r="AB233" s="2">
        <v>34681</v>
      </c>
      <c r="AC233">
        <v>27.893000000000001</v>
      </c>
    </row>
    <row r="234" spans="1:29">
      <c r="A234" s="2">
        <v>30091</v>
      </c>
      <c r="B234">
        <v>24.366</v>
      </c>
      <c r="C234" s="1">
        <v>1982</v>
      </c>
      <c r="D234" s="2">
        <v>30091</v>
      </c>
      <c r="E234">
        <v>24.925999999999998</v>
      </c>
      <c r="F234" s="1">
        <v>1982</v>
      </c>
      <c r="G234" s="2">
        <v>32377</v>
      </c>
      <c r="H234">
        <v>52.688000000000002</v>
      </c>
      <c r="I234" s="1">
        <v>1988</v>
      </c>
      <c r="J234" s="2">
        <v>30091</v>
      </c>
      <c r="K234">
        <v>28.928999999999998</v>
      </c>
      <c r="L234" s="1">
        <v>1982</v>
      </c>
      <c r="M234" s="2">
        <v>36945</v>
      </c>
      <c r="N234">
        <v>60.296999999999997</v>
      </c>
      <c r="O234" s="1">
        <v>2001</v>
      </c>
      <c r="P234" s="2">
        <v>34682</v>
      </c>
      <c r="Q234">
        <v>28.06</v>
      </c>
      <c r="R234" s="1">
        <v>1994</v>
      </c>
      <c r="S234" s="2">
        <v>29556</v>
      </c>
      <c r="T234" s="3">
        <v>16.100000000000001</v>
      </c>
      <c r="U234" s="1">
        <v>1980</v>
      </c>
      <c r="V234" s="2"/>
      <c r="X234" s="2"/>
      <c r="Z234" s="2"/>
      <c r="AB234" s="2">
        <v>34682</v>
      </c>
      <c r="AC234">
        <v>28.06</v>
      </c>
    </row>
    <row r="235" spans="1:29">
      <c r="A235" s="2">
        <v>30092</v>
      </c>
      <c r="B235">
        <v>24.338999999999999</v>
      </c>
      <c r="C235" s="1">
        <v>1982</v>
      </c>
      <c r="D235" s="2">
        <v>30092</v>
      </c>
      <c r="E235">
        <v>24.888999999999999</v>
      </c>
      <c r="F235" s="1">
        <v>1982</v>
      </c>
      <c r="G235" s="2">
        <v>32378</v>
      </c>
      <c r="H235">
        <v>52.698</v>
      </c>
      <c r="I235" s="1">
        <v>1988</v>
      </c>
      <c r="J235" s="2">
        <v>30092</v>
      </c>
      <c r="K235">
        <v>28.931999999999999</v>
      </c>
      <c r="L235" s="1">
        <v>1982</v>
      </c>
      <c r="M235" s="2">
        <v>36948</v>
      </c>
      <c r="N235">
        <v>60.341000000000001</v>
      </c>
      <c r="O235" s="1">
        <v>2001</v>
      </c>
      <c r="P235" s="2">
        <v>34683</v>
      </c>
      <c r="Q235">
        <v>28.033999999999999</v>
      </c>
      <c r="R235" s="1">
        <v>1994</v>
      </c>
      <c r="S235" s="2">
        <v>29557</v>
      </c>
      <c r="T235" s="3">
        <v>16.09</v>
      </c>
      <c r="U235" s="1">
        <v>1980</v>
      </c>
      <c r="V235" s="2"/>
      <c r="X235" s="2"/>
      <c r="Z235" s="2"/>
      <c r="AB235" s="2">
        <v>34683</v>
      </c>
      <c r="AC235">
        <v>28.033999999999999</v>
      </c>
    </row>
    <row r="236" spans="1:29">
      <c r="A236" s="2">
        <v>30095</v>
      </c>
      <c r="B236">
        <v>24.356999999999999</v>
      </c>
      <c r="C236" s="1">
        <v>1982</v>
      </c>
      <c r="D236" s="2">
        <v>30095</v>
      </c>
      <c r="E236">
        <v>24.873000000000001</v>
      </c>
      <c r="F236" s="1">
        <v>1982</v>
      </c>
      <c r="G236" s="2">
        <v>32379</v>
      </c>
      <c r="H236">
        <v>52.701999999999998</v>
      </c>
      <c r="I236" s="1">
        <v>1988</v>
      </c>
      <c r="J236" s="2">
        <v>30095</v>
      </c>
      <c r="K236">
        <v>29.023</v>
      </c>
      <c r="L236" s="1">
        <v>1982</v>
      </c>
      <c r="M236" s="2">
        <v>36949</v>
      </c>
      <c r="N236">
        <v>60.189</v>
      </c>
      <c r="O236" s="1">
        <v>2001</v>
      </c>
      <c r="P236" s="2">
        <v>34684</v>
      </c>
      <c r="Q236">
        <v>28.018999999999998</v>
      </c>
      <c r="R236" s="1">
        <v>1994</v>
      </c>
      <c r="S236" s="2">
        <v>29558</v>
      </c>
      <c r="T236" s="3">
        <v>15.97</v>
      </c>
      <c r="U236" s="1">
        <v>1980</v>
      </c>
      <c r="V236" s="2"/>
      <c r="X236" s="2"/>
      <c r="Z236" s="2"/>
      <c r="AB236" s="2">
        <v>34684</v>
      </c>
      <c r="AC236">
        <v>28.018999999999998</v>
      </c>
    </row>
    <row r="237" spans="1:29">
      <c r="A237" s="2">
        <v>30096</v>
      </c>
      <c r="B237">
        <v>24.463999999999999</v>
      </c>
      <c r="C237" s="1">
        <v>1982</v>
      </c>
      <c r="D237" s="2">
        <v>30096</v>
      </c>
      <c r="E237">
        <v>24.86</v>
      </c>
      <c r="F237" s="1">
        <v>1982</v>
      </c>
      <c r="G237" s="2">
        <v>32380</v>
      </c>
      <c r="H237">
        <v>52.67</v>
      </c>
      <c r="I237" s="1">
        <v>1988</v>
      </c>
      <c r="J237" s="2">
        <v>30096</v>
      </c>
      <c r="K237">
        <v>29.286000000000001</v>
      </c>
      <c r="L237" s="1">
        <v>1982</v>
      </c>
      <c r="M237" s="2">
        <v>36950</v>
      </c>
      <c r="N237">
        <v>60.587000000000003</v>
      </c>
      <c r="O237" s="1">
        <v>2001</v>
      </c>
      <c r="P237" s="2">
        <v>34687</v>
      </c>
      <c r="Q237">
        <v>27.949000000000002</v>
      </c>
      <c r="R237" s="1">
        <v>1994</v>
      </c>
      <c r="S237" s="2">
        <v>29559</v>
      </c>
      <c r="T237" s="3">
        <v>15.97</v>
      </c>
      <c r="U237" s="1">
        <v>1980</v>
      </c>
      <c r="V237" s="2"/>
      <c r="X237" s="2"/>
      <c r="Z237" s="2"/>
      <c r="AB237" s="2">
        <v>34687</v>
      </c>
      <c r="AC237">
        <v>27.949000000000002</v>
      </c>
    </row>
    <row r="238" spans="1:29">
      <c r="A238" s="2">
        <v>30097</v>
      </c>
      <c r="B238">
        <v>24.431000000000001</v>
      </c>
      <c r="C238" s="1">
        <v>1982</v>
      </c>
      <c r="D238" s="2">
        <v>30097</v>
      </c>
      <c r="E238">
        <v>24.861000000000001</v>
      </c>
      <c r="F238" s="1">
        <v>1982</v>
      </c>
      <c r="G238" s="2">
        <v>32381</v>
      </c>
      <c r="H238">
        <v>53.307000000000002</v>
      </c>
      <c r="I238" s="1">
        <v>1988</v>
      </c>
      <c r="J238" s="2">
        <v>30097</v>
      </c>
      <c r="K238">
        <v>29.683</v>
      </c>
      <c r="L238" s="1">
        <v>1982</v>
      </c>
      <c r="M238" s="2">
        <v>36951</v>
      </c>
      <c r="N238">
        <v>60.564999999999998</v>
      </c>
      <c r="O238" s="1">
        <v>2001</v>
      </c>
      <c r="P238" s="2">
        <v>34688</v>
      </c>
      <c r="Q238">
        <v>27.959</v>
      </c>
      <c r="R238" s="1">
        <v>1994</v>
      </c>
      <c r="S238" s="2">
        <v>29560</v>
      </c>
      <c r="T238" s="3">
        <v>16.079999999999998</v>
      </c>
      <c r="U238" s="1">
        <v>1980</v>
      </c>
      <c r="V238" s="2"/>
      <c r="X238" s="2"/>
      <c r="Z238" s="2"/>
      <c r="AB238" s="2">
        <v>34688</v>
      </c>
      <c r="AC238">
        <v>27.959</v>
      </c>
    </row>
    <row r="239" spans="1:29">
      <c r="A239" s="2">
        <v>30098</v>
      </c>
      <c r="B239">
        <v>24.181000000000001</v>
      </c>
      <c r="C239" s="1">
        <v>1982</v>
      </c>
      <c r="D239" s="2">
        <v>30098</v>
      </c>
      <c r="E239">
        <v>24.861000000000001</v>
      </c>
      <c r="F239" s="1">
        <v>1982</v>
      </c>
      <c r="G239" s="2">
        <v>32384</v>
      </c>
      <c r="H239">
        <v>53.341000000000001</v>
      </c>
      <c r="I239" s="1">
        <v>1988</v>
      </c>
      <c r="J239" s="2">
        <v>30098</v>
      </c>
      <c r="K239">
        <v>29.669</v>
      </c>
      <c r="L239" s="1">
        <v>1982</v>
      </c>
      <c r="M239" s="2">
        <v>36952</v>
      </c>
      <c r="N239">
        <v>60.558999999999997</v>
      </c>
      <c r="O239" s="1">
        <v>2001</v>
      </c>
      <c r="P239" s="2">
        <v>34689</v>
      </c>
      <c r="Q239">
        <v>27.951000000000001</v>
      </c>
      <c r="R239" s="1">
        <v>1994</v>
      </c>
      <c r="S239" s="2">
        <v>29563</v>
      </c>
      <c r="T239" s="3">
        <v>16.3</v>
      </c>
      <c r="U239" s="1">
        <v>1980</v>
      </c>
      <c r="V239" s="2"/>
      <c r="X239" s="2"/>
      <c r="Z239" s="2"/>
      <c r="AB239" s="2">
        <v>34689</v>
      </c>
      <c r="AC239">
        <v>27.951000000000001</v>
      </c>
    </row>
    <row r="240" spans="1:29">
      <c r="A240" s="2">
        <v>30099</v>
      </c>
      <c r="B240">
        <v>24.169</v>
      </c>
      <c r="C240" s="1">
        <v>1982</v>
      </c>
      <c r="D240" s="2">
        <v>30099</v>
      </c>
      <c r="E240">
        <v>24.928000000000001</v>
      </c>
      <c r="F240" s="1">
        <v>1982</v>
      </c>
      <c r="G240" s="2">
        <v>32385</v>
      </c>
      <c r="H240">
        <v>53.368000000000002</v>
      </c>
      <c r="I240" s="1">
        <v>1988</v>
      </c>
      <c r="J240" s="2">
        <v>30099</v>
      </c>
      <c r="K240">
        <v>29.681999999999999</v>
      </c>
      <c r="L240" s="1">
        <v>1982</v>
      </c>
      <c r="M240" s="2">
        <v>36955</v>
      </c>
      <c r="N240">
        <v>60.357999999999997</v>
      </c>
      <c r="O240" s="1">
        <v>2001</v>
      </c>
      <c r="P240" s="2">
        <v>34690</v>
      </c>
      <c r="Q240">
        <v>27.937999999999999</v>
      </c>
      <c r="R240" s="1">
        <v>1994</v>
      </c>
      <c r="S240" s="2">
        <v>29564</v>
      </c>
      <c r="T240" s="3">
        <v>16.29</v>
      </c>
      <c r="U240" s="1">
        <v>1980</v>
      </c>
      <c r="V240" s="2"/>
      <c r="X240" s="2"/>
      <c r="Z240" s="2"/>
      <c r="AB240" s="2">
        <v>34690</v>
      </c>
      <c r="AC240">
        <v>27.937999999999999</v>
      </c>
    </row>
    <row r="241" spans="1:29">
      <c r="A241" s="2">
        <v>30103</v>
      </c>
      <c r="B241">
        <v>24.632000000000001</v>
      </c>
      <c r="C241" s="1">
        <v>1982</v>
      </c>
      <c r="D241" s="2">
        <v>30103</v>
      </c>
      <c r="E241">
        <v>24.728999999999999</v>
      </c>
      <c r="F241" s="1">
        <v>1982</v>
      </c>
      <c r="G241" s="2">
        <v>32386</v>
      </c>
      <c r="H241">
        <v>53.368000000000002</v>
      </c>
      <c r="I241" s="1">
        <v>1988</v>
      </c>
      <c r="J241" s="2">
        <v>30103</v>
      </c>
      <c r="K241">
        <v>29.646000000000001</v>
      </c>
      <c r="L241" s="1">
        <v>1982</v>
      </c>
      <c r="M241" s="2">
        <v>36956</v>
      </c>
      <c r="N241">
        <v>60.292999999999999</v>
      </c>
      <c r="O241" s="1">
        <v>2001</v>
      </c>
      <c r="P241" s="2">
        <v>34691</v>
      </c>
      <c r="Q241">
        <v>27.893000000000001</v>
      </c>
      <c r="R241" s="1">
        <v>1994</v>
      </c>
      <c r="S241" s="2">
        <v>29565</v>
      </c>
      <c r="T241" s="3">
        <v>16.38</v>
      </c>
      <c r="U241" s="1">
        <v>1980</v>
      </c>
      <c r="V241" s="2"/>
      <c r="X241" s="2"/>
      <c r="Z241" s="2"/>
      <c r="AB241" s="2">
        <v>34691</v>
      </c>
      <c r="AC241">
        <v>27.893000000000001</v>
      </c>
    </row>
    <row r="242" spans="1:29">
      <c r="A242" s="2">
        <v>30104</v>
      </c>
      <c r="B242">
        <v>24.614000000000001</v>
      </c>
      <c r="C242" s="1">
        <v>1982</v>
      </c>
      <c r="D242" s="2">
        <v>30104</v>
      </c>
      <c r="E242">
        <v>24.733000000000001</v>
      </c>
      <c r="F242" s="1">
        <v>1982</v>
      </c>
      <c r="G242" s="2">
        <v>32387</v>
      </c>
      <c r="H242">
        <v>53.456000000000003</v>
      </c>
      <c r="I242" s="1">
        <v>1988</v>
      </c>
      <c r="J242" s="2">
        <v>30104</v>
      </c>
      <c r="K242">
        <v>29.649000000000001</v>
      </c>
      <c r="L242" s="1">
        <v>1982</v>
      </c>
      <c r="M242" s="2">
        <v>36957</v>
      </c>
      <c r="N242">
        <v>60.292999999999999</v>
      </c>
      <c r="O242" s="1">
        <v>2001</v>
      </c>
      <c r="P242" s="2">
        <v>34695</v>
      </c>
      <c r="Q242">
        <v>27.876999999999999</v>
      </c>
      <c r="R242" s="1">
        <v>1994</v>
      </c>
      <c r="S242" s="2">
        <v>29566</v>
      </c>
      <c r="T242" s="3">
        <v>16.38</v>
      </c>
      <c r="U242" s="1">
        <v>1980</v>
      </c>
      <c r="V242" s="2"/>
      <c r="X242" s="2"/>
      <c r="Z242" s="2"/>
      <c r="AB242" s="2">
        <v>34695</v>
      </c>
      <c r="AC242">
        <v>27.876999999999999</v>
      </c>
    </row>
    <row r="243" spans="1:29">
      <c r="A243" s="2">
        <v>30105</v>
      </c>
      <c r="B243">
        <v>24.613</v>
      </c>
      <c r="C243" s="1">
        <v>1982</v>
      </c>
      <c r="D243" s="2">
        <v>30105</v>
      </c>
      <c r="E243">
        <v>24.745999999999999</v>
      </c>
      <c r="F243" s="1">
        <v>1982</v>
      </c>
      <c r="G243" s="2">
        <v>32388</v>
      </c>
      <c r="H243">
        <v>53.335000000000001</v>
      </c>
      <c r="I243" s="1">
        <v>1988</v>
      </c>
      <c r="J243" s="2">
        <v>30105</v>
      </c>
      <c r="K243">
        <v>29.648</v>
      </c>
      <c r="L243" s="1">
        <v>1982</v>
      </c>
      <c r="M243" s="2">
        <v>36958</v>
      </c>
      <c r="N243">
        <v>60.375</v>
      </c>
      <c r="O243" s="1">
        <v>2001</v>
      </c>
      <c r="P243" s="2">
        <v>34696</v>
      </c>
      <c r="Q243">
        <v>27.876999999999999</v>
      </c>
      <c r="R243" s="1">
        <v>1994</v>
      </c>
      <c r="S243" s="2">
        <v>29567</v>
      </c>
      <c r="T243" s="3">
        <v>16.440000000000001</v>
      </c>
      <c r="U243" s="1">
        <v>1980</v>
      </c>
      <c r="V243" s="2"/>
      <c r="X243" s="2"/>
      <c r="Z243" s="2"/>
      <c r="AB243" s="2">
        <v>34696</v>
      </c>
      <c r="AC243">
        <v>27.876999999999999</v>
      </c>
    </row>
    <row r="244" spans="1:29">
      <c r="A244" s="2">
        <v>30106</v>
      </c>
      <c r="B244">
        <v>24.762</v>
      </c>
      <c r="C244" s="1">
        <v>1982</v>
      </c>
      <c r="D244" s="2">
        <v>30106</v>
      </c>
      <c r="E244">
        <v>24.635999999999999</v>
      </c>
      <c r="F244" s="1">
        <v>1982</v>
      </c>
      <c r="G244" s="2">
        <v>32392</v>
      </c>
      <c r="H244">
        <v>53.335000000000001</v>
      </c>
      <c r="I244" s="1">
        <v>1988</v>
      </c>
      <c r="J244" s="2">
        <v>30106</v>
      </c>
      <c r="K244">
        <v>29.63</v>
      </c>
      <c r="L244" s="1">
        <v>1982</v>
      </c>
      <c r="M244" s="2">
        <v>36959</v>
      </c>
      <c r="N244">
        <v>60.402999999999999</v>
      </c>
      <c r="O244" s="1">
        <v>2001</v>
      </c>
      <c r="P244" s="2">
        <v>34697</v>
      </c>
      <c r="Q244">
        <v>27.885999999999999</v>
      </c>
      <c r="R244" s="1">
        <v>1994</v>
      </c>
      <c r="S244" s="2">
        <v>29570</v>
      </c>
      <c r="T244" s="3">
        <v>16.420000000000002</v>
      </c>
      <c r="U244" s="1">
        <v>1980</v>
      </c>
      <c r="V244" s="2"/>
      <c r="X244" s="2"/>
      <c r="Z244" s="2"/>
      <c r="AB244" s="2">
        <v>34697</v>
      </c>
      <c r="AC244">
        <v>27.885999999999999</v>
      </c>
    </row>
    <row r="245" spans="1:29">
      <c r="A245" s="2">
        <v>30109</v>
      </c>
      <c r="B245">
        <v>24.751000000000001</v>
      </c>
      <c r="C245" s="1">
        <v>1982</v>
      </c>
      <c r="D245" s="2">
        <v>30109</v>
      </c>
      <c r="E245">
        <v>24.640999999999998</v>
      </c>
      <c r="F245" s="1">
        <v>1982</v>
      </c>
      <c r="G245" s="2">
        <v>32393</v>
      </c>
      <c r="H245">
        <v>53.335000000000001</v>
      </c>
      <c r="I245" s="1">
        <v>1988</v>
      </c>
      <c r="J245" s="2">
        <v>30109</v>
      </c>
      <c r="K245">
        <v>29.617000000000001</v>
      </c>
      <c r="L245" s="1">
        <v>1982</v>
      </c>
      <c r="M245" s="2">
        <v>36962</v>
      </c>
      <c r="N245">
        <v>60.585999999999999</v>
      </c>
      <c r="O245" s="1">
        <v>2001</v>
      </c>
      <c r="P245" s="2">
        <v>34698</v>
      </c>
      <c r="Q245">
        <v>27.922000000000001</v>
      </c>
      <c r="R245" s="1">
        <v>1994</v>
      </c>
      <c r="S245" s="2">
        <v>29571</v>
      </c>
      <c r="T245" s="3">
        <v>16.440000000000001</v>
      </c>
      <c r="U245" s="1">
        <v>1980</v>
      </c>
      <c r="V245" s="2"/>
      <c r="X245" s="2"/>
      <c r="Z245" s="2"/>
      <c r="AB245" s="2">
        <v>34698</v>
      </c>
      <c r="AC245">
        <v>27.922000000000001</v>
      </c>
    </row>
    <row r="246" spans="1:29">
      <c r="A246" s="2">
        <v>30110</v>
      </c>
      <c r="B246">
        <v>24.957999999999998</v>
      </c>
      <c r="C246" s="1">
        <v>1982</v>
      </c>
      <c r="D246" s="2">
        <v>30110</v>
      </c>
      <c r="E246">
        <v>24.63</v>
      </c>
      <c r="F246" s="1">
        <v>1982</v>
      </c>
      <c r="G246" s="2">
        <v>32394</v>
      </c>
      <c r="H246">
        <v>53.332000000000001</v>
      </c>
      <c r="I246" s="1">
        <v>1988</v>
      </c>
      <c r="J246" s="2">
        <v>30110</v>
      </c>
      <c r="K246">
        <v>29.614000000000001</v>
      </c>
      <c r="L246" s="1">
        <v>1982</v>
      </c>
      <c r="M246" s="2">
        <v>36963</v>
      </c>
      <c r="N246">
        <v>60.857999999999997</v>
      </c>
      <c r="O246" s="1">
        <v>2001</v>
      </c>
      <c r="P246" s="2">
        <v>34702</v>
      </c>
      <c r="Q246">
        <v>27.911000000000001</v>
      </c>
      <c r="R246" s="1">
        <v>1995</v>
      </c>
      <c r="S246" s="2">
        <v>29572</v>
      </c>
      <c r="T246" s="3">
        <v>16.52</v>
      </c>
      <c r="U246" s="1">
        <v>1980</v>
      </c>
      <c r="V246" s="2"/>
      <c r="X246" s="2"/>
      <c r="Z246" s="2"/>
      <c r="AB246" s="2">
        <v>34702</v>
      </c>
      <c r="AC246">
        <v>27.911000000000001</v>
      </c>
    </row>
    <row r="247" spans="1:29">
      <c r="A247" s="2">
        <v>30111</v>
      </c>
      <c r="B247">
        <v>24.942</v>
      </c>
      <c r="C247" s="1">
        <v>1982</v>
      </c>
      <c r="D247" s="2">
        <v>30111</v>
      </c>
      <c r="E247">
        <v>24.635000000000002</v>
      </c>
      <c r="F247" s="1">
        <v>1982</v>
      </c>
      <c r="G247" s="2">
        <v>32395</v>
      </c>
      <c r="H247">
        <v>53.347000000000001</v>
      </c>
      <c r="I247" s="1">
        <v>1988</v>
      </c>
      <c r="J247" s="2">
        <v>30111</v>
      </c>
      <c r="K247">
        <v>29.684999999999999</v>
      </c>
      <c r="L247" s="1">
        <v>1982</v>
      </c>
      <c r="M247" s="2">
        <v>36964</v>
      </c>
      <c r="N247">
        <v>60.665999999999997</v>
      </c>
      <c r="O247" s="1">
        <v>2001</v>
      </c>
      <c r="P247" s="2">
        <v>34703</v>
      </c>
      <c r="Q247">
        <v>28.14</v>
      </c>
      <c r="R247" s="1">
        <v>1995</v>
      </c>
      <c r="S247" s="2">
        <v>29573</v>
      </c>
      <c r="T247" s="3">
        <v>16.52</v>
      </c>
      <c r="U247" s="1">
        <v>1980</v>
      </c>
      <c r="V247" s="2"/>
      <c r="X247" s="2"/>
      <c r="Z247" s="2"/>
      <c r="AB247" s="2">
        <v>34703</v>
      </c>
      <c r="AC247">
        <v>28.14</v>
      </c>
    </row>
    <row r="248" spans="1:29">
      <c r="A248" s="2">
        <v>30112</v>
      </c>
      <c r="B248">
        <v>24.966000000000001</v>
      </c>
      <c r="C248" s="1">
        <v>1982</v>
      </c>
      <c r="D248" s="2">
        <v>30112</v>
      </c>
      <c r="E248">
        <v>24.657</v>
      </c>
      <c r="F248" s="1">
        <v>1982</v>
      </c>
      <c r="G248" s="2">
        <v>32398</v>
      </c>
      <c r="H248">
        <v>53.228999999999999</v>
      </c>
      <c r="I248" s="1">
        <v>1988</v>
      </c>
      <c r="J248" s="2">
        <v>30112</v>
      </c>
      <c r="K248">
        <v>29.670999999999999</v>
      </c>
      <c r="L248" s="1">
        <v>1982</v>
      </c>
      <c r="M248" s="2">
        <v>36965</v>
      </c>
      <c r="N248">
        <v>60.843000000000004</v>
      </c>
      <c r="O248" s="1">
        <v>2001</v>
      </c>
      <c r="P248" s="2">
        <v>34704</v>
      </c>
      <c r="Q248">
        <v>28.077999999999999</v>
      </c>
      <c r="R248" s="1">
        <v>1995</v>
      </c>
      <c r="S248" s="2">
        <v>29574</v>
      </c>
      <c r="T248" s="3">
        <v>16.52</v>
      </c>
      <c r="U248" s="1">
        <v>1980</v>
      </c>
      <c r="V248" s="2"/>
      <c r="X248" s="2"/>
      <c r="Z248" s="2"/>
      <c r="AB248" s="2">
        <v>34704</v>
      </c>
      <c r="AC248">
        <v>28.077999999999999</v>
      </c>
    </row>
    <row r="249" spans="1:29">
      <c r="A249" s="2">
        <v>30113</v>
      </c>
      <c r="B249">
        <v>25.376999999999999</v>
      </c>
      <c r="C249" s="1">
        <v>1982</v>
      </c>
      <c r="D249" s="2">
        <v>30113</v>
      </c>
      <c r="E249">
        <v>24.832000000000001</v>
      </c>
      <c r="F249" s="1">
        <v>1982</v>
      </c>
      <c r="G249" s="2">
        <v>32399</v>
      </c>
      <c r="H249">
        <v>53.170999999999999</v>
      </c>
      <c r="I249" s="1">
        <v>1988</v>
      </c>
      <c r="J249" s="2">
        <v>30113</v>
      </c>
      <c r="K249">
        <v>29.657</v>
      </c>
      <c r="L249" s="1">
        <v>1982</v>
      </c>
      <c r="M249" s="2">
        <v>36966</v>
      </c>
      <c r="N249">
        <v>60.832000000000001</v>
      </c>
      <c r="O249" s="1">
        <v>2001</v>
      </c>
      <c r="P249" s="2">
        <v>34705</v>
      </c>
      <c r="Q249">
        <v>27.986000000000001</v>
      </c>
      <c r="R249" s="1">
        <v>1995</v>
      </c>
      <c r="S249" s="2">
        <v>29577</v>
      </c>
      <c r="T249" s="3">
        <v>16.59</v>
      </c>
      <c r="U249" s="1">
        <v>1980</v>
      </c>
      <c r="V249" s="2"/>
      <c r="X249" s="2"/>
      <c r="Z249" s="2"/>
      <c r="AB249" s="2">
        <v>34705</v>
      </c>
      <c r="AC249">
        <v>27.986000000000001</v>
      </c>
    </row>
    <row r="250" spans="1:29">
      <c r="A250" s="2">
        <v>30116</v>
      </c>
      <c r="B250">
        <v>25.465</v>
      </c>
      <c r="C250" s="1">
        <v>1982</v>
      </c>
      <c r="D250" s="2">
        <v>30116</v>
      </c>
      <c r="E250">
        <v>24.902000000000001</v>
      </c>
      <c r="F250" s="1">
        <v>1982</v>
      </c>
      <c r="G250" s="2">
        <v>32400</v>
      </c>
      <c r="H250">
        <v>53.09</v>
      </c>
      <c r="I250" s="1">
        <v>1988</v>
      </c>
      <c r="J250" s="2">
        <v>30116</v>
      </c>
      <c r="K250">
        <v>29.657</v>
      </c>
      <c r="L250" s="1">
        <v>1982</v>
      </c>
      <c r="M250" s="2">
        <v>36969</v>
      </c>
      <c r="N250">
        <v>60.881999999999998</v>
      </c>
      <c r="O250" s="1">
        <v>2001</v>
      </c>
      <c r="P250" s="2">
        <v>34708</v>
      </c>
      <c r="Q250">
        <v>27.928999999999998</v>
      </c>
      <c r="R250" s="1">
        <v>1995</v>
      </c>
      <c r="S250" s="2">
        <v>29578</v>
      </c>
      <c r="T250" s="3">
        <v>16.559999999999999</v>
      </c>
      <c r="U250" s="1">
        <v>1980</v>
      </c>
      <c r="V250" s="2"/>
      <c r="X250" s="2"/>
      <c r="Z250" s="2"/>
      <c r="AB250" s="2">
        <v>34708</v>
      </c>
      <c r="AC250">
        <v>27.928999999999998</v>
      </c>
    </row>
    <row r="251" spans="1:29">
      <c r="A251" s="2">
        <v>30117</v>
      </c>
      <c r="B251">
        <v>25.484000000000002</v>
      </c>
      <c r="C251" s="1">
        <v>1982</v>
      </c>
      <c r="D251" s="2">
        <v>30117</v>
      </c>
      <c r="E251">
        <v>24.864000000000001</v>
      </c>
      <c r="F251" s="1">
        <v>1982</v>
      </c>
      <c r="G251" s="2">
        <v>32401</v>
      </c>
      <c r="H251">
        <v>53.063000000000002</v>
      </c>
      <c r="I251" s="1">
        <v>1988</v>
      </c>
      <c r="J251" s="2">
        <v>30117</v>
      </c>
      <c r="K251">
        <v>29.64</v>
      </c>
      <c r="L251" s="1">
        <v>1982</v>
      </c>
      <c r="M251" s="2">
        <v>36970</v>
      </c>
      <c r="N251">
        <v>60.805</v>
      </c>
      <c r="O251" s="1">
        <v>2001</v>
      </c>
      <c r="P251" s="2">
        <v>34709</v>
      </c>
      <c r="Q251">
        <v>28.006</v>
      </c>
      <c r="R251" s="1">
        <v>1995</v>
      </c>
      <c r="S251" s="2">
        <v>29579</v>
      </c>
      <c r="T251" s="3">
        <v>16.559999999999999</v>
      </c>
      <c r="U251" s="1">
        <v>1980</v>
      </c>
      <c r="V251" s="2"/>
      <c r="X251" s="2"/>
      <c r="Z251" s="2"/>
      <c r="AB251" s="2">
        <v>34709</v>
      </c>
      <c r="AC251">
        <v>28.006</v>
      </c>
    </row>
    <row r="252" spans="1:29">
      <c r="A252" s="2">
        <v>30118</v>
      </c>
      <c r="B252">
        <v>25.494</v>
      </c>
      <c r="C252" s="1">
        <v>1982</v>
      </c>
      <c r="D252" s="2">
        <v>30118</v>
      </c>
      <c r="E252">
        <v>24.817</v>
      </c>
      <c r="F252" s="1">
        <v>1982</v>
      </c>
      <c r="G252" s="2">
        <v>32402</v>
      </c>
      <c r="H252">
        <v>53.069000000000003</v>
      </c>
      <c r="I252" s="1">
        <v>1988</v>
      </c>
      <c r="J252" s="2">
        <v>30118</v>
      </c>
      <c r="K252">
        <v>29.803000000000001</v>
      </c>
      <c r="L252" s="1">
        <v>1982</v>
      </c>
      <c r="M252" s="2">
        <v>36971</v>
      </c>
      <c r="N252">
        <v>60.664999999999999</v>
      </c>
      <c r="O252" s="1">
        <v>2001</v>
      </c>
      <c r="P252" s="2">
        <v>34710</v>
      </c>
      <c r="Q252">
        <v>27.978999999999999</v>
      </c>
      <c r="R252" s="1">
        <v>1995</v>
      </c>
      <c r="S252" s="2">
        <v>29581</v>
      </c>
      <c r="T252" s="3">
        <v>16.53</v>
      </c>
      <c r="U252" s="1">
        <v>1980</v>
      </c>
      <c r="V252" s="2"/>
      <c r="X252" s="2"/>
      <c r="Z252" s="2"/>
      <c r="AB252" s="2">
        <v>34710</v>
      </c>
      <c r="AC252">
        <v>27.978999999999999</v>
      </c>
    </row>
    <row r="253" spans="1:29">
      <c r="A253" s="2">
        <v>30119</v>
      </c>
      <c r="B253">
        <v>25.440999999999999</v>
      </c>
      <c r="C253" s="1">
        <v>1982</v>
      </c>
      <c r="D253" s="2">
        <v>30119</v>
      </c>
      <c r="E253">
        <v>24.803999999999998</v>
      </c>
      <c r="F253" s="1">
        <v>1982</v>
      </c>
      <c r="G253" s="2">
        <v>32405</v>
      </c>
      <c r="H253">
        <v>52.896000000000001</v>
      </c>
      <c r="I253" s="1">
        <v>1988</v>
      </c>
      <c r="J253" s="2">
        <v>30119</v>
      </c>
      <c r="K253">
        <v>29.709</v>
      </c>
      <c r="L253" s="1">
        <v>1982</v>
      </c>
      <c r="M253" s="2">
        <v>36972</v>
      </c>
      <c r="N253">
        <v>60.655999999999999</v>
      </c>
      <c r="O253" s="1">
        <v>2001</v>
      </c>
      <c r="P253" s="2">
        <v>34711</v>
      </c>
      <c r="Q253">
        <v>27.978999999999999</v>
      </c>
      <c r="R253" s="1">
        <v>1995</v>
      </c>
      <c r="S253" s="2">
        <v>29584</v>
      </c>
      <c r="T253" s="3">
        <v>16.579999999999998</v>
      </c>
      <c r="U253" s="1">
        <v>1980</v>
      </c>
      <c r="V253" s="2"/>
      <c r="X253" s="2"/>
      <c r="Z253" s="2"/>
      <c r="AB253" s="2">
        <v>34711</v>
      </c>
      <c r="AC253">
        <v>27.978999999999999</v>
      </c>
    </row>
    <row r="254" spans="1:29">
      <c r="A254" s="2">
        <v>30120</v>
      </c>
      <c r="B254">
        <v>25.349</v>
      </c>
      <c r="C254" s="1">
        <v>1982</v>
      </c>
      <c r="D254" s="2">
        <v>30120</v>
      </c>
      <c r="E254">
        <v>24.766999999999999</v>
      </c>
      <c r="F254" s="1">
        <v>1982</v>
      </c>
      <c r="G254" s="2">
        <v>32406</v>
      </c>
      <c r="H254">
        <v>52.792999999999999</v>
      </c>
      <c r="I254" s="1">
        <v>1988</v>
      </c>
      <c r="J254" s="2">
        <v>30120</v>
      </c>
      <c r="K254">
        <v>29.712</v>
      </c>
      <c r="L254" s="1">
        <v>1982</v>
      </c>
      <c r="M254" s="2">
        <v>36973</v>
      </c>
      <c r="N254">
        <v>60.604999999999997</v>
      </c>
      <c r="O254" s="1">
        <v>2001</v>
      </c>
      <c r="P254" s="2">
        <v>34712</v>
      </c>
      <c r="Q254">
        <v>28.015000000000001</v>
      </c>
      <c r="R254" s="1">
        <v>1995</v>
      </c>
      <c r="S254" s="2">
        <v>29585</v>
      </c>
      <c r="T254" s="3">
        <v>16.579999999999998</v>
      </c>
      <c r="U254" s="1">
        <v>1980</v>
      </c>
      <c r="V254" s="2"/>
      <c r="X254" s="2"/>
      <c r="Z254" s="2"/>
      <c r="AB254" s="2">
        <v>34712</v>
      </c>
      <c r="AC254">
        <v>28.015000000000001</v>
      </c>
    </row>
    <row r="255" spans="1:29">
      <c r="A255" s="2">
        <v>30123</v>
      </c>
      <c r="B255">
        <v>25.039000000000001</v>
      </c>
      <c r="C255" s="1">
        <v>1982</v>
      </c>
      <c r="D255" s="2">
        <v>30123</v>
      </c>
      <c r="E255">
        <v>24.052</v>
      </c>
      <c r="F255" s="1">
        <v>1982</v>
      </c>
      <c r="G255" s="2">
        <v>32407</v>
      </c>
      <c r="H255">
        <v>52.710999999999999</v>
      </c>
      <c r="I255" s="1">
        <v>1988</v>
      </c>
      <c r="J255" s="2">
        <v>30123</v>
      </c>
      <c r="K255">
        <v>29.745000000000001</v>
      </c>
      <c r="L255" s="1">
        <v>1982</v>
      </c>
      <c r="M255" s="2">
        <v>36976</v>
      </c>
      <c r="N255">
        <v>60.597999999999999</v>
      </c>
      <c r="O255" s="1">
        <v>2001</v>
      </c>
      <c r="P255" s="2">
        <v>34715</v>
      </c>
      <c r="Q255">
        <v>28.381</v>
      </c>
      <c r="R255" s="1">
        <v>1995</v>
      </c>
      <c r="S255" s="2">
        <v>29586</v>
      </c>
      <c r="T255" s="3">
        <v>16.559999999999999</v>
      </c>
      <c r="U255" s="1">
        <v>1980</v>
      </c>
      <c r="V255" s="2"/>
      <c r="X255" s="2"/>
      <c r="Z255" s="2"/>
      <c r="AB255" s="2">
        <v>34715</v>
      </c>
      <c r="AC255">
        <v>28.381</v>
      </c>
    </row>
    <row r="256" spans="1:29">
      <c r="A256" s="2">
        <v>30124</v>
      </c>
      <c r="B256">
        <v>25.018999999999998</v>
      </c>
      <c r="C256" s="1">
        <v>1982</v>
      </c>
      <c r="D256" s="2">
        <v>30124</v>
      </c>
      <c r="E256">
        <v>24.015999999999998</v>
      </c>
      <c r="F256" s="1">
        <v>1982</v>
      </c>
      <c r="G256" s="2">
        <v>32408</v>
      </c>
      <c r="H256">
        <v>52.718000000000004</v>
      </c>
      <c r="I256" s="1">
        <v>1988</v>
      </c>
      <c r="J256" s="2">
        <v>30124</v>
      </c>
      <c r="K256">
        <v>29.75</v>
      </c>
      <c r="L256" s="1">
        <v>1982</v>
      </c>
      <c r="M256" s="2">
        <v>36977</v>
      </c>
      <c r="N256">
        <v>60.781999999999996</v>
      </c>
      <c r="O256" s="1">
        <v>2001</v>
      </c>
      <c r="P256" s="2">
        <v>34716</v>
      </c>
      <c r="Q256">
        <v>28.434999999999999</v>
      </c>
      <c r="R256" s="1">
        <v>1995</v>
      </c>
      <c r="S256" s="2">
        <v>29588</v>
      </c>
      <c r="T256" s="3">
        <v>16.57</v>
      </c>
      <c r="U256" s="1">
        <v>1981</v>
      </c>
      <c r="V256" s="2"/>
      <c r="X256" s="2"/>
      <c r="Z256" s="2"/>
      <c r="AB256" s="2">
        <v>34716</v>
      </c>
      <c r="AC256">
        <v>28.434999999999999</v>
      </c>
    </row>
    <row r="257" spans="1:29">
      <c r="A257" s="2">
        <v>30125</v>
      </c>
      <c r="B257">
        <v>25.010999999999999</v>
      </c>
      <c r="C257" s="1">
        <v>1982</v>
      </c>
      <c r="D257" s="2">
        <v>30125</v>
      </c>
      <c r="E257">
        <v>23.821000000000002</v>
      </c>
      <c r="F257" s="1">
        <v>1982</v>
      </c>
      <c r="G257" s="2">
        <v>32409</v>
      </c>
      <c r="H257">
        <v>52.697000000000003</v>
      </c>
      <c r="I257" s="1">
        <v>1988</v>
      </c>
      <c r="J257" s="2">
        <v>30125</v>
      </c>
      <c r="K257">
        <v>29.75</v>
      </c>
      <c r="L257" s="1">
        <v>1982</v>
      </c>
      <c r="M257" s="2">
        <v>36978</v>
      </c>
      <c r="N257">
        <v>59.953000000000003</v>
      </c>
      <c r="O257" s="1">
        <v>2001</v>
      </c>
      <c r="P257" s="2">
        <v>34717</v>
      </c>
      <c r="Q257">
        <v>28.256</v>
      </c>
      <c r="R257" s="1">
        <v>1995</v>
      </c>
      <c r="S257" s="2">
        <v>29591</v>
      </c>
      <c r="T257" s="3">
        <v>16.600000000000001</v>
      </c>
      <c r="U257" s="1">
        <v>1981</v>
      </c>
      <c r="V257" s="2"/>
      <c r="X257" s="2"/>
      <c r="Z257" s="2"/>
      <c r="AB257" s="2">
        <v>34717</v>
      </c>
      <c r="AC257">
        <v>28.256</v>
      </c>
    </row>
    <row r="258" spans="1:29">
      <c r="A258" s="2">
        <v>30126</v>
      </c>
      <c r="B258">
        <v>25.114000000000001</v>
      </c>
      <c r="C258" s="1">
        <v>1982</v>
      </c>
      <c r="D258" s="2">
        <v>30126</v>
      </c>
      <c r="E258">
        <v>23.782</v>
      </c>
      <c r="F258" s="1">
        <v>1982</v>
      </c>
      <c r="G258" s="2">
        <v>32412</v>
      </c>
      <c r="H258">
        <v>52.69</v>
      </c>
      <c r="I258" s="1">
        <v>1988</v>
      </c>
      <c r="J258" s="2">
        <v>30126</v>
      </c>
      <c r="K258">
        <v>29.789000000000001</v>
      </c>
      <c r="L258" s="1">
        <v>1982</v>
      </c>
      <c r="M258" s="2">
        <v>36979</v>
      </c>
      <c r="N258">
        <v>59.908000000000001</v>
      </c>
      <c r="O258" s="1">
        <v>2001</v>
      </c>
      <c r="P258" s="2">
        <v>34718</v>
      </c>
      <c r="Q258">
        <v>28.303000000000001</v>
      </c>
      <c r="R258" s="1">
        <v>1995</v>
      </c>
      <c r="S258" s="2">
        <v>29592</v>
      </c>
      <c r="T258" s="3">
        <v>16.600000000000001</v>
      </c>
      <c r="U258" s="1">
        <v>1981</v>
      </c>
      <c r="V258" s="2"/>
      <c r="X258" s="2"/>
      <c r="Z258" s="2"/>
      <c r="AB258" s="2">
        <v>34718</v>
      </c>
      <c r="AC258">
        <v>28.303000000000001</v>
      </c>
    </row>
    <row r="259" spans="1:29">
      <c r="A259" s="2">
        <v>30127</v>
      </c>
      <c r="B259">
        <v>25.152000000000001</v>
      </c>
      <c r="C259" s="1">
        <v>1982</v>
      </c>
      <c r="D259" s="2">
        <v>30127</v>
      </c>
      <c r="E259">
        <v>23.744</v>
      </c>
      <c r="F259" s="1">
        <v>1982</v>
      </c>
      <c r="G259" s="2">
        <v>32413</v>
      </c>
      <c r="H259">
        <v>52.68</v>
      </c>
      <c r="I259" s="1">
        <v>1988</v>
      </c>
      <c r="J259" s="2">
        <v>30127</v>
      </c>
      <c r="K259">
        <v>29.971</v>
      </c>
      <c r="L259" s="1">
        <v>1982</v>
      </c>
      <c r="M259" s="2">
        <v>36980</v>
      </c>
      <c r="N259">
        <v>59.848999999999997</v>
      </c>
      <c r="O259" s="1">
        <v>2001</v>
      </c>
      <c r="P259" s="2">
        <v>34719</v>
      </c>
      <c r="Q259">
        <v>28.202000000000002</v>
      </c>
      <c r="R259" s="1">
        <v>1995</v>
      </c>
      <c r="S259" s="2">
        <v>29593</v>
      </c>
      <c r="T259" s="3">
        <v>16.77</v>
      </c>
      <c r="U259" s="1">
        <v>1981</v>
      </c>
      <c r="V259" s="2"/>
      <c r="X259" s="2"/>
      <c r="Z259" s="2"/>
      <c r="AB259" s="2">
        <v>34719</v>
      </c>
      <c r="AC259">
        <v>28.202000000000002</v>
      </c>
    </row>
    <row r="260" spans="1:29">
      <c r="A260" s="2">
        <v>30130</v>
      </c>
      <c r="B260">
        <v>25.04</v>
      </c>
      <c r="C260" s="1">
        <v>1982</v>
      </c>
      <c r="D260" s="2">
        <v>30130</v>
      </c>
      <c r="E260">
        <v>23.744</v>
      </c>
      <c r="F260" s="1">
        <v>1982</v>
      </c>
      <c r="G260" s="2">
        <v>32414</v>
      </c>
      <c r="H260">
        <v>52.686</v>
      </c>
      <c r="I260" s="1">
        <v>1988</v>
      </c>
      <c r="J260" s="2">
        <v>30130</v>
      </c>
      <c r="K260">
        <v>29.971</v>
      </c>
      <c r="L260" s="1">
        <v>1982</v>
      </c>
      <c r="M260" s="2">
        <v>36983</v>
      </c>
      <c r="N260">
        <v>59.850999999999999</v>
      </c>
      <c r="O260" s="1">
        <v>2001</v>
      </c>
      <c r="P260" s="2">
        <v>34722</v>
      </c>
      <c r="Q260">
        <v>28.129000000000001</v>
      </c>
      <c r="R260" s="1">
        <v>1995</v>
      </c>
      <c r="S260" s="2">
        <v>29594</v>
      </c>
      <c r="T260" s="3">
        <v>16.84</v>
      </c>
      <c r="U260" s="1">
        <v>1981</v>
      </c>
      <c r="V260" s="2"/>
      <c r="X260" s="2"/>
      <c r="Z260" s="2"/>
      <c r="AB260" s="2">
        <v>34722</v>
      </c>
      <c r="AC260">
        <v>28.129000000000001</v>
      </c>
    </row>
    <row r="261" spans="1:29">
      <c r="A261" s="2">
        <v>30131</v>
      </c>
      <c r="B261">
        <v>25.039000000000001</v>
      </c>
      <c r="C261" s="1">
        <v>1982</v>
      </c>
      <c r="D261" s="2">
        <v>30131</v>
      </c>
      <c r="E261">
        <v>23.728999999999999</v>
      </c>
      <c r="F261" s="1">
        <v>1982</v>
      </c>
      <c r="G261" s="2">
        <v>32415</v>
      </c>
      <c r="H261">
        <v>52.47</v>
      </c>
      <c r="I261" s="1">
        <v>1988</v>
      </c>
      <c r="J261" s="2">
        <v>30131</v>
      </c>
      <c r="K261">
        <v>30.077000000000002</v>
      </c>
      <c r="L261" s="1">
        <v>1982</v>
      </c>
      <c r="M261" s="2">
        <v>36984</v>
      </c>
      <c r="N261">
        <v>59.918999999999997</v>
      </c>
      <c r="O261" s="1">
        <v>2001</v>
      </c>
      <c r="P261" s="2">
        <v>34723</v>
      </c>
      <c r="Q261">
        <v>28.463000000000001</v>
      </c>
      <c r="R261" s="1">
        <v>1995</v>
      </c>
      <c r="S261" s="2">
        <v>29595</v>
      </c>
      <c r="T261" s="3">
        <v>16.71</v>
      </c>
      <c r="U261" s="1">
        <v>1981</v>
      </c>
      <c r="V261" s="2"/>
      <c r="X261" s="2"/>
      <c r="Z261" s="2"/>
      <c r="AB261" s="2">
        <v>34723</v>
      </c>
      <c r="AC261">
        <v>28.463000000000001</v>
      </c>
    </row>
    <row r="262" spans="1:29">
      <c r="A262" s="2">
        <v>30132</v>
      </c>
      <c r="B262">
        <v>25.166</v>
      </c>
      <c r="C262" s="1">
        <v>1982</v>
      </c>
      <c r="D262" s="2">
        <v>30132</v>
      </c>
      <c r="E262">
        <v>23.527000000000001</v>
      </c>
      <c r="F262" s="1">
        <v>1982</v>
      </c>
      <c r="G262" s="2">
        <v>32416</v>
      </c>
      <c r="H262">
        <v>52.420999999999999</v>
      </c>
      <c r="I262" s="1">
        <v>1988</v>
      </c>
      <c r="J262" s="2">
        <v>30132</v>
      </c>
      <c r="K262">
        <v>30.056000000000001</v>
      </c>
      <c r="L262" s="1">
        <v>1982</v>
      </c>
      <c r="M262" s="2">
        <v>36985</v>
      </c>
      <c r="N262">
        <v>60.06</v>
      </c>
      <c r="O262" s="1">
        <v>2001</v>
      </c>
      <c r="P262" s="2">
        <v>34724</v>
      </c>
      <c r="Q262">
        <v>28.472000000000001</v>
      </c>
      <c r="R262" s="1">
        <v>1995</v>
      </c>
      <c r="S262" s="2">
        <v>29598</v>
      </c>
      <c r="T262" s="3">
        <v>16.7</v>
      </c>
      <c r="U262" s="1">
        <v>1981</v>
      </c>
      <c r="V262" s="2"/>
      <c r="X262" s="2"/>
      <c r="Z262" s="2"/>
      <c r="AB262" s="2">
        <v>34724</v>
      </c>
      <c r="AC262">
        <v>28.472000000000001</v>
      </c>
    </row>
    <row r="263" spans="1:29">
      <c r="A263" s="2">
        <v>30133</v>
      </c>
      <c r="B263">
        <v>25.369</v>
      </c>
      <c r="C263" s="1">
        <v>1982</v>
      </c>
      <c r="D263" s="2">
        <v>30133</v>
      </c>
      <c r="E263">
        <v>23.106000000000002</v>
      </c>
      <c r="F263" s="1">
        <v>1982</v>
      </c>
      <c r="G263" s="2">
        <v>32419</v>
      </c>
      <c r="H263">
        <v>52.402000000000001</v>
      </c>
      <c r="I263" s="1">
        <v>1988</v>
      </c>
      <c r="J263" s="2">
        <v>30133</v>
      </c>
      <c r="K263">
        <v>30.97</v>
      </c>
      <c r="L263" s="1">
        <v>1982</v>
      </c>
      <c r="M263" s="2">
        <v>36986</v>
      </c>
      <c r="N263">
        <v>60.468000000000004</v>
      </c>
      <c r="O263" s="1">
        <v>2001</v>
      </c>
      <c r="P263" s="2">
        <v>34725</v>
      </c>
      <c r="Q263">
        <v>28.431000000000001</v>
      </c>
      <c r="R263" s="1">
        <v>1995</v>
      </c>
      <c r="S263" s="2">
        <v>29599</v>
      </c>
      <c r="T263" s="3">
        <v>16.66</v>
      </c>
      <c r="U263" s="1">
        <v>1981</v>
      </c>
      <c r="V263" s="2"/>
      <c r="X263" s="2"/>
      <c r="Z263" s="2"/>
      <c r="AB263" s="2">
        <v>34725</v>
      </c>
      <c r="AC263">
        <v>28.431000000000001</v>
      </c>
    </row>
    <row r="264" spans="1:29">
      <c r="A264" s="2">
        <v>30134</v>
      </c>
      <c r="B264">
        <v>25.376000000000001</v>
      </c>
      <c r="C264" s="1">
        <v>1982</v>
      </c>
      <c r="D264" s="2">
        <v>30134</v>
      </c>
      <c r="E264">
        <v>22.960999999999999</v>
      </c>
      <c r="F264" s="1">
        <v>1982</v>
      </c>
      <c r="G264" s="2">
        <v>32420</v>
      </c>
      <c r="H264">
        <v>52.417000000000002</v>
      </c>
      <c r="I264" s="1">
        <v>1988</v>
      </c>
      <c r="J264" s="2">
        <v>30134</v>
      </c>
      <c r="K264">
        <v>30.8</v>
      </c>
      <c r="L264" s="1">
        <v>1982</v>
      </c>
      <c r="M264" s="2">
        <v>36987</v>
      </c>
      <c r="N264">
        <v>60.488999999999997</v>
      </c>
      <c r="O264" s="1">
        <v>2001</v>
      </c>
      <c r="P264" s="2">
        <v>34726</v>
      </c>
      <c r="Q264">
        <v>28.626000000000001</v>
      </c>
      <c r="R264" s="1">
        <v>1995</v>
      </c>
      <c r="S264" s="2">
        <v>29600</v>
      </c>
      <c r="T264" s="3">
        <v>16.66</v>
      </c>
      <c r="U264" s="1">
        <v>1981</v>
      </c>
      <c r="V264" s="2"/>
      <c r="X264" s="2"/>
      <c r="Z264" s="2"/>
      <c r="AB264" s="2">
        <v>34726</v>
      </c>
      <c r="AC264">
        <v>28.626000000000001</v>
      </c>
    </row>
    <row r="265" spans="1:29">
      <c r="A265" s="2">
        <v>30138</v>
      </c>
      <c r="B265">
        <v>25.637</v>
      </c>
      <c r="C265" s="1">
        <v>1982</v>
      </c>
      <c r="D265" s="2">
        <v>30138</v>
      </c>
      <c r="E265">
        <v>22.922000000000001</v>
      </c>
      <c r="F265" s="1">
        <v>1982</v>
      </c>
      <c r="G265" s="2">
        <v>32421</v>
      </c>
      <c r="H265">
        <v>52.417999999999999</v>
      </c>
      <c r="I265" s="1">
        <v>1988</v>
      </c>
      <c r="J265" s="2">
        <v>30138</v>
      </c>
      <c r="K265">
        <v>30.806000000000001</v>
      </c>
      <c r="L265" s="1">
        <v>1982</v>
      </c>
      <c r="M265" s="2">
        <v>36990</v>
      </c>
      <c r="N265">
        <v>60.481999999999999</v>
      </c>
      <c r="O265" s="1">
        <v>2001</v>
      </c>
      <c r="P265" s="2">
        <v>34729</v>
      </c>
      <c r="Q265">
        <v>28.751999999999999</v>
      </c>
      <c r="R265" s="1">
        <v>1995</v>
      </c>
      <c r="S265" s="2">
        <v>29601</v>
      </c>
      <c r="T265" s="3">
        <v>16.559999999999999</v>
      </c>
      <c r="U265" s="1">
        <v>1981</v>
      </c>
      <c r="V265" s="2"/>
      <c r="X265" s="2"/>
      <c r="Z265" s="2"/>
      <c r="AB265" s="2">
        <v>34729</v>
      </c>
      <c r="AC265">
        <v>28.751999999999999</v>
      </c>
    </row>
    <row r="266" spans="1:29">
      <c r="A266" s="2">
        <v>30139</v>
      </c>
      <c r="B266">
        <v>25.901</v>
      </c>
      <c r="C266" s="1">
        <v>1982</v>
      </c>
      <c r="D266" s="2">
        <v>30139</v>
      </c>
      <c r="E266">
        <v>22.768999999999998</v>
      </c>
      <c r="F266" s="1">
        <v>1982</v>
      </c>
      <c r="G266" s="2">
        <v>32422</v>
      </c>
      <c r="H266">
        <v>52.415999999999997</v>
      </c>
      <c r="I266" s="1">
        <v>1988</v>
      </c>
      <c r="J266" s="2">
        <v>30139</v>
      </c>
      <c r="K266">
        <v>30.905000000000001</v>
      </c>
      <c r="L266" s="1">
        <v>1982</v>
      </c>
      <c r="M266" s="2">
        <v>36991</v>
      </c>
      <c r="N266">
        <v>60.298999999999999</v>
      </c>
      <c r="O266" s="1">
        <v>2001</v>
      </c>
      <c r="P266" s="2">
        <v>34730</v>
      </c>
      <c r="Q266">
        <v>28.731000000000002</v>
      </c>
      <c r="R266" s="1">
        <v>1995</v>
      </c>
      <c r="S266" s="2">
        <v>29602</v>
      </c>
      <c r="T266" s="3">
        <v>16.559999999999999</v>
      </c>
      <c r="U266" s="1">
        <v>1981</v>
      </c>
      <c r="V266" s="2"/>
      <c r="X266" s="2"/>
      <c r="Z266" s="2"/>
      <c r="AB266" s="2">
        <v>34730</v>
      </c>
      <c r="AC266">
        <v>28.731000000000002</v>
      </c>
    </row>
    <row r="267" spans="1:29">
      <c r="A267" s="2">
        <v>30140</v>
      </c>
      <c r="B267">
        <v>25.888999999999999</v>
      </c>
      <c r="C267" s="1">
        <v>1982</v>
      </c>
      <c r="D267" s="2">
        <v>30140</v>
      </c>
      <c r="E267">
        <v>22.837</v>
      </c>
      <c r="F267" s="1">
        <v>1982</v>
      </c>
      <c r="G267" s="2">
        <v>32423</v>
      </c>
      <c r="H267">
        <v>52.351999999999997</v>
      </c>
      <c r="I267" s="1">
        <v>1988</v>
      </c>
      <c r="J267" s="2">
        <v>30140</v>
      </c>
      <c r="K267">
        <v>30.908000000000001</v>
      </c>
      <c r="L267" s="1">
        <v>1982</v>
      </c>
      <c r="M267" s="2">
        <v>36992</v>
      </c>
      <c r="N267">
        <v>60.411999999999999</v>
      </c>
      <c r="O267" s="1">
        <v>2001</v>
      </c>
      <c r="P267" s="2">
        <v>34731</v>
      </c>
      <c r="Q267">
        <v>28.78</v>
      </c>
      <c r="R267" s="1">
        <v>1995</v>
      </c>
      <c r="S267" s="2">
        <v>29605</v>
      </c>
      <c r="T267" s="3">
        <v>16.55</v>
      </c>
      <c r="U267" s="1">
        <v>1981</v>
      </c>
      <c r="V267" s="2"/>
      <c r="X267" s="2"/>
      <c r="Z267" s="2"/>
      <c r="AB267" s="2">
        <v>34731</v>
      </c>
      <c r="AC267">
        <v>28.78</v>
      </c>
    </row>
    <row r="268" spans="1:29">
      <c r="A268" s="2">
        <v>30141</v>
      </c>
      <c r="B268">
        <v>25.96</v>
      </c>
      <c r="C268" s="1">
        <v>1982</v>
      </c>
      <c r="D268" s="2">
        <v>30141</v>
      </c>
      <c r="E268">
        <v>22.827999999999999</v>
      </c>
      <c r="F268" s="1">
        <v>1982</v>
      </c>
      <c r="G268" s="2">
        <v>32426</v>
      </c>
      <c r="H268">
        <v>52.353000000000002</v>
      </c>
      <c r="I268" s="1">
        <v>1988</v>
      </c>
      <c r="J268" s="2">
        <v>30141</v>
      </c>
      <c r="K268">
        <v>30.914000000000001</v>
      </c>
      <c r="L268" s="1">
        <v>1982</v>
      </c>
      <c r="M268" s="2">
        <v>36993</v>
      </c>
      <c r="N268">
        <v>60.484000000000002</v>
      </c>
      <c r="O268" s="1">
        <v>2001</v>
      </c>
      <c r="P268" s="2">
        <v>34732</v>
      </c>
      <c r="Q268">
        <v>28.809000000000001</v>
      </c>
      <c r="R268" s="1">
        <v>1995</v>
      </c>
      <c r="S268" s="2">
        <v>29606</v>
      </c>
      <c r="T268" s="3">
        <v>16.690000000000001</v>
      </c>
      <c r="U268" s="1">
        <v>1981</v>
      </c>
      <c r="V268" s="2"/>
      <c r="X268" s="2"/>
      <c r="Z268" s="2"/>
      <c r="AB268" s="2">
        <v>34732</v>
      </c>
      <c r="AC268">
        <v>28.809000000000001</v>
      </c>
    </row>
    <row r="269" spans="1:29">
      <c r="A269" s="2">
        <v>30144</v>
      </c>
      <c r="B269">
        <v>26.045999999999999</v>
      </c>
      <c r="C269" s="1">
        <v>1982</v>
      </c>
      <c r="D269" s="2">
        <v>30144</v>
      </c>
      <c r="E269">
        <v>22.782</v>
      </c>
      <c r="F269" s="1">
        <v>1982</v>
      </c>
      <c r="G269" s="2">
        <v>32427</v>
      </c>
      <c r="H269">
        <v>52.33</v>
      </c>
      <c r="I269" s="1">
        <v>1988</v>
      </c>
      <c r="J269" s="2">
        <v>30144</v>
      </c>
      <c r="K269">
        <v>30.323</v>
      </c>
      <c r="L269" s="1">
        <v>1982</v>
      </c>
      <c r="M269" s="2">
        <v>36997</v>
      </c>
      <c r="N269">
        <v>60.110999999999997</v>
      </c>
      <c r="O269" s="1">
        <v>2001</v>
      </c>
      <c r="P269" s="2">
        <v>34733</v>
      </c>
      <c r="Q269">
        <v>29.31</v>
      </c>
      <c r="R269" s="1">
        <v>1995</v>
      </c>
      <c r="S269" s="2">
        <v>29607</v>
      </c>
      <c r="T269" s="3">
        <v>16.68</v>
      </c>
      <c r="U269" s="1">
        <v>1981</v>
      </c>
      <c r="V269" s="2"/>
      <c r="X269" s="2"/>
      <c r="Z269" s="2"/>
      <c r="AB269" s="2">
        <v>34733</v>
      </c>
      <c r="AC269">
        <v>29.31</v>
      </c>
    </row>
    <row r="270" spans="1:29">
      <c r="A270" s="2">
        <v>30145</v>
      </c>
      <c r="B270">
        <v>26.047999999999998</v>
      </c>
      <c r="C270" s="1">
        <v>1982</v>
      </c>
      <c r="D270" s="2">
        <v>30145</v>
      </c>
      <c r="E270">
        <v>22.734999999999999</v>
      </c>
      <c r="F270" s="1">
        <v>1982</v>
      </c>
      <c r="G270" s="2">
        <v>32428</v>
      </c>
      <c r="H270">
        <v>52.305</v>
      </c>
      <c r="I270" s="1">
        <v>1988</v>
      </c>
      <c r="J270" s="2">
        <v>30145</v>
      </c>
      <c r="K270">
        <v>30.344000000000001</v>
      </c>
      <c r="L270" s="1">
        <v>1982</v>
      </c>
      <c r="M270" s="2">
        <v>36998</v>
      </c>
      <c r="N270">
        <v>60.122999999999998</v>
      </c>
      <c r="O270" s="1">
        <v>2001</v>
      </c>
      <c r="P270" s="2">
        <v>34736</v>
      </c>
      <c r="Q270">
        <v>29.337</v>
      </c>
      <c r="R270" s="1">
        <v>1995</v>
      </c>
      <c r="S270" s="2">
        <v>29608</v>
      </c>
      <c r="T270" s="3">
        <v>16.7</v>
      </c>
      <c r="U270" s="1">
        <v>1981</v>
      </c>
      <c r="V270" s="2"/>
      <c r="X270" s="2"/>
      <c r="Z270" s="2"/>
      <c r="AB270" s="2">
        <v>34736</v>
      </c>
      <c r="AC270">
        <v>29.337</v>
      </c>
    </row>
    <row r="271" spans="1:29">
      <c r="A271" s="2">
        <v>30146</v>
      </c>
      <c r="B271">
        <v>25.8</v>
      </c>
      <c r="C271" s="1">
        <v>1982</v>
      </c>
      <c r="D271" s="2">
        <v>30146</v>
      </c>
      <c r="E271">
        <v>22.734999999999999</v>
      </c>
      <c r="F271" s="1">
        <v>1982</v>
      </c>
      <c r="G271" s="2">
        <v>32429</v>
      </c>
      <c r="H271">
        <v>52.32</v>
      </c>
      <c r="I271" s="1">
        <v>1988</v>
      </c>
      <c r="J271" s="2">
        <v>30146</v>
      </c>
      <c r="K271">
        <v>30.521000000000001</v>
      </c>
      <c r="L271" s="1">
        <v>1982</v>
      </c>
      <c r="M271" s="2">
        <v>36999</v>
      </c>
      <c r="N271">
        <v>59.914999999999999</v>
      </c>
      <c r="O271" s="1">
        <v>2001</v>
      </c>
      <c r="P271" s="2">
        <v>34737</v>
      </c>
      <c r="Q271">
        <v>29.324000000000002</v>
      </c>
      <c r="R271" s="1">
        <v>1995</v>
      </c>
      <c r="S271" s="2">
        <v>29609</v>
      </c>
      <c r="T271" s="3">
        <v>16.7</v>
      </c>
      <c r="U271" s="1">
        <v>1981</v>
      </c>
      <c r="V271" s="2"/>
      <c r="X271" s="2"/>
      <c r="Z271" s="2"/>
      <c r="AB271" s="2">
        <v>34737</v>
      </c>
      <c r="AC271">
        <v>29.324000000000002</v>
      </c>
    </row>
    <row r="272" spans="1:29">
      <c r="A272" s="2">
        <v>30147</v>
      </c>
      <c r="B272">
        <v>25.878</v>
      </c>
      <c r="C272" s="1">
        <v>1982</v>
      </c>
      <c r="D272" s="2">
        <v>30147</v>
      </c>
      <c r="E272">
        <v>22.724</v>
      </c>
      <c r="F272" s="1">
        <v>1982</v>
      </c>
      <c r="G272" s="2">
        <v>32430</v>
      </c>
      <c r="H272">
        <v>52.325000000000003</v>
      </c>
      <c r="I272" s="1">
        <v>1988</v>
      </c>
      <c r="J272" s="2">
        <v>30147</v>
      </c>
      <c r="K272">
        <v>30.75</v>
      </c>
      <c r="L272" s="1">
        <v>1982</v>
      </c>
      <c r="M272" s="2">
        <v>37000</v>
      </c>
      <c r="N272">
        <v>59.853999999999999</v>
      </c>
      <c r="O272" s="1">
        <v>2001</v>
      </c>
      <c r="P272" s="2">
        <v>34738</v>
      </c>
      <c r="Q272">
        <v>29.324999999999999</v>
      </c>
      <c r="R272" s="1">
        <v>1995</v>
      </c>
      <c r="S272" s="2">
        <v>29612</v>
      </c>
      <c r="T272" s="3">
        <v>16.7</v>
      </c>
      <c r="U272" s="1">
        <v>1981</v>
      </c>
      <c r="V272" s="2"/>
      <c r="X272" s="2"/>
      <c r="Z272" s="2"/>
      <c r="AB272" s="2">
        <v>34738</v>
      </c>
      <c r="AC272">
        <v>29.324999999999999</v>
      </c>
    </row>
    <row r="273" spans="1:29">
      <c r="A273" s="2">
        <v>30148</v>
      </c>
      <c r="B273">
        <v>25.832999999999998</v>
      </c>
      <c r="C273" s="1">
        <v>1982</v>
      </c>
      <c r="D273" s="2">
        <v>30148</v>
      </c>
      <c r="E273">
        <v>22.673000000000002</v>
      </c>
      <c r="F273" s="1">
        <v>1982</v>
      </c>
      <c r="G273" s="2">
        <v>32433</v>
      </c>
      <c r="H273">
        <v>52.302999999999997</v>
      </c>
      <c r="I273" s="1">
        <v>1988</v>
      </c>
      <c r="J273" s="2">
        <v>30148</v>
      </c>
      <c r="K273">
        <v>30.762</v>
      </c>
      <c r="L273" s="1">
        <v>1982</v>
      </c>
      <c r="M273" s="2">
        <v>37001</v>
      </c>
      <c r="N273">
        <v>59.728000000000002</v>
      </c>
      <c r="O273" s="1">
        <v>2001</v>
      </c>
      <c r="P273" s="2">
        <v>34739</v>
      </c>
      <c r="Q273">
        <v>29.375</v>
      </c>
      <c r="R273" s="1">
        <v>1995</v>
      </c>
      <c r="S273" s="2">
        <v>29613</v>
      </c>
      <c r="T273" s="3">
        <v>16.72</v>
      </c>
      <c r="U273" s="1">
        <v>1981</v>
      </c>
      <c r="V273" s="2"/>
      <c r="X273" s="2"/>
      <c r="Z273" s="2"/>
      <c r="AB273" s="2">
        <v>34739</v>
      </c>
      <c r="AC273">
        <v>29.375</v>
      </c>
    </row>
    <row r="274" spans="1:29">
      <c r="A274" s="2">
        <v>30151</v>
      </c>
      <c r="B274">
        <v>25.692</v>
      </c>
      <c r="C274" s="1">
        <v>1982</v>
      </c>
      <c r="D274" s="2">
        <v>30151</v>
      </c>
      <c r="E274">
        <v>22.655999999999999</v>
      </c>
      <c r="F274" s="1">
        <v>1982</v>
      </c>
      <c r="G274" s="2">
        <v>32434</v>
      </c>
      <c r="H274">
        <v>52.302</v>
      </c>
      <c r="I274" s="1">
        <v>1988</v>
      </c>
      <c r="J274" s="2">
        <v>30151</v>
      </c>
      <c r="K274">
        <v>30.657</v>
      </c>
      <c r="L274" s="1">
        <v>1982</v>
      </c>
      <c r="M274" s="2">
        <v>37004</v>
      </c>
      <c r="N274">
        <v>59.759</v>
      </c>
      <c r="O274" s="1">
        <v>2001</v>
      </c>
      <c r="P274" s="2">
        <v>34740</v>
      </c>
      <c r="Q274">
        <v>29.434000000000001</v>
      </c>
      <c r="R274" s="1">
        <v>1995</v>
      </c>
      <c r="S274" s="2">
        <v>29614</v>
      </c>
      <c r="T274" s="3">
        <v>16.71</v>
      </c>
      <c r="U274" s="1">
        <v>1981</v>
      </c>
      <c r="V274" s="2"/>
      <c r="X274" s="2"/>
      <c r="Z274" s="2"/>
      <c r="AB274" s="2">
        <v>34740</v>
      </c>
      <c r="AC274">
        <v>29.434000000000001</v>
      </c>
    </row>
    <row r="275" spans="1:29">
      <c r="A275" s="2">
        <v>30152</v>
      </c>
      <c r="B275">
        <v>25.692</v>
      </c>
      <c r="C275" s="1">
        <v>1982</v>
      </c>
      <c r="D275" s="2">
        <v>30152</v>
      </c>
      <c r="E275">
        <v>22.655999999999999</v>
      </c>
      <c r="F275" s="1">
        <v>1982</v>
      </c>
      <c r="G275" s="2">
        <v>32435</v>
      </c>
      <c r="H275">
        <v>52.125</v>
      </c>
      <c r="I275" s="1">
        <v>1988</v>
      </c>
      <c r="J275" s="2">
        <v>30152</v>
      </c>
      <c r="K275">
        <v>30.593</v>
      </c>
      <c r="L275" s="1">
        <v>1982</v>
      </c>
      <c r="M275" s="2">
        <v>37005</v>
      </c>
      <c r="N275">
        <v>59.216999999999999</v>
      </c>
      <c r="O275" s="1">
        <v>2001</v>
      </c>
      <c r="P275" s="2">
        <v>34743</v>
      </c>
      <c r="Q275">
        <v>29.460999999999999</v>
      </c>
      <c r="R275" s="1">
        <v>1995</v>
      </c>
      <c r="S275" s="2">
        <v>29615</v>
      </c>
      <c r="T275" s="3">
        <v>16.7</v>
      </c>
      <c r="U275" s="1">
        <v>1981</v>
      </c>
      <c r="V275" s="2"/>
      <c r="X275" s="2"/>
      <c r="Z275" s="2"/>
      <c r="AB275" s="2">
        <v>34743</v>
      </c>
      <c r="AC275">
        <v>29.460999999999999</v>
      </c>
    </row>
    <row r="276" spans="1:29">
      <c r="A276" s="2">
        <v>30153</v>
      </c>
      <c r="B276">
        <v>25.600999999999999</v>
      </c>
      <c r="C276" s="1">
        <v>1982</v>
      </c>
      <c r="D276" s="2">
        <v>30153</v>
      </c>
      <c r="E276">
        <v>22.643999999999998</v>
      </c>
      <c r="F276" s="1">
        <v>1982</v>
      </c>
      <c r="G276" s="2">
        <v>32436</v>
      </c>
      <c r="H276">
        <v>52.070999999999998</v>
      </c>
      <c r="I276" s="1">
        <v>1988</v>
      </c>
      <c r="J276" s="2">
        <v>30153</v>
      </c>
      <c r="K276">
        <v>30.568999999999999</v>
      </c>
      <c r="L276" s="1">
        <v>1982</v>
      </c>
      <c r="M276" s="2">
        <v>37006</v>
      </c>
      <c r="N276">
        <v>59.222000000000001</v>
      </c>
      <c r="O276" s="1">
        <v>2001</v>
      </c>
      <c r="P276" s="2">
        <v>34744</v>
      </c>
      <c r="Q276">
        <v>29.466000000000001</v>
      </c>
      <c r="R276" s="1">
        <v>1995</v>
      </c>
      <c r="S276" s="2">
        <v>29616</v>
      </c>
      <c r="T276" s="3">
        <v>16.63</v>
      </c>
      <c r="U276" s="1">
        <v>1981</v>
      </c>
      <c r="V276" s="2"/>
      <c r="X276" s="2"/>
      <c r="Z276" s="2"/>
      <c r="AB276" s="2">
        <v>34744</v>
      </c>
      <c r="AC276">
        <v>29.466000000000001</v>
      </c>
    </row>
    <row r="277" spans="1:29">
      <c r="A277" s="2">
        <v>30154</v>
      </c>
      <c r="B277">
        <v>25.516999999999999</v>
      </c>
      <c r="C277" s="1">
        <v>1982</v>
      </c>
      <c r="D277" s="2">
        <v>30154</v>
      </c>
      <c r="E277">
        <v>22.675000000000001</v>
      </c>
      <c r="F277" s="1">
        <v>1982</v>
      </c>
      <c r="G277" s="2">
        <v>32437</v>
      </c>
      <c r="H277">
        <v>51.921999999999997</v>
      </c>
      <c r="I277" s="1">
        <v>1988</v>
      </c>
      <c r="J277" s="2">
        <v>30154</v>
      </c>
      <c r="K277">
        <v>29.97</v>
      </c>
      <c r="L277" s="1">
        <v>1982</v>
      </c>
      <c r="M277" s="2">
        <v>37007</v>
      </c>
      <c r="N277">
        <v>57.511000000000003</v>
      </c>
      <c r="O277" s="1">
        <v>2001</v>
      </c>
      <c r="P277" s="2">
        <v>34745</v>
      </c>
      <c r="Q277">
        <v>29.405000000000001</v>
      </c>
      <c r="R277" s="1">
        <v>1995</v>
      </c>
      <c r="S277" s="2">
        <v>29619</v>
      </c>
      <c r="T277" s="3">
        <v>16.760000000000002</v>
      </c>
      <c r="U277" s="1">
        <v>1981</v>
      </c>
      <c r="V277" s="2"/>
      <c r="X277" s="2"/>
      <c r="Z277" s="2"/>
      <c r="AB277" s="2">
        <v>34745</v>
      </c>
      <c r="AC277">
        <v>29.405000000000001</v>
      </c>
    </row>
    <row r="278" spans="1:29">
      <c r="A278" s="2">
        <v>30155</v>
      </c>
      <c r="B278">
        <v>25.425000000000001</v>
      </c>
      <c r="C278" s="1">
        <v>1982</v>
      </c>
      <c r="D278" s="2">
        <v>30155</v>
      </c>
      <c r="E278">
        <v>22.675000000000001</v>
      </c>
      <c r="F278" s="1">
        <v>1982</v>
      </c>
      <c r="G278" s="2">
        <v>32440</v>
      </c>
      <c r="H278">
        <v>51.923000000000002</v>
      </c>
      <c r="I278" s="1">
        <v>1988</v>
      </c>
      <c r="J278" s="2">
        <v>30155</v>
      </c>
      <c r="K278">
        <v>29.798999999999999</v>
      </c>
      <c r="L278" s="1">
        <v>1982</v>
      </c>
      <c r="M278" s="2">
        <v>37008</v>
      </c>
      <c r="N278">
        <v>57.241999999999997</v>
      </c>
      <c r="O278" s="1">
        <v>2001</v>
      </c>
      <c r="P278" s="2">
        <v>34746</v>
      </c>
      <c r="Q278">
        <v>29.28</v>
      </c>
      <c r="R278" s="1">
        <v>1995</v>
      </c>
      <c r="S278" s="2">
        <v>29620</v>
      </c>
      <c r="T278" s="3">
        <v>16.8</v>
      </c>
      <c r="U278" s="1">
        <v>1981</v>
      </c>
      <c r="V278" s="2"/>
      <c r="X278" s="2"/>
      <c r="Z278" s="2"/>
      <c r="AB278" s="2">
        <v>34746</v>
      </c>
      <c r="AC278">
        <v>29.28</v>
      </c>
    </row>
    <row r="279" spans="1:29">
      <c r="A279" s="2">
        <v>30158</v>
      </c>
      <c r="B279">
        <v>25.405000000000001</v>
      </c>
      <c r="C279" s="1">
        <v>1982</v>
      </c>
      <c r="D279" s="2">
        <v>30158</v>
      </c>
      <c r="E279">
        <v>22.701999999999998</v>
      </c>
      <c r="F279" s="1">
        <v>1982</v>
      </c>
      <c r="G279" s="2">
        <v>32441</v>
      </c>
      <c r="H279">
        <v>51.764000000000003</v>
      </c>
      <c r="I279" s="1">
        <v>1988</v>
      </c>
      <c r="J279" s="2">
        <v>30158</v>
      </c>
      <c r="K279">
        <v>29.780999999999999</v>
      </c>
      <c r="L279" s="1">
        <v>1982</v>
      </c>
      <c r="M279" s="2">
        <v>37011</v>
      </c>
      <c r="N279">
        <v>56.857999999999997</v>
      </c>
      <c r="O279" s="1">
        <v>2001</v>
      </c>
      <c r="P279" s="2">
        <v>34747</v>
      </c>
      <c r="Q279">
        <v>29.276</v>
      </c>
      <c r="R279" s="1">
        <v>1995</v>
      </c>
      <c r="S279" s="2">
        <v>29621</v>
      </c>
      <c r="T279" s="3">
        <v>16.77</v>
      </c>
      <c r="U279" s="1">
        <v>1981</v>
      </c>
      <c r="V279" s="2"/>
      <c r="X279" s="2"/>
      <c r="Z279" s="2"/>
      <c r="AB279" s="2">
        <v>34747</v>
      </c>
      <c r="AC279">
        <v>29.276</v>
      </c>
    </row>
    <row r="280" spans="1:29">
      <c r="A280" s="2">
        <v>30159</v>
      </c>
      <c r="B280">
        <v>25.422999999999998</v>
      </c>
      <c r="C280" s="1">
        <v>1982</v>
      </c>
      <c r="D280" s="2">
        <v>30159</v>
      </c>
      <c r="E280">
        <v>22.646000000000001</v>
      </c>
      <c r="F280" s="1">
        <v>1982</v>
      </c>
      <c r="G280" s="2">
        <v>32442</v>
      </c>
      <c r="H280">
        <v>45.512999999999998</v>
      </c>
      <c r="I280" s="1">
        <v>1988</v>
      </c>
      <c r="J280" s="2">
        <v>30159</v>
      </c>
      <c r="K280">
        <v>29.766999999999999</v>
      </c>
      <c r="L280" s="1">
        <v>1982</v>
      </c>
      <c r="M280" s="2">
        <v>37012</v>
      </c>
      <c r="N280">
        <v>56.854999999999997</v>
      </c>
      <c r="O280" s="1">
        <v>2001</v>
      </c>
      <c r="P280" s="2">
        <v>34751</v>
      </c>
      <c r="Q280">
        <v>29.260999999999999</v>
      </c>
      <c r="R280" s="1">
        <v>1995</v>
      </c>
      <c r="S280" s="2">
        <v>29622</v>
      </c>
      <c r="T280" s="3">
        <v>16.77</v>
      </c>
      <c r="U280" s="1">
        <v>1981</v>
      </c>
      <c r="V280" s="2"/>
      <c r="X280" s="2"/>
      <c r="Z280" s="2"/>
      <c r="AB280" s="2">
        <v>34751</v>
      </c>
      <c r="AC280">
        <v>29.260999999999999</v>
      </c>
    </row>
    <row r="281" spans="1:29">
      <c r="A281" s="2">
        <v>30160</v>
      </c>
      <c r="B281">
        <v>25.329000000000001</v>
      </c>
      <c r="C281" s="1">
        <v>1982</v>
      </c>
      <c r="D281" s="2">
        <v>30160</v>
      </c>
      <c r="E281">
        <v>22.652999999999999</v>
      </c>
      <c r="F281" s="1">
        <v>1982</v>
      </c>
      <c r="G281" s="2">
        <v>32443</v>
      </c>
      <c r="H281">
        <v>43.765999999999998</v>
      </c>
      <c r="I281" s="1">
        <v>1988</v>
      </c>
      <c r="J281" s="2">
        <v>30160</v>
      </c>
      <c r="K281">
        <v>29.724</v>
      </c>
      <c r="L281" s="1">
        <v>1982</v>
      </c>
      <c r="M281" s="2">
        <v>37013</v>
      </c>
      <c r="N281">
        <v>57.015999999999998</v>
      </c>
      <c r="O281" s="1">
        <v>2001</v>
      </c>
      <c r="P281" s="2">
        <v>34752</v>
      </c>
      <c r="Q281">
        <v>29.24</v>
      </c>
      <c r="R281" s="1">
        <v>1995</v>
      </c>
      <c r="S281" s="2">
        <v>29623</v>
      </c>
      <c r="T281" s="3">
        <v>16.760000000000002</v>
      </c>
      <c r="U281" s="1">
        <v>1981</v>
      </c>
      <c r="V281" s="2"/>
      <c r="X281" s="2"/>
      <c r="Z281" s="2"/>
      <c r="AB281" s="2">
        <v>34752</v>
      </c>
      <c r="AC281">
        <v>29.24</v>
      </c>
    </row>
    <row r="282" spans="1:29">
      <c r="A282" s="2">
        <v>30161</v>
      </c>
      <c r="B282">
        <v>25.327000000000002</v>
      </c>
      <c r="C282" s="1">
        <v>1982</v>
      </c>
      <c r="D282" s="2">
        <v>30161</v>
      </c>
      <c r="E282">
        <v>22.741</v>
      </c>
      <c r="F282" s="1">
        <v>1982</v>
      </c>
      <c r="G282" s="2">
        <v>32444</v>
      </c>
      <c r="H282">
        <v>39.527999999999999</v>
      </c>
      <c r="I282" s="1">
        <v>1988</v>
      </c>
      <c r="J282" s="2">
        <v>30161</v>
      </c>
      <c r="K282">
        <v>29.721</v>
      </c>
      <c r="L282" s="1">
        <v>1982</v>
      </c>
      <c r="M282" s="2">
        <v>37014</v>
      </c>
      <c r="N282">
        <v>57.01</v>
      </c>
      <c r="O282" s="1">
        <v>2001</v>
      </c>
      <c r="P282" s="2">
        <v>34753</v>
      </c>
      <c r="Q282">
        <v>29.254000000000001</v>
      </c>
      <c r="R282" s="1">
        <v>1995</v>
      </c>
      <c r="S282" s="2">
        <v>29626</v>
      </c>
      <c r="T282" s="3">
        <v>16.77</v>
      </c>
      <c r="U282" s="1">
        <v>1981</v>
      </c>
      <c r="V282" s="2"/>
      <c r="X282" s="2"/>
      <c r="Z282" s="2"/>
      <c r="AB282" s="2">
        <v>34753</v>
      </c>
      <c r="AC282">
        <v>29.254000000000001</v>
      </c>
    </row>
    <row r="283" spans="1:29">
      <c r="A283" s="2">
        <v>30162</v>
      </c>
      <c r="B283">
        <v>25.332999999999998</v>
      </c>
      <c r="C283" s="1">
        <v>1982</v>
      </c>
      <c r="D283" s="2">
        <v>30162</v>
      </c>
      <c r="E283">
        <v>22.491</v>
      </c>
      <c r="F283" s="1">
        <v>1982</v>
      </c>
      <c r="G283" s="2">
        <v>32447</v>
      </c>
      <c r="H283">
        <v>38.656999999999996</v>
      </c>
      <c r="I283" s="1">
        <v>1988</v>
      </c>
      <c r="J283" s="2">
        <v>30162</v>
      </c>
      <c r="K283">
        <v>29.706</v>
      </c>
      <c r="L283" s="1">
        <v>1982</v>
      </c>
      <c r="M283" s="2">
        <v>37015</v>
      </c>
      <c r="N283">
        <v>55.93</v>
      </c>
      <c r="O283" s="1">
        <v>2001</v>
      </c>
      <c r="P283" s="2">
        <v>34754</v>
      </c>
      <c r="Q283">
        <v>29.283999999999999</v>
      </c>
      <c r="R283" s="1">
        <v>1995</v>
      </c>
      <c r="S283" s="2">
        <v>29627</v>
      </c>
      <c r="T283" s="3">
        <v>16.75</v>
      </c>
      <c r="U283" s="1">
        <v>1981</v>
      </c>
      <c r="V283" s="2"/>
      <c r="X283" s="2"/>
      <c r="Z283" s="2"/>
      <c r="AB283" s="2">
        <v>34754</v>
      </c>
      <c r="AC283">
        <v>29.283999999999999</v>
      </c>
    </row>
    <row r="284" spans="1:29">
      <c r="A284" s="2">
        <v>30165</v>
      </c>
      <c r="B284">
        <v>25.481000000000002</v>
      </c>
      <c r="C284" s="1">
        <v>1982</v>
      </c>
      <c r="D284" s="2">
        <v>30165</v>
      </c>
      <c r="E284">
        <v>22.367999999999999</v>
      </c>
      <c r="F284" s="1">
        <v>1982</v>
      </c>
      <c r="G284" s="2">
        <v>32448</v>
      </c>
      <c r="H284">
        <v>38.624000000000002</v>
      </c>
      <c r="I284" s="1">
        <v>1988</v>
      </c>
      <c r="J284" s="2">
        <v>30165</v>
      </c>
      <c r="K284">
        <v>29.963999999999999</v>
      </c>
      <c r="L284" s="1">
        <v>1982</v>
      </c>
      <c r="M284" s="2">
        <v>37018</v>
      </c>
      <c r="N284">
        <v>55.878999999999998</v>
      </c>
      <c r="O284" s="1">
        <v>2001</v>
      </c>
      <c r="P284" s="2">
        <v>34757</v>
      </c>
      <c r="Q284">
        <v>29.283999999999999</v>
      </c>
      <c r="R284" s="1">
        <v>1995</v>
      </c>
      <c r="S284" s="2">
        <v>29628</v>
      </c>
      <c r="T284" s="3">
        <v>16.75</v>
      </c>
      <c r="U284" s="1">
        <v>1981</v>
      </c>
      <c r="V284" s="2"/>
      <c r="X284" s="2"/>
      <c r="Z284" s="2"/>
      <c r="AB284" s="2">
        <v>34757</v>
      </c>
      <c r="AC284">
        <v>29.283999999999999</v>
      </c>
    </row>
    <row r="285" spans="1:29">
      <c r="A285" s="2">
        <v>30166</v>
      </c>
      <c r="B285">
        <v>25.451000000000001</v>
      </c>
      <c r="C285" s="1">
        <v>1982</v>
      </c>
      <c r="D285" s="2">
        <v>30166</v>
      </c>
      <c r="E285">
        <v>22.297999999999998</v>
      </c>
      <c r="F285" s="1">
        <v>1982</v>
      </c>
      <c r="G285" s="2">
        <v>32449</v>
      </c>
      <c r="H285">
        <v>36.731999999999999</v>
      </c>
      <c r="I285" s="1">
        <v>1988</v>
      </c>
      <c r="J285" s="2">
        <v>30166</v>
      </c>
      <c r="K285">
        <v>30.093</v>
      </c>
      <c r="L285" s="1">
        <v>1982</v>
      </c>
      <c r="M285" s="2">
        <v>37019</v>
      </c>
      <c r="N285">
        <v>55.881</v>
      </c>
      <c r="O285" s="1">
        <v>2001</v>
      </c>
      <c r="P285" s="2">
        <v>34758</v>
      </c>
      <c r="Q285">
        <v>29.309000000000001</v>
      </c>
      <c r="R285" s="1">
        <v>1995</v>
      </c>
      <c r="S285" s="2">
        <v>29629</v>
      </c>
      <c r="T285" s="3">
        <v>16.760000000000002</v>
      </c>
      <c r="U285" s="1">
        <v>1981</v>
      </c>
      <c r="V285" s="2"/>
      <c r="X285" s="2"/>
      <c r="Z285" s="2"/>
      <c r="AB285" s="2">
        <v>34758</v>
      </c>
      <c r="AC285">
        <v>29.309000000000001</v>
      </c>
    </row>
    <row r="286" spans="1:29">
      <c r="A286" s="2">
        <v>30167</v>
      </c>
      <c r="B286">
        <v>25.41</v>
      </c>
      <c r="C286" s="1">
        <v>1982</v>
      </c>
      <c r="D286" s="2">
        <v>30167</v>
      </c>
      <c r="E286">
        <v>22.343</v>
      </c>
      <c r="F286" s="1">
        <v>1982</v>
      </c>
      <c r="G286" s="2">
        <v>32450</v>
      </c>
      <c r="H286">
        <v>36.658000000000001</v>
      </c>
      <c r="I286" s="1">
        <v>1988</v>
      </c>
      <c r="J286" s="2">
        <v>30167</v>
      </c>
      <c r="K286">
        <v>29.923000000000002</v>
      </c>
      <c r="L286" s="1">
        <v>1982</v>
      </c>
      <c r="M286" s="2">
        <v>37020</v>
      </c>
      <c r="N286">
        <v>55.845999999999997</v>
      </c>
      <c r="O286" s="1">
        <v>2001</v>
      </c>
      <c r="P286" s="2">
        <v>34759</v>
      </c>
      <c r="Q286">
        <v>29.367000000000001</v>
      </c>
      <c r="R286" s="1">
        <v>1995</v>
      </c>
      <c r="S286" s="2">
        <v>29630</v>
      </c>
      <c r="T286" s="3">
        <v>16.75</v>
      </c>
      <c r="U286" s="1">
        <v>1981</v>
      </c>
      <c r="V286" s="2"/>
      <c r="X286" s="2"/>
      <c r="Z286" s="2"/>
      <c r="AB286" s="2">
        <v>34759</v>
      </c>
      <c r="AC286">
        <v>29.367000000000001</v>
      </c>
    </row>
    <row r="287" spans="1:29">
      <c r="A287" s="2">
        <v>30168</v>
      </c>
      <c r="B287">
        <v>25.395</v>
      </c>
      <c r="C287" s="1">
        <v>1982</v>
      </c>
      <c r="D287" s="2">
        <v>30168</v>
      </c>
      <c r="E287">
        <v>22.283999999999999</v>
      </c>
      <c r="F287" s="1">
        <v>1982</v>
      </c>
      <c r="G287" s="2">
        <v>32451</v>
      </c>
      <c r="H287">
        <v>36.658000000000001</v>
      </c>
      <c r="I287" s="1">
        <v>1988</v>
      </c>
      <c r="J287" s="2">
        <v>30168</v>
      </c>
      <c r="K287">
        <v>29.904</v>
      </c>
      <c r="L287" s="1">
        <v>1982</v>
      </c>
      <c r="M287" s="2">
        <v>37021</v>
      </c>
      <c r="N287">
        <v>55.704999999999998</v>
      </c>
      <c r="O287" s="1">
        <v>2001</v>
      </c>
      <c r="P287" s="2">
        <v>34760</v>
      </c>
      <c r="Q287">
        <v>29.367000000000001</v>
      </c>
      <c r="R287" s="1">
        <v>1995</v>
      </c>
      <c r="S287" s="2">
        <v>29634</v>
      </c>
      <c r="T287" s="3">
        <v>16.75</v>
      </c>
      <c r="U287" s="1">
        <v>1981</v>
      </c>
      <c r="V287" s="2"/>
      <c r="X287" s="2"/>
      <c r="Z287" s="2"/>
      <c r="AB287" s="2">
        <v>34760</v>
      </c>
      <c r="AC287">
        <v>29.367000000000001</v>
      </c>
    </row>
    <row r="288" spans="1:29">
      <c r="A288" s="2">
        <v>30169</v>
      </c>
      <c r="B288">
        <v>25.390999999999998</v>
      </c>
      <c r="C288" s="1">
        <v>1982</v>
      </c>
      <c r="D288" s="2">
        <v>30169</v>
      </c>
      <c r="E288">
        <v>22.242999999999999</v>
      </c>
      <c r="F288" s="1">
        <v>1982</v>
      </c>
      <c r="G288" s="2">
        <v>32454</v>
      </c>
      <c r="H288">
        <v>35.478000000000002</v>
      </c>
      <c r="I288" s="1">
        <v>1988</v>
      </c>
      <c r="J288" s="2">
        <v>30169</v>
      </c>
      <c r="K288">
        <v>29.829000000000001</v>
      </c>
      <c r="L288" s="1">
        <v>1982</v>
      </c>
      <c r="M288" s="2">
        <v>37022</v>
      </c>
      <c r="N288">
        <v>55.573999999999998</v>
      </c>
      <c r="O288" s="1">
        <v>2001</v>
      </c>
      <c r="P288" s="2">
        <v>34761</v>
      </c>
      <c r="Q288">
        <v>29.428999999999998</v>
      </c>
      <c r="R288" s="1">
        <v>1995</v>
      </c>
      <c r="S288" s="2">
        <v>29635</v>
      </c>
      <c r="T288" s="3">
        <v>16.7</v>
      </c>
      <c r="U288" s="1">
        <v>1981</v>
      </c>
      <c r="V288" s="2"/>
      <c r="X288" s="2"/>
      <c r="Z288" s="2"/>
      <c r="AB288" s="2">
        <v>34761</v>
      </c>
      <c r="AC288">
        <v>29.428999999999998</v>
      </c>
    </row>
    <row r="289" spans="1:29">
      <c r="A289" s="2">
        <v>30172</v>
      </c>
      <c r="B289">
        <v>25.852</v>
      </c>
      <c r="C289" s="1">
        <v>1982</v>
      </c>
      <c r="D289" s="2">
        <v>30172</v>
      </c>
      <c r="E289">
        <v>22.245000000000001</v>
      </c>
      <c r="F289" s="1">
        <v>1982</v>
      </c>
      <c r="G289" s="2">
        <v>32455</v>
      </c>
      <c r="H289">
        <v>35.151000000000003</v>
      </c>
      <c r="I289" s="1">
        <v>1988</v>
      </c>
      <c r="J289" s="2">
        <v>30172</v>
      </c>
      <c r="K289">
        <v>29.811</v>
      </c>
      <c r="L289" s="1">
        <v>1982</v>
      </c>
      <c r="M289" s="2">
        <v>37025</v>
      </c>
      <c r="N289">
        <v>55.552</v>
      </c>
      <c r="O289" s="1">
        <v>2001</v>
      </c>
      <c r="P289" s="2">
        <v>34764</v>
      </c>
      <c r="Q289">
        <v>29.456</v>
      </c>
      <c r="R289" s="1">
        <v>1995</v>
      </c>
      <c r="S289" s="2">
        <v>29636</v>
      </c>
      <c r="T289" s="3">
        <v>16.75</v>
      </c>
      <c r="U289" s="1">
        <v>1981</v>
      </c>
      <c r="V289" s="2"/>
      <c r="X289" s="2"/>
      <c r="Z289" s="2"/>
      <c r="AB289" s="2">
        <v>34764</v>
      </c>
      <c r="AC289">
        <v>29.456</v>
      </c>
    </row>
    <row r="290" spans="1:29">
      <c r="A290" s="2">
        <v>30173</v>
      </c>
      <c r="B290">
        <v>26.013000000000002</v>
      </c>
      <c r="C290" s="1">
        <v>1982</v>
      </c>
      <c r="D290" s="2">
        <v>30173</v>
      </c>
      <c r="E290">
        <v>22.273</v>
      </c>
      <c r="F290" s="1">
        <v>1982</v>
      </c>
      <c r="G290" s="2">
        <v>32456</v>
      </c>
      <c r="H290">
        <v>35.122</v>
      </c>
      <c r="I290" s="1">
        <v>1988</v>
      </c>
      <c r="J290" s="2">
        <v>30173</v>
      </c>
      <c r="K290">
        <v>29.634</v>
      </c>
      <c r="L290" s="1">
        <v>1982</v>
      </c>
      <c r="M290" s="2">
        <v>37026</v>
      </c>
      <c r="N290">
        <v>55.546999999999997</v>
      </c>
      <c r="O290" s="1">
        <v>2001</v>
      </c>
      <c r="P290" s="2">
        <v>34765</v>
      </c>
      <c r="Q290">
        <v>29.457999999999998</v>
      </c>
      <c r="R290" s="1">
        <v>1995</v>
      </c>
      <c r="S290" s="2">
        <v>29637</v>
      </c>
      <c r="T290" s="3">
        <v>16.739999999999998</v>
      </c>
      <c r="U290" s="1">
        <v>1981</v>
      </c>
      <c r="V290" s="2"/>
      <c r="X290" s="2"/>
      <c r="Z290" s="2"/>
      <c r="AB290" s="2">
        <v>34765</v>
      </c>
      <c r="AC290">
        <v>29.457999999999998</v>
      </c>
    </row>
    <row r="291" spans="1:29">
      <c r="A291" s="2">
        <v>30174</v>
      </c>
      <c r="B291">
        <v>26.247</v>
      </c>
      <c r="C291" s="1">
        <v>1982</v>
      </c>
      <c r="D291" s="2">
        <v>30174</v>
      </c>
      <c r="E291">
        <v>22.146999999999998</v>
      </c>
      <c r="F291" s="1">
        <v>1982</v>
      </c>
      <c r="G291" s="2">
        <v>32457</v>
      </c>
      <c r="H291">
        <v>34.97</v>
      </c>
      <c r="I291" s="1">
        <v>1988</v>
      </c>
      <c r="J291" s="2">
        <v>30174</v>
      </c>
      <c r="K291">
        <v>29.6</v>
      </c>
      <c r="L291" s="1">
        <v>1982</v>
      </c>
      <c r="M291" s="2">
        <v>37027</v>
      </c>
      <c r="N291">
        <v>55.790999999999997</v>
      </c>
      <c r="O291" s="1">
        <v>2001</v>
      </c>
      <c r="P291" s="2">
        <v>34766</v>
      </c>
      <c r="Q291">
        <v>29.396000000000001</v>
      </c>
      <c r="R291" s="1">
        <v>1995</v>
      </c>
      <c r="S291" s="2">
        <v>29640</v>
      </c>
      <c r="T291" s="3">
        <v>16.739999999999998</v>
      </c>
      <c r="U291" s="1">
        <v>1981</v>
      </c>
      <c r="V291" s="2"/>
      <c r="X291" s="2"/>
      <c r="Z291" s="2"/>
      <c r="AB291" s="2">
        <v>34766</v>
      </c>
      <c r="AC291">
        <v>29.396000000000001</v>
      </c>
    </row>
    <row r="292" spans="1:29">
      <c r="A292" s="2">
        <v>30175</v>
      </c>
      <c r="B292">
        <v>26.280999999999999</v>
      </c>
      <c r="C292" s="1">
        <v>1982</v>
      </c>
      <c r="D292" s="2">
        <v>30175</v>
      </c>
      <c r="E292">
        <v>22.079000000000001</v>
      </c>
      <c r="F292" s="1">
        <v>1982</v>
      </c>
      <c r="G292" s="2">
        <v>32458</v>
      </c>
      <c r="H292">
        <v>34.890999999999998</v>
      </c>
      <c r="I292" s="1">
        <v>1988</v>
      </c>
      <c r="J292" s="2">
        <v>30175</v>
      </c>
      <c r="K292">
        <v>29.704999999999998</v>
      </c>
      <c r="L292" s="1">
        <v>1982</v>
      </c>
      <c r="M292" s="2">
        <v>37028</v>
      </c>
      <c r="N292">
        <v>55.752000000000002</v>
      </c>
      <c r="O292" s="1">
        <v>2001</v>
      </c>
      <c r="P292" s="2">
        <v>34767</v>
      </c>
      <c r="Q292">
        <v>29.36</v>
      </c>
      <c r="R292" s="1">
        <v>1995</v>
      </c>
      <c r="S292" s="2">
        <v>29641</v>
      </c>
      <c r="T292" s="3">
        <v>16.68</v>
      </c>
      <c r="U292" s="1">
        <v>1981</v>
      </c>
      <c r="V292" s="2"/>
      <c r="X292" s="2"/>
      <c r="Z292" s="2"/>
      <c r="AB292" s="2">
        <v>34767</v>
      </c>
      <c r="AC292">
        <v>29.36</v>
      </c>
    </row>
    <row r="293" spans="1:29">
      <c r="A293" s="2">
        <v>30176</v>
      </c>
      <c r="B293">
        <v>26.2</v>
      </c>
      <c r="C293" s="1">
        <v>1982</v>
      </c>
      <c r="D293" s="2">
        <v>30176</v>
      </c>
      <c r="E293">
        <v>22.106999999999999</v>
      </c>
      <c r="F293" s="1">
        <v>1982</v>
      </c>
      <c r="G293" s="2">
        <v>32461</v>
      </c>
      <c r="H293">
        <v>34.701000000000001</v>
      </c>
      <c r="I293" s="1">
        <v>1988</v>
      </c>
      <c r="J293" s="2">
        <v>30176</v>
      </c>
      <c r="K293">
        <v>29.780999999999999</v>
      </c>
      <c r="L293" s="1">
        <v>1982</v>
      </c>
      <c r="M293" s="2">
        <v>37029</v>
      </c>
      <c r="N293">
        <v>55.720999999999997</v>
      </c>
      <c r="O293" s="1">
        <v>2001</v>
      </c>
      <c r="P293" s="2">
        <v>34768</v>
      </c>
      <c r="Q293">
        <v>29.652000000000001</v>
      </c>
      <c r="R293" s="1">
        <v>1995</v>
      </c>
      <c r="S293" s="2">
        <v>29642</v>
      </c>
      <c r="T293" s="3">
        <v>16.66</v>
      </c>
      <c r="U293" s="1">
        <v>1981</v>
      </c>
      <c r="V293" s="2"/>
      <c r="X293" s="2"/>
      <c r="Z293" s="2"/>
      <c r="AB293" s="2">
        <v>34768</v>
      </c>
      <c r="AC293">
        <v>29.652000000000001</v>
      </c>
    </row>
    <row r="294" spans="1:29">
      <c r="A294" s="2">
        <v>30179</v>
      </c>
      <c r="B294">
        <v>26.215</v>
      </c>
      <c r="C294" s="1">
        <v>1982</v>
      </c>
      <c r="D294" s="2">
        <v>30179</v>
      </c>
      <c r="E294">
        <v>22.085999999999999</v>
      </c>
      <c r="F294" s="1">
        <v>1982</v>
      </c>
      <c r="G294" s="2">
        <v>32462</v>
      </c>
      <c r="H294">
        <v>34.68</v>
      </c>
      <c r="I294" s="1">
        <v>1988</v>
      </c>
      <c r="J294" s="2">
        <v>30179</v>
      </c>
      <c r="K294">
        <v>29.754999999999999</v>
      </c>
      <c r="L294" s="1">
        <v>1982</v>
      </c>
      <c r="M294" s="2">
        <v>37032</v>
      </c>
      <c r="N294">
        <v>55.679000000000002</v>
      </c>
      <c r="O294" s="1">
        <v>2001</v>
      </c>
      <c r="P294" s="2">
        <v>34771</v>
      </c>
      <c r="Q294">
        <v>29.649000000000001</v>
      </c>
      <c r="R294" s="1">
        <v>1995</v>
      </c>
      <c r="S294" s="2">
        <v>29643</v>
      </c>
      <c r="T294" s="3">
        <v>16.68</v>
      </c>
      <c r="U294" s="1">
        <v>1981</v>
      </c>
      <c r="V294" s="2"/>
      <c r="X294" s="2"/>
      <c r="Z294" s="2"/>
      <c r="AB294" s="2">
        <v>34771</v>
      </c>
      <c r="AC294">
        <v>29.649000000000001</v>
      </c>
    </row>
    <row r="295" spans="1:29">
      <c r="A295" s="2">
        <v>30180</v>
      </c>
      <c r="B295">
        <v>26.614000000000001</v>
      </c>
      <c r="C295" s="1">
        <v>1982</v>
      </c>
      <c r="D295" s="2">
        <v>30180</v>
      </c>
      <c r="E295">
        <v>22.093</v>
      </c>
      <c r="F295" s="1">
        <v>1982</v>
      </c>
      <c r="G295" s="2">
        <v>32463</v>
      </c>
      <c r="H295">
        <v>34.651000000000003</v>
      </c>
      <c r="I295" s="1">
        <v>1988</v>
      </c>
      <c r="J295" s="2">
        <v>30180</v>
      </c>
      <c r="K295">
        <v>29.805</v>
      </c>
      <c r="L295" s="1">
        <v>1982</v>
      </c>
      <c r="M295" s="2">
        <v>37033</v>
      </c>
      <c r="N295">
        <v>55.688000000000002</v>
      </c>
      <c r="O295" s="1">
        <v>2001</v>
      </c>
      <c r="P295" s="2">
        <v>34772</v>
      </c>
      <c r="Q295">
        <v>29.643999999999998</v>
      </c>
      <c r="R295" s="1">
        <v>1995</v>
      </c>
      <c r="S295" s="2">
        <v>29644</v>
      </c>
      <c r="T295" s="3">
        <v>16.63</v>
      </c>
      <c r="U295" s="1">
        <v>1981</v>
      </c>
      <c r="V295" s="2"/>
      <c r="X295" s="2"/>
      <c r="Z295" s="2"/>
      <c r="AB295" s="2">
        <v>34772</v>
      </c>
      <c r="AC295">
        <v>29.643999999999998</v>
      </c>
    </row>
    <row r="296" spans="1:29">
      <c r="A296" s="2">
        <v>30181</v>
      </c>
      <c r="B296">
        <v>26.623000000000001</v>
      </c>
      <c r="C296" s="1">
        <v>1982</v>
      </c>
      <c r="D296" s="2">
        <v>30181</v>
      </c>
      <c r="E296">
        <v>22.292000000000002</v>
      </c>
      <c r="F296" s="1">
        <v>1982</v>
      </c>
      <c r="G296" s="2">
        <v>32464</v>
      </c>
      <c r="H296">
        <v>34.408000000000001</v>
      </c>
      <c r="I296" s="1">
        <v>1988</v>
      </c>
      <c r="J296" s="2">
        <v>30181</v>
      </c>
      <c r="K296">
        <v>29.82</v>
      </c>
      <c r="L296" s="1">
        <v>1982</v>
      </c>
      <c r="M296" s="2">
        <v>37034</v>
      </c>
      <c r="N296">
        <v>55.726999999999997</v>
      </c>
      <c r="O296" s="1">
        <v>2001</v>
      </c>
      <c r="P296" s="2">
        <v>34773</v>
      </c>
      <c r="Q296">
        <v>29.425999999999998</v>
      </c>
      <c r="R296" s="1">
        <v>1995</v>
      </c>
      <c r="S296" s="2">
        <v>29647</v>
      </c>
      <c r="T296" s="3">
        <v>16.600000000000001</v>
      </c>
      <c r="U296" s="1">
        <v>1981</v>
      </c>
      <c r="V296" s="2"/>
      <c r="X296" s="2"/>
      <c r="Z296" s="2"/>
      <c r="AB296" s="2">
        <v>34773</v>
      </c>
      <c r="AC296">
        <v>29.425999999999998</v>
      </c>
    </row>
    <row r="297" spans="1:29">
      <c r="A297" s="2">
        <v>30182</v>
      </c>
      <c r="B297">
        <v>26.515000000000001</v>
      </c>
      <c r="C297" s="1">
        <v>1982</v>
      </c>
      <c r="D297" s="2">
        <v>30182</v>
      </c>
      <c r="E297">
        <v>22.219000000000001</v>
      </c>
      <c r="F297" s="1">
        <v>1982</v>
      </c>
      <c r="G297" s="2">
        <v>32465</v>
      </c>
      <c r="H297">
        <v>34.448999999999998</v>
      </c>
      <c r="I297" s="1">
        <v>1988</v>
      </c>
      <c r="J297" s="2">
        <v>30182</v>
      </c>
      <c r="K297">
        <v>29.741</v>
      </c>
      <c r="L297" s="1">
        <v>1982</v>
      </c>
      <c r="M297" s="2">
        <v>37035</v>
      </c>
      <c r="N297">
        <v>55.598999999999997</v>
      </c>
      <c r="O297" s="1">
        <v>2001</v>
      </c>
      <c r="P297" s="2">
        <v>34774</v>
      </c>
      <c r="Q297">
        <v>29.385000000000002</v>
      </c>
      <c r="R297" s="1">
        <v>1995</v>
      </c>
      <c r="S297" s="2">
        <v>29648</v>
      </c>
      <c r="T297" s="3">
        <v>16.64</v>
      </c>
      <c r="U297" s="1">
        <v>1981</v>
      </c>
      <c r="V297" s="2"/>
      <c r="X297" s="2"/>
      <c r="Z297" s="2"/>
      <c r="AB297" s="2">
        <v>34774</v>
      </c>
      <c r="AC297">
        <v>29.385000000000002</v>
      </c>
    </row>
    <row r="298" spans="1:29">
      <c r="A298" s="2">
        <v>30183</v>
      </c>
      <c r="B298">
        <v>26.920999999999999</v>
      </c>
      <c r="C298" s="1">
        <v>1982</v>
      </c>
      <c r="D298" s="2">
        <v>30183</v>
      </c>
      <c r="E298">
        <v>22.148</v>
      </c>
      <c r="F298" s="1">
        <v>1982</v>
      </c>
      <c r="G298" s="2">
        <v>32468</v>
      </c>
      <c r="H298">
        <v>34.353999999999999</v>
      </c>
      <c r="I298" s="1">
        <v>1988</v>
      </c>
      <c r="J298" s="2">
        <v>30183</v>
      </c>
      <c r="K298">
        <v>29.649000000000001</v>
      </c>
      <c r="L298" s="1">
        <v>1982</v>
      </c>
      <c r="M298" s="2">
        <v>37036</v>
      </c>
      <c r="N298">
        <v>55.603000000000002</v>
      </c>
      <c r="O298" s="1">
        <v>2001</v>
      </c>
      <c r="P298" s="2">
        <v>34775</v>
      </c>
      <c r="Q298">
        <v>29.381</v>
      </c>
      <c r="R298" s="1">
        <v>1995</v>
      </c>
      <c r="S298" s="2">
        <v>29649</v>
      </c>
      <c r="T298" s="3">
        <v>16.57</v>
      </c>
      <c r="U298" s="1">
        <v>1981</v>
      </c>
      <c r="V298" s="2"/>
      <c r="X298" s="2"/>
      <c r="Z298" s="2"/>
      <c r="AB298" s="2">
        <v>34775</v>
      </c>
      <c r="AC298">
        <v>29.381</v>
      </c>
    </row>
    <row r="299" spans="1:29">
      <c r="A299" s="2">
        <v>30186</v>
      </c>
      <c r="B299">
        <v>26.99</v>
      </c>
      <c r="C299" s="1">
        <v>1982</v>
      </c>
      <c r="D299" s="2">
        <v>30186</v>
      </c>
      <c r="E299">
        <v>22.506</v>
      </c>
      <c r="F299" s="1">
        <v>1982</v>
      </c>
      <c r="G299" s="2">
        <v>32469</v>
      </c>
      <c r="H299">
        <v>34.351999999999997</v>
      </c>
      <c r="I299" s="1">
        <v>1988</v>
      </c>
      <c r="J299" s="2">
        <v>30186</v>
      </c>
      <c r="K299">
        <v>30.164000000000001</v>
      </c>
      <c r="L299" s="1">
        <v>1982</v>
      </c>
      <c r="M299" s="2">
        <v>37040</v>
      </c>
      <c r="N299">
        <v>55.606000000000002</v>
      </c>
      <c r="O299" s="1">
        <v>2001</v>
      </c>
      <c r="P299" s="2">
        <v>34778</v>
      </c>
      <c r="Q299">
        <v>29.381</v>
      </c>
      <c r="R299" s="1">
        <v>1995</v>
      </c>
      <c r="S299" s="2">
        <v>29650</v>
      </c>
      <c r="T299" s="3">
        <v>16.579999999999998</v>
      </c>
      <c r="U299" s="1">
        <v>1981</v>
      </c>
      <c r="V299" s="2"/>
      <c r="X299" s="2"/>
      <c r="Z299" s="2"/>
      <c r="AB299" s="2">
        <v>34778</v>
      </c>
      <c r="AC299">
        <v>29.381</v>
      </c>
    </row>
    <row r="300" spans="1:29">
      <c r="A300" s="2">
        <v>30187</v>
      </c>
      <c r="B300">
        <v>26.995999999999999</v>
      </c>
      <c r="C300" s="1">
        <v>1982</v>
      </c>
      <c r="D300" s="2">
        <v>30187</v>
      </c>
      <c r="E300">
        <v>22.463000000000001</v>
      </c>
      <c r="F300" s="1">
        <v>1982</v>
      </c>
      <c r="G300" s="2">
        <v>32470</v>
      </c>
      <c r="H300">
        <v>34.414999999999999</v>
      </c>
      <c r="I300" s="1">
        <v>1988</v>
      </c>
      <c r="J300" s="2">
        <v>30187</v>
      </c>
      <c r="K300">
        <v>30.163</v>
      </c>
      <c r="L300" s="1">
        <v>1982</v>
      </c>
      <c r="M300" s="2">
        <v>37041</v>
      </c>
      <c r="N300">
        <v>55.648000000000003</v>
      </c>
      <c r="O300" s="1">
        <v>2001</v>
      </c>
      <c r="P300" s="2">
        <v>34779</v>
      </c>
      <c r="Q300">
        <v>29.457000000000001</v>
      </c>
      <c r="R300" s="1">
        <v>1995</v>
      </c>
      <c r="S300" s="2">
        <v>29651</v>
      </c>
      <c r="T300" s="3">
        <v>16.510000000000002</v>
      </c>
      <c r="U300" s="1">
        <v>1981</v>
      </c>
      <c r="V300" s="2"/>
      <c r="X300" s="2"/>
      <c r="Z300" s="2"/>
      <c r="AB300" s="2">
        <v>34779</v>
      </c>
      <c r="AC300">
        <v>29.457000000000001</v>
      </c>
    </row>
    <row r="301" spans="1:29">
      <c r="A301" s="2">
        <v>30188</v>
      </c>
      <c r="B301">
        <v>26.85</v>
      </c>
      <c r="C301" s="1">
        <v>1982</v>
      </c>
      <c r="D301" s="2">
        <v>30188</v>
      </c>
      <c r="E301">
        <v>22.481999999999999</v>
      </c>
      <c r="F301" s="1">
        <v>1982</v>
      </c>
      <c r="G301" s="2">
        <v>32472</v>
      </c>
      <c r="H301">
        <v>34.155999999999999</v>
      </c>
      <c r="I301" s="1">
        <v>1988</v>
      </c>
      <c r="J301" s="2">
        <v>30188</v>
      </c>
      <c r="K301">
        <v>30.257000000000001</v>
      </c>
      <c r="L301" s="1">
        <v>1982</v>
      </c>
      <c r="M301" s="2">
        <v>37042</v>
      </c>
      <c r="N301">
        <v>55.643000000000001</v>
      </c>
      <c r="O301" s="1">
        <v>2001</v>
      </c>
      <c r="P301" s="2">
        <v>34780</v>
      </c>
      <c r="Q301">
        <v>29.327000000000002</v>
      </c>
      <c r="R301" s="1">
        <v>1995</v>
      </c>
      <c r="S301" s="2">
        <v>29654</v>
      </c>
      <c r="T301" s="3">
        <v>16.54</v>
      </c>
      <c r="U301" s="1">
        <v>1981</v>
      </c>
      <c r="V301" s="2"/>
      <c r="X301" s="2"/>
      <c r="Z301" s="2"/>
      <c r="AB301" s="2">
        <v>34780</v>
      </c>
      <c r="AC301">
        <v>29.327000000000002</v>
      </c>
    </row>
    <row r="302" spans="1:29">
      <c r="A302" s="2">
        <v>30189</v>
      </c>
      <c r="B302">
        <v>26.805</v>
      </c>
      <c r="C302" s="1">
        <v>1982</v>
      </c>
      <c r="D302" s="2">
        <v>30189</v>
      </c>
      <c r="E302">
        <v>23.4</v>
      </c>
      <c r="F302" s="1">
        <v>1982</v>
      </c>
      <c r="G302" s="2">
        <v>32475</v>
      </c>
      <c r="H302">
        <v>34.161999999999999</v>
      </c>
      <c r="I302" s="1">
        <v>1988</v>
      </c>
      <c r="J302" s="2">
        <v>30189</v>
      </c>
      <c r="K302">
        <v>30.204999999999998</v>
      </c>
      <c r="L302" s="1">
        <v>1982</v>
      </c>
      <c r="M302" s="2">
        <v>37043</v>
      </c>
      <c r="N302">
        <v>55.578000000000003</v>
      </c>
      <c r="O302" s="1">
        <v>2001</v>
      </c>
      <c r="P302" s="2">
        <v>34781</v>
      </c>
      <c r="Q302">
        <v>29.254999999999999</v>
      </c>
      <c r="R302" s="1">
        <v>1995</v>
      </c>
      <c r="S302" s="2">
        <v>29655</v>
      </c>
      <c r="T302" s="3">
        <v>16.510000000000002</v>
      </c>
      <c r="U302" s="1">
        <v>1981</v>
      </c>
      <c r="V302" s="2"/>
      <c r="X302" s="2"/>
      <c r="Z302" s="2"/>
      <c r="AB302" s="2">
        <v>34781</v>
      </c>
      <c r="AC302">
        <v>29.254999999999999</v>
      </c>
    </row>
    <row r="303" spans="1:29">
      <c r="A303" s="2">
        <v>30190</v>
      </c>
      <c r="B303">
        <v>26.864999999999998</v>
      </c>
      <c r="C303" s="1">
        <v>1982</v>
      </c>
      <c r="D303" s="2">
        <v>30190</v>
      </c>
      <c r="E303">
        <v>23.417000000000002</v>
      </c>
      <c r="F303" s="1">
        <v>1982</v>
      </c>
      <c r="G303" s="2">
        <v>32476</v>
      </c>
      <c r="H303">
        <v>34.18</v>
      </c>
      <c r="I303" s="1">
        <v>1988</v>
      </c>
      <c r="J303" s="2">
        <v>30190</v>
      </c>
      <c r="K303">
        <v>30.204000000000001</v>
      </c>
      <c r="L303" s="1">
        <v>1982</v>
      </c>
      <c r="M303" s="2">
        <v>37046</v>
      </c>
      <c r="N303">
        <v>55.57</v>
      </c>
      <c r="O303" s="1">
        <v>2001</v>
      </c>
      <c r="P303" s="2">
        <v>34782</v>
      </c>
      <c r="Q303">
        <v>29.260999999999999</v>
      </c>
      <c r="R303" s="1">
        <v>1995</v>
      </c>
      <c r="S303" s="2">
        <v>29656</v>
      </c>
      <c r="T303" s="3">
        <v>16.48</v>
      </c>
      <c r="U303" s="1">
        <v>1981</v>
      </c>
      <c r="V303" s="2"/>
      <c r="X303" s="2"/>
      <c r="Z303" s="2"/>
      <c r="AB303" s="2">
        <v>34782</v>
      </c>
      <c r="AC303">
        <v>29.260999999999999</v>
      </c>
    </row>
    <row r="304" spans="1:29">
      <c r="A304" s="2">
        <v>30193</v>
      </c>
      <c r="B304">
        <v>26.847999999999999</v>
      </c>
      <c r="C304" s="1">
        <v>1982</v>
      </c>
      <c r="D304" s="2">
        <v>30193</v>
      </c>
      <c r="E304">
        <v>23.425000000000001</v>
      </c>
      <c r="F304" s="1">
        <v>1982</v>
      </c>
      <c r="G304" s="2">
        <v>32477</v>
      </c>
      <c r="H304">
        <v>33.991999999999997</v>
      </c>
      <c r="I304" s="1">
        <v>1988</v>
      </c>
      <c r="J304" s="2">
        <v>30193</v>
      </c>
      <c r="K304">
        <v>30.187999999999999</v>
      </c>
      <c r="L304" s="1">
        <v>1982</v>
      </c>
      <c r="M304" s="2">
        <v>37047</v>
      </c>
      <c r="N304">
        <v>55.463999999999999</v>
      </c>
      <c r="O304" s="1">
        <v>2001</v>
      </c>
      <c r="P304" s="2">
        <v>34785</v>
      </c>
      <c r="Q304">
        <v>29.253</v>
      </c>
      <c r="R304" s="1">
        <v>1995</v>
      </c>
      <c r="S304" s="2">
        <v>29657</v>
      </c>
      <c r="T304" s="3">
        <v>16.649999999999999</v>
      </c>
      <c r="U304" s="1">
        <v>1981</v>
      </c>
      <c r="V304" s="2"/>
      <c r="X304" s="2"/>
      <c r="Z304" s="2"/>
      <c r="AB304" s="2">
        <v>34785</v>
      </c>
      <c r="AC304">
        <v>29.253</v>
      </c>
    </row>
    <row r="305" spans="1:29">
      <c r="A305" s="2">
        <v>30194</v>
      </c>
      <c r="B305">
        <v>26.856999999999999</v>
      </c>
      <c r="C305" s="1">
        <v>1982</v>
      </c>
      <c r="D305" s="2">
        <v>30194</v>
      </c>
      <c r="E305">
        <v>23.425000000000001</v>
      </c>
      <c r="F305" s="1">
        <v>1982</v>
      </c>
      <c r="G305" s="2">
        <v>32478</v>
      </c>
      <c r="H305">
        <v>33.99</v>
      </c>
      <c r="I305" s="1">
        <v>1988</v>
      </c>
      <c r="J305" s="2">
        <v>30194</v>
      </c>
      <c r="K305">
        <v>29.991</v>
      </c>
      <c r="L305" s="1">
        <v>1982</v>
      </c>
      <c r="M305" s="2">
        <v>37048</v>
      </c>
      <c r="N305">
        <v>54.716999999999999</v>
      </c>
      <c r="O305" s="1">
        <v>2001</v>
      </c>
      <c r="P305" s="2">
        <v>34786</v>
      </c>
      <c r="Q305">
        <v>29.277999999999999</v>
      </c>
      <c r="R305" s="1">
        <v>1995</v>
      </c>
      <c r="S305" s="2">
        <v>29658</v>
      </c>
      <c r="T305" s="3">
        <v>16.579999999999998</v>
      </c>
      <c r="U305" s="1">
        <v>1981</v>
      </c>
      <c r="V305" s="2"/>
      <c r="X305" s="2"/>
      <c r="Z305" s="2"/>
      <c r="AB305" s="2">
        <v>34786</v>
      </c>
      <c r="AC305">
        <v>29.277999999999999</v>
      </c>
    </row>
    <row r="306" spans="1:29">
      <c r="A306" s="2">
        <v>30195</v>
      </c>
      <c r="B306">
        <v>26.942</v>
      </c>
      <c r="C306" s="1">
        <v>1982</v>
      </c>
      <c r="D306" s="2">
        <v>30195</v>
      </c>
      <c r="E306">
        <v>23.408000000000001</v>
      </c>
      <c r="F306" s="1">
        <v>1982</v>
      </c>
      <c r="G306" s="2">
        <v>32479</v>
      </c>
      <c r="H306">
        <v>33.698999999999998</v>
      </c>
      <c r="I306" s="1">
        <v>1988</v>
      </c>
      <c r="J306" s="2">
        <v>30195</v>
      </c>
      <c r="K306">
        <v>30.437999999999999</v>
      </c>
      <c r="L306" s="1">
        <v>1982</v>
      </c>
      <c r="M306" s="2">
        <v>37049</v>
      </c>
      <c r="N306">
        <v>54.539000000000001</v>
      </c>
      <c r="O306" s="1">
        <v>2001</v>
      </c>
      <c r="P306" s="2">
        <v>34787</v>
      </c>
      <c r="Q306">
        <v>29.239000000000001</v>
      </c>
      <c r="R306" s="1">
        <v>1995</v>
      </c>
      <c r="S306" s="2">
        <v>29661</v>
      </c>
      <c r="T306" s="3">
        <v>16.45</v>
      </c>
      <c r="U306" s="1">
        <v>1981</v>
      </c>
      <c r="V306" s="2"/>
      <c r="X306" s="2"/>
      <c r="Z306" s="2"/>
      <c r="AB306" s="2">
        <v>34787</v>
      </c>
      <c r="AC306">
        <v>29.239000000000001</v>
      </c>
    </row>
    <row r="307" spans="1:29">
      <c r="A307" s="2">
        <v>30196</v>
      </c>
      <c r="B307">
        <v>26.888000000000002</v>
      </c>
      <c r="C307" s="1">
        <v>1982</v>
      </c>
      <c r="D307" s="2">
        <v>30196</v>
      </c>
      <c r="E307">
        <v>23.356999999999999</v>
      </c>
      <c r="F307" s="1">
        <v>1982</v>
      </c>
      <c r="G307" s="2">
        <v>32482</v>
      </c>
      <c r="H307">
        <v>33.414999999999999</v>
      </c>
      <c r="I307" s="1">
        <v>1988</v>
      </c>
      <c r="J307" s="2">
        <v>30196</v>
      </c>
      <c r="K307">
        <v>30.222999999999999</v>
      </c>
      <c r="L307" s="1">
        <v>1982</v>
      </c>
      <c r="M307" s="2">
        <v>37050</v>
      </c>
      <c r="N307">
        <v>54.484999999999999</v>
      </c>
      <c r="O307" s="1">
        <v>2001</v>
      </c>
      <c r="P307" s="2">
        <v>34788</v>
      </c>
      <c r="Q307">
        <v>29.298999999999999</v>
      </c>
      <c r="R307" s="1">
        <v>1995</v>
      </c>
      <c r="S307" s="2">
        <v>29662</v>
      </c>
      <c r="T307" s="3">
        <v>16.38</v>
      </c>
      <c r="U307" s="1">
        <v>1981</v>
      </c>
      <c r="V307" s="2"/>
      <c r="X307" s="2"/>
      <c r="Z307" s="2"/>
      <c r="AB307" s="2">
        <v>34788</v>
      </c>
      <c r="AC307">
        <v>29.298999999999999</v>
      </c>
    </row>
    <row r="308" spans="1:29">
      <c r="A308" s="2">
        <v>30197</v>
      </c>
      <c r="B308">
        <v>26.898</v>
      </c>
      <c r="C308" s="1">
        <v>1982</v>
      </c>
      <c r="D308" s="2">
        <v>30197</v>
      </c>
      <c r="E308">
        <v>23.303000000000001</v>
      </c>
      <c r="F308" s="1">
        <v>1982</v>
      </c>
      <c r="G308" s="2">
        <v>32483</v>
      </c>
      <c r="H308">
        <v>33.234999999999999</v>
      </c>
      <c r="I308" s="1">
        <v>1988</v>
      </c>
      <c r="J308" s="2">
        <v>30197</v>
      </c>
      <c r="K308">
        <v>30.248999999999999</v>
      </c>
      <c r="L308" s="1">
        <v>1982</v>
      </c>
      <c r="M308" s="2">
        <v>37053</v>
      </c>
      <c r="N308">
        <v>54.570999999999998</v>
      </c>
      <c r="O308" s="1">
        <v>2001</v>
      </c>
      <c r="P308" s="2">
        <v>34789</v>
      </c>
      <c r="Q308">
        <v>29.324000000000002</v>
      </c>
      <c r="R308" s="1">
        <v>1995</v>
      </c>
      <c r="S308" s="2">
        <v>29663</v>
      </c>
      <c r="T308" s="3">
        <v>16.37</v>
      </c>
      <c r="U308" s="1">
        <v>1981</v>
      </c>
      <c r="V308" s="2"/>
      <c r="X308" s="2"/>
      <c r="Z308" s="2"/>
      <c r="AB308" s="2">
        <v>34789</v>
      </c>
      <c r="AC308">
        <v>29.324000000000002</v>
      </c>
    </row>
    <row r="309" spans="1:29">
      <c r="A309" s="2">
        <v>30201</v>
      </c>
      <c r="B309">
        <v>27.006</v>
      </c>
      <c r="C309" s="1">
        <v>1982</v>
      </c>
      <c r="D309" s="2">
        <v>30201</v>
      </c>
      <c r="E309">
        <v>23.466000000000001</v>
      </c>
      <c r="F309" s="1">
        <v>1982</v>
      </c>
      <c r="G309" s="2">
        <v>32484</v>
      </c>
      <c r="H309">
        <v>32.789000000000001</v>
      </c>
      <c r="I309" s="1">
        <v>1988</v>
      </c>
      <c r="J309" s="2">
        <v>30201</v>
      </c>
      <c r="K309">
        <v>30.263999999999999</v>
      </c>
      <c r="L309" s="1">
        <v>1982</v>
      </c>
      <c r="M309" s="2">
        <v>37054</v>
      </c>
      <c r="N309">
        <v>54.447000000000003</v>
      </c>
      <c r="O309" s="1">
        <v>2001</v>
      </c>
      <c r="P309" s="2">
        <v>34792</v>
      </c>
      <c r="Q309">
        <v>29.260999999999999</v>
      </c>
      <c r="R309" s="1">
        <v>1995</v>
      </c>
      <c r="S309" s="2">
        <v>29664</v>
      </c>
      <c r="T309" s="3">
        <v>16.350000000000001</v>
      </c>
      <c r="U309" s="1">
        <v>1981</v>
      </c>
      <c r="V309" s="2"/>
      <c r="X309" s="2"/>
      <c r="Z309" s="2"/>
      <c r="AB309" s="2">
        <v>34792</v>
      </c>
      <c r="AC309">
        <v>29.260999999999999</v>
      </c>
    </row>
    <row r="310" spans="1:29">
      <c r="A310" s="2">
        <v>30202</v>
      </c>
      <c r="B310">
        <v>27.17</v>
      </c>
      <c r="C310" s="1">
        <v>1982</v>
      </c>
      <c r="D310" s="2">
        <v>30202</v>
      </c>
      <c r="E310">
        <v>23.466000000000001</v>
      </c>
      <c r="F310" s="1">
        <v>1982</v>
      </c>
      <c r="G310" s="2">
        <v>32485</v>
      </c>
      <c r="H310">
        <v>32.761000000000003</v>
      </c>
      <c r="I310" s="1">
        <v>1988</v>
      </c>
      <c r="J310" s="2">
        <v>30202</v>
      </c>
      <c r="K310">
        <v>30.297000000000001</v>
      </c>
      <c r="L310" s="1">
        <v>1982</v>
      </c>
      <c r="M310" s="2">
        <v>37055</v>
      </c>
      <c r="N310">
        <v>52.985999999999997</v>
      </c>
      <c r="O310" s="1">
        <v>2001</v>
      </c>
      <c r="P310" s="2">
        <v>34793</v>
      </c>
      <c r="Q310">
        <v>29.22</v>
      </c>
      <c r="R310" s="1">
        <v>1995</v>
      </c>
      <c r="S310" s="2">
        <v>29665</v>
      </c>
      <c r="T310" s="3">
        <v>16.32</v>
      </c>
      <c r="U310" s="1">
        <v>1981</v>
      </c>
      <c r="V310" s="2"/>
      <c r="X310" s="2"/>
      <c r="Z310" s="2"/>
      <c r="AB310" s="2">
        <v>34793</v>
      </c>
      <c r="AC310">
        <v>29.22</v>
      </c>
    </row>
    <row r="311" spans="1:29">
      <c r="A311" s="2">
        <v>30203</v>
      </c>
      <c r="B311">
        <v>27.172000000000001</v>
      </c>
      <c r="C311" s="1">
        <v>1982</v>
      </c>
      <c r="D311" s="2">
        <v>30203</v>
      </c>
      <c r="E311">
        <v>23.488</v>
      </c>
      <c r="F311" s="1">
        <v>1982</v>
      </c>
      <c r="G311" s="2">
        <v>32486</v>
      </c>
      <c r="H311">
        <v>32.607999999999997</v>
      </c>
      <c r="I311" s="1">
        <v>1988</v>
      </c>
      <c r="J311" s="2">
        <v>30203</v>
      </c>
      <c r="K311">
        <v>30.233000000000001</v>
      </c>
      <c r="L311" s="1">
        <v>1982</v>
      </c>
      <c r="M311" s="2">
        <v>37056</v>
      </c>
      <c r="N311">
        <v>52.969000000000001</v>
      </c>
      <c r="O311" s="1">
        <v>2001</v>
      </c>
      <c r="P311" s="2">
        <v>34794</v>
      </c>
      <c r="Q311">
        <v>29.187000000000001</v>
      </c>
      <c r="R311" s="1">
        <v>1995</v>
      </c>
      <c r="S311" s="2">
        <v>29668</v>
      </c>
      <c r="T311" s="3">
        <v>16.309999999999999</v>
      </c>
      <c r="U311" s="1">
        <v>1981</v>
      </c>
      <c r="V311" s="2"/>
      <c r="X311" s="2"/>
      <c r="Z311" s="2"/>
      <c r="AB311" s="2">
        <v>34794</v>
      </c>
      <c r="AC311">
        <v>29.187000000000001</v>
      </c>
    </row>
    <row r="312" spans="1:29">
      <c r="A312" s="2">
        <v>30204</v>
      </c>
      <c r="B312">
        <v>27.271999999999998</v>
      </c>
      <c r="C312" s="1">
        <v>1982</v>
      </c>
      <c r="D312" s="2">
        <v>30204</v>
      </c>
      <c r="E312">
        <v>23.553000000000001</v>
      </c>
      <c r="F312" s="1">
        <v>1982</v>
      </c>
      <c r="G312" s="2">
        <v>32489</v>
      </c>
      <c r="H312">
        <v>32.579000000000001</v>
      </c>
      <c r="I312" s="1">
        <v>1988</v>
      </c>
      <c r="J312" s="2">
        <v>30204</v>
      </c>
      <c r="K312">
        <v>30.341999999999999</v>
      </c>
      <c r="L312" s="1">
        <v>1982</v>
      </c>
      <c r="M312" s="2">
        <v>37057</v>
      </c>
      <c r="N312">
        <v>53.006</v>
      </c>
      <c r="O312" s="1">
        <v>2001</v>
      </c>
      <c r="P312" s="2">
        <v>34795</v>
      </c>
      <c r="Q312">
        <v>29.023</v>
      </c>
      <c r="R312" s="1">
        <v>1995</v>
      </c>
      <c r="S312" s="2">
        <v>29669</v>
      </c>
      <c r="T312" s="3">
        <v>16.329999999999998</v>
      </c>
      <c r="U312" s="1">
        <v>1981</v>
      </c>
      <c r="V312" s="2"/>
      <c r="X312" s="2"/>
      <c r="Z312" s="2"/>
      <c r="AB312" s="2">
        <v>34795</v>
      </c>
      <c r="AC312">
        <v>29.023</v>
      </c>
    </row>
    <row r="313" spans="1:29">
      <c r="A313" s="2">
        <v>30207</v>
      </c>
      <c r="B313">
        <v>27.276</v>
      </c>
      <c r="C313" s="1">
        <v>1982</v>
      </c>
      <c r="D313" s="2">
        <v>30207</v>
      </c>
      <c r="E313">
        <v>23.097000000000001</v>
      </c>
      <c r="F313" s="1">
        <v>1982</v>
      </c>
      <c r="G313" s="2">
        <v>32490</v>
      </c>
      <c r="H313">
        <v>32.590000000000003</v>
      </c>
      <c r="I313" s="1">
        <v>1988</v>
      </c>
      <c r="J313" s="2">
        <v>30207</v>
      </c>
      <c r="K313">
        <v>30.870999999999999</v>
      </c>
      <c r="L313" s="1">
        <v>1982</v>
      </c>
      <c r="M313" s="2">
        <v>37060</v>
      </c>
      <c r="N313">
        <v>52.844999999999999</v>
      </c>
      <c r="O313" s="1">
        <v>2001</v>
      </c>
      <c r="P313" s="2">
        <v>34796</v>
      </c>
      <c r="Q313">
        <v>29.021999999999998</v>
      </c>
      <c r="R313" s="1">
        <v>1995</v>
      </c>
      <c r="S313" s="2">
        <v>29670</v>
      </c>
      <c r="T313" s="3">
        <v>16.11</v>
      </c>
      <c r="U313" s="1">
        <v>1981</v>
      </c>
      <c r="V313" s="2"/>
      <c r="X313" s="2"/>
      <c r="Z313" s="2"/>
      <c r="AB313" s="2">
        <v>34796</v>
      </c>
      <c r="AC313">
        <v>29.021999999999998</v>
      </c>
    </row>
    <row r="314" spans="1:29">
      <c r="A314" s="2">
        <v>30208</v>
      </c>
      <c r="B314">
        <v>27.675000000000001</v>
      </c>
      <c r="C314" s="1">
        <v>1982</v>
      </c>
      <c r="D314" s="2">
        <v>30208</v>
      </c>
      <c r="E314">
        <v>23.047999999999998</v>
      </c>
      <c r="F314" s="1">
        <v>1982</v>
      </c>
      <c r="G314" s="2">
        <v>32491</v>
      </c>
      <c r="H314">
        <v>32.542000000000002</v>
      </c>
      <c r="I314" s="1">
        <v>1988</v>
      </c>
      <c r="J314" s="2">
        <v>30208</v>
      </c>
      <c r="K314">
        <v>30.75</v>
      </c>
      <c r="L314" s="1">
        <v>1982</v>
      </c>
      <c r="M314" s="2">
        <v>37061</v>
      </c>
      <c r="N314">
        <v>52.813000000000002</v>
      </c>
      <c r="O314" s="1">
        <v>2001</v>
      </c>
      <c r="P314" s="2">
        <v>34799</v>
      </c>
      <c r="Q314">
        <v>28.734000000000002</v>
      </c>
      <c r="R314" s="1">
        <v>1995</v>
      </c>
      <c r="S314" s="2">
        <v>29671</v>
      </c>
      <c r="T314" s="3">
        <v>16.04</v>
      </c>
      <c r="U314" s="1">
        <v>1981</v>
      </c>
      <c r="V314" s="2"/>
      <c r="X314" s="2"/>
      <c r="Z314" s="2"/>
      <c r="AB314" s="2">
        <v>34799</v>
      </c>
      <c r="AC314">
        <v>28.734000000000002</v>
      </c>
    </row>
    <row r="315" spans="1:29">
      <c r="A315" s="2">
        <v>30209</v>
      </c>
      <c r="B315">
        <v>27.981999999999999</v>
      </c>
      <c r="C315" s="1">
        <v>1982</v>
      </c>
      <c r="D315" s="2">
        <v>30209</v>
      </c>
      <c r="E315">
        <v>23.222999999999999</v>
      </c>
      <c r="F315" s="1">
        <v>1982</v>
      </c>
      <c r="G315" s="2">
        <v>32492</v>
      </c>
      <c r="H315">
        <v>32.503999999999998</v>
      </c>
      <c r="I315" s="1">
        <v>1988</v>
      </c>
      <c r="J315" s="2">
        <v>30209</v>
      </c>
      <c r="K315">
        <v>30.998000000000001</v>
      </c>
      <c r="L315" s="1">
        <v>1982</v>
      </c>
      <c r="M315" s="2">
        <v>37062</v>
      </c>
      <c r="N315">
        <v>52.768000000000001</v>
      </c>
      <c r="O315" s="1">
        <v>2001</v>
      </c>
      <c r="P315" s="2">
        <v>34800</v>
      </c>
      <c r="Q315">
        <v>28.734000000000002</v>
      </c>
      <c r="R315" s="1">
        <v>1995</v>
      </c>
      <c r="S315" s="2">
        <v>29672</v>
      </c>
      <c r="T315" s="3">
        <v>16.09</v>
      </c>
      <c r="U315" s="1">
        <v>1981</v>
      </c>
      <c r="V315" s="2"/>
      <c r="X315" s="2"/>
      <c r="Z315" s="2"/>
      <c r="AB315" s="2">
        <v>34800</v>
      </c>
      <c r="AC315">
        <v>28.734000000000002</v>
      </c>
    </row>
    <row r="316" spans="1:29">
      <c r="A316" s="2">
        <v>30210</v>
      </c>
      <c r="B316">
        <v>28.091000000000001</v>
      </c>
      <c r="C316" s="1">
        <v>1982</v>
      </c>
      <c r="D316" s="2">
        <v>30210</v>
      </c>
      <c r="E316">
        <v>23.343</v>
      </c>
      <c r="F316" s="1">
        <v>1982</v>
      </c>
      <c r="G316" s="2">
        <v>32493</v>
      </c>
      <c r="H316">
        <v>40.636000000000003</v>
      </c>
      <c r="I316" s="1">
        <v>1988</v>
      </c>
      <c r="J316" s="2">
        <v>30210</v>
      </c>
      <c r="K316">
        <v>30.939</v>
      </c>
      <c r="L316" s="1">
        <v>1982</v>
      </c>
      <c r="M316" s="2">
        <v>37063</v>
      </c>
      <c r="N316">
        <v>53.01</v>
      </c>
      <c r="O316" s="1">
        <v>2001</v>
      </c>
      <c r="P316" s="2">
        <v>34801</v>
      </c>
      <c r="Q316">
        <v>29.109000000000002</v>
      </c>
      <c r="R316" s="1">
        <v>1995</v>
      </c>
      <c r="S316" s="2">
        <v>29675</v>
      </c>
      <c r="T316" s="3">
        <v>16.05</v>
      </c>
      <c r="U316" s="1">
        <v>1981</v>
      </c>
      <c r="V316" s="2"/>
      <c r="X316" s="2"/>
      <c r="Z316" s="2"/>
      <c r="AB316" s="2">
        <v>34801</v>
      </c>
      <c r="AC316">
        <v>29.109000000000002</v>
      </c>
    </row>
    <row r="317" spans="1:29">
      <c r="A317" s="2">
        <v>30211</v>
      </c>
      <c r="B317">
        <v>28.05</v>
      </c>
      <c r="C317" s="1">
        <v>1982</v>
      </c>
      <c r="D317" s="2">
        <v>30211</v>
      </c>
      <c r="E317">
        <v>23.343</v>
      </c>
      <c r="F317" s="1">
        <v>1982</v>
      </c>
      <c r="G317" s="2">
        <v>32496</v>
      </c>
      <c r="H317">
        <v>40.636000000000003</v>
      </c>
      <c r="I317" s="1">
        <v>1988</v>
      </c>
      <c r="J317" s="2">
        <v>30211</v>
      </c>
      <c r="K317">
        <v>31.077000000000002</v>
      </c>
      <c r="L317" s="1">
        <v>1982</v>
      </c>
      <c r="M317" s="2">
        <v>37064</v>
      </c>
      <c r="N317">
        <v>52.976999999999997</v>
      </c>
      <c r="O317" s="1">
        <v>2001</v>
      </c>
      <c r="P317" s="2">
        <v>34802</v>
      </c>
      <c r="Q317">
        <v>28.65</v>
      </c>
      <c r="R317" s="1">
        <v>1995</v>
      </c>
      <c r="S317" s="2">
        <v>29676</v>
      </c>
      <c r="T317" s="3">
        <v>16.059999999999999</v>
      </c>
      <c r="U317" s="1">
        <v>1981</v>
      </c>
      <c r="V317" s="2"/>
      <c r="X317" s="2"/>
      <c r="Z317" s="2"/>
      <c r="AB317" s="2">
        <v>34802</v>
      </c>
      <c r="AC317">
        <v>28.65</v>
      </c>
    </row>
    <row r="318" spans="1:29">
      <c r="A318" s="2">
        <v>30214</v>
      </c>
      <c r="B318">
        <v>27.916</v>
      </c>
      <c r="C318" s="1">
        <v>1982</v>
      </c>
      <c r="D318" s="2">
        <v>30214</v>
      </c>
      <c r="E318">
        <v>23.341999999999999</v>
      </c>
      <c r="F318" s="1">
        <v>1982</v>
      </c>
      <c r="G318" s="2">
        <v>32497</v>
      </c>
      <c r="H318">
        <v>40.613999999999997</v>
      </c>
      <c r="I318" s="1">
        <v>1988</v>
      </c>
      <c r="J318" s="2">
        <v>30214</v>
      </c>
      <c r="K318">
        <v>30.838000000000001</v>
      </c>
      <c r="L318" s="1">
        <v>1982</v>
      </c>
      <c r="M318" s="2">
        <v>37067</v>
      </c>
      <c r="N318">
        <v>52.706000000000003</v>
      </c>
      <c r="O318" s="1">
        <v>2001</v>
      </c>
      <c r="P318" s="2">
        <v>34806</v>
      </c>
      <c r="Q318">
        <v>28.733000000000001</v>
      </c>
      <c r="R318" s="1">
        <v>1995</v>
      </c>
      <c r="S318" s="2">
        <v>29677</v>
      </c>
      <c r="T318" s="3">
        <v>15.76</v>
      </c>
      <c r="U318" s="1">
        <v>1981</v>
      </c>
      <c r="V318" s="2"/>
      <c r="X318" s="2"/>
      <c r="Z318" s="2"/>
      <c r="AB318" s="2">
        <v>34806</v>
      </c>
      <c r="AC318">
        <v>28.733000000000001</v>
      </c>
    </row>
    <row r="319" spans="1:29">
      <c r="A319" s="2">
        <v>30215</v>
      </c>
      <c r="B319">
        <v>27.911000000000001</v>
      </c>
      <c r="C319" s="1">
        <v>1982</v>
      </c>
      <c r="D319" s="2">
        <v>30215</v>
      </c>
      <c r="E319">
        <v>22.728999999999999</v>
      </c>
      <c r="F319" s="1">
        <v>1982</v>
      </c>
      <c r="G319" s="2">
        <v>32498</v>
      </c>
      <c r="H319">
        <v>40.625999999999998</v>
      </c>
      <c r="I319" s="1">
        <v>1988</v>
      </c>
      <c r="J319" s="2">
        <v>30215</v>
      </c>
      <c r="K319">
        <v>30.887</v>
      </c>
      <c r="L319" s="1">
        <v>1982</v>
      </c>
      <c r="M319" s="2">
        <v>37068</v>
      </c>
      <c r="N319">
        <v>52.71</v>
      </c>
      <c r="O319" s="1">
        <v>2001</v>
      </c>
      <c r="P319" s="2">
        <v>34807</v>
      </c>
      <c r="Q319">
        <v>28.722999999999999</v>
      </c>
      <c r="R319" s="1">
        <v>1995</v>
      </c>
      <c r="S319" s="2">
        <v>29678</v>
      </c>
      <c r="T319" s="3">
        <v>15.76</v>
      </c>
      <c r="U319" s="1">
        <v>1981</v>
      </c>
      <c r="V319" s="2"/>
      <c r="X319" s="2"/>
      <c r="Z319" s="2"/>
      <c r="AB319" s="2">
        <v>34807</v>
      </c>
      <c r="AC319">
        <v>28.722999999999999</v>
      </c>
    </row>
    <row r="320" spans="1:29">
      <c r="A320" s="2">
        <v>30216</v>
      </c>
      <c r="B320">
        <v>27.902000000000001</v>
      </c>
      <c r="C320" s="1">
        <v>1982</v>
      </c>
      <c r="D320" s="2">
        <v>30216</v>
      </c>
      <c r="E320">
        <v>22.73</v>
      </c>
      <c r="F320" s="1">
        <v>1982</v>
      </c>
      <c r="G320" s="2">
        <v>32499</v>
      </c>
      <c r="H320">
        <v>40.604999999999997</v>
      </c>
      <c r="I320" s="1">
        <v>1988</v>
      </c>
      <c r="J320" s="2">
        <v>30216</v>
      </c>
      <c r="K320">
        <v>30.966999999999999</v>
      </c>
      <c r="L320" s="1">
        <v>1982</v>
      </c>
      <c r="M320" s="2">
        <v>37069</v>
      </c>
      <c r="N320">
        <v>52.804000000000002</v>
      </c>
      <c r="O320" s="1">
        <v>2001</v>
      </c>
      <c r="P320" s="2">
        <v>34808</v>
      </c>
      <c r="Q320">
        <v>28.742999999999999</v>
      </c>
      <c r="R320" s="1">
        <v>1995</v>
      </c>
      <c r="S320" s="2">
        <v>29679</v>
      </c>
      <c r="T320" s="3">
        <v>15.76</v>
      </c>
      <c r="U320" s="1">
        <v>1981</v>
      </c>
      <c r="V320" s="2"/>
      <c r="X320" s="2"/>
      <c r="Z320" s="2"/>
      <c r="AB320" s="2">
        <v>34808</v>
      </c>
      <c r="AC320">
        <v>28.742999999999999</v>
      </c>
    </row>
    <row r="321" spans="1:29">
      <c r="A321" s="2">
        <v>30217</v>
      </c>
      <c r="B321">
        <v>27.896999999999998</v>
      </c>
      <c r="C321" s="1">
        <v>1982</v>
      </c>
      <c r="D321" s="2">
        <v>30217</v>
      </c>
      <c r="E321">
        <v>22.780999999999999</v>
      </c>
      <c r="F321" s="1">
        <v>1982</v>
      </c>
      <c r="G321" s="2">
        <v>32500</v>
      </c>
      <c r="H321">
        <v>40.052</v>
      </c>
      <c r="I321" s="1">
        <v>1988</v>
      </c>
      <c r="J321" s="2">
        <v>30217</v>
      </c>
      <c r="K321">
        <v>30.905999999999999</v>
      </c>
      <c r="L321" s="1">
        <v>1982</v>
      </c>
      <c r="M321" s="2">
        <v>37070</v>
      </c>
      <c r="N321">
        <v>52.78</v>
      </c>
      <c r="O321" s="1">
        <v>2001</v>
      </c>
      <c r="P321" s="2">
        <v>34809</v>
      </c>
      <c r="Q321">
        <v>28.771000000000001</v>
      </c>
      <c r="R321" s="1">
        <v>1995</v>
      </c>
      <c r="S321" s="2">
        <v>29682</v>
      </c>
      <c r="T321" s="3">
        <v>15.8</v>
      </c>
      <c r="U321" s="1">
        <v>1981</v>
      </c>
      <c r="V321" s="2"/>
      <c r="X321" s="2"/>
      <c r="Z321" s="2"/>
      <c r="AB321" s="2">
        <v>34809</v>
      </c>
      <c r="AC321">
        <v>28.771000000000001</v>
      </c>
    </row>
    <row r="322" spans="1:29">
      <c r="A322" s="2">
        <v>30218</v>
      </c>
      <c r="B322">
        <v>27.934999999999999</v>
      </c>
      <c r="C322" s="1">
        <v>1982</v>
      </c>
      <c r="D322" s="2">
        <v>30218</v>
      </c>
      <c r="E322">
        <v>22.763999999999999</v>
      </c>
      <c r="F322" s="1">
        <v>1982</v>
      </c>
      <c r="G322" s="2">
        <v>32504</v>
      </c>
      <c r="H322">
        <v>40.048999999999999</v>
      </c>
      <c r="I322" s="1">
        <v>1988</v>
      </c>
      <c r="J322" s="2">
        <v>30218</v>
      </c>
      <c r="K322">
        <v>31.036000000000001</v>
      </c>
      <c r="L322" s="1">
        <v>1982</v>
      </c>
      <c r="M322" s="2">
        <v>37071</v>
      </c>
      <c r="N322">
        <v>52.707999999999998</v>
      </c>
      <c r="O322" s="1">
        <v>2001</v>
      </c>
      <c r="P322" s="2">
        <v>34810</v>
      </c>
      <c r="Q322">
        <v>28.747</v>
      </c>
      <c r="R322" s="1">
        <v>1995</v>
      </c>
      <c r="S322" s="2">
        <v>29683</v>
      </c>
      <c r="T322" s="3">
        <v>15.63</v>
      </c>
      <c r="U322" s="1">
        <v>1981</v>
      </c>
      <c r="V322" s="2"/>
      <c r="X322" s="2"/>
      <c r="Z322" s="2"/>
      <c r="AB322" s="2">
        <v>34810</v>
      </c>
      <c r="AC322">
        <v>28.747</v>
      </c>
    </row>
    <row r="323" spans="1:29">
      <c r="A323" s="2">
        <v>30221</v>
      </c>
      <c r="B323">
        <v>27.887</v>
      </c>
      <c r="C323" s="1">
        <v>1982</v>
      </c>
      <c r="D323" s="2">
        <v>30221</v>
      </c>
      <c r="E323">
        <v>22.763999999999999</v>
      </c>
      <c r="F323" s="1">
        <v>1982</v>
      </c>
      <c r="G323" s="2">
        <v>32505</v>
      </c>
      <c r="H323">
        <v>40.015000000000001</v>
      </c>
      <c r="I323" s="1">
        <v>1988</v>
      </c>
      <c r="J323" s="2">
        <v>30221</v>
      </c>
      <c r="K323">
        <v>30.405000000000001</v>
      </c>
      <c r="L323" s="1">
        <v>1982</v>
      </c>
      <c r="M323" s="2">
        <v>37074</v>
      </c>
      <c r="N323">
        <v>52.656999999999996</v>
      </c>
      <c r="O323" s="1">
        <v>2001</v>
      </c>
      <c r="P323" s="2">
        <v>34813</v>
      </c>
      <c r="Q323">
        <v>28.734000000000002</v>
      </c>
      <c r="R323" s="1">
        <v>1995</v>
      </c>
      <c r="S323" s="2">
        <v>29684</v>
      </c>
      <c r="T323" s="3">
        <v>15.59</v>
      </c>
      <c r="U323" s="1">
        <v>1981</v>
      </c>
      <c r="V323" s="2"/>
      <c r="X323" s="2"/>
      <c r="Z323" s="2"/>
      <c r="AB323" s="2">
        <v>34813</v>
      </c>
      <c r="AC323">
        <v>28.734000000000002</v>
      </c>
    </row>
    <row r="324" spans="1:29">
      <c r="A324" s="2">
        <v>30222</v>
      </c>
      <c r="B324">
        <v>27.96</v>
      </c>
      <c r="C324" s="1">
        <v>1982</v>
      </c>
      <c r="D324" s="2">
        <v>30222</v>
      </c>
      <c r="E324">
        <v>22.780999999999999</v>
      </c>
      <c r="F324" s="1">
        <v>1982</v>
      </c>
      <c r="G324" s="2">
        <v>32506</v>
      </c>
      <c r="H324">
        <v>39.96</v>
      </c>
      <c r="I324" s="1">
        <v>1988</v>
      </c>
      <c r="J324" s="2">
        <v>30222</v>
      </c>
      <c r="K324">
        <v>30.222999999999999</v>
      </c>
      <c r="L324" s="1">
        <v>1982</v>
      </c>
      <c r="M324" s="2">
        <v>37075</v>
      </c>
      <c r="N324">
        <v>52.588000000000001</v>
      </c>
      <c r="O324" s="1">
        <v>2001</v>
      </c>
      <c r="P324" s="2">
        <v>34814</v>
      </c>
      <c r="Q324">
        <v>28.948</v>
      </c>
      <c r="R324" s="1">
        <v>1995</v>
      </c>
      <c r="S324" s="2">
        <v>29685</v>
      </c>
      <c r="T324" s="3">
        <v>15.59</v>
      </c>
      <c r="U324" s="1">
        <v>1981</v>
      </c>
      <c r="V324" s="2"/>
      <c r="X324" s="2"/>
      <c r="Z324" s="2"/>
      <c r="AB324" s="2">
        <v>34814</v>
      </c>
      <c r="AC324">
        <v>28.948</v>
      </c>
    </row>
    <row r="325" spans="1:29">
      <c r="A325" s="2">
        <v>30223</v>
      </c>
      <c r="B325">
        <v>27.812000000000001</v>
      </c>
      <c r="C325" s="1">
        <v>1982</v>
      </c>
      <c r="D325" s="2">
        <v>30223</v>
      </c>
      <c r="E325">
        <v>22.776</v>
      </c>
      <c r="F325" s="1">
        <v>1982</v>
      </c>
      <c r="G325" s="2">
        <v>32507</v>
      </c>
      <c r="H325">
        <v>39.948999999999998</v>
      </c>
      <c r="I325" s="1">
        <v>1988</v>
      </c>
      <c r="J325" s="2">
        <v>30223</v>
      </c>
      <c r="K325">
        <v>30.222999999999999</v>
      </c>
      <c r="L325" s="1">
        <v>1982</v>
      </c>
      <c r="M325" s="2">
        <v>37077</v>
      </c>
      <c r="N325">
        <v>52.548000000000002</v>
      </c>
      <c r="O325" s="1">
        <v>2001</v>
      </c>
      <c r="P325" s="2">
        <v>34815</v>
      </c>
      <c r="Q325">
        <v>28.943000000000001</v>
      </c>
      <c r="R325" s="1">
        <v>1995</v>
      </c>
      <c r="S325" s="2">
        <v>29686</v>
      </c>
      <c r="T325" s="3">
        <v>15.58</v>
      </c>
      <c r="U325" s="1">
        <v>1981</v>
      </c>
      <c r="V325" s="2"/>
      <c r="X325" s="2"/>
      <c r="Z325" s="2"/>
      <c r="AB325" s="2">
        <v>34815</v>
      </c>
      <c r="AC325">
        <v>28.943000000000001</v>
      </c>
    </row>
    <row r="326" spans="1:29">
      <c r="A326" s="2">
        <v>30224</v>
      </c>
      <c r="B326">
        <v>27.76</v>
      </c>
      <c r="C326" s="1">
        <v>1982</v>
      </c>
      <c r="D326" s="2">
        <v>30224</v>
      </c>
      <c r="E326">
        <v>22.632000000000001</v>
      </c>
      <c r="F326" s="1">
        <v>1982</v>
      </c>
      <c r="G326" s="2">
        <v>32511</v>
      </c>
      <c r="H326">
        <v>40.087000000000003</v>
      </c>
      <c r="I326" s="1">
        <v>1989</v>
      </c>
      <c r="J326" s="2">
        <v>30224</v>
      </c>
      <c r="K326">
        <v>30.224</v>
      </c>
      <c r="L326" s="1">
        <v>1982</v>
      </c>
      <c r="M326" s="2">
        <v>37078</v>
      </c>
      <c r="N326">
        <v>52.518999999999998</v>
      </c>
      <c r="O326" s="1">
        <v>2001</v>
      </c>
      <c r="P326" s="2">
        <v>34816</v>
      </c>
      <c r="Q326">
        <v>28.867000000000001</v>
      </c>
      <c r="R326" s="1">
        <v>1995</v>
      </c>
      <c r="S326" s="2">
        <v>29689</v>
      </c>
      <c r="T326" s="3">
        <v>15.61</v>
      </c>
      <c r="U326" s="1">
        <v>1981</v>
      </c>
      <c r="V326" s="2"/>
      <c r="X326" s="2"/>
      <c r="Z326" s="2"/>
      <c r="AB326" s="2">
        <v>34816</v>
      </c>
      <c r="AC326">
        <v>28.867000000000001</v>
      </c>
    </row>
    <row r="327" spans="1:29">
      <c r="A327" s="2">
        <v>30225</v>
      </c>
      <c r="B327">
        <v>27.780999999999999</v>
      </c>
      <c r="C327" s="1">
        <v>1982</v>
      </c>
      <c r="D327" s="2">
        <v>30225</v>
      </c>
      <c r="E327">
        <v>22.616</v>
      </c>
      <c r="F327" s="1">
        <v>1982</v>
      </c>
      <c r="G327" s="2">
        <v>32512</v>
      </c>
      <c r="H327">
        <v>40.195</v>
      </c>
      <c r="I327" s="1">
        <v>1989</v>
      </c>
      <c r="J327" s="2">
        <v>30225</v>
      </c>
      <c r="K327">
        <v>30.312999999999999</v>
      </c>
      <c r="L327" s="1">
        <v>1982</v>
      </c>
      <c r="M327" s="2">
        <v>37081</v>
      </c>
      <c r="N327">
        <v>52.533999999999999</v>
      </c>
      <c r="O327" s="1">
        <v>2001</v>
      </c>
      <c r="P327" s="2">
        <v>34817</v>
      </c>
      <c r="Q327">
        <v>28.901</v>
      </c>
      <c r="R327" s="1">
        <v>1995</v>
      </c>
      <c r="S327" s="2">
        <v>29690</v>
      </c>
      <c r="T327" s="3">
        <v>15.48</v>
      </c>
      <c r="U327" s="1">
        <v>1981</v>
      </c>
      <c r="V327" s="2"/>
      <c r="X327" s="2"/>
      <c r="Z327" s="2"/>
      <c r="AB327" s="2">
        <v>34817</v>
      </c>
      <c r="AC327">
        <v>28.901</v>
      </c>
    </row>
    <row r="328" spans="1:29">
      <c r="A328" s="2">
        <v>30228</v>
      </c>
      <c r="B328">
        <v>27.751000000000001</v>
      </c>
      <c r="C328" s="1">
        <v>1982</v>
      </c>
      <c r="D328" s="2">
        <v>30228</v>
      </c>
      <c r="E328">
        <v>22.594999999999999</v>
      </c>
      <c r="F328" s="1">
        <v>1982</v>
      </c>
      <c r="G328" s="2">
        <v>32513</v>
      </c>
      <c r="H328">
        <v>39.762</v>
      </c>
      <c r="I328" s="1">
        <v>1989</v>
      </c>
      <c r="J328" s="2">
        <v>30228</v>
      </c>
      <c r="K328">
        <v>30.295999999999999</v>
      </c>
      <c r="L328" s="1">
        <v>1982</v>
      </c>
      <c r="M328" s="2">
        <v>37082</v>
      </c>
      <c r="N328">
        <v>52.505000000000003</v>
      </c>
      <c r="O328" s="1">
        <v>2001</v>
      </c>
      <c r="P328" s="2">
        <v>34820</v>
      </c>
      <c r="Q328">
        <v>28.384</v>
      </c>
      <c r="R328" s="1">
        <v>1995</v>
      </c>
      <c r="S328" s="2">
        <v>29691</v>
      </c>
      <c r="T328" s="3">
        <v>15.49</v>
      </c>
      <c r="U328" s="1">
        <v>1981</v>
      </c>
      <c r="V328" s="2"/>
      <c r="X328" s="2"/>
      <c r="Z328" s="2"/>
      <c r="AB328" s="2">
        <v>34820</v>
      </c>
      <c r="AC328">
        <v>28.384</v>
      </c>
    </row>
    <row r="329" spans="1:29">
      <c r="A329" s="2">
        <v>30229</v>
      </c>
      <c r="B329">
        <v>27.960999999999999</v>
      </c>
      <c r="C329" s="1">
        <v>1982</v>
      </c>
      <c r="D329" s="2">
        <v>30229</v>
      </c>
      <c r="E329">
        <v>22.588000000000001</v>
      </c>
      <c r="F329" s="1">
        <v>1982</v>
      </c>
      <c r="G329" s="2">
        <v>32514</v>
      </c>
      <c r="H329">
        <v>39.762999999999998</v>
      </c>
      <c r="I329" s="1">
        <v>1989</v>
      </c>
      <c r="J329" s="2">
        <v>30229</v>
      </c>
      <c r="K329">
        <v>30.488</v>
      </c>
      <c r="L329" s="1">
        <v>1982</v>
      </c>
      <c r="M329" s="2">
        <v>37083</v>
      </c>
      <c r="N329">
        <v>52.414999999999999</v>
      </c>
      <c r="O329" s="1">
        <v>2001</v>
      </c>
      <c r="P329" s="2">
        <v>34821</v>
      </c>
      <c r="Q329">
        <v>28.387</v>
      </c>
      <c r="R329" s="1">
        <v>1995</v>
      </c>
      <c r="S329" s="2">
        <v>29692</v>
      </c>
      <c r="T329" s="3">
        <v>15.39</v>
      </c>
      <c r="U329" s="1">
        <v>1981</v>
      </c>
      <c r="V329" s="2"/>
      <c r="X329" s="2"/>
      <c r="Z329" s="2"/>
      <c r="AB329" s="2">
        <v>34821</v>
      </c>
      <c r="AC329">
        <v>28.387</v>
      </c>
    </row>
    <row r="330" spans="1:29">
      <c r="A330" s="2">
        <v>30230</v>
      </c>
      <c r="B330">
        <v>28.010999999999999</v>
      </c>
      <c r="C330" s="1">
        <v>1982</v>
      </c>
      <c r="D330" s="2">
        <v>30230</v>
      </c>
      <c r="E330">
        <v>22.794</v>
      </c>
      <c r="F330" s="1">
        <v>1982</v>
      </c>
      <c r="G330" s="2">
        <v>32517</v>
      </c>
      <c r="H330">
        <v>39.814</v>
      </c>
      <c r="I330" s="1">
        <v>1989</v>
      </c>
      <c r="J330" s="2">
        <v>30230</v>
      </c>
      <c r="K330">
        <v>30.428000000000001</v>
      </c>
      <c r="L330" s="1">
        <v>1982</v>
      </c>
      <c r="M330" s="2">
        <v>37084</v>
      </c>
      <c r="N330">
        <v>52.7</v>
      </c>
      <c r="O330" s="1">
        <v>2001</v>
      </c>
      <c r="P330" s="2">
        <v>34822</v>
      </c>
      <c r="Q330">
        <v>28.234999999999999</v>
      </c>
      <c r="R330" s="1">
        <v>1995</v>
      </c>
      <c r="S330" s="2">
        <v>29696</v>
      </c>
      <c r="T330" s="3">
        <v>15.38</v>
      </c>
      <c r="U330" s="1">
        <v>1981</v>
      </c>
      <c r="V330" s="2"/>
      <c r="X330" s="2"/>
      <c r="Z330" s="2"/>
      <c r="AB330" s="2">
        <v>34822</v>
      </c>
      <c r="AC330">
        <v>28.234999999999999</v>
      </c>
    </row>
    <row r="331" spans="1:29">
      <c r="A331" s="2">
        <v>30231</v>
      </c>
      <c r="B331">
        <v>28.227</v>
      </c>
      <c r="C331" s="1">
        <v>1982</v>
      </c>
      <c r="D331" s="2">
        <v>30231</v>
      </c>
      <c r="E331">
        <v>23.192</v>
      </c>
      <c r="F331" s="1">
        <v>1982</v>
      </c>
      <c r="G331" s="2">
        <v>32518</v>
      </c>
      <c r="H331">
        <v>39.817999999999998</v>
      </c>
      <c r="I331" s="1">
        <v>1989</v>
      </c>
      <c r="J331" s="2">
        <v>30231</v>
      </c>
      <c r="K331">
        <v>30.715</v>
      </c>
      <c r="L331" s="1">
        <v>1982</v>
      </c>
      <c r="M331" s="2">
        <v>37085</v>
      </c>
      <c r="N331">
        <v>52.701000000000001</v>
      </c>
      <c r="O331" s="1">
        <v>2001</v>
      </c>
      <c r="P331" s="2">
        <v>34823</v>
      </c>
      <c r="Q331">
        <v>28.18</v>
      </c>
      <c r="R331" s="1">
        <v>1995</v>
      </c>
      <c r="S331" s="2">
        <v>29697</v>
      </c>
      <c r="T331" s="3">
        <v>15.4</v>
      </c>
      <c r="U331" s="1">
        <v>1981</v>
      </c>
      <c r="V331" s="2"/>
      <c r="X331" s="2"/>
      <c r="Z331" s="2"/>
      <c r="AB331" s="2">
        <v>34823</v>
      </c>
      <c r="AC331">
        <v>28.18</v>
      </c>
    </row>
    <row r="332" spans="1:29">
      <c r="A332" s="2">
        <v>30232</v>
      </c>
      <c r="B332">
        <v>28.227</v>
      </c>
      <c r="C332" s="1">
        <v>1982</v>
      </c>
      <c r="D332" s="2">
        <v>30232</v>
      </c>
      <c r="E332">
        <v>23.202000000000002</v>
      </c>
      <c r="F332" s="1">
        <v>1982</v>
      </c>
      <c r="G332" s="2">
        <v>32519</v>
      </c>
      <c r="H332">
        <v>39.295999999999999</v>
      </c>
      <c r="I332" s="1">
        <v>1989</v>
      </c>
      <c r="J332" s="2">
        <v>30232</v>
      </c>
      <c r="K332">
        <v>30.715</v>
      </c>
      <c r="L332" s="1">
        <v>1982</v>
      </c>
      <c r="M332" s="2">
        <v>37088</v>
      </c>
      <c r="N332">
        <v>52.786999999999999</v>
      </c>
      <c r="O332" s="1">
        <v>2001</v>
      </c>
      <c r="P332" s="2">
        <v>34824</v>
      </c>
      <c r="Q332">
        <v>28.108000000000001</v>
      </c>
      <c r="R332" s="1">
        <v>1995</v>
      </c>
      <c r="S332" s="2">
        <v>29698</v>
      </c>
      <c r="T332" s="3">
        <v>15.37</v>
      </c>
      <c r="U332" s="1">
        <v>1981</v>
      </c>
      <c r="V332" s="2"/>
      <c r="X332" s="2"/>
      <c r="Z332" s="2"/>
      <c r="AB332" s="2">
        <v>34824</v>
      </c>
      <c r="AC332">
        <v>28.108000000000001</v>
      </c>
    </row>
    <row r="333" spans="1:29">
      <c r="A333" s="2">
        <v>30235</v>
      </c>
      <c r="B333">
        <v>28.47</v>
      </c>
      <c r="C333" s="1">
        <v>1982</v>
      </c>
      <c r="D333" s="2">
        <v>30235</v>
      </c>
      <c r="E333">
        <v>23.693000000000001</v>
      </c>
      <c r="F333" s="1">
        <v>1982</v>
      </c>
      <c r="G333" s="2">
        <v>32520</v>
      </c>
      <c r="H333">
        <v>39.244</v>
      </c>
      <c r="I333" s="1">
        <v>1989</v>
      </c>
      <c r="J333" s="2">
        <v>30235</v>
      </c>
      <c r="K333">
        <v>30.631</v>
      </c>
      <c r="L333" s="1">
        <v>1982</v>
      </c>
      <c r="M333" s="2">
        <v>37089</v>
      </c>
      <c r="N333">
        <v>52.790999999999997</v>
      </c>
      <c r="O333" s="1">
        <v>2001</v>
      </c>
      <c r="P333" s="2">
        <v>34827</v>
      </c>
      <c r="Q333">
        <v>28.225000000000001</v>
      </c>
      <c r="R333" s="1">
        <v>1995</v>
      </c>
      <c r="S333" s="2">
        <v>29699</v>
      </c>
      <c r="T333" s="3">
        <v>15.37</v>
      </c>
      <c r="U333" s="1">
        <v>1981</v>
      </c>
      <c r="V333" s="2"/>
      <c r="X333" s="2"/>
      <c r="Z333" s="2"/>
      <c r="AB333" s="2">
        <v>34827</v>
      </c>
      <c r="AC333">
        <v>28.225000000000001</v>
      </c>
    </row>
    <row r="334" spans="1:29">
      <c r="A334" s="2">
        <v>30236</v>
      </c>
      <c r="B334">
        <v>28.4</v>
      </c>
      <c r="C334" s="1">
        <v>1982</v>
      </c>
      <c r="D334" s="2">
        <v>30236</v>
      </c>
      <c r="E334">
        <v>23.332999999999998</v>
      </c>
      <c r="F334" s="1">
        <v>1982</v>
      </c>
      <c r="G334" s="2">
        <v>32521</v>
      </c>
      <c r="H334">
        <v>39.158999999999999</v>
      </c>
      <c r="I334" s="1">
        <v>1989</v>
      </c>
      <c r="J334" s="2">
        <v>30236</v>
      </c>
      <c r="K334">
        <v>30.631</v>
      </c>
      <c r="L334" s="1">
        <v>1982</v>
      </c>
      <c r="M334" s="2">
        <v>37090</v>
      </c>
      <c r="N334">
        <v>52.801000000000002</v>
      </c>
      <c r="O334" s="1">
        <v>2001</v>
      </c>
      <c r="P334" s="2">
        <v>34828</v>
      </c>
      <c r="Q334">
        <v>28.247</v>
      </c>
      <c r="R334" s="1">
        <v>1995</v>
      </c>
      <c r="S334" s="2">
        <v>29700</v>
      </c>
      <c r="T334" s="3">
        <v>15.34</v>
      </c>
      <c r="U334" s="1">
        <v>1981</v>
      </c>
      <c r="V334" s="2"/>
      <c r="X334" s="2"/>
      <c r="Z334" s="2"/>
      <c r="AB334" s="2">
        <v>34828</v>
      </c>
      <c r="AC334">
        <v>28.247</v>
      </c>
    </row>
    <row r="335" spans="1:29">
      <c r="A335" s="2">
        <v>30237</v>
      </c>
      <c r="B335">
        <v>28.530999999999999</v>
      </c>
      <c r="C335" s="1">
        <v>1982</v>
      </c>
      <c r="D335" s="2">
        <v>30237</v>
      </c>
      <c r="E335">
        <v>23.302</v>
      </c>
      <c r="F335" s="1">
        <v>1982</v>
      </c>
      <c r="G335" s="2">
        <v>32524</v>
      </c>
      <c r="H335">
        <v>39.124000000000002</v>
      </c>
      <c r="I335" s="1">
        <v>1989</v>
      </c>
      <c r="J335" s="2">
        <v>30237</v>
      </c>
      <c r="K335">
        <v>30.645</v>
      </c>
      <c r="L335" s="1">
        <v>1982</v>
      </c>
      <c r="M335" s="2">
        <v>37091</v>
      </c>
      <c r="N335">
        <v>52.731999999999999</v>
      </c>
      <c r="O335" s="1">
        <v>2001</v>
      </c>
      <c r="P335" s="2">
        <v>34829</v>
      </c>
      <c r="Q335">
        <v>28.234000000000002</v>
      </c>
      <c r="R335" s="1">
        <v>1995</v>
      </c>
      <c r="S335" s="2">
        <v>29703</v>
      </c>
      <c r="T335" s="3">
        <v>15.33</v>
      </c>
      <c r="U335" s="1">
        <v>1981</v>
      </c>
      <c r="V335" s="2"/>
      <c r="X335" s="2"/>
      <c r="Z335" s="2"/>
      <c r="AB335" s="2">
        <v>34829</v>
      </c>
      <c r="AC335">
        <v>28.234000000000002</v>
      </c>
    </row>
    <row r="336" spans="1:29">
      <c r="A336" s="2">
        <v>30238</v>
      </c>
      <c r="B336">
        <v>28.718</v>
      </c>
      <c r="C336" s="1">
        <v>1982</v>
      </c>
      <c r="D336" s="2">
        <v>30238</v>
      </c>
      <c r="E336">
        <v>23.295000000000002</v>
      </c>
      <c r="F336" s="1">
        <v>1982</v>
      </c>
      <c r="G336" s="2">
        <v>32525</v>
      </c>
      <c r="H336">
        <v>38.731999999999999</v>
      </c>
      <c r="I336" s="1">
        <v>1989</v>
      </c>
      <c r="J336" s="2">
        <v>30238</v>
      </c>
      <c r="K336">
        <v>30.658999999999999</v>
      </c>
      <c r="L336" s="1">
        <v>1982</v>
      </c>
      <c r="M336" s="2">
        <v>37092</v>
      </c>
      <c r="N336">
        <v>52.725000000000001</v>
      </c>
      <c r="O336" s="1">
        <v>2001</v>
      </c>
      <c r="P336" s="2">
        <v>34830</v>
      </c>
      <c r="Q336">
        <v>28.122</v>
      </c>
      <c r="R336" s="1">
        <v>1995</v>
      </c>
      <c r="S336" s="2">
        <v>29704</v>
      </c>
      <c r="T336" s="3">
        <v>15.35</v>
      </c>
      <c r="U336" s="1">
        <v>1981</v>
      </c>
      <c r="V336" s="2"/>
      <c r="X336" s="2"/>
      <c r="Z336" s="2"/>
      <c r="AB336" s="2">
        <v>34830</v>
      </c>
      <c r="AC336">
        <v>28.122</v>
      </c>
    </row>
    <row r="337" spans="1:29">
      <c r="A337" s="2">
        <v>30239</v>
      </c>
      <c r="B337">
        <v>28.815999999999999</v>
      </c>
      <c r="C337" s="1">
        <v>1982</v>
      </c>
      <c r="D337" s="2">
        <v>30239</v>
      </c>
      <c r="E337">
        <v>23.289000000000001</v>
      </c>
      <c r="F337" s="1">
        <v>1982</v>
      </c>
      <c r="G337" s="2">
        <v>32526</v>
      </c>
      <c r="H337">
        <v>38.732999999999997</v>
      </c>
      <c r="I337" s="1">
        <v>1989</v>
      </c>
      <c r="J337" s="2">
        <v>30239</v>
      </c>
      <c r="K337">
        <v>30.673000000000002</v>
      </c>
      <c r="L337" s="1">
        <v>1982</v>
      </c>
      <c r="M337" s="2">
        <v>37095</v>
      </c>
      <c r="N337">
        <v>52.625999999999998</v>
      </c>
      <c r="O337" s="1">
        <v>2001</v>
      </c>
      <c r="P337" s="2">
        <v>34831</v>
      </c>
      <c r="Q337">
        <v>28.131</v>
      </c>
      <c r="R337" s="1">
        <v>1995</v>
      </c>
      <c r="S337" s="2">
        <v>29705</v>
      </c>
      <c r="T337" s="3">
        <v>15.37</v>
      </c>
      <c r="U337" s="1">
        <v>1981</v>
      </c>
      <c r="V337" s="2"/>
      <c r="X337" s="2"/>
      <c r="Z337" s="2"/>
      <c r="AB337" s="2">
        <v>34831</v>
      </c>
      <c r="AC337">
        <v>28.131</v>
      </c>
    </row>
    <row r="338" spans="1:29">
      <c r="A338" s="2">
        <v>30242</v>
      </c>
      <c r="B338">
        <v>28.640999999999998</v>
      </c>
      <c r="C338" s="1">
        <v>1982</v>
      </c>
      <c r="D338" s="2">
        <v>30242</v>
      </c>
      <c r="E338">
        <v>23.369</v>
      </c>
      <c r="F338" s="1">
        <v>1982</v>
      </c>
      <c r="G338" s="2">
        <v>32527</v>
      </c>
      <c r="H338">
        <v>38.737000000000002</v>
      </c>
      <c r="I338" s="1">
        <v>1989</v>
      </c>
      <c r="J338" s="2">
        <v>30242</v>
      </c>
      <c r="K338">
        <v>30.606999999999999</v>
      </c>
      <c r="L338" s="1">
        <v>1982</v>
      </c>
      <c r="M338" s="2">
        <v>37096</v>
      </c>
      <c r="N338">
        <v>52.573999999999998</v>
      </c>
      <c r="O338" s="1">
        <v>2001</v>
      </c>
      <c r="P338" s="2">
        <v>34834</v>
      </c>
      <c r="Q338">
        <v>28.172000000000001</v>
      </c>
      <c r="R338" s="1">
        <v>1995</v>
      </c>
      <c r="S338" s="2">
        <v>29706</v>
      </c>
      <c r="T338" s="3">
        <v>14.97</v>
      </c>
      <c r="U338" s="1">
        <v>1981</v>
      </c>
      <c r="V338" s="2"/>
      <c r="X338" s="2"/>
      <c r="Z338" s="2"/>
      <c r="AB338" s="2">
        <v>34834</v>
      </c>
      <c r="AC338">
        <v>28.172000000000001</v>
      </c>
    </row>
    <row r="339" spans="1:29">
      <c r="A339" s="2">
        <v>30243</v>
      </c>
      <c r="B339">
        <v>28.585000000000001</v>
      </c>
      <c r="C339" s="1">
        <v>1982</v>
      </c>
      <c r="D339" s="2">
        <v>30243</v>
      </c>
      <c r="E339">
        <v>23.606000000000002</v>
      </c>
      <c r="F339" s="1">
        <v>1982</v>
      </c>
      <c r="G339" s="2">
        <v>32528</v>
      </c>
      <c r="H339">
        <v>38.732999999999997</v>
      </c>
      <c r="I339" s="1">
        <v>1989</v>
      </c>
      <c r="J339" s="2">
        <v>30243</v>
      </c>
      <c r="K339">
        <v>30.937000000000001</v>
      </c>
      <c r="L339" s="1">
        <v>1982</v>
      </c>
      <c r="M339" s="2">
        <v>37097</v>
      </c>
      <c r="N339">
        <v>52.601999999999997</v>
      </c>
      <c r="O339" s="1">
        <v>2001</v>
      </c>
      <c r="P339" s="2">
        <v>34835</v>
      </c>
      <c r="Q339">
        <v>28.137</v>
      </c>
      <c r="R339" s="1">
        <v>1995</v>
      </c>
      <c r="S339" s="2">
        <v>29707</v>
      </c>
      <c r="T339" s="3">
        <v>14.97</v>
      </c>
      <c r="U339" s="1">
        <v>1981</v>
      </c>
      <c r="V339" s="2"/>
      <c r="X339" s="2"/>
      <c r="Z339" s="2"/>
      <c r="AB339" s="2">
        <v>34835</v>
      </c>
      <c r="AC339">
        <v>28.137</v>
      </c>
    </row>
    <row r="340" spans="1:29">
      <c r="A340" s="2">
        <v>30244</v>
      </c>
      <c r="B340">
        <v>29.058</v>
      </c>
      <c r="C340" s="1">
        <v>1982</v>
      </c>
      <c r="D340" s="2">
        <v>30244</v>
      </c>
      <c r="E340">
        <v>23.731999999999999</v>
      </c>
      <c r="F340" s="1">
        <v>1982</v>
      </c>
      <c r="G340" s="2">
        <v>32531</v>
      </c>
      <c r="H340">
        <v>38.734000000000002</v>
      </c>
      <c r="I340" s="1">
        <v>1989</v>
      </c>
      <c r="J340" s="2">
        <v>30244</v>
      </c>
      <c r="K340">
        <v>30.759</v>
      </c>
      <c r="L340" s="1">
        <v>1982</v>
      </c>
      <c r="M340" s="2">
        <v>37098</v>
      </c>
      <c r="N340">
        <v>52.478000000000002</v>
      </c>
      <c r="O340" s="1">
        <v>2001</v>
      </c>
      <c r="P340" s="2">
        <v>34836</v>
      </c>
      <c r="Q340">
        <v>28.102</v>
      </c>
      <c r="R340" s="1">
        <v>1995</v>
      </c>
      <c r="S340" s="2">
        <v>29710</v>
      </c>
      <c r="T340" s="3">
        <v>15.05</v>
      </c>
      <c r="U340" s="1">
        <v>1981</v>
      </c>
      <c r="V340" s="2"/>
      <c r="X340" s="2"/>
      <c r="Z340" s="2"/>
      <c r="AB340" s="2">
        <v>34836</v>
      </c>
      <c r="AC340">
        <v>28.102</v>
      </c>
    </row>
    <row r="341" spans="1:29">
      <c r="A341" s="2">
        <v>30245</v>
      </c>
      <c r="B341">
        <v>29.027999999999999</v>
      </c>
      <c r="C341" s="1">
        <v>1982</v>
      </c>
      <c r="D341" s="2">
        <v>30245</v>
      </c>
      <c r="E341">
        <v>23.81</v>
      </c>
      <c r="F341" s="1">
        <v>1982</v>
      </c>
      <c r="G341" s="2">
        <v>32532</v>
      </c>
      <c r="H341">
        <v>38.820999999999998</v>
      </c>
      <c r="I341" s="1">
        <v>1989</v>
      </c>
      <c r="J341" s="2">
        <v>30245</v>
      </c>
      <c r="K341">
        <v>30.603999999999999</v>
      </c>
      <c r="L341" s="1">
        <v>1982</v>
      </c>
      <c r="M341" s="2">
        <v>37099</v>
      </c>
      <c r="N341">
        <v>52.334000000000003</v>
      </c>
      <c r="O341" s="1">
        <v>2001</v>
      </c>
      <c r="P341" s="2">
        <v>34837</v>
      </c>
      <c r="Q341">
        <v>28.126000000000001</v>
      </c>
      <c r="R341" s="1">
        <v>1995</v>
      </c>
      <c r="S341" s="2">
        <v>29711</v>
      </c>
      <c r="T341" s="3">
        <v>15.04</v>
      </c>
      <c r="U341" s="1">
        <v>1981</v>
      </c>
      <c r="V341" s="2"/>
      <c r="X341" s="2"/>
      <c r="Z341" s="2"/>
      <c r="AB341" s="2">
        <v>34837</v>
      </c>
      <c r="AC341">
        <v>28.126000000000001</v>
      </c>
    </row>
    <row r="342" spans="1:29">
      <c r="A342" s="2">
        <v>30246</v>
      </c>
      <c r="B342">
        <v>28.995999999999999</v>
      </c>
      <c r="C342" s="1">
        <v>1982</v>
      </c>
      <c r="D342" s="2">
        <v>30246</v>
      </c>
      <c r="E342">
        <v>23.992000000000001</v>
      </c>
      <c r="F342" s="1">
        <v>1982</v>
      </c>
      <c r="G342" s="2">
        <v>32533</v>
      </c>
      <c r="H342">
        <v>38.841000000000001</v>
      </c>
      <c r="I342" s="1">
        <v>1989</v>
      </c>
      <c r="J342" s="2">
        <v>30246</v>
      </c>
      <c r="K342">
        <v>30.651</v>
      </c>
      <c r="L342" s="1">
        <v>1982</v>
      </c>
      <c r="M342" s="2">
        <v>37102</v>
      </c>
      <c r="N342">
        <v>52.308</v>
      </c>
      <c r="O342" s="1">
        <v>2001</v>
      </c>
      <c r="P342" s="2">
        <v>34838</v>
      </c>
      <c r="Q342">
        <v>28.021999999999998</v>
      </c>
      <c r="R342" s="1">
        <v>1995</v>
      </c>
      <c r="S342" s="2">
        <v>29712</v>
      </c>
      <c r="T342" s="3">
        <v>15.04</v>
      </c>
      <c r="U342" s="1">
        <v>1981</v>
      </c>
      <c r="V342" s="2"/>
      <c r="X342" s="2"/>
      <c r="Z342" s="2"/>
      <c r="AB342" s="2">
        <v>34838</v>
      </c>
      <c r="AC342">
        <v>28.021999999999998</v>
      </c>
    </row>
    <row r="343" spans="1:29">
      <c r="A343" s="2">
        <v>30249</v>
      </c>
      <c r="B343">
        <v>29.225999999999999</v>
      </c>
      <c r="C343" s="1">
        <v>1982</v>
      </c>
      <c r="D343" s="2">
        <v>30249</v>
      </c>
      <c r="E343">
        <v>24.303999999999998</v>
      </c>
      <c r="F343" s="1">
        <v>1982</v>
      </c>
      <c r="G343" s="2">
        <v>32534</v>
      </c>
      <c r="H343">
        <v>38.843000000000004</v>
      </c>
      <c r="I343" s="1">
        <v>1989</v>
      </c>
      <c r="J343" s="2">
        <v>30249</v>
      </c>
      <c r="K343">
        <v>30.663</v>
      </c>
      <c r="L343" s="1">
        <v>1982</v>
      </c>
      <c r="M343" s="2">
        <v>37103</v>
      </c>
      <c r="N343">
        <v>52.226999999999997</v>
      </c>
      <c r="O343" s="1">
        <v>2001</v>
      </c>
      <c r="P343" s="2">
        <v>34841</v>
      </c>
      <c r="Q343">
        <v>27.902999999999999</v>
      </c>
      <c r="R343" s="1">
        <v>1995</v>
      </c>
      <c r="S343" s="2">
        <v>29713</v>
      </c>
      <c r="T343" s="3">
        <v>15.05</v>
      </c>
      <c r="U343" s="1">
        <v>1981</v>
      </c>
      <c r="V343" s="2"/>
      <c r="X343" s="2"/>
      <c r="Z343" s="2"/>
      <c r="AB343" s="2">
        <v>34841</v>
      </c>
      <c r="AC343">
        <v>27.902999999999999</v>
      </c>
    </row>
    <row r="344" spans="1:29">
      <c r="A344" s="2">
        <v>30250</v>
      </c>
      <c r="B344">
        <v>29.227</v>
      </c>
      <c r="C344" s="1">
        <v>1982</v>
      </c>
      <c r="D344" s="2">
        <v>30250</v>
      </c>
      <c r="E344">
        <v>24.289000000000001</v>
      </c>
      <c r="F344" s="1">
        <v>1982</v>
      </c>
      <c r="G344" s="2">
        <v>32535</v>
      </c>
      <c r="H344">
        <v>38.997</v>
      </c>
      <c r="I344" s="1">
        <v>1989</v>
      </c>
      <c r="J344" s="2">
        <v>30250</v>
      </c>
      <c r="K344">
        <v>30.623999999999999</v>
      </c>
      <c r="L344" s="1">
        <v>1982</v>
      </c>
      <c r="M344" s="2">
        <v>37104</v>
      </c>
      <c r="N344">
        <v>52.292999999999999</v>
      </c>
      <c r="O344" s="1">
        <v>2001</v>
      </c>
      <c r="P344" s="2">
        <v>34842</v>
      </c>
      <c r="Q344">
        <v>27.79</v>
      </c>
      <c r="R344" s="1">
        <v>1995</v>
      </c>
      <c r="S344" s="2">
        <v>29714</v>
      </c>
      <c r="T344" s="3">
        <v>15.04</v>
      </c>
      <c r="U344" s="1">
        <v>1981</v>
      </c>
      <c r="V344" s="2"/>
      <c r="X344" s="2"/>
      <c r="Z344" s="2"/>
      <c r="AB344" s="2">
        <v>34842</v>
      </c>
      <c r="AC344">
        <v>27.79</v>
      </c>
    </row>
    <row r="345" spans="1:29">
      <c r="A345" s="2">
        <v>30251</v>
      </c>
      <c r="B345">
        <v>29.67</v>
      </c>
      <c r="C345" s="1">
        <v>1982</v>
      </c>
      <c r="D345" s="2">
        <v>30251</v>
      </c>
      <c r="E345">
        <v>24.518000000000001</v>
      </c>
      <c r="F345" s="1">
        <v>1982</v>
      </c>
      <c r="G345" s="2">
        <v>32538</v>
      </c>
      <c r="H345">
        <v>38.936999999999998</v>
      </c>
      <c r="I345" s="1">
        <v>1989</v>
      </c>
      <c r="J345" s="2">
        <v>30251</v>
      </c>
      <c r="K345">
        <v>30.571999999999999</v>
      </c>
      <c r="L345" s="1">
        <v>1982</v>
      </c>
      <c r="M345" s="2">
        <v>37105</v>
      </c>
      <c r="N345">
        <v>52.293999999999997</v>
      </c>
      <c r="O345" s="1">
        <v>2001</v>
      </c>
      <c r="P345" s="2">
        <v>34843</v>
      </c>
      <c r="Q345">
        <v>27.866</v>
      </c>
      <c r="R345" s="1">
        <v>1995</v>
      </c>
      <c r="S345" s="2">
        <v>29717</v>
      </c>
      <c r="T345" s="3">
        <v>15.1</v>
      </c>
      <c r="U345" s="1">
        <v>1981</v>
      </c>
      <c r="V345" s="2"/>
      <c r="X345" s="2"/>
      <c r="Z345" s="2"/>
      <c r="AB345" s="2">
        <v>34843</v>
      </c>
      <c r="AC345">
        <v>27.866</v>
      </c>
    </row>
    <row r="346" spans="1:29">
      <c r="A346" s="2">
        <v>30252</v>
      </c>
      <c r="B346">
        <v>29.824000000000002</v>
      </c>
      <c r="C346" s="1">
        <v>1982</v>
      </c>
      <c r="D346" s="2">
        <v>30252</v>
      </c>
      <c r="E346">
        <v>24.475999999999999</v>
      </c>
      <c r="F346" s="1">
        <v>1982</v>
      </c>
      <c r="G346" s="2">
        <v>32539</v>
      </c>
      <c r="H346">
        <v>38.912999999999997</v>
      </c>
      <c r="I346" s="1">
        <v>1989</v>
      </c>
      <c r="J346" s="2">
        <v>30252</v>
      </c>
      <c r="K346">
        <v>30.571000000000002</v>
      </c>
      <c r="L346" s="1">
        <v>1982</v>
      </c>
      <c r="M346" s="2">
        <v>37106</v>
      </c>
      <c r="N346">
        <v>52.295999999999999</v>
      </c>
      <c r="O346" s="1">
        <v>2001</v>
      </c>
      <c r="P346" s="2">
        <v>34844</v>
      </c>
      <c r="Q346">
        <v>28.024000000000001</v>
      </c>
      <c r="R346" s="1">
        <v>1995</v>
      </c>
      <c r="S346" s="2">
        <v>29718</v>
      </c>
      <c r="T346" s="3">
        <v>15.12</v>
      </c>
      <c r="U346" s="1">
        <v>1981</v>
      </c>
      <c r="V346" s="2"/>
      <c r="X346" s="2"/>
      <c r="Z346" s="2"/>
      <c r="AB346" s="2">
        <v>34844</v>
      </c>
      <c r="AC346">
        <v>28.024000000000001</v>
      </c>
    </row>
    <row r="347" spans="1:29">
      <c r="A347" s="2">
        <v>30253</v>
      </c>
      <c r="B347">
        <v>29.800999999999998</v>
      </c>
      <c r="C347" s="1">
        <v>1982</v>
      </c>
      <c r="D347" s="2">
        <v>30253</v>
      </c>
      <c r="E347">
        <v>24.462</v>
      </c>
      <c r="F347" s="1">
        <v>1982</v>
      </c>
      <c r="G347" s="2">
        <v>32540</v>
      </c>
      <c r="H347">
        <v>38.912999999999997</v>
      </c>
      <c r="I347" s="1">
        <v>1989</v>
      </c>
      <c r="J347" s="2">
        <v>30253</v>
      </c>
      <c r="K347">
        <v>30.574999999999999</v>
      </c>
      <c r="L347" s="1">
        <v>1982</v>
      </c>
      <c r="M347" s="2">
        <v>37109</v>
      </c>
      <c r="N347">
        <v>52.326000000000001</v>
      </c>
      <c r="O347" s="1">
        <v>2001</v>
      </c>
      <c r="P347" s="2">
        <v>34845</v>
      </c>
      <c r="Q347">
        <v>27.986000000000001</v>
      </c>
      <c r="R347" s="1">
        <v>1995</v>
      </c>
      <c r="S347" s="2">
        <v>29719</v>
      </c>
      <c r="T347" s="3">
        <v>15.1</v>
      </c>
      <c r="U347" s="1">
        <v>1981</v>
      </c>
      <c r="V347" s="2"/>
      <c r="X347" s="2"/>
      <c r="Z347" s="2"/>
      <c r="AB347" s="2">
        <v>34845</v>
      </c>
      <c r="AC347">
        <v>27.986000000000001</v>
      </c>
    </row>
    <row r="348" spans="1:29">
      <c r="A348" s="2">
        <v>30256</v>
      </c>
      <c r="B348">
        <v>29.885000000000002</v>
      </c>
      <c r="C348" s="1">
        <v>1982</v>
      </c>
      <c r="D348" s="2">
        <v>30256</v>
      </c>
      <c r="E348">
        <v>24.509</v>
      </c>
      <c r="F348" s="1">
        <v>1982</v>
      </c>
      <c r="G348" s="2">
        <v>32541</v>
      </c>
      <c r="H348">
        <v>38.832000000000001</v>
      </c>
      <c r="I348" s="1">
        <v>1989</v>
      </c>
      <c r="J348" s="2">
        <v>30256</v>
      </c>
      <c r="K348">
        <v>30.605</v>
      </c>
      <c r="L348" s="1">
        <v>1982</v>
      </c>
      <c r="M348" s="2">
        <v>37110</v>
      </c>
      <c r="N348">
        <v>52.015000000000001</v>
      </c>
      <c r="O348" s="1">
        <v>2001</v>
      </c>
      <c r="P348" s="2">
        <v>34849</v>
      </c>
      <c r="Q348">
        <v>27.998000000000001</v>
      </c>
      <c r="R348" s="1">
        <v>1995</v>
      </c>
      <c r="S348" s="2">
        <v>29720</v>
      </c>
      <c r="T348" s="3">
        <v>15.11</v>
      </c>
      <c r="U348" s="1">
        <v>1981</v>
      </c>
      <c r="V348" s="2"/>
      <c r="X348" s="2"/>
      <c r="Z348" s="2"/>
      <c r="AB348" s="2">
        <v>34849</v>
      </c>
      <c r="AC348">
        <v>27.998000000000001</v>
      </c>
    </row>
    <row r="349" spans="1:29">
      <c r="A349" s="2">
        <v>30257</v>
      </c>
      <c r="B349">
        <v>29.904</v>
      </c>
      <c r="C349" s="1">
        <v>1982</v>
      </c>
      <c r="D349" s="2">
        <v>30257</v>
      </c>
      <c r="E349">
        <v>24.442</v>
      </c>
      <c r="F349" s="1">
        <v>1982</v>
      </c>
      <c r="G349" s="2">
        <v>32542</v>
      </c>
      <c r="H349">
        <v>38.862000000000002</v>
      </c>
      <c r="I349" s="1">
        <v>1989</v>
      </c>
      <c r="J349" s="2">
        <v>30257</v>
      </c>
      <c r="K349">
        <v>30.837</v>
      </c>
      <c r="L349" s="1">
        <v>1982</v>
      </c>
      <c r="M349" s="2">
        <v>37111</v>
      </c>
      <c r="N349">
        <v>52.034999999999997</v>
      </c>
      <c r="O349" s="1">
        <v>2001</v>
      </c>
      <c r="P349" s="2">
        <v>34850</v>
      </c>
      <c r="Q349">
        <v>28.193000000000001</v>
      </c>
      <c r="R349" s="1">
        <v>1995</v>
      </c>
      <c r="S349" s="2">
        <v>29721</v>
      </c>
      <c r="T349" s="3">
        <v>15.1</v>
      </c>
      <c r="U349" s="1">
        <v>1981</v>
      </c>
      <c r="V349" s="2"/>
      <c r="X349" s="2"/>
      <c r="Z349" s="2"/>
      <c r="AB349" s="2">
        <v>34850</v>
      </c>
      <c r="AC349">
        <v>28.193000000000001</v>
      </c>
    </row>
    <row r="350" spans="1:29">
      <c r="A350" s="2">
        <v>30258</v>
      </c>
      <c r="B350">
        <v>30.001000000000001</v>
      </c>
      <c r="C350" s="1">
        <v>1982</v>
      </c>
      <c r="D350" s="2">
        <v>30258</v>
      </c>
      <c r="E350">
        <v>24.503</v>
      </c>
      <c r="F350" s="1">
        <v>1982</v>
      </c>
      <c r="G350" s="2">
        <v>32545</v>
      </c>
      <c r="H350">
        <v>38.795999999999999</v>
      </c>
      <c r="I350" s="1">
        <v>1989</v>
      </c>
      <c r="J350" s="2">
        <v>30258</v>
      </c>
      <c r="K350">
        <v>30.847999999999999</v>
      </c>
      <c r="L350" s="1">
        <v>1982</v>
      </c>
      <c r="M350" s="2">
        <v>37112</v>
      </c>
      <c r="N350">
        <v>52.076000000000001</v>
      </c>
      <c r="O350" s="1">
        <v>2001</v>
      </c>
      <c r="P350" s="2">
        <v>34851</v>
      </c>
      <c r="Q350">
        <v>28.19</v>
      </c>
      <c r="R350" s="1">
        <v>1995</v>
      </c>
      <c r="S350" s="2">
        <v>29724</v>
      </c>
      <c r="T350" s="3">
        <v>15.06</v>
      </c>
      <c r="U350" s="1">
        <v>1981</v>
      </c>
      <c r="V350" s="2"/>
      <c r="X350" s="2"/>
      <c r="Z350" s="2"/>
      <c r="AB350" s="2">
        <v>34851</v>
      </c>
      <c r="AC350">
        <v>28.19</v>
      </c>
    </row>
    <row r="351" spans="1:29">
      <c r="A351" s="2">
        <v>30259</v>
      </c>
      <c r="B351">
        <v>30.033999999999999</v>
      </c>
      <c r="C351" s="1">
        <v>1982</v>
      </c>
      <c r="D351" s="2">
        <v>30259</v>
      </c>
      <c r="E351">
        <v>24.492999999999999</v>
      </c>
      <c r="F351" s="1">
        <v>1982</v>
      </c>
      <c r="G351" s="2">
        <v>32546</v>
      </c>
      <c r="H351">
        <v>38.637999999999998</v>
      </c>
      <c r="I351" s="1">
        <v>1989</v>
      </c>
      <c r="J351" s="2">
        <v>30259</v>
      </c>
      <c r="K351">
        <v>30.859000000000002</v>
      </c>
      <c r="L351" s="1">
        <v>1982</v>
      </c>
      <c r="M351" s="2">
        <v>37113</v>
      </c>
      <c r="N351">
        <v>52.045999999999999</v>
      </c>
      <c r="O351" s="1">
        <v>2001</v>
      </c>
      <c r="P351" s="2">
        <v>34852</v>
      </c>
      <c r="Q351">
        <v>28.084</v>
      </c>
      <c r="R351" s="1">
        <v>1995</v>
      </c>
      <c r="S351" s="2">
        <v>29725</v>
      </c>
      <c r="T351" s="3">
        <v>15</v>
      </c>
      <c r="U351" s="1">
        <v>1981</v>
      </c>
      <c r="V351" s="2"/>
      <c r="X351" s="2"/>
      <c r="Z351" s="2"/>
      <c r="AB351" s="2">
        <v>34852</v>
      </c>
      <c r="AC351">
        <v>28.084</v>
      </c>
    </row>
    <row r="352" spans="1:29">
      <c r="A352" s="2">
        <v>30260</v>
      </c>
      <c r="B352">
        <v>30.024000000000001</v>
      </c>
      <c r="C352" s="1">
        <v>1982</v>
      </c>
      <c r="D352" s="2">
        <v>30260</v>
      </c>
      <c r="E352">
        <v>24.481999999999999</v>
      </c>
      <c r="F352" s="1">
        <v>1982</v>
      </c>
      <c r="G352" s="2">
        <v>32547</v>
      </c>
      <c r="H352">
        <v>38.558</v>
      </c>
      <c r="I352" s="1">
        <v>1989</v>
      </c>
      <c r="J352" s="2">
        <v>30260</v>
      </c>
      <c r="K352">
        <v>30.856000000000002</v>
      </c>
      <c r="L352" s="1">
        <v>1982</v>
      </c>
      <c r="M352" s="2">
        <v>37116</v>
      </c>
      <c r="N352">
        <v>52.054000000000002</v>
      </c>
      <c r="O352" s="1">
        <v>2001</v>
      </c>
      <c r="P352" s="2">
        <v>34855</v>
      </c>
      <c r="Q352">
        <v>28.053999999999998</v>
      </c>
      <c r="R352" s="1">
        <v>1995</v>
      </c>
      <c r="S352" s="2">
        <v>29726</v>
      </c>
      <c r="T352" s="3">
        <v>15</v>
      </c>
      <c r="U352" s="1">
        <v>1981</v>
      </c>
      <c r="V352" s="2"/>
      <c r="X352" s="2"/>
      <c r="Z352" s="2"/>
      <c r="AB352" s="2">
        <v>34855</v>
      </c>
      <c r="AC352">
        <v>28.053999999999998</v>
      </c>
    </row>
    <row r="353" spans="1:29">
      <c r="A353" s="2">
        <v>30263</v>
      </c>
      <c r="B353">
        <v>30.024999999999999</v>
      </c>
      <c r="C353" s="1">
        <v>1982</v>
      </c>
      <c r="D353" s="2">
        <v>30263</v>
      </c>
      <c r="E353">
        <v>24.5</v>
      </c>
      <c r="F353" s="1">
        <v>1982</v>
      </c>
      <c r="G353" s="2">
        <v>32548</v>
      </c>
      <c r="H353">
        <v>38.475000000000001</v>
      </c>
      <c r="I353" s="1">
        <v>1989</v>
      </c>
      <c r="J353" s="2">
        <v>30263</v>
      </c>
      <c r="K353">
        <v>30.867999999999999</v>
      </c>
      <c r="L353" s="1">
        <v>1982</v>
      </c>
      <c r="M353" s="2">
        <v>37117</v>
      </c>
      <c r="N353">
        <v>51.948</v>
      </c>
      <c r="O353" s="1">
        <v>2001</v>
      </c>
      <c r="P353" s="2">
        <v>34856</v>
      </c>
      <c r="Q353">
        <v>28.045999999999999</v>
      </c>
      <c r="R353" s="1">
        <v>1995</v>
      </c>
      <c r="S353" s="2">
        <v>29727</v>
      </c>
      <c r="T353" s="3">
        <v>14.94</v>
      </c>
      <c r="U353" s="1">
        <v>1981</v>
      </c>
      <c r="V353" s="2"/>
      <c r="X353" s="2"/>
      <c r="Z353" s="2"/>
      <c r="AB353" s="2">
        <v>34856</v>
      </c>
      <c r="AC353">
        <v>28.045999999999999</v>
      </c>
    </row>
    <row r="354" spans="1:29">
      <c r="A354" s="2">
        <v>30264</v>
      </c>
      <c r="B354">
        <v>29.986000000000001</v>
      </c>
      <c r="C354" s="1">
        <v>1982</v>
      </c>
      <c r="D354" s="2">
        <v>30264</v>
      </c>
      <c r="E354">
        <v>24.53</v>
      </c>
      <c r="F354" s="1">
        <v>1982</v>
      </c>
      <c r="G354" s="2">
        <v>32549</v>
      </c>
      <c r="H354">
        <v>38.536999999999999</v>
      </c>
      <c r="I354" s="1">
        <v>1989</v>
      </c>
      <c r="J354" s="2">
        <v>30264</v>
      </c>
      <c r="K354">
        <v>30.942</v>
      </c>
      <c r="L354" s="1">
        <v>1982</v>
      </c>
      <c r="M354" s="2">
        <v>37118</v>
      </c>
      <c r="N354">
        <v>51.680999999999997</v>
      </c>
      <c r="O354" s="1">
        <v>2001</v>
      </c>
      <c r="P354" s="2">
        <v>34857</v>
      </c>
      <c r="Q354">
        <v>28.093</v>
      </c>
      <c r="R354" s="1">
        <v>1995</v>
      </c>
      <c r="S354" s="2">
        <v>29728</v>
      </c>
      <c r="T354" s="3">
        <v>14.94</v>
      </c>
      <c r="U354" s="1">
        <v>1981</v>
      </c>
      <c r="V354" s="2"/>
      <c r="X354" s="2"/>
      <c r="Z354" s="2"/>
      <c r="AB354" s="2">
        <v>34857</v>
      </c>
      <c r="AC354">
        <v>28.093</v>
      </c>
    </row>
    <row r="355" spans="1:29">
      <c r="A355" s="2">
        <v>30265</v>
      </c>
      <c r="B355">
        <v>30.027999999999999</v>
      </c>
      <c r="C355" s="1">
        <v>1982</v>
      </c>
      <c r="D355" s="2">
        <v>30265</v>
      </c>
      <c r="E355">
        <v>24.477</v>
      </c>
      <c r="F355" s="1">
        <v>1982</v>
      </c>
      <c r="G355" s="2">
        <v>32552</v>
      </c>
      <c r="H355">
        <v>38.527999999999999</v>
      </c>
      <c r="I355" s="1">
        <v>1989</v>
      </c>
      <c r="J355" s="2">
        <v>30265</v>
      </c>
      <c r="K355">
        <v>31.056999999999999</v>
      </c>
      <c r="L355" s="1">
        <v>1982</v>
      </c>
      <c r="M355" s="2">
        <v>37119</v>
      </c>
      <c r="N355">
        <v>51.62</v>
      </c>
      <c r="O355" s="1">
        <v>2001</v>
      </c>
      <c r="P355" s="2">
        <v>34858</v>
      </c>
      <c r="Q355">
        <v>28.021999999999998</v>
      </c>
      <c r="R355" s="1">
        <v>1995</v>
      </c>
      <c r="S355" s="2">
        <v>29732</v>
      </c>
      <c r="T355" s="3">
        <v>14.98</v>
      </c>
      <c r="U355" s="1">
        <v>1981</v>
      </c>
      <c r="V355" s="2"/>
      <c r="X355" s="2"/>
      <c r="Z355" s="2"/>
      <c r="AB355" s="2">
        <v>34858</v>
      </c>
      <c r="AC355">
        <v>28.021999999999998</v>
      </c>
    </row>
    <row r="356" spans="1:29">
      <c r="A356" s="2">
        <v>30266</v>
      </c>
      <c r="B356">
        <v>30.045000000000002</v>
      </c>
      <c r="C356" s="1">
        <v>1982</v>
      </c>
      <c r="D356" s="2">
        <v>30266</v>
      </c>
      <c r="E356">
        <v>24.268000000000001</v>
      </c>
      <c r="F356" s="1">
        <v>1982</v>
      </c>
      <c r="G356" s="2">
        <v>32553</v>
      </c>
      <c r="H356">
        <v>38.524999999999999</v>
      </c>
      <c r="I356" s="1">
        <v>1989</v>
      </c>
      <c r="J356" s="2">
        <v>30266</v>
      </c>
      <c r="K356">
        <v>31.099</v>
      </c>
      <c r="L356" s="1">
        <v>1982</v>
      </c>
      <c r="M356" s="2">
        <v>37120</v>
      </c>
      <c r="N356">
        <v>51.831000000000003</v>
      </c>
      <c r="O356" s="1">
        <v>2001</v>
      </c>
      <c r="P356" s="2">
        <v>34859</v>
      </c>
      <c r="Q356">
        <v>28.106000000000002</v>
      </c>
      <c r="R356" s="1">
        <v>1995</v>
      </c>
      <c r="S356" s="2">
        <v>29733</v>
      </c>
      <c r="T356" s="3">
        <v>14.99</v>
      </c>
      <c r="U356" s="1">
        <v>1981</v>
      </c>
      <c r="V356" s="2"/>
      <c r="X356" s="2"/>
      <c r="Z356" s="2"/>
      <c r="AB356" s="2">
        <v>34859</v>
      </c>
      <c r="AC356">
        <v>28.106000000000002</v>
      </c>
    </row>
    <row r="357" spans="1:29">
      <c r="A357" s="2">
        <v>30267</v>
      </c>
      <c r="B357">
        <v>30.081</v>
      </c>
      <c r="C357" s="1">
        <v>1982</v>
      </c>
      <c r="D357" s="2">
        <v>30267</v>
      </c>
      <c r="E357">
        <v>24.268999999999998</v>
      </c>
      <c r="F357" s="1">
        <v>1982</v>
      </c>
      <c r="G357" s="2">
        <v>32554</v>
      </c>
      <c r="H357">
        <v>38.491</v>
      </c>
      <c r="I357" s="1">
        <v>1989</v>
      </c>
      <c r="J357" s="2">
        <v>30267</v>
      </c>
      <c r="K357">
        <v>31.11</v>
      </c>
      <c r="L357" s="1">
        <v>1982</v>
      </c>
      <c r="M357" s="2">
        <v>37123</v>
      </c>
      <c r="N357">
        <v>51.805999999999997</v>
      </c>
      <c r="O357" s="1">
        <v>2001</v>
      </c>
      <c r="P357" s="2">
        <v>34862</v>
      </c>
      <c r="Q357">
        <v>28.117000000000001</v>
      </c>
      <c r="R357" s="1">
        <v>1995</v>
      </c>
      <c r="S357" s="2">
        <v>29734</v>
      </c>
      <c r="T357" s="3">
        <v>14.99</v>
      </c>
      <c r="U357" s="1">
        <v>1981</v>
      </c>
      <c r="V357" s="2"/>
      <c r="X357" s="2"/>
      <c r="Z357" s="2"/>
      <c r="AB357" s="2">
        <v>34862</v>
      </c>
      <c r="AC357">
        <v>28.117000000000001</v>
      </c>
    </row>
    <row r="358" spans="1:29">
      <c r="A358" s="2">
        <v>30270</v>
      </c>
      <c r="B358">
        <v>30.109000000000002</v>
      </c>
      <c r="C358" s="1">
        <v>1982</v>
      </c>
      <c r="D358" s="2">
        <v>30270</v>
      </c>
      <c r="E358">
        <v>24.344000000000001</v>
      </c>
      <c r="F358" s="1">
        <v>1982</v>
      </c>
      <c r="G358" s="2">
        <v>32555</v>
      </c>
      <c r="H358">
        <v>38.491</v>
      </c>
      <c r="I358" s="1">
        <v>1989</v>
      </c>
      <c r="J358" s="2">
        <v>30270</v>
      </c>
      <c r="K358">
        <v>31.119</v>
      </c>
      <c r="L358" s="1">
        <v>1982</v>
      </c>
      <c r="M358" s="2">
        <v>37124</v>
      </c>
      <c r="N358">
        <v>51.838000000000001</v>
      </c>
      <c r="O358" s="1">
        <v>2001</v>
      </c>
      <c r="P358" s="2">
        <v>34863</v>
      </c>
      <c r="Q358">
        <v>28.266999999999999</v>
      </c>
      <c r="R358" s="1">
        <v>1995</v>
      </c>
      <c r="S358" s="2">
        <v>29735</v>
      </c>
      <c r="T358" s="3">
        <v>15.01</v>
      </c>
      <c r="U358" s="1">
        <v>1981</v>
      </c>
      <c r="V358" s="2"/>
      <c r="X358" s="2"/>
      <c r="Z358" s="2"/>
      <c r="AB358" s="2">
        <v>34863</v>
      </c>
      <c r="AC358">
        <v>28.266999999999999</v>
      </c>
    </row>
    <row r="359" spans="1:29">
      <c r="A359" s="2">
        <v>30271</v>
      </c>
      <c r="B359">
        <v>30.358000000000001</v>
      </c>
      <c r="C359" s="1">
        <v>1982</v>
      </c>
      <c r="D359" s="2">
        <v>30271</v>
      </c>
      <c r="E359">
        <v>24.417000000000002</v>
      </c>
      <c r="F359" s="1">
        <v>1982</v>
      </c>
      <c r="G359" s="2">
        <v>32556</v>
      </c>
      <c r="H359">
        <v>38.399000000000001</v>
      </c>
      <c r="I359" s="1">
        <v>1989</v>
      </c>
      <c r="J359" s="2">
        <v>30271</v>
      </c>
      <c r="K359">
        <v>31.32</v>
      </c>
      <c r="L359" s="1">
        <v>1982</v>
      </c>
      <c r="M359" s="2">
        <v>37125</v>
      </c>
      <c r="N359">
        <v>51.448</v>
      </c>
      <c r="O359" s="1">
        <v>2001</v>
      </c>
      <c r="P359" s="2">
        <v>34864</v>
      </c>
      <c r="Q359">
        <v>28.222999999999999</v>
      </c>
      <c r="R359" s="1">
        <v>1995</v>
      </c>
      <c r="S359" s="2">
        <v>29738</v>
      </c>
      <c r="T359" s="3">
        <v>15.01</v>
      </c>
      <c r="U359" s="1">
        <v>1981</v>
      </c>
      <c r="V359" s="2"/>
      <c r="X359" s="2"/>
      <c r="Z359" s="2"/>
      <c r="AB359" s="2">
        <v>34864</v>
      </c>
      <c r="AC359">
        <v>28.222999999999999</v>
      </c>
    </row>
    <row r="360" spans="1:29">
      <c r="A360" s="2">
        <v>30272</v>
      </c>
      <c r="B360">
        <v>30.347999999999999</v>
      </c>
      <c r="C360" s="1">
        <v>1982</v>
      </c>
      <c r="D360" s="2">
        <v>30272</v>
      </c>
      <c r="E360">
        <v>24.481000000000002</v>
      </c>
      <c r="F360" s="1">
        <v>1982</v>
      </c>
      <c r="G360" s="2">
        <v>32560</v>
      </c>
      <c r="H360">
        <v>38.323</v>
      </c>
      <c r="I360" s="1">
        <v>1989</v>
      </c>
      <c r="J360" s="2">
        <v>30272</v>
      </c>
      <c r="K360">
        <v>31.303999999999998</v>
      </c>
      <c r="L360" s="1">
        <v>1982</v>
      </c>
      <c r="M360" s="2">
        <v>37126</v>
      </c>
      <c r="N360">
        <v>51.442</v>
      </c>
      <c r="O360" s="1">
        <v>2001</v>
      </c>
      <c r="P360" s="2">
        <v>34865</v>
      </c>
      <c r="Q360">
        <v>28.271000000000001</v>
      </c>
      <c r="R360" s="1">
        <v>1995</v>
      </c>
      <c r="S360" s="2">
        <v>29739</v>
      </c>
      <c r="T360" s="3">
        <v>15.04</v>
      </c>
      <c r="U360" s="1">
        <v>1981</v>
      </c>
      <c r="V360" s="2"/>
      <c r="X360" s="2"/>
      <c r="Z360" s="2"/>
      <c r="AB360" s="2">
        <v>34865</v>
      </c>
      <c r="AC360">
        <v>28.271000000000001</v>
      </c>
    </row>
    <row r="361" spans="1:29">
      <c r="A361" s="2">
        <v>30273</v>
      </c>
      <c r="B361">
        <v>30.312999999999999</v>
      </c>
      <c r="C361" s="1">
        <v>1982</v>
      </c>
      <c r="D361" s="2">
        <v>30273</v>
      </c>
      <c r="E361">
        <v>24.369</v>
      </c>
      <c r="F361" s="1">
        <v>1982</v>
      </c>
      <c r="G361" s="2">
        <v>32561</v>
      </c>
      <c r="H361">
        <v>38.475000000000001</v>
      </c>
      <c r="I361" s="1">
        <v>1989</v>
      </c>
      <c r="J361" s="2">
        <v>30273</v>
      </c>
      <c r="K361">
        <v>31.199000000000002</v>
      </c>
      <c r="L361" s="1">
        <v>1982</v>
      </c>
      <c r="M361" s="2">
        <v>37127</v>
      </c>
      <c r="N361">
        <v>51.618000000000002</v>
      </c>
      <c r="O361" s="1">
        <v>2001</v>
      </c>
      <c r="P361" s="2">
        <v>34866</v>
      </c>
      <c r="Q361">
        <v>28.13</v>
      </c>
      <c r="R361" s="1">
        <v>1995</v>
      </c>
      <c r="S361" s="2">
        <v>29740</v>
      </c>
      <c r="T361" s="3">
        <v>14.97</v>
      </c>
      <c r="U361" s="1">
        <v>1981</v>
      </c>
      <c r="V361" s="2"/>
      <c r="X361" s="2"/>
      <c r="Z361" s="2"/>
      <c r="AB361" s="2">
        <v>34866</v>
      </c>
      <c r="AC361">
        <v>28.13</v>
      </c>
    </row>
    <row r="362" spans="1:29">
      <c r="A362" s="2">
        <v>30274</v>
      </c>
      <c r="B362">
        <v>30.318999999999999</v>
      </c>
      <c r="C362" s="1">
        <v>1982</v>
      </c>
      <c r="D362" s="2">
        <v>30274</v>
      </c>
      <c r="E362">
        <v>24.507999999999999</v>
      </c>
      <c r="F362" s="1">
        <v>1982</v>
      </c>
      <c r="G362" s="2">
        <v>32562</v>
      </c>
      <c r="H362">
        <v>38.540999999999997</v>
      </c>
      <c r="I362" s="1">
        <v>1989</v>
      </c>
      <c r="J362" s="2">
        <v>30274</v>
      </c>
      <c r="K362">
        <v>31.135999999999999</v>
      </c>
      <c r="L362" s="1">
        <v>1982</v>
      </c>
      <c r="M362" s="2">
        <v>37130</v>
      </c>
      <c r="N362">
        <v>51.44</v>
      </c>
      <c r="O362" s="1">
        <v>2001</v>
      </c>
      <c r="P362" s="2">
        <v>34869</v>
      </c>
      <c r="Q362">
        <v>28.132000000000001</v>
      </c>
      <c r="R362" s="1">
        <v>1995</v>
      </c>
      <c r="S362" s="2">
        <v>29741</v>
      </c>
      <c r="T362" s="3">
        <v>14.96</v>
      </c>
      <c r="U362" s="1">
        <v>1981</v>
      </c>
      <c r="V362" s="2"/>
      <c r="X362" s="2"/>
      <c r="Z362" s="2"/>
      <c r="AB362" s="2">
        <v>34869</v>
      </c>
      <c r="AC362">
        <v>28.132000000000001</v>
      </c>
    </row>
    <row r="363" spans="1:29">
      <c r="A363" s="2">
        <v>30277</v>
      </c>
      <c r="B363">
        <v>30.327000000000002</v>
      </c>
      <c r="C363" s="1">
        <v>1982</v>
      </c>
      <c r="D363" s="2">
        <v>30277</v>
      </c>
      <c r="E363">
        <v>24.501999999999999</v>
      </c>
      <c r="F363" s="1">
        <v>1982</v>
      </c>
      <c r="G363" s="2">
        <v>32563</v>
      </c>
      <c r="H363">
        <v>38.576999999999998</v>
      </c>
      <c r="I363" s="1">
        <v>1989</v>
      </c>
      <c r="J363" s="2">
        <v>30277</v>
      </c>
      <c r="K363">
        <v>31.146999999999998</v>
      </c>
      <c r="L363" s="1">
        <v>1982</v>
      </c>
      <c r="M363" s="2">
        <v>37131</v>
      </c>
      <c r="N363">
        <v>51.203000000000003</v>
      </c>
      <c r="O363" s="1">
        <v>2001</v>
      </c>
      <c r="P363" s="2">
        <v>34870</v>
      </c>
      <c r="Q363">
        <v>28.236000000000001</v>
      </c>
      <c r="R363" s="1">
        <v>1995</v>
      </c>
      <c r="S363" s="2">
        <v>29742</v>
      </c>
      <c r="T363" s="3">
        <v>14.98</v>
      </c>
      <c r="U363" s="1">
        <v>1981</v>
      </c>
      <c r="V363" s="2"/>
      <c r="X363" s="2"/>
      <c r="Z363" s="2"/>
      <c r="AB363" s="2">
        <v>34870</v>
      </c>
      <c r="AC363">
        <v>28.236000000000001</v>
      </c>
    </row>
    <row r="364" spans="1:29">
      <c r="A364" s="2">
        <v>30278</v>
      </c>
      <c r="B364">
        <v>30.209</v>
      </c>
      <c r="C364" s="1">
        <v>1982</v>
      </c>
      <c r="D364" s="2">
        <v>30278</v>
      </c>
      <c r="E364">
        <v>24.51</v>
      </c>
      <c r="F364" s="1">
        <v>1982</v>
      </c>
      <c r="G364" s="2">
        <v>32566</v>
      </c>
      <c r="H364">
        <v>38.569000000000003</v>
      </c>
      <c r="I364" s="1">
        <v>1989</v>
      </c>
      <c r="J364" s="2">
        <v>30278</v>
      </c>
      <c r="K364">
        <v>31.141999999999999</v>
      </c>
      <c r="L364" s="1">
        <v>1982</v>
      </c>
      <c r="M364" s="2">
        <v>37132</v>
      </c>
      <c r="N364">
        <v>51.189</v>
      </c>
      <c r="O364" s="1">
        <v>2001</v>
      </c>
      <c r="P364" s="2">
        <v>34871</v>
      </c>
      <c r="Q364">
        <v>28.231000000000002</v>
      </c>
      <c r="R364" s="1">
        <v>1995</v>
      </c>
      <c r="S364" s="2">
        <v>29745</v>
      </c>
      <c r="T364" s="3">
        <v>14.88</v>
      </c>
      <c r="U364" s="1">
        <v>1981</v>
      </c>
      <c r="V364" s="2"/>
      <c r="X364" s="2"/>
      <c r="Z364" s="2"/>
      <c r="AB364" s="2">
        <v>34871</v>
      </c>
      <c r="AC364">
        <v>28.231000000000002</v>
      </c>
    </row>
    <row r="365" spans="1:29">
      <c r="A365" s="2">
        <v>30279</v>
      </c>
      <c r="B365">
        <v>30.178999999999998</v>
      </c>
      <c r="C365" s="1">
        <v>1982</v>
      </c>
      <c r="D365" s="2">
        <v>30279</v>
      </c>
      <c r="E365">
        <v>24.495000000000001</v>
      </c>
      <c r="F365" s="1">
        <v>1982</v>
      </c>
      <c r="G365" s="2">
        <v>32567</v>
      </c>
      <c r="H365">
        <v>38.564999999999998</v>
      </c>
      <c r="I365" s="1">
        <v>1989</v>
      </c>
      <c r="J365" s="2">
        <v>30279</v>
      </c>
      <c r="K365">
        <v>31.077999999999999</v>
      </c>
      <c r="L365" s="1">
        <v>1982</v>
      </c>
      <c r="M365" s="2">
        <v>37133</v>
      </c>
      <c r="N365">
        <v>51.198999999999998</v>
      </c>
      <c r="O365" s="1">
        <v>2001</v>
      </c>
      <c r="P365" s="2">
        <v>34872</v>
      </c>
      <c r="Q365">
        <v>28.201000000000001</v>
      </c>
      <c r="R365" s="1">
        <v>1995</v>
      </c>
      <c r="S365" s="2">
        <v>29746</v>
      </c>
      <c r="T365" s="3">
        <v>14.86</v>
      </c>
      <c r="U365" s="1">
        <v>1981</v>
      </c>
      <c r="V365" s="2"/>
      <c r="X365" s="2"/>
      <c r="Z365" s="2"/>
      <c r="AB365" s="2">
        <v>34872</v>
      </c>
      <c r="AC365">
        <v>28.201000000000001</v>
      </c>
    </row>
    <row r="366" spans="1:29">
      <c r="A366" s="2">
        <v>30281</v>
      </c>
      <c r="B366">
        <v>30.193000000000001</v>
      </c>
      <c r="C366" s="1">
        <v>1982</v>
      </c>
      <c r="D366" s="2">
        <v>30281</v>
      </c>
      <c r="E366">
        <v>24.620999999999999</v>
      </c>
      <c r="F366" s="1">
        <v>1982</v>
      </c>
      <c r="G366" s="2">
        <v>32568</v>
      </c>
      <c r="H366">
        <v>38.353999999999999</v>
      </c>
      <c r="I366" s="1">
        <v>1989</v>
      </c>
      <c r="J366" s="2">
        <v>30281</v>
      </c>
      <c r="K366">
        <v>31.378</v>
      </c>
      <c r="L366" s="1">
        <v>1982</v>
      </c>
      <c r="M366" s="2">
        <v>37134</v>
      </c>
      <c r="N366">
        <v>51.17</v>
      </c>
      <c r="O366" s="1">
        <v>2001</v>
      </c>
      <c r="P366" s="2">
        <v>34873</v>
      </c>
      <c r="Q366">
        <v>28.189</v>
      </c>
      <c r="R366" s="1">
        <v>1995</v>
      </c>
      <c r="S366" s="2">
        <v>29747</v>
      </c>
      <c r="T366" s="3">
        <v>14.85</v>
      </c>
      <c r="U366" s="1">
        <v>1981</v>
      </c>
      <c r="V366" s="2"/>
      <c r="X366" s="2"/>
      <c r="Z366" s="2"/>
      <c r="AB366" s="2">
        <v>34873</v>
      </c>
      <c r="AC366">
        <v>28.189</v>
      </c>
    </row>
    <row r="367" spans="1:29">
      <c r="A367" s="2">
        <v>30284</v>
      </c>
      <c r="B367">
        <v>30.184000000000001</v>
      </c>
      <c r="C367" s="1">
        <v>1982</v>
      </c>
      <c r="D367" s="2">
        <v>30284</v>
      </c>
      <c r="E367">
        <v>24.698</v>
      </c>
      <c r="F367" s="1">
        <v>1982</v>
      </c>
      <c r="G367" s="2">
        <v>32569</v>
      </c>
      <c r="H367">
        <v>38.372999999999998</v>
      </c>
      <c r="I367" s="1">
        <v>1989</v>
      </c>
      <c r="J367" s="2">
        <v>30284</v>
      </c>
      <c r="K367">
        <v>31.33</v>
      </c>
      <c r="L367" s="1">
        <v>1982</v>
      </c>
      <c r="M367" s="2">
        <v>37138</v>
      </c>
      <c r="N367">
        <v>51.168999999999997</v>
      </c>
      <c r="O367" s="1">
        <v>2001</v>
      </c>
      <c r="P367" s="2">
        <v>34876</v>
      </c>
      <c r="Q367">
        <v>28.152000000000001</v>
      </c>
      <c r="R367" s="1">
        <v>1995</v>
      </c>
      <c r="S367" s="2">
        <v>29748</v>
      </c>
      <c r="T367" s="3">
        <v>14.89</v>
      </c>
      <c r="U367" s="1">
        <v>1981</v>
      </c>
      <c r="V367" s="2"/>
      <c r="X367" s="2"/>
      <c r="Z367" s="2"/>
      <c r="AB367" s="2">
        <v>34876</v>
      </c>
      <c r="AC367">
        <v>28.152000000000001</v>
      </c>
    </row>
    <row r="368" spans="1:29">
      <c r="A368" s="2">
        <v>30285</v>
      </c>
      <c r="B368">
        <v>30.19</v>
      </c>
      <c r="C368" s="1">
        <v>1982</v>
      </c>
      <c r="D368" s="2">
        <v>30285</v>
      </c>
      <c r="E368">
        <v>24.683</v>
      </c>
      <c r="F368" s="1">
        <v>1982</v>
      </c>
      <c r="G368" s="2">
        <v>32570</v>
      </c>
      <c r="H368">
        <v>38.386000000000003</v>
      </c>
      <c r="I368" s="1">
        <v>1989</v>
      </c>
      <c r="J368" s="2">
        <v>30285</v>
      </c>
      <c r="K368">
        <v>31.361000000000001</v>
      </c>
      <c r="L368" s="1">
        <v>1982</v>
      </c>
      <c r="M368" s="2">
        <v>37139</v>
      </c>
      <c r="N368">
        <v>51.180999999999997</v>
      </c>
      <c r="O368" s="1">
        <v>2001</v>
      </c>
      <c r="P368" s="2">
        <v>34877</v>
      </c>
      <c r="Q368">
        <v>28.126999999999999</v>
      </c>
      <c r="R368" s="1">
        <v>1995</v>
      </c>
      <c r="S368" s="2">
        <v>29749</v>
      </c>
      <c r="T368" s="3">
        <v>14.78</v>
      </c>
      <c r="U368" s="1">
        <v>1981</v>
      </c>
      <c r="V368" s="2"/>
      <c r="X368" s="2"/>
      <c r="Z368" s="2"/>
      <c r="AB368" s="2">
        <v>34877</v>
      </c>
      <c r="AC368">
        <v>28.126999999999999</v>
      </c>
    </row>
    <row r="369" spans="1:29">
      <c r="A369" s="2">
        <v>30286</v>
      </c>
      <c r="B369">
        <v>30.271000000000001</v>
      </c>
      <c r="C369" s="1">
        <v>1982</v>
      </c>
      <c r="D369" s="2">
        <v>30286</v>
      </c>
      <c r="E369">
        <v>24.701000000000001</v>
      </c>
      <c r="F369" s="1">
        <v>1982</v>
      </c>
      <c r="G369" s="2">
        <v>32573</v>
      </c>
      <c r="H369">
        <v>38.423999999999999</v>
      </c>
      <c r="I369" s="1">
        <v>1989</v>
      </c>
      <c r="J369" s="2">
        <v>30286</v>
      </c>
      <c r="K369">
        <v>31.379000000000001</v>
      </c>
      <c r="L369" s="1">
        <v>1982</v>
      </c>
      <c r="M369" s="2">
        <v>37140</v>
      </c>
      <c r="N369">
        <v>51.197000000000003</v>
      </c>
      <c r="O369" s="1">
        <v>2001</v>
      </c>
      <c r="P369" s="2">
        <v>34878</v>
      </c>
      <c r="Q369">
        <v>28.163</v>
      </c>
      <c r="R369" s="1">
        <v>1995</v>
      </c>
      <c r="S369" s="2">
        <v>29752</v>
      </c>
      <c r="T369" s="3">
        <v>14.78</v>
      </c>
      <c r="U369" s="1">
        <v>1981</v>
      </c>
      <c r="V369" s="2"/>
      <c r="X369" s="2"/>
      <c r="Z369" s="2"/>
      <c r="AB369" s="2">
        <v>34878</v>
      </c>
      <c r="AC369">
        <v>28.163</v>
      </c>
    </row>
    <row r="370" spans="1:29">
      <c r="A370" s="2">
        <v>30287</v>
      </c>
      <c r="B370">
        <v>30.274999999999999</v>
      </c>
      <c r="C370" s="1">
        <v>1982</v>
      </c>
      <c r="D370" s="2">
        <v>30287</v>
      </c>
      <c r="E370">
        <v>24.701000000000001</v>
      </c>
      <c r="F370" s="1">
        <v>1982</v>
      </c>
      <c r="G370" s="2">
        <v>32574</v>
      </c>
      <c r="H370">
        <v>38.201000000000001</v>
      </c>
      <c r="I370" s="1">
        <v>1989</v>
      </c>
      <c r="J370" s="2">
        <v>30287</v>
      </c>
      <c r="K370">
        <v>31.513000000000002</v>
      </c>
      <c r="L370" s="1">
        <v>1982</v>
      </c>
      <c r="M370" s="2">
        <v>37141</v>
      </c>
      <c r="N370">
        <v>51.23</v>
      </c>
      <c r="O370" s="1">
        <v>2001</v>
      </c>
      <c r="P370" s="2">
        <v>34879</v>
      </c>
      <c r="Q370">
        <v>28.001000000000001</v>
      </c>
      <c r="R370" s="1">
        <v>1995</v>
      </c>
      <c r="S370" s="2">
        <v>29753</v>
      </c>
      <c r="T370" s="3">
        <v>14.82</v>
      </c>
      <c r="U370" s="1">
        <v>1981</v>
      </c>
      <c r="V370" s="2"/>
      <c r="X370" s="2"/>
      <c r="Z370" s="2"/>
      <c r="AB370" s="2">
        <v>34879</v>
      </c>
      <c r="AC370">
        <v>28.001000000000001</v>
      </c>
    </row>
    <row r="371" spans="1:29">
      <c r="A371" s="2">
        <v>30288</v>
      </c>
      <c r="B371">
        <v>30.263000000000002</v>
      </c>
      <c r="C371" s="1">
        <v>1982</v>
      </c>
      <c r="D371" s="2">
        <v>30288</v>
      </c>
      <c r="E371">
        <v>24.774999999999999</v>
      </c>
      <c r="F371" s="1">
        <v>1982</v>
      </c>
      <c r="G371" s="2">
        <v>32575</v>
      </c>
      <c r="H371">
        <v>38.171999999999997</v>
      </c>
      <c r="I371" s="1">
        <v>1989</v>
      </c>
      <c r="J371" s="2">
        <v>30288</v>
      </c>
      <c r="K371">
        <v>31.524000000000001</v>
      </c>
      <c r="L371" s="1">
        <v>1982</v>
      </c>
      <c r="M371" s="2">
        <v>37144</v>
      </c>
      <c r="N371">
        <v>51.116999999999997</v>
      </c>
      <c r="O371" s="1">
        <v>2001</v>
      </c>
      <c r="P371" s="2">
        <v>34880</v>
      </c>
      <c r="Q371">
        <v>27.960999999999999</v>
      </c>
      <c r="R371" s="1">
        <v>1995</v>
      </c>
      <c r="S371" s="2">
        <v>29754</v>
      </c>
      <c r="T371" s="3">
        <v>14.84</v>
      </c>
      <c r="U371" s="1">
        <v>1981</v>
      </c>
      <c r="V371" s="2"/>
      <c r="X371" s="2"/>
      <c r="Z371" s="2"/>
      <c r="AB371" s="2">
        <v>34880</v>
      </c>
      <c r="AC371">
        <v>27.960999999999999</v>
      </c>
    </row>
    <row r="372" spans="1:29">
      <c r="A372" s="2">
        <v>30291</v>
      </c>
      <c r="B372">
        <v>30.245999999999999</v>
      </c>
      <c r="C372" s="1">
        <v>1982</v>
      </c>
      <c r="D372" s="2">
        <v>30291</v>
      </c>
      <c r="E372">
        <v>24.885000000000002</v>
      </c>
      <c r="F372" s="1">
        <v>1982</v>
      </c>
      <c r="G372" s="2">
        <v>32576</v>
      </c>
      <c r="H372">
        <v>38.158999999999999</v>
      </c>
      <c r="I372" s="1">
        <v>1989</v>
      </c>
      <c r="J372" s="2">
        <v>30291</v>
      </c>
      <c r="K372">
        <v>31.606999999999999</v>
      </c>
      <c r="L372" s="1">
        <v>1982</v>
      </c>
      <c r="M372" s="2">
        <v>37151</v>
      </c>
      <c r="N372">
        <v>51.859000000000002</v>
      </c>
      <c r="O372" s="1">
        <v>2001</v>
      </c>
      <c r="P372" s="2">
        <v>34883</v>
      </c>
      <c r="Q372">
        <v>27.795999999999999</v>
      </c>
      <c r="R372" s="1">
        <v>1995</v>
      </c>
      <c r="S372" s="2">
        <v>29755</v>
      </c>
      <c r="T372" s="3">
        <v>14.88</v>
      </c>
      <c r="U372" s="1">
        <v>1981</v>
      </c>
      <c r="V372" s="2"/>
      <c r="X372" s="2"/>
      <c r="Z372" s="2"/>
      <c r="AB372" s="2">
        <v>34883</v>
      </c>
      <c r="AC372">
        <v>27.795999999999999</v>
      </c>
    </row>
    <row r="373" spans="1:29">
      <c r="A373" s="2">
        <v>30292</v>
      </c>
      <c r="B373">
        <v>30.25</v>
      </c>
      <c r="C373" s="1">
        <v>1982</v>
      </c>
      <c r="D373" s="2">
        <v>30292</v>
      </c>
      <c r="E373">
        <v>24.94</v>
      </c>
      <c r="F373" s="1">
        <v>1982</v>
      </c>
      <c r="G373" s="2">
        <v>32577</v>
      </c>
      <c r="H373">
        <v>38.137999999999998</v>
      </c>
      <c r="I373" s="1">
        <v>1989</v>
      </c>
      <c r="J373" s="2">
        <v>30292</v>
      </c>
      <c r="K373">
        <v>31.606999999999999</v>
      </c>
      <c r="L373" s="1">
        <v>1982</v>
      </c>
      <c r="M373" s="2">
        <v>37152</v>
      </c>
      <c r="N373">
        <v>51.694000000000003</v>
      </c>
      <c r="O373" s="1">
        <v>2001</v>
      </c>
      <c r="P373" s="2">
        <v>34885</v>
      </c>
      <c r="Q373">
        <v>27.576999999999998</v>
      </c>
      <c r="R373" s="1">
        <v>1995</v>
      </c>
      <c r="S373" s="2">
        <v>29756</v>
      </c>
      <c r="T373" s="3">
        <v>14.84</v>
      </c>
      <c r="U373" s="1">
        <v>1981</v>
      </c>
      <c r="V373" s="2"/>
      <c r="X373" s="2"/>
      <c r="Z373" s="2"/>
      <c r="AB373" s="2">
        <v>34885</v>
      </c>
      <c r="AC373">
        <v>27.576999999999998</v>
      </c>
    </row>
    <row r="374" spans="1:29">
      <c r="A374" s="2">
        <v>30293</v>
      </c>
      <c r="B374">
        <v>30.338999999999999</v>
      </c>
      <c r="C374" s="1">
        <v>1982</v>
      </c>
      <c r="D374" s="2">
        <v>30293</v>
      </c>
      <c r="E374">
        <v>24.96</v>
      </c>
      <c r="F374" s="1">
        <v>1982</v>
      </c>
      <c r="G374" s="2">
        <v>32580</v>
      </c>
      <c r="H374">
        <v>38.158000000000001</v>
      </c>
      <c r="I374" s="1">
        <v>1989</v>
      </c>
      <c r="J374" s="2">
        <v>30293</v>
      </c>
      <c r="K374">
        <v>31.73</v>
      </c>
      <c r="L374" s="1">
        <v>1982</v>
      </c>
      <c r="M374" s="2">
        <v>37153</v>
      </c>
      <c r="N374">
        <v>51.694000000000003</v>
      </c>
      <c r="O374" s="1">
        <v>2001</v>
      </c>
      <c r="P374" s="2">
        <v>34886</v>
      </c>
      <c r="Q374">
        <v>27.187999999999999</v>
      </c>
      <c r="R374" s="1">
        <v>1995</v>
      </c>
      <c r="S374" s="2">
        <v>29759</v>
      </c>
      <c r="T374" s="3">
        <v>14.83</v>
      </c>
      <c r="U374" s="1">
        <v>1981</v>
      </c>
      <c r="V374" s="2"/>
      <c r="X374" s="2"/>
      <c r="Z374" s="2"/>
      <c r="AB374" s="2">
        <v>34886</v>
      </c>
      <c r="AC374">
        <v>27.187999999999999</v>
      </c>
    </row>
    <row r="375" spans="1:29">
      <c r="A375" s="2">
        <v>30294</v>
      </c>
      <c r="B375">
        <v>30.388999999999999</v>
      </c>
      <c r="C375" s="1">
        <v>1982</v>
      </c>
      <c r="D375" s="2">
        <v>30294</v>
      </c>
      <c r="E375">
        <v>24.917999999999999</v>
      </c>
      <c r="F375" s="1">
        <v>1982</v>
      </c>
      <c r="G375" s="2">
        <v>32581</v>
      </c>
      <c r="H375">
        <v>38.109000000000002</v>
      </c>
      <c r="I375" s="1">
        <v>1989</v>
      </c>
      <c r="J375" s="2">
        <v>30294</v>
      </c>
      <c r="K375">
        <v>31.896999999999998</v>
      </c>
      <c r="L375" s="1">
        <v>1982</v>
      </c>
      <c r="M375" s="2">
        <v>37154</v>
      </c>
      <c r="N375">
        <v>51.747999999999998</v>
      </c>
      <c r="O375" s="1">
        <v>2001</v>
      </c>
      <c r="P375" s="2">
        <v>34887</v>
      </c>
      <c r="Q375">
        <v>27.326000000000001</v>
      </c>
      <c r="R375" s="1">
        <v>1995</v>
      </c>
      <c r="S375" s="2">
        <v>29760</v>
      </c>
      <c r="T375" s="3">
        <v>14.87</v>
      </c>
      <c r="U375" s="1">
        <v>1981</v>
      </c>
      <c r="V375" s="2"/>
      <c r="X375" s="2"/>
      <c r="Z375" s="2"/>
      <c r="AB375" s="2">
        <v>34887</v>
      </c>
      <c r="AC375">
        <v>27.326000000000001</v>
      </c>
    </row>
    <row r="376" spans="1:29">
      <c r="A376" s="2">
        <v>30295</v>
      </c>
      <c r="B376">
        <v>30.379000000000001</v>
      </c>
      <c r="C376" s="1">
        <v>1982</v>
      </c>
      <c r="D376" s="2">
        <v>30295</v>
      </c>
      <c r="E376">
        <v>25.08</v>
      </c>
      <c r="F376" s="1">
        <v>1982</v>
      </c>
      <c r="G376" s="2">
        <v>32582</v>
      </c>
      <c r="H376">
        <v>38.094999999999999</v>
      </c>
      <c r="I376" s="1">
        <v>1989</v>
      </c>
      <c r="J376" s="2">
        <v>30295</v>
      </c>
      <c r="K376">
        <v>31.931000000000001</v>
      </c>
      <c r="L376" s="1">
        <v>1982</v>
      </c>
      <c r="M376" s="2">
        <v>37155</v>
      </c>
      <c r="N376">
        <v>51.844000000000001</v>
      </c>
      <c r="O376" s="1">
        <v>2001</v>
      </c>
      <c r="P376" s="2">
        <v>34890</v>
      </c>
      <c r="Q376">
        <v>27.234999999999999</v>
      </c>
      <c r="R376" s="1">
        <v>1995</v>
      </c>
      <c r="S376" s="2">
        <v>29761</v>
      </c>
      <c r="T376" s="3">
        <v>14.88</v>
      </c>
      <c r="U376" s="1">
        <v>1981</v>
      </c>
      <c r="V376" s="2"/>
      <c r="X376" s="2"/>
      <c r="Z376" s="2"/>
      <c r="AB376" s="2">
        <v>34890</v>
      </c>
      <c r="AC376">
        <v>27.234999999999999</v>
      </c>
    </row>
    <row r="377" spans="1:29">
      <c r="A377" s="2">
        <v>30298</v>
      </c>
      <c r="B377">
        <v>30.38</v>
      </c>
      <c r="C377" s="1">
        <v>1982</v>
      </c>
      <c r="D377" s="2">
        <v>30298</v>
      </c>
      <c r="E377">
        <v>24.998999999999999</v>
      </c>
      <c r="F377" s="1">
        <v>1982</v>
      </c>
      <c r="G377" s="2">
        <v>32583</v>
      </c>
      <c r="H377">
        <v>38.131</v>
      </c>
      <c r="I377" s="1">
        <v>1989</v>
      </c>
      <c r="J377" s="2">
        <v>30298</v>
      </c>
      <c r="K377">
        <v>31.931000000000001</v>
      </c>
      <c r="L377" s="1">
        <v>1982</v>
      </c>
      <c r="M377" s="2">
        <v>37158</v>
      </c>
      <c r="N377">
        <v>52.021000000000001</v>
      </c>
      <c r="O377" s="1">
        <v>2001</v>
      </c>
      <c r="P377" s="2">
        <v>34891</v>
      </c>
      <c r="Q377">
        <v>27.257999999999999</v>
      </c>
      <c r="R377" s="1">
        <v>1995</v>
      </c>
      <c r="S377" s="2">
        <v>29762</v>
      </c>
      <c r="T377" s="3">
        <v>14.88</v>
      </c>
      <c r="U377" s="1">
        <v>1981</v>
      </c>
      <c r="V377" s="2"/>
      <c r="X377" s="2"/>
      <c r="Z377" s="2"/>
      <c r="AB377" s="2">
        <v>34891</v>
      </c>
      <c r="AC377">
        <v>27.257999999999999</v>
      </c>
    </row>
    <row r="378" spans="1:29">
      <c r="A378" s="2">
        <v>30299</v>
      </c>
      <c r="B378">
        <v>30.367999999999999</v>
      </c>
      <c r="C378" s="1">
        <v>1982</v>
      </c>
      <c r="D378" s="2">
        <v>30299</v>
      </c>
      <c r="E378">
        <v>25.13</v>
      </c>
      <c r="F378" s="1">
        <v>1982</v>
      </c>
      <c r="G378" s="2">
        <v>32584</v>
      </c>
      <c r="H378">
        <v>38.162999999999997</v>
      </c>
      <c r="I378" s="1">
        <v>1989</v>
      </c>
      <c r="J378" s="2">
        <v>30299</v>
      </c>
      <c r="K378">
        <v>31.931000000000001</v>
      </c>
      <c r="L378" s="1">
        <v>1982</v>
      </c>
      <c r="M378" s="2">
        <v>37159</v>
      </c>
      <c r="N378">
        <v>51.918999999999997</v>
      </c>
      <c r="O378" s="1">
        <v>2001</v>
      </c>
      <c r="P378" s="2">
        <v>34892</v>
      </c>
      <c r="Q378">
        <v>27.207999999999998</v>
      </c>
      <c r="R378" s="1">
        <v>1995</v>
      </c>
      <c r="S378" s="2">
        <v>29763</v>
      </c>
      <c r="T378" s="3">
        <v>14.88</v>
      </c>
      <c r="U378" s="1">
        <v>1981</v>
      </c>
      <c r="V378" s="2"/>
      <c r="X378" s="2"/>
      <c r="Z378" s="2"/>
      <c r="AB378" s="2">
        <v>34892</v>
      </c>
      <c r="AC378">
        <v>27.207999999999998</v>
      </c>
    </row>
    <row r="379" spans="1:29">
      <c r="A379" s="2">
        <v>30300</v>
      </c>
      <c r="B379">
        <v>30.425999999999998</v>
      </c>
      <c r="C379" s="1">
        <v>1982</v>
      </c>
      <c r="D379" s="2">
        <v>30300</v>
      </c>
      <c r="E379">
        <v>25.882999999999999</v>
      </c>
      <c r="F379" s="1">
        <v>1982</v>
      </c>
      <c r="G379" s="2">
        <v>32587</v>
      </c>
      <c r="H379">
        <v>38.158999999999999</v>
      </c>
      <c r="I379" s="1">
        <v>1989</v>
      </c>
      <c r="J379" s="2">
        <v>30300</v>
      </c>
      <c r="K379">
        <v>31.937999999999999</v>
      </c>
      <c r="L379" s="1">
        <v>1982</v>
      </c>
      <c r="M379" s="2">
        <v>37160</v>
      </c>
      <c r="N379">
        <v>51.533999999999999</v>
      </c>
      <c r="O379" s="1">
        <v>2001</v>
      </c>
      <c r="P379" s="2">
        <v>34893</v>
      </c>
      <c r="Q379">
        <v>27.134</v>
      </c>
      <c r="R379" s="1">
        <v>1995</v>
      </c>
      <c r="S379" s="2">
        <v>29766</v>
      </c>
      <c r="T379" s="3">
        <v>14.82</v>
      </c>
      <c r="U379" s="1">
        <v>1981</v>
      </c>
      <c r="V379" s="2"/>
      <c r="X379" s="2"/>
      <c r="Z379" s="2"/>
      <c r="AB379" s="2">
        <v>34893</v>
      </c>
      <c r="AC379">
        <v>27.134</v>
      </c>
    </row>
    <row r="380" spans="1:29">
      <c r="A380" s="2">
        <v>30301</v>
      </c>
      <c r="B380">
        <v>30.417999999999999</v>
      </c>
      <c r="C380" s="1">
        <v>1982</v>
      </c>
      <c r="D380" s="2">
        <v>30301</v>
      </c>
      <c r="E380">
        <v>25.972999999999999</v>
      </c>
      <c r="F380" s="1">
        <v>1982</v>
      </c>
      <c r="G380" s="2">
        <v>32588</v>
      </c>
      <c r="H380">
        <v>38.119</v>
      </c>
      <c r="I380" s="1">
        <v>1989</v>
      </c>
      <c r="J380" s="2">
        <v>30301</v>
      </c>
      <c r="K380">
        <v>31.954000000000001</v>
      </c>
      <c r="L380" s="1">
        <v>1982</v>
      </c>
      <c r="M380" s="2">
        <v>37161</v>
      </c>
      <c r="N380">
        <v>51.545000000000002</v>
      </c>
      <c r="O380" s="1">
        <v>2001</v>
      </c>
      <c r="P380" s="2">
        <v>34894</v>
      </c>
      <c r="Q380">
        <v>27.097000000000001</v>
      </c>
      <c r="R380" s="1">
        <v>1995</v>
      </c>
      <c r="S380" s="2">
        <v>29767</v>
      </c>
      <c r="T380" s="3">
        <v>14.82</v>
      </c>
      <c r="U380" s="1">
        <v>1981</v>
      </c>
      <c r="V380" s="2"/>
      <c r="X380" s="2"/>
      <c r="Z380" s="2"/>
      <c r="AB380" s="2">
        <v>34894</v>
      </c>
      <c r="AC380">
        <v>27.097000000000001</v>
      </c>
    </row>
    <row r="381" spans="1:29">
      <c r="A381" s="2">
        <v>30302</v>
      </c>
      <c r="B381">
        <v>30.57</v>
      </c>
      <c r="C381" s="1">
        <v>1982</v>
      </c>
      <c r="D381" s="2">
        <v>30302</v>
      </c>
      <c r="E381">
        <v>26.047999999999998</v>
      </c>
      <c r="F381" s="1">
        <v>1982</v>
      </c>
      <c r="G381" s="2">
        <v>32589</v>
      </c>
      <c r="H381">
        <v>38.121000000000002</v>
      </c>
      <c r="I381" s="1">
        <v>1989</v>
      </c>
      <c r="J381" s="2">
        <v>30302</v>
      </c>
      <c r="K381">
        <v>31.959</v>
      </c>
      <c r="L381" s="1">
        <v>1982</v>
      </c>
      <c r="M381" s="2">
        <v>37162</v>
      </c>
      <c r="N381">
        <v>51.645000000000003</v>
      </c>
      <c r="O381" s="1">
        <v>2001</v>
      </c>
      <c r="P381" s="2">
        <v>34897</v>
      </c>
      <c r="Q381">
        <v>27.038</v>
      </c>
      <c r="R381" s="1">
        <v>1995</v>
      </c>
      <c r="S381" s="2">
        <v>29768</v>
      </c>
      <c r="T381" s="3">
        <v>14.86</v>
      </c>
      <c r="U381" s="1">
        <v>1981</v>
      </c>
      <c r="V381" s="2"/>
      <c r="X381" s="2"/>
      <c r="Z381" s="2"/>
      <c r="AB381" s="2">
        <v>34897</v>
      </c>
      <c r="AC381">
        <v>27.038</v>
      </c>
    </row>
    <row r="382" spans="1:29">
      <c r="A382" s="2">
        <v>30305</v>
      </c>
      <c r="B382">
        <v>30.574000000000002</v>
      </c>
      <c r="C382" s="1">
        <v>1982</v>
      </c>
      <c r="D382" s="2">
        <v>30305</v>
      </c>
      <c r="E382">
        <v>25.748000000000001</v>
      </c>
      <c r="F382" s="1">
        <v>1982</v>
      </c>
      <c r="G382" s="2">
        <v>32590</v>
      </c>
      <c r="H382">
        <v>38.155999999999999</v>
      </c>
      <c r="I382" s="1">
        <v>1989</v>
      </c>
      <c r="J382" s="2">
        <v>30305</v>
      </c>
      <c r="K382">
        <v>31.902999999999999</v>
      </c>
      <c r="L382" s="1">
        <v>1982</v>
      </c>
      <c r="M382" s="2">
        <v>37165</v>
      </c>
      <c r="N382">
        <v>51.741</v>
      </c>
      <c r="O382" s="1">
        <v>2001</v>
      </c>
      <c r="P382" s="2">
        <v>34898</v>
      </c>
      <c r="Q382">
        <v>26.945</v>
      </c>
      <c r="R382" s="1">
        <v>1995</v>
      </c>
      <c r="S382" s="2">
        <v>29769</v>
      </c>
      <c r="T382" s="3">
        <v>14.88</v>
      </c>
      <c r="U382" s="1">
        <v>1981</v>
      </c>
      <c r="V382" s="2"/>
      <c r="X382" s="2"/>
      <c r="Z382" s="2"/>
      <c r="AB382" s="2">
        <v>34898</v>
      </c>
      <c r="AC382">
        <v>26.945</v>
      </c>
    </row>
    <row r="383" spans="1:29">
      <c r="A383" s="2">
        <v>30306</v>
      </c>
      <c r="B383">
        <v>30.63</v>
      </c>
      <c r="C383" s="1">
        <v>1982</v>
      </c>
      <c r="D383" s="2">
        <v>30306</v>
      </c>
      <c r="E383">
        <v>25.663</v>
      </c>
      <c r="F383" s="1">
        <v>1982</v>
      </c>
      <c r="G383" s="2">
        <v>32594</v>
      </c>
      <c r="H383">
        <v>38.155000000000001</v>
      </c>
      <c r="I383" s="1">
        <v>1989</v>
      </c>
      <c r="J383" s="2">
        <v>30306</v>
      </c>
      <c r="K383">
        <v>31.864999999999998</v>
      </c>
      <c r="L383" s="1">
        <v>1982</v>
      </c>
      <c r="M383" s="2">
        <v>37166</v>
      </c>
      <c r="N383">
        <v>51.652000000000001</v>
      </c>
      <c r="O383" s="1">
        <v>2001</v>
      </c>
      <c r="P383" s="2">
        <v>34899</v>
      </c>
      <c r="Q383">
        <v>26.994</v>
      </c>
      <c r="R383" s="1">
        <v>1995</v>
      </c>
      <c r="S383" s="2">
        <v>29773</v>
      </c>
      <c r="T383" s="3">
        <v>14.86</v>
      </c>
      <c r="U383" s="1">
        <v>1981</v>
      </c>
      <c r="V383" s="2"/>
      <c r="X383" s="2"/>
      <c r="Z383" s="2"/>
      <c r="AB383" s="2">
        <v>34899</v>
      </c>
      <c r="AC383">
        <v>26.994</v>
      </c>
    </row>
    <row r="384" spans="1:29">
      <c r="A384" s="2">
        <v>30307</v>
      </c>
      <c r="B384">
        <v>30.582999999999998</v>
      </c>
      <c r="C384" s="1">
        <v>1982</v>
      </c>
      <c r="D384" s="2">
        <v>30307</v>
      </c>
      <c r="E384">
        <v>25.803999999999998</v>
      </c>
      <c r="F384" s="1">
        <v>1982</v>
      </c>
      <c r="G384" s="2">
        <v>32595</v>
      </c>
      <c r="H384">
        <v>38.036999999999999</v>
      </c>
      <c r="I384" s="1">
        <v>1989</v>
      </c>
      <c r="J384" s="2">
        <v>30307</v>
      </c>
      <c r="K384">
        <v>31.472999999999999</v>
      </c>
      <c r="L384" s="1">
        <v>1982</v>
      </c>
      <c r="M384" s="2">
        <v>37167</v>
      </c>
      <c r="N384">
        <v>51.588000000000001</v>
      </c>
      <c r="O384" s="1">
        <v>2001</v>
      </c>
      <c r="P384" s="2">
        <v>34900</v>
      </c>
      <c r="Q384">
        <v>26.972000000000001</v>
      </c>
      <c r="R384" s="1">
        <v>1995</v>
      </c>
      <c r="S384" s="2">
        <v>29774</v>
      </c>
      <c r="T384" s="3">
        <v>14.86</v>
      </c>
      <c r="U384" s="1">
        <v>1981</v>
      </c>
      <c r="V384" s="2"/>
      <c r="X384" s="2"/>
      <c r="Z384" s="2"/>
      <c r="AB384" s="2">
        <v>34900</v>
      </c>
      <c r="AC384">
        <v>26.972000000000001</v>
      </c>
    </row>
    <row r="385" spans="1:29">
      <c r="A385" s="2">
        <v>30308</v>
      </c>
      <c r="B385">
        <v>30.616</v>
      </c>
      <c r="C385" s="1">
        <v>1982</v>
      </c>
      <c r="D385" s="2">
        <v>30308</v>
      </c>
      <c r="E385">
        <v>25.831</v>
      </c>
      <c r="F385" s="1">
        <v>1982</v>
      </c>
      <c r="G385" s="2">
        <v>32596</v>
      </c>
      <c r="H385">
        <v>38.042999999999999</v>
      </c>
      <c r="I385" s="1">
        <v>1989</v>
      </c>
      <c r="J385" s="2">
        <v>30308</v>
      </c>
      <c r="K385">
        <v>31.456</v>
      </c>
      <c r="L385" s="1">
        <v>1982</v>
      </c>
      <c r="M385" s="2">
        <v>37168</v>
      </c>
      <c r="N385">
        <v>51.667000000000002</v>
      </c>
      <c r="O385" s="1">
        <v>2001</v>
      </c>
      <c r="P385" s="2">
        <v>34901</v>
      </c>
      <c r="Q385">
        <v>27.012</v>
      </c>
      <c r="R385" s="1">
        <v>1995</v>
      </c>
      <c r="S385" s="2">
        <v>29775</v>
      </c>
      <c r="T385" s="3">
        <v>14.86</v>
      </c>
      <c r="U385" s="1">
        <v>1981</v>
      </c>
      <c r="V385" s="2"/>
      <c r="X385" s="2"/>
      <c r="Z385" s="2"/>
      <c r="AB385" s="2">
        <v>34901</v>
      </c>
      <c r="AC385">
        <v>27.012</v>
      </c>
    </row>
    <row r="386" spans="1:29">
      <c r="A386" s="2">
        <v>30312</v>
      </c>
      <c r="B386">
        <v>30.59</v>
      </c>
      <c r="C386" s="1">
        <v>1982</v>
      </c>
      <c r="D386" s="2">
        <v>30312</v>
      </c>
      <c r="E386">
        <v>25.826000000000001</v>
      </c>
      <c r="F386" s="1">
        <v>1982</v>
      </c>
      <c r="G386" s="2">
        <v>32597</v>
      </c>
      <c r="H386">
        <v>38.042999999999999</v>
      </c>
      <c r="I386" s="1">
        <v>1989</v>
      </c>
      <c r="J386" s="2">
        <v>30312</v>
      </c>
      <c r="K386">
        <v>31.46</v>
      </c>
      <c r="L386" s="1">
        <v>1982</v>
      </c>
      <c r="M386" s="2">
        <v>37169</v>
      </c>
      <c r="N386">
        <v>51.756999999999998</v>
      </c>
      <c r="O386" s="1">
        <v>2001</v>
      </c>
      <c r="P386" s="2">
        <v>34904</v>
      </c>
      <c r="Q386">
        <v>26.928999999999998</v>
      </c>
      <c r="R386" s="1">
        <v>1995</v>
      </c>
      <c r="S386" s="2">
        <v>29776</v>
      </c>
      <c r="T386" s="3">
        <v>14.79</v>
      </c>
      <c r="U386" s="1">
        <v>1981</v>
      </c>
      <c r="V386" s="2"/>
      <c r="X386" s="2"/>
      <c r="Z386" s="2"/>
      <c r="AB386" s="2">
        <v>34904</v>
      </c>
      <c r="AC386">
        <v>26.928999999999998</v>
      </c>
    </row>
    <row r="387" spans="1:29">
      <c r="A387" s="2">
        <v>30313</v>
      </c>
      <c r="B387">
        <v>30.588999999999999</v>
      </c>
      <c r="C387" s="1">
        <v>1982</v>
      </c>
      <c r="D387" s="2">
        <v>30313</v>
      </c>
      <c r="E387">
        <v>25.835999999999999</v>
      </c>
      <c r="F387" s="1">
        <v>1982</v>
      </c>
      <c r="G387" s="2">
        <v>32598</v>
      </c>
      <c r="H387">
        <v>37.978000000000002</v>
      </c>
      <c r="I387" s="1">
        <v>1989</v>
      </c>
      <c r="J387" s="2">
        <v>30313</v>
      </c>
      <c r="K387">
        <v>31.398</v>
      </c>
      <c r="L387" s="1">
        <v>1982</v>
      </c>
      <c r="M387" s="2">
        <v>37172</v>
      </c>
      <c r="N387">
        <v>51.616999999999997</v>
      </c>
      <c r="O387" s="1">
        <v>2001</v>
      </c>
      <c r="P387" s="2">
        <v>34905</v>
      </c>
      <c r="Q387">
        <v>27.042999999999999</v>
      </c>
      <c r="R387" s="1">
        <v>1995</v>
      </c>
      <c r="S387" s="2">
        <v>29777</v>
      </c>
      <c r="T387" s="3">
        <v>14.78</v>
      </c>
      <c r="U387" s="1">
        <v>1981</v>
      </c>
      <c r="V387" s="2"/>
      <c r="X387" s="2"/>
      <c r="Z387" s="2"/>
      <c r="AB387" s="2">
        <v>34905</v>
      </c>
      <c r="AC387">
        <v>27.042999999999999</v>
      </c>
    </row>
    <row r="388" spans="1:29">
      <c r="A388" s="2">
        <v>30314</v>
      </c>
      <c r="B388">
        <v>30.573</v>
      </c>
      <c r="C388" s="1">
        <v>1982</v>
      </c>
      <c r="D388" s="2">
        <v>30314</v>
      </c>
      <c r="E388">
        <v>25.82</v>
      </c>
      <c r="F388" s="1">
        <v>1982</v>
      </c>
      <c r="G388" s="2">
        <v>32601</v>
      </c>
      <c r="H388">
        <v>38.037999999999997</v>
      </c>
      <c r="I388" s="1">
        <v>1989</v>
      </c>
      <c r="J388" s="2">
        <v>30314</v>
      </c>
      <c r="K388">
        <v>31.398</v>
      </c>
      <c r="L388" s="1">
        <v>1982</v>
      </c>
      <c r="M388" s="2">
        <v>37173</v>
      </c>
      <c r="N388">
        <v>51.718000000000004</v>
      </c>
      <c r="O388" s="1">
        <v>2001</v>
      </c>
      <c r="P388" s="2">
        <v>34906</v>
      </c>
      <c r="Q388">
        <v>27.018999999999998</v>
      </c>
      <c r="R388" s="1">
        <v>1995</v>
      </c>
      <c r="S388" s="2">
        <v>29780</v>
      </c>
      <c r="T388" s="3">
        <v>14.77</v>
      </c>
      <c r="U388" s="1">
        <v>1981</v>
      </c>
      <c r="V388" s="2"/>
      <c r="X388" s="2"/>
      <c r="Z388" s="2"/>
      <c r="AB388" s="2">
        <v>34906</v>
      </c>
      <c r="AC388">
        <v>27.018999999999998</v>
      </c>
    </row>
    <row r="389" spans="1:29">
      <c r="A389" s="2">
        <v>30315</v>
      </c>
      <c r="B389">
        <v>30.568999999999999</v>
      </c>
      <c r="C389" s="1">
        <v>1982</v>
      </c>
      <c r="D389" s="2">
        <v>30315</v>
      </c>
      <c r="E389">
        <v>25.83</v>
      </c>
      <c r="F389" s="1">
        <v>1982</v>
      </c>
      <c r="G389" s="2">
        <v>32602</v>
      </c>
      <c r="H389">
        <v>38.155999999999999</v>
      </c>
      <c r="I389" s="1">
        <v>1989</v>
      </c>
      <c r="J389" s="2">
        <v>30315</v>
      </c>
      <c r="K389">
        <v>31.402000000000001</v>
      </c>
      <c r="L389" s="1">
        <v>1982</v>
      </c>
      <c r="M389" s="2">
        <v>37174</v>
      </c>
      <c r="N389">
        <v>51.825000000000003</v>
      </c>
      <c r="O389" s="1">
        <v>2001</v>
      </c>
      <c r="P389" s="2">
        <v>34907</v>
      </c>
      <c r="Q389">
        <v>27.105</v>
      </c>
      <c r="R389" s="1">
        <v>1995</v>
      </c>
      <c r="S389" s="2">
        <v>29781</v>
      </c>
      <c r="T389" s="3">
        <v>14.7</v>
      </c>
      <c r="U389" s="1">
        <v>1981</v>
      </c>
      <c r="V389" s="2"/>
      <c r="X389" s="2"/>
      <c r="Z389" s="2"/>
      <c r="AB389" s="2">
        <v>34907</v>
      </c>
      <c r="AC389">
        <v>27.105</v>
      </c>
    </row>
    <row r="390" spans="1:29">
      <c r="A390" s="2">
        <v>30316</v>
      </c>
      <c r="B390">
        <v>30.791</v>
      </c>
      <c r="C390" s="1">
        <v>1982</v>
      </c>
      <c r="D390" s="2">
        <v>30316</v>
      </c>
      <c r="E390">
        <v>26.041</v>
      </c>
      <c r="F390" s="1">
        <v>1982</v>
      </c>
      <c r="G390" s="2">
        <v>32603</v>
      </c>
      <c r="H390">
        <v>38.116999999999997</v>
      </c>
      <c r="I390" s="1">
        <v>1989</v>
      </c>
      <c r="J390" s="2">
        <v>30316</v>
      </c>
      <c r="K390">
        <v>31.469000000000001</v>
      </c>
      <c r="L390" s="1">
        <v>1982</v>
      </c>
      <c r="M390" s="2">
        <v>37175</v>
      </c>
      <c r="N390">
        <v>51.749000000000002</v>
      </c>
      <c r="O390" s="1">
        <v>2001</v>
      </c>
      <c r="P390" s="2">
        <v>34908</v>
      </c>
      <c r="Q390">
        <v>27.056999999999999</v>
      </c>
      <c r="R390" s="1">
        <v>1995</v>
      </c>
      <c r="S390" s="2">
        <v>29782</v>
      </c>
      <c r="T390" s="3">
        <v>14.69</v>
      </c>
      <c r="U390" s="1">
        <v>1981</v>
      </c>
      <c r="V390" s="2"/>
      <c r="X390" s="2"/>
      <c r="Z390" s="2"/>
      <c r="AB390" s="2">
        <v>34908</v>
      </c>
      <c r="AC390">
        <v>27.056999999999999</v>
      </c>
    </row>
    <row r="391" spans="1:29">
      <c r="A391" s="2">
        <v>30319</v>
      </c>
      <c r="B391">
        <v>30.832999999999998</v>
      </c>
      <c r="C391" s="1">
        <v>1983</v>
      </c>
      <c r="D391" s="2">
        <v>30319</v>
      </c>
      <c r="E391">
        <v>26.012</v>
      </c>
      <c r="F391" s="1">
        <v>1983</v>
      </c>
      <c r="G391" s="2">
        <v>32604</v>
      </c>
      <c r="H391">
        <v>37.880000000000003</v>
      </c>
      <c r="I391" s="1">
        <v>1989</v>
      </c>
      <c r="J391" s="2">
        <v>30319</v>
      </c>
      <c r="K391">
        <v>31.466999999999999</v>
      </c>
      <c r="L391" s="1">
        <v>1983</v>
      </c>
      <c r="M391" s="2">
        <v>37176</v>
      </c>
      <c r="N391">
        <v>51.65</v>
      </c>
      <c r="O391" s="1">
        <v>2001</v>
      </c>
      <c r="P391" s="2">
        <v>34911</v>
      </c>
      <c r="Q391">
        <v>26.943000000000001</v>
      </c>
      <c r="R391" s="1">
        <v>1995</v>
      </c>
      <c r="S391" s="2">
        <v>29783</v>
      </c>
      <c r="T391" s="3">
        <v>14.68</v>
      </c>
      <c r="U391" s="1">
        <v>1981</v>
      </c>
      <c r="V391" s="2"/>
      <c r="X391" s="2"/>
      <c r="Z391" s="2"/>
      <c r="AB391" s="2">
        <v>34911</v>
      </c>
      <c r="AC391">
        <v>26.943000000000001</v>
      </c>
    </row>
    <row r="392" spans="1:29">
      <c r="A392" s="2">
        <v>30320</v>
      </c>
      <c r="B392">
        <v>30.846</v>
      </c>
      <c r="C392" s="1">
        <v>1983</v>
      </c>
      <c r="D392" s="2">
        <v>30320</v>
      </c>
      <c r="E392">
        <v>26.04</v>
      </c>
      <c r="F392" s="1">
        <v>1983</v>
      </c>
      <c r="G392" s="2">
        <v>32605</v>
      </c>
      <c r="H392">
        <v>37.878999999999998</v>
      </c>
      <c r="I392" s="1">
        <v>1989</v>
      </c>
      <c r="J392" s="2">
        <v>30320</v>
      </c>
      <c r="K392">
        <v>31.431999999999999</v>
      </c>
      <c r="L392" s="1">
        <v>1983</v>
      </c>
      <c r="M392" s="2">
        <v>37179</v>
      </c>
      <c r="N392">
        <v>51.393999999999998</v>
      </c>
      <c r="O392" s="1">
        <v>2001</v>
      </c>
      <c r="P392" s="2">
        <v>34912</v>
      </c>
      <c r="Q392">
        <v>26.951000000000001</v>
      </c>
      <c r="R392" s="1">
        <v>1995</v>
      </c>
      <c r="S392" s="2">
        <v>29784</v>
      </c>
      <c r="T392" s="3">
        <v>14.68</v>
      </c>
      <c r="U392" s="1">
        <v>1981</v>
      </c>
      <c r="V392" s="2"/>
      <c r="X392" s="2"/>
      <c r="Z392" s="2"/>
      <c r="AB392" s="2">
        <v>34912</v>
      </c>
      <c r="AC392">
        <v>26.951000000000001</v>
      </c>
    </row>
    <row r="393" spans="1:29">
      <c r="A393" s="2">
        <v>30321</v>
      </c>
      <c r="B393">
        <v>30.92</v>
      </c>
      <c r="C393" s="1">
        <v>1983</v>
      </c>
      <c r="D393" s="2">
        <v>30321</v>
      </c>
      <c r="E393">
        <v>26.068000000000001</v>
      </c>
      <c r="F393" s="1">
        <v>1983</v>
      </c>
      <c r="G393" s="2">
        <v>32608</v>
      </c>
      <c r="H393">
        <v>37.979999999999997</v>
      </c>
      <c r="I393" s="1">
        <v>1989</v>
      </c>
      <c r="J393" s="2">
        <v>30321</v>
      </c>
      <c r="K393">
        <v>31.436</v>
      </c>
      <c r="L393" s="1">
        <v>1983</v>
      </c>
      <c r="M393" s="2">
        <v>37180</v>
      </c>
      <c r="N393">
        <v>51.383000000000003</v>
      </c>
      <c r="O393" s="1">
        <v>2001</v>
      </c>
      <c r="P393" s="2">
        <v>34913</v>
      </c>
      <c r="Q393">
        <v>26.898</v>
      </c>
      <c r="R393" s="1">
        <v>1995</v>
      </c>
      <c r="S393" s="2">
        <v>29787</v>
      </c>
      <c r="T393" s="3">
        <v>14.74</v>
      </c>
      <c r="U393" s="1">
        <v>1981</v>
      </c>
      <c r="V393" s="2"/>
      <c r="X393" s="2"/>
      <c r="Z393" s="2"/>
      <c r="AB393" s="2">
        <v>34913</v>
      </c>
      <c r="AC393">
        <v>26.898</v>
      </c>
    </row>
    <row r="394" spans="1:29">
      <c r="A394" s="2">
        <v>30322</v>
      </c>
      <c r="B394">
        <v>31.18</v>
      </c>
      <c r="C394" s="1">
        <v>1983</v>
      </c>
      <c r="D394" s="2">
        <v>30322</v>
      </c>
      <c r="E394">
        <v>26.131</v>
      </c>
      <c r="F394" s="1">
        <v>1983</v>
      </c>
      <c r="G394" s="2">
        <v>32609</v>
      </c>
      <c r="H394">
        <v>37.951999999999998</v>
      </c>
      <c r="I394" s="1">
        <v>1989</v>
      </c>
      <c r="J394" s="2">
        <v>30322</v>
      </c>
      <c r="K394">
        <v>31.809000000000001</v>
      </c>
      <c r="L394" s="1">
        <v>1983</v>
      </c>
      <c r="M394" s="2">
        <v>37181</v>
      </c>
      <c r="N394">
        <v>51.427999999999997</v>
      </c>
      <c r="O394" s="1">
        <v>2001</v>
      </c>
      <c r="P394" s="2">
        <v>34914</v>
      </c>
      <c r="Q394">
        <v>26.927</v>
      </c>
      <c r="R394" s="1">
        <v>1995</v>
      </c>
      <c r="S394" s="2">
        <v>29788</v>
      </c>
      <c r="T394" s="3">
        <v>14.73</v>
      </c>
      <c r="U394" s="1">
        <v>1981</v>
      </c>
      <c r="V394" s="2"/>
      <c r="X394" s="2"/>
      <c r="Z394" s="2"/>
      <c r="AB394" s="2">
        <v>34914</v>
      </c>
      <c r="AC394">
        <v>26.927</v>
      </c>
    </row>
    <row r="395" spans="1:29">
      <c r="A395" s="2">
        <v>30323</v>
      </c>
      <c r="B395">
        <v>31.257999999999999</v>
      </c>
      <c r="C395" s="1">
        <v>1983</v>
      </c>
      <c r="D395" s="2">
        <v>30323</v>
      </c>
      <c r="E395">
        <v>26.131</v>
      </c>
      <c r="F395" s="1">
        <v>1983</v>
      </c>
      <c r="G395" s="2">
        <v>32610</v>
      </c>
      <c r="H395">
        <v>37.552</v>
      </c>
      <c r="I395" s="1">
        <v>1989</v>
      </c>
      <c r="J395" s="2">
        <v>30323</v>
      </c>
      <c r="K395">
        <v>31.795999999999999</v>
      </c>
      <c r="L395" s="1">
        <v>1983</v>
      </c>
      <c r="M395" s="2">
        <v>37182</v>
      </c>
      <c r="N395">
        <v>51.418999999999997</v>
      </c>
      <c r="O395" s="1">
        <v>2001</v>
      </c>
      <c r="P395" s="2">
        <v>34915</v>
      </c>
      <c r="Q395">
        <v>26.882999999999999</v>
      </c>
      <c r="R395" s="1">
        <v>1995</v>
      </c>
      <c r="S395" s="2">
        <v>29789</v>
      </c>
      <c r="T395" s="3">
        <v>14.65</v>
      </c>
      <c r="U395" s="1">
        <v>1981</v>
      </c>
      <c r="V395" s="2"/>
      <c r="X395" s="2"/>
      <c r="Z395" s="2"/>
      <c r="AB395" s="2">
        <v>34915</v>
      </c>
      <c r="AC395">
        <v>26.882999999999999</v>
      </c>
    </row>
    <row r="396" spans="1:29">
      <c r="A396" s="2">
        <v>30326</v>
      </c>
      <c r="B396">
        <v>31.300999999999998</v>
      </c>
      <c r="C396" s="1">
        <v>1983</v>
      </c>
      <c r="D396" s="2">
        <v>30326</v>
      </c>
      <c r="E396">
        <v>26.137</v>
      </c>
      <c r="F396" s="1">
        <v>1983</v>
      </c>
      <c r="G396" s="2">
        <v>32611</v>
      </c>
      <c r="H396">
        <v>37.338999999999999</v>
      </c>
      <c r="I396" s="1">
        <v>1989</v>
      </c>
      <c r="J396" s="2">
        <v>30326</v>
      </c>
      <c r="K396">
        <v>31.812999999999999</v>
      </c>
      <c r="L396" s="1">
        <v>1983</v>
      </c>
      <c r="M396" s="2">
        <v>37183</v>
      </c>
      <c r="N396">
        <v>51.311</v>
      </c>
      <c r="O396" s="1">
        <v>2001</v>
      </c>
      <c r="P396" s="2">
        <v>34918</v>
      </c>
      <c r="Q396">
        <v>26.919</v>
      </c>
      <c r="R396" s="1">
        <v>1995</v>
      </c>
      <c r="S396" s="2">
        <v>29790</v>
      </c>
      <c r="T396" s="3">
        <v>14.64</v>
      </c>
      <c r="U396" s="1">
        <v>1981</v>
      </c>
      <c r="V396" s="2"/>
      <c r="X396" s="2"/>
      <c r="Z396" s="2"/>
      <c r="AB396" s="2">
        <v>34918</v>
      </c>
      <c r="AC396">
        <v>26.919</v>
      </c>
    </row>
    <row r="397" spans="1:29">
      <c r="A397" s="2">
        <v>30327</v>
      </c>
      <c r="B397">
        <v>31.302</v>
      </c>
      <c r="C397" s="1">
        <v>1983</v>
      </c>
      <c r="D397" s="2">
        <v>30327</v>
      </c>
      <c r="E397">
        <v>26.026</v>
      </c>
      <c r="F397" s="1">
        <v>1983</v>
      </c>
      <c r="G397" s="2">
        <v>32612</v>
      </c>
      <c r="H397">
        <v>37.101999999999997</v>
      </c>
      <c r="I397" s="1">
        <v>1989</v>
      </c>
      <c r="J397" s="2">
        <v>30327</v>
      </c>
      <c r="K397">
        <v>31.809000000000001</v>
      </c>
      <c r="L397" s="1">
        <v>1983</v>
      </c>
      <c r="M397" s="2">
        <v>37186</v>
      </c>
      <c r="N397">
        <v>51.125</v>
      </c>
      <c r="O397" s="1">
        <v>2001</v>
      </c>
      <c r="P397" s="2">
        <v>34919</v>
      </c>
      <c r="Q397">
        <v>26.962</v>
      </c>
      <c r="R397" s="1">
        <v>1995</v>
      </c>
      <c r="S397" s="2">
        <v>29791</v>
      </c>
      <c r="T397" s="3">
        <v>14.66</v>
      </c>
      <c r="U397" s="1">
        <v>1981</v>
      </c>
      <c r="V397" s="2"/>
      <c r="X397" s="2"/>
      <c r="Z397" s="2"/>
      <c r="AB397" s="2">
        <v>34919</v>
      </c>
      <c r="AC397">
        <v>26.962</v>
      </c>
    </row>
    <row r="398" spans="1:29">
      <c r="A398" s="2">
        <v>30328</v>
      </c>
      <c r="B398">
        <v>31.28</v>
      </c>
      <c r="C398" s="1">
        <v>1983</v>
      </c>
      <c r="D398" s="2">
        <v>30328</v>
      </c>
      <c r="E398">
        <v>25.896000000000001</v>
      </c>
      <c r="F398" s="1">
        <v>1983</v>
      </c>
      <c r="G398" s="2">
        <v>32615</v>
      </c>
      <c r="H398">
        <v>37.101999999999997</v>
      </c>
      <c r="I398" s="1">
        <v>1989</v>
      </c>
      <c r="J398" s="2">
        <v>30328</v>
      </c>
      <c r="K398">
        <v>31.881</v>
      </c>
      <c r="L398" s="1">
        <v>1983</v>
      </c>
      <c r="M398" s="2">
        <v>37187</v>
      </c>
      <c r="N398">
        <v>50.853000000000002</v>
      </c>
      <c r="O398" s="1">
        <v>2001</v>
      </c>
      <c r="P398" s="2">
        <v>34920</v>
      </c>
      <c r="Q398">
        <v>26.937000000000001</v>
      </c>
      <c r="R398" s="1">
        <v>1995</v>
      </c>
      <c r="S398" s="2">
        <v>29794</v>
      </c>
      <c r="T398" s="3">
        <v>14.62</v>
      </c>
      <c r="U398" s="1">
        <v>1981</v>
      </c>
      <c r="V398" s="2"/>
      <c r="X398" s="2"/>
      <c r="Z398" s="2"/>
      <c r="AB398" s="2">
        <v>34920</v>
      </c>
      <c r="AC398">
        <v>26.937000000000001</v>
      </c>
    </row>
    <row r="399" spans="1:29">
      <c r="A399" s="2">
        <v>30329</v>
      </c>
      <c r="B399">
        <v>31.29</v>
      </c>
      <c r="C399" s="1">
        <v>1983</v>
      </c>
      <c r="D399" s="2">
        <v>30329</v>
      </c>
      <c r="E399">
        <v>25.879000000000001</v>
      </c>
      <c r="F399" s="1">
        <v>1983</v>
      </c>
      <c r="G399" s="2">
        <v>32616</v>
      </c>
      <c r="H399">
        <v>37.128999999999998</v>
      </c>
      <c r="I399" s="1">
        <v>1989</v>
      </c>
      <c r="J399" s="2">
        <v>30329</v>
      </c>
      <c r="K399">
        <v>31.89</v>
      </c>
      <c r="L399" s="1">
        <v>1983</v>
      </c>
      <c r="M399" s="2">
        <v>37188</v>
      </c>
      <c r="N399">
        <v>50.762</v>
      </c>
      <c r="O399" s="1">
        <v>2001</v>
      </c>
      <c r="P399" s="2">
        <v>34921</v>
      </c>
      <c r="Q399">
        <v>26.844000000000001</v>
      </c>
      <c r="R399" s="1">
        <v>1995</v>
      </c>
      <c r="S399" s="2">
        <v>29795</v>
      </c>
      <c r="T399" s="3">
        <v>14.63</v>
      </c>
      <c r="U399" s="1">
        <v>1981</v>
      </c>
      <c r="V399" s="2"/>
      <c r="X399" s="2"/>
      <c r="Z399" s="2"/>
      <c r="AB399" s="2">
        <v>34921</v>
      </c>
      <c r="AC399">
        <v>26.844000000000001</v>
      </c>
    </row>
    <row r="400" spans="1:29">
      <c r="A400" s="2">
        <v>30330</v>
      </c>
      <c r="B400">
        <v>31.247</v>
      </c>
      <c r="C400" s="1">
        <v>1983</v>
      </c>
      <c r="D400" s="2">
        <v>30330</v>
      </c>
      <c r="E400">
        <v>25.905999999999999</v>
      </c>
      <c r="F400" s="1">
        <v>1983</v>
      </c>
      <c r="G400" s="2">
        <v>32617</v>
      </c>
      <c r="H400">
        <v>37.088999999999999</v>
      </c>
      <c r="I400" s="1">
        <v>1989</v>
      </c>
      <c r="J400" s="2">
        <v>30330</v>
      </c>
      <c r="K400">
        <v>31.875</v>
      </c>
      <c r="L400" s="1">
        <v>1983</v>
      </c>
      <c r="M400" s="2">
        <v>37189</v>
      </c>
      <c r="N400">
        <v>50.720999999999997</v>
      </c>
      <c r="O400" s="1">
        <v>2001</v>
      </c>
      <c r="P400" s="2">
        <v>34922</v>
      </c>
      <c r="Q400">
        <v>26.867000000000001</v>
      </c>
      <c r="R400" s="1">
        <v>1995</v>
      </c>
      <c r="S400" s="2">
        <v>29796</v>
      </c>
      <c r="T400" s="3">
        <v>14.63</v>
      </c>
      <c r="U400" s="1">
        <v>1981</v>
      </c>
      <c r="V400" s="2"/>
      <c r="X400" s="2"/>
      <c r="Z400" s="2"/>
      <c r="AB400" s="2">
        <v>34922</v>
      </c>
      <c r="AC400">
        <v>26.867000000000001</v>
      </c>
    </row>
    <row r="401" spans="1:29">
      <c r="A401" s="2">
        <v>30333</v>
      </c>
      <c r="B401">
        <v>31.283999999999999</v>
      </c>
      <c r="C401" s="1">
        <v>1983</v>
      </c>
      <c r="D401" s="2">
        <v>30333</v>
      </c>
      <c r="E401">
        <v>25.917000000000002</v>
      </c>
      <c r="F401" s="1">
        <v>1983</v>
      </c>
      <c r="G401" s="2">
        <v>32618</v>
      </c>
      <c r="H401">
        <v>36.984000000000002</v>
      </c>
      <c r="I401" s="1">
        <v>1989</v>
      </c>
      <c r="J401" s="2">
        <v>30333</v>
      </c>
      <c r="K401">
        <v>31.808</v>
      </c>
      <c r="L401" s="1">
        <v>1983</v>
      </c>
      <c r="M401" s="2">
        <v>37190</v>
      </c>
      <c r="N401">
        <v>50.75</v>
      </c>
      <c r="O401" s="1">
        <v>2001</v>
      </c>
      <c r="P401" s="2">
        <v>34925</v>
      </c>
      <c r="Q401">
        <v>26.867000000000001</v>
      </c>
      <c r="R401" s="1">
        <v>1995</v>
      </c>
      <c r="S401" s="2">
        <v>29797</v>
      </c>
      <c r="T401" s="3">
        <v>14.64</v>
      </c>
      <c r="U401" s="1">
        <v>1981</v>
      </c>
      <c r="V401" s="2"/>
      <c r="X401" s="2"/>
      <c r="Z401" s="2"/>
      <c r="AB401" s="2">
        <v>34925</v>
      </c>
      <c r="AC401">
        <v>26.867000000000001</v>
      </c>
    </row>
    <row r="402" spans="1:29">
      <c r="A402" s="2">
        <v>30334</v>
      </c>
      <c r="B402">
        <v>31.161999999999999</v>
      </c>
      <c r="C402" s="1">
        <v>1983</v>
      </c>
      <c r="D402" s="2">
        <v>30334</v>
      </c>
      <c r="E402">
        <v>25.922000000000001</v>
      </c>
      <c r="F402" s="1">
        <v>1983</v>
      </c>
      <c r="G402" s="2">
        <v>32619</v>
      </c>
      <c r="H402">
        <v>36.936999999999998</v>
      </c>
      <c r="I402" s="1">
        <v>1989</v>
      </c>
      <c r="J402" s="2">
        <v>30334</v>
      </c>
      <c r="K402">
        <v>31.992000000000001</v>
      </c>
      <c r="L402" s="1">
        <v>1983</v>
      </c>
      <c r="M402" s="2">
        <v>37193</v>
      </c>
      <c r="N402">
        <v>49.878999999999998</v>
      </c>
      <c r="O402" s="1">
        <v>2001</v>
      </c>
      <c r="P402" s="2">
        <v>34926</v>
      </c>
      <c r="Q402">
        <v>26.849</v>
      </c>
      <c r="R402" s="1">
        <v>1995</v>
      </c>
      <c r="S402" s="2">
        <v>29798</v>
      </c>
      <c r="T402" s="3">
        <v>14.65</v>
      </c>
      <c r="U402" s="1">
        <v>1981</v>
      </c>
      <c r="V402" s="2"/>
      <c r="X402" s="2"/>
      <c r="Z402" s="2"/>
      <c r="AB402" s="2">
        <v>34926</v>
      </c>
      <c r="AC402">
        <v>26.849</v>
      </c>
    </row>
    <row r="403" spans="1:29">
      <c r="A403" s="2">
        <v>30335</v>
      </c>
      <c r="B403">
        <v>31.2</v>
      </c>
      <c r="C403" s="1">
        <v>1983</v>
      </c>
      <c r="D403" s="2">
        <v>30335</v>
      </c>
      <c r="E403">
        <v>25.914999999999999</v>
      </c>
      <c r="F403" s="1">
        <v>1983</v>
      </c>
      <c r="G403" s="2">
        <v>32622</v>
      </c>
      <c r="H403">
        <v>36.591999999999999</v>
      </c>
      <c r="I403" s="1">
        <v>1989</v>
      </c>
      <c r="J403" s="2">
        <v>30335</v>
      </c>
      <c r="K403">
        <v>31.981000000000002</v>
      </c>
      <c r="L403" s="1">
        <v>1983</v>
      </c>
      <c r="M403" s="2">
        <v>37194</v>
      </c>
      <c r="N403">
        <v>49.329000000000001</v>
      </c>
      <c r="O403" s="1">
        <v>2001</v>
      </c>
      <c r="P403" s="2">
        <v>34927</v>
      </c>
      <c r="Q403">
        <v>26.852</v>
      </c>
      <c r="R403" s="1">
        <v>1995</v>
      </c>
      <c r="S403" s="2">
        <v>29801</v>
      </c>
      <c r="T403" s="3">
        <v>14.65</v>
      </c>
      <c r="U403" s="1">
        <v>1981</v>
      </c>
      <c r="V403" s="2"/>
      <c r="X403" s="2"/>
      <c r="Z403" s="2"/>
      <c r="AB403" s="2">
        <v>34927</v>
      </c>
      <c r="AC403">
        <v>26.852</v>
      </c>
    </row>
    <row r="404" spans="1:29">
      <c r="A404" s="2">
        <v>30336</v>
      </c>
      <c r="B404">
        <v>31.227</v>
      </c>
      <c r="C404" s="1">
        <v>1983</v>
      </c>
      <c r="D404" s="2">
        <v>30336</v>
      </c>
      <c r="E404">
        <v>25.861000000000001</v>
      </c>
      <c r="F404" s="1">
        <v>1983</v>
      </c>
      <c r="G404" s="2">
        <v>32623</v>
      </c>
      <c r="H404">
        <v>36.212000000000003</v>
      </c>
      <c r="I404" s="1">
        <v>1989</v>
      </c>
      <c r="J404" s="2">
        <v>30336</v>
      </c>
      <c r="K404">
        <v>31.992000000000001</v>
      </c>
      <c r="L404" s="1">
        <v>1983</v>
      </c>
      <c r="M404" s="2">
        <v>37195</v>
      </c>
      <c r="N404">
        <v>49.334000000000003</v>
      </c>
      <c r="O404" s="1">
        <v>2001</v>
      </c>
      <c r="P404" s="2">
        <v>34928</v>
      </c>
      <c r="Q404">
        <v>26.826000000000001</v>
      </c>
      <c r="R404" s="1">
        <v>1995</v>
      </c>
      <c r="S404" s="2">
        <v>29802</v>
      </c>
      <c r="T404" s="3">
        <v>14.67</v>
      </c>
      <c r="U404" s="1">
        <v>1981</v>
      </c>
      <c r="V404" s="2"/>
      <c r="X404" s="2"/>
      <c r="Z404" s="2"/>
      <c r="AB404" s="2">
        <v>34928</v>
      </c>
      <c r="AC404">
        <v>26.826000000000001</v>
      </c>
    </row>
    <row r="405" spans="1:29">
      <c r="A405" s="2">
        <v>30337</v>
      </c>
      <c r="B405">
        <v>31.222999999999999</v>
      </c>
      <c r="C405" s="1">
        <v>1983</v>
      </c>
      <c r="D405" s="2">
        <v>30337</v>
      </c>
      <c r="E405">
        <v>25.881</v>
      </c>
      <c r="F405" s="1">
        <v>1983</v>
      </c>
      <c r="G405" s="2">
        <v>32624</v>
      </c>
      <c r="H405">
        <v>36.119</v>
      </c>
      <c r="I405" s="1">
        <v>1989</v>
      </c>
      <c r="J405" s="2">
        <v>30337</v>
      </c>
      <c r="K405">
        <v>32.003</v>
      </c>
      <c r="L405" s="1">
        <v>1983</v>
      </c>
      <c r="M405" s="2">
        <v>37196</v>
      </c>
      <c r="N405">
        <v>49.262999999999998</v>
      </c>
      <c r="O405" s="1">
        <v>2001</v>
      </c>
      <c r="P405" s="2">
        <v>34929</v>
      </c>
      <c r="Q405">
        <v>26.812999999999999</v>
      </c>
      <c r="R405" s="1">
        <v>1995</v>
      </c>
      <c r="S405" s="2">
        <v>29803</v>
      </c>
      <c r="T405" s="3">
        <v>14.67</v>
      </c>
      <c r="U405" s="1">
        <v>1981</v>
      </c>
      <c r="V405" s="2"/>
      <c r="X405" s="2"/>
      <c r="Z405" s="2"/>
      <c r="AB405" s="2">
        <v>34929</v>
      </c>
      <c r="AC405">
        <v>26.812999999999999</v>
      </c>
    </row>
    <row r="406" spans="1:29">
      <c r="A406" s="2">
        <v>30340</v>
      </c>
      <c r="B406">
        <v>31.22</v>
      </c>
      <c r="C406" s="1">
        <v>1983</v>
      </c>
      <c r="D406" s="2">
        <v>30340</v>
      </c>
      <c r="E406">
        <v>25.920999999999999</v>
      </c>
      <c r="F406" s="1">
        <v>1983</v>
      </c>
      <c r="G406" s="2">
        <v>32625</v>
      </c>
      <c r="H406">
        <v>36.107999999999997</v>
      </c>
      <c r="I406" s="1">
        <v>1989</v>
      </c>
      <c r="J406" s="2">
        <v>30340</v>
      </c>
      <c r="K406">
        <v>32.030999999999999</v>
      </c>
      <c r="L406" s="1">
        <v>1983</v>
      </c>
      <c r="M406" s="2">
        <v>37197</v>
      </c>
      <c r="N406">
        <v>49.287999999999997</v>
      </c>
      <c r="O406" s="1">
        <v>2001</v>
      </c>
      <c r="P406" s="2">
        <v>34932</v>
      </c>
      <c r="Q406">
        <v>26.800999999999998</v>
      </c>
      <c r="R406" s="1">
        <v>1995</v>
      </c>
      <c r="S406" s="2">
        <v>29804</v>
      </c>
      <c r="T406" s="3">
        <v>14.65</v>
      </c>
      <c r="U406" s="1">
        <v>1981</v>
      </c>
      <c r="V406" s="2"/>
      <c r="X406" s="2"/>
      <c r="Z406" s="2"/>
      <c r="AB406" s="2">
        <v>34932</v>
      </c>
      <c r="AC406">
        <v>26.800999999999998</v>
      </c>
    </row>
    <row r="407" spans="1:29">
      <c r="A407" s="2">
        <v>30341</v>
      </c>
      <c r="B407">
        <v>31.225999999999999</v>
      </c>
      <c r="C407" s="1">
        <v>1983</v>
      </c>
      <c r="D407" s="2">
        <v>30341</v>
      </c>
      <c r="E407">
        <v>25.898</v>
      </c>
      <c r="F407" s="1">
        <v>1983</v>
      </c>
      <c r="G407" s="2">
        <v>32626</v>
      </c>
      <c r="H407">
        <v>36.093000000000004</v>
      </c>
      <c r="I407" s="1">
        <v>1989</v>
      </c>
      <c r="J407" s="2">
        <v>30341</v>
      </c>
      <c r="K407">
        <v>32.03</v>
      </c>
      <c r="L407" s="1">
        <v>1983</v>
      </c>
      <c r="M407" s="2">
        <v>37200</v>
      </c>
      <c r="N407">
        <v>49.308999999999997</v>
      </c>
      <c r="O407" s="1">
        <v>2001</v>
      </c>
      <c r="P407" s="2">
        <v>34933</v>
      </c>
      <c r="Q407">
        <v>26.919</v>
      </c>
      <c r="R407" s="1">
        <v>1995</v>
      </c>
      <c r="S407" s="2">
        <v>29805</v>
      </c>
      <c r="T407" s="3">
        <v>14.67</v>
      </c>
      <c r="U407" s="1">
        <v>1981</v>
      </c>
      <c r="V407" s="2"/>
      <c r="X407" s="2"/>
      <c r="Z407" s="2"/>
      <c r="AB407" s="2">
        <v>34933</v>
      </c>
      <c r="AC407">
        <v>26.919</v>
      </c>
    </row>
    <row r="408" spans="1:29">
      <c r="A408" s="2">
        <v>30342</v>
      </c>
      <c r="B408">
        <v>31.238</v>
      </c>
      <c r="C408" s="1">
        <v>1983</v>
      </c>
      <c r="D408" s="2">
        <v>30342</v>
      </c>
      <c r="E408">
        <v>25.887</v>
      </c>
      <c r="F408" s="1">
        <v>1983</v>
      </c>
      <c r="G408" s="2">
        <v>32629</v>
      </c>
      <c r="H408">
        <v>36.088999999999999</v>
      </c>
      <c r="I408" s="1">
        <v>1989</v>
      </c>
      <c r="J408" s="2">
        <v>30342</v>
      </c>
      <c r="K408">
        <v>31.841999999999999</v>
      </c>
      <c r="L408" s="1">
        <v>1983</v>
      </c>
      <c r="M408" s="2">
        <v>37201</v>
      </c>
      <c r="N408">
        <v>49.164999999999999</v>
      </c>
      <c r="O408" s="1">
        <v>2001</v>
      </c>
      <c r="P408" s="2">
        <v>34934</v>
      </c>
      <c r="Q408">
        <v>26.911999999999999</v>
      </c>
      <c r="R408" s="1">
        <v>1995</v>
      </c>
      <c r="S408" s="2">
        <v>29808</v>
      </c>
      <c r="T408" s="3">
        <v>14.67</v>
      </c>
      <c r="U408" s="1">
        <v>1981</v>
      </c>
      <c r="V408" s="2"/>
      <c r="X408" s="2"/>
      <c r="Z408" s="2"/>
      <c r="AB408" s="2">
        <v>34934</v>
      </c>
      <c r="AC408">
        <v>26.911999999999999</v>
      </c>
    </row>
    <row r="409" spans="1:29">
      <c r="A409" s="2">
        <v>30343</v>
      </c>
      <c r="B409">
        <v>31.401</v>
      </c>
      <c r="C409" s="1">
        <v>1983</v>
      </c>
      <c r="D409" s="2">
        <v>30343</v>
      </c>
      <c r="E409">
        <v>25.896999999999998</v>
      </c>
      <c r="F409" s="1">
        <v>1983</v>
      </c>
      <c r="G409" s="2">
        <v>32630</v>
      </c>
      <c r="H409">
        <v>36.031999999999996</v>
      </c>
      <c r="I409" s="1">
        <v>1989</v>
      </c>
      <c r="J409" s="2">
        <v>30343</v>
      </c>
      <c r="K409">
        <v>31.846</v>
      </c>
      <c r="L409" s="1">
        <v>1983</v>
      </c>
      <c r="M409" s="2">
        <v>37202</v>
      </c>
      <c r="N409">
        <v>49.124000000000002</v>
      </c>
      <c r="O409" s="1">
        <v>2001</v>
      </c>
      <c r="P409" s="2">
        <v>34935</v>
      </c>
      <c r="Q409">
        <v>26.963999999999999</v>
      </c>
      <c r="R409" s="1">
        <v>1995</v>
      </c>
      <c r="S409" s="2">
        <v>29809</v>
      </c>
      <c r="T409" s="3">
        <v>14.69</v>
      </c>
      <c r="U409" s="1">
        <v>1981</v>
      </c>
      <c r="V409" s="2"/>
      <c r="X409" s="2"/>
      <c r="Z409" s="2"/>
      <c r="AB409" s="2">
        <v>34935</v>
      </c>
      <c r="AC409">
        <v>26.963999999999999</v>
      </c>
    </row>
    <row r="410" spans="1:29">
      <c r="A410" s="2">
        <v>30344</v>
      </c>
      <c r="B410">
        <v>31.452000000000002</v>
      </c>
      <c r="C410" s="1">
        <v>1983</v>
      </c>
      <c r="D410" s="2">
        <v>30344</v>
      </c>
      <c r="E410">
        <v>25.896999999999998</v>
      </c>
      <c r="F410" s="1">
        <v>1983</v>
      </c>
      <c r="G410" s="2">
        <v>32631</v>
      </c>
      <c r="H410">
        <v>36.024999999999999</v>
      </c>
      <c r="I410" s="1">
        <v>1989</v>
      </c>
      <c r="J410" s="2">
        <v>30344</v>
      </c>
      <c r="K410">
        <v>31.832999999999998</v>
      </c>
      <c r="L410" s="1">
        <v>1983</v>
      </c>
      <c r="M410" s="2">
        <v>37203</v>
      </c>
      <c r="N410">
        <v>49.116</v>
      </c>
      <c r="O410" s="1">
        <v>2001</v>
      </c>
      <c r="P410" s="2">
        <v>34936</v>
      </c>
      <c r="Q410">
        <v>26.971</v>
      </c>
      <c r="R410" s="1">
        <v>1995</v>
      </c>
      <c r="S410" s="2">
        <v>29810</v>
      </c>
      <c r="T410" s="3">
        <v>14.7</v>
      </c>
      <c r="U410" s="1">
        <v>1981</v>
      </c>
      <c r="V410" s="2"/>
      <c r="X410" s="2"/>
      <c r="Z410" s="2"/>
      <c r="AB410" s="2">
        <v>34936</v>
      </c>
      <c r="AC410">
        <v>26.971</v>
      </c>
    </row>
    <row r="411" spans="1:29">
      <c r="A411" s="2">
        <v>30347</v>
      </c>
      <c r="B411">
        <v>31.687999999999999</v>
      </c>
      <c r="C411" s="1">
        <v>1983</v>
      </c>
      <c r="D411" s="2">
        <v>30347</v>
      </c>
      <c r="E411">
        <v>25.913</v>
      </c>
      <c r="F411" s="1">
        <v>1983</v>
      </c>
      <c r="G411" s="2">
        <v>32632</v>
      </c>
      <c r="H411">
        <v>36.052</v>
      </c>
      <c r="I411" s="1">
        <v>1989</v>
      </c>
      <c r="J411" s="2">
        <v>30347</v>
      </c>
      <c r="K411">
        <v>31.817</v>
      </c>
      <c r="L411" s="1">
        <v>1983</v>
      </c>
      <c r="M411" s="2">
        <v>37204</v>
      </c>
      <c r="N411">
        <v>48.863999999999997</v>
      </c>
      <c r="O411" s="1">
        <v>2001</v>
      </c>
      <c r="P411" s="2">
        <v>34939</v>
      </c>
      <c r="Q411">
        <v>27.010999999999999</v>
      </c>
      <c r="R411" s="1">
        <v>1995</v>
      </c>
      <c r="S411" s="2">
        <v>29811</v>
      </c>
      <c r="T411" s="3">
        <v>14.7</v>
      </c>
      <c r="U411" s="1">
        <v>1981</v>
      </c>
      <c r="V411" s="2"/>
      <c r="X411" s="2"/>
      <c r="Z411" s="2"/>
      <c r="AB411" s="2">
        <v>34939</v>
      </c>
      <c r="AC411">
        <v>27.010999999999999</v>
      </c>
    </row>
    <row r="412" spans="1:29">
      <c r="A412" s="2">
        <v>30348</v>
      </c>
      <c r="B412">
        <v>31.692</v>
      </c>
      <c r="C412" s="1">
        <v>1983</v>
      </c>
      <c r="D412" s="2">
        <v>30348</v>
      </c>
      <c r="E412">
        <v>25.9</v>
      </c>
      <c r="F412" s="1">
        <v>1983</v>
      </c>
      <c r="G412" s="2">
        <v>32633</v>
      </c>
      <c r="H412">
        <v>36.087000000000003</v>
      </c>
      <c r="I412" s="1">
        <v>1989</v>
      </c>
      <c r="J412" s="2">
        <v>30348</v>
      </c>
      <c r="K412">
        <v>31.792999999999999</v>
      </c>
      <c r="L412" s="1">
        <v>1983</v>
      </c>
      <c r="M412" s="2">
        <v>37207</v>
      </c>
      <c r="N412">
        <v>48.765999999999998</v>
      </c>
      <c r="O412" s="1">
        <v>2001</v>
      </c>
      <c r="P412" s="2">
        <v>34940</v>
      </c>
      <c r="Q412">
        <v>27.013999999999999</v>
      </c>
      <c r="R412" s="1">
        <v>1995</v>
      </c>
      <c r="S412" s="2">
        <v>29812</v>
      </c>
      <c r="T412" s="3">
        <v>14.7</v>
      </c>
      <c r="U412" s="1">
        <v>1981</v>
      </c>
      <c r="V412" s="2"/>
      <c r="X412" s="2"/>
      <c r="Z412" s="2"/>
      <c r="AB412" s="2">
        <v>34940</v>
      </c>
      <c r="AC412">
        <v>27.013999999999999</v>
      </c>
    </row>
    <row r="413" spans="1:29">
      <c r="A413" s="2">
        <v>30349</v>
      </c>
      <c r="B413">
        <v>31.806999999999999</v>
      </c>
      <c r="C413" s="1">
        <v>1983</v>
      </c>
      <c r="D413" s="2">
        <v>30349</v>
      </c>
      <c r="E413">
        <v>25.914999999999999</v>
      </c>
      <c r="F413" s="1">
        <v>1983</v>
      </c>
      <c r="G413" s="2">
        <v>32636</v>
      </c>
      <c r="H413">
        <v>36.084000000000003</v>
      </c>
      <c r="I413" s="1">
        <v>1989</v>
      </c>
      <c r="J413" s="2">
        <v>30349</v>
      </c>
      <c r="K413">
        <v>31.757000000000001</v>
      </c>
      <c r="L413" s="1">
        <v>1983</v>
      </c>
      <c r="M413" s="2">
        <v>37208</v>
      </c>
      <c r="N413">
        <v>48.878999999999998</v>
      </c>
      <c r="O413" s="1">
        <v>2001</v>
      </c>
      <c r="P413" s="2">
        <v>34941</v>
      </c>
      <c r="Q413">
        <v>27.007000000000001</v>
      </c>
      <c r="R413" s="1">
        <v>1995</v>
      </c>
      <c r="S413" s="2">
        <v>29815</v>
      </c>
      <c r="T413" s="3">
        <v>14.67</v>
      </c>
      <c r="U413" s="1">
        <v>1981</v>
      </c>
      <c r="V413" s="2"/>
      <c r="X413" s="2"/>
      <c r="Z413" s="2"/>
      <c r="AB413" s="2">
        <v>34941</v>
      </c>
      <c r="AC413">
        <v>27.007000000000001</v>
      </c>
    </row>
    <row r="414" spans="1:29">
      <c r="A414" s="2">
        <v>30350</v>
      </c>
      <c r="B414">
        <v>31.8</v>
      </c>
      <c r="C414" s="1">
        <v>1983</v>
      </c>
      <c r="D414" s="2">
        <v>30350</v>
      </c>
      <c r="E414">
        <v>25.94</v>
      </c>
      <c r="F414" s="1">
        <v>1983</v>
      </c>
      <c r="G414" s="2">
        <v>32637</v>
      </c>
      <c r="H414">
        <v>35.966000000000001</v>
      </c>
      <c r="I414" s="1">
        <v>1989</v>
      </c>
      <c r="J414" s="2">
        <v>30350</v>
      </c>
      <c r="K414">
        <v>31.760999999999999</v>
      </c>
      <c r="L414" s="1">
        <v>1983</v>
      </c>
      <c r="M414" s="2">
        <v>37209</v>
      </c>
      <c r="N414">
        <v>48.738999999999997</v>
      </c>
      <c r="O414" s="1">
        <v>2001</v>
      </c>
      <c r="P414" s="2">
        <v>34942</v>
      </c>
      <c r="Q414">
        <v>27.029</v>
      </c>
      <c r="R414" s="1">
        <v>1995</v>
      </c>
      <c r="S414" s="2">
        <v>29816</v>
      </c>
      <c r="T414" s="3">
        <v>14.69</v>
      </c>
      <c r="U414" s="1">
        <v>1981</v>
      </c>
      <c r="V414" s="2"/>
      <c r="X414" s="2"/>
      <c r="Z414" s="2"/>
      <c r="AB414" s="2">
        <v>34942</v>
      </c>
      <c r="AC414">
        <v>27.029</v>
      </c>
    </row>
    <row r="415" spans="1:29">
      <c r="A415" s="2">
        <v>30351</v>
      </c>
      <c r="B415">
        <v>31.635999999999999</v>
      </c>
      <c r="C415" s="1">
        <v>1983</v>
      </c>
      <c r="D415" s="2">
        <v>30351</v>
      </c>
      <c r="E415">
        <v>25.966000000000001</v>
      </c>
      <c r="F415" s="1">
        <v>1983</v>
      </c>
      <c r="G415" s="2">
        <v>32638</v>
      </c>
      <c r="H415">
        <v>35.984000000000002</v>
      </c>
      <c r="I415" s="1">
        <v>1989</v>
      </c>
      <c r="J415" s="2">
        <v>30351</v>
      </c>
      <c r="K415">
        <v>31.760999999999999</v>
      </c>
      <c r="L415" s="1">
        <v>1983</v>
      </c>
      <c r="M415" s="2">
        <v>37210</v>
      </c>
      <c r="N415">
        <v>48.716999999999999</v>
      </c>
      <c r="O415" s="1">
        <v>2001</v>
      </c>
      <c r="P415" s="2">
        <v>34943</v>
      </c>
      <c r="Q415">
        <v>27.105</v>
      </c>
      <c r="R415" s="1">
        <v>1995</v>
      </c>
      <c r="S415" s="2">
        <v>29817</v>
      </c>
      <c r="T415" s="3">
        <v>14.67</v>
      </c>
      <c r="U415" s="1">
        <v>1981</v>
      </c>
      <c r="V415" s="2"/>
      <c r="X415" s="2"/>
      <c r="Z415" s="2"/>
      <c r="AB415" s="2">
        <v>34943</v>
      </c>
      <c r="AC415">
        <v>27.105</v>
      </c>
    </row>
    <row r="416" spans="1:29">
      <c r="A416" s="2">
        <v>30354</v>
      </c>
      <c r="B416">
        <v>31.562999999999999</v>
      </c>
      <c r="C416" s="1">
        <v>1983</v>
      </c>
      <c r="D416" s="2">
        <v>30354</v>
      </c>
      <c r="E416">
        <v>25.943000000000001</v>
      </c>
      <c r="F416" s="1">
        <v>1983</v>
      </c>
      <c r="G416" s="2">
        <v>32639</v>
      </c>
      <c r="H416">
        <v>35.994</v>
      </c>
      <c r="I416" s="1">
        <v>1989</v>
      </c>
      <c r="J416" s="2">
        <v>30354</v>
      </c>
      <c r="K416">
        <v>31.783000000000001</v>
      </c>
      <c r="L416" s="1">
        <v>1983</v>
      </c>
      <c r="M416" s="2">
        <v>37211</v>
      </c>
      <c r="N416">
        <v>48.625999999999998</v>
      </c>
      <c r="O416" s="1">
        <v>2001</v>
      </c>
      <c r="P416" s="2">
        <v>34947</v>
      </c>
      <c r="Q416">
        <v>27.257999999999999</v>
      </c>
      <c r="R416" s="1">
        <v>1995</v>
      </c>
      <c r="S416" s="2">
        <v>29818</v>
      </c>
      <c r="T416" s="3">
        <v>14.65</v>
      </c>
      <c r="U416" s="1">
        <v>1981</v>
      </c>
      <c r="V416" s="2"/>
      <c r="X416" s="2"/>
      <c r="Z416" s="2"/>
      <c r="AB416" s="2">
        <v>34947</v>
      </c>
      <c r="AC416">
        <v>27.257999999999999</v>
      </c>
    </row>
    <row r="417" spans="1:29">
      <c r="A417" s="2">
        <v>30355</v>
      </c>
      <c r="B417">
        <v>31.507999999999999</v>
      </c>
      <c r="C417" s="1">
        <v>1983</v>
      </c>
      <c r="D417" s="2">
        <v>30355</v>
      </c>
      <c r="E417">
        <v>25.943000000000001</v>
      </c>
      <c r="F417" s="1">
        <v>1983</v>
      </c>
      <c r="G417" s="2">
        <v>32640</v>
      </c>
      <c r="H417">
        <v>35.921999999999997</v>
      </c>
      <c r="I417" s="1">
        <v>1989</v>
      </c>
      <c r="J417" s="2">
        <v>30355</v>
      </c>
      <c r="K417">
        <v>31.725999999999999</v>
      </c>
      <c r="L417" s="1">
        <v>1983</v>
      </c>
      <c r="M417" s="2">
        <v>37214</v>
      </c>
      <c r="N417">
        <v>48.658000000000001</v>
      </c>
      <c r="O417" s="1">
        <v>2001</v>
      </c>
      <c r="P417" s="2">
        <v>34948</v>
      </c>
      <c r="Q417">
        <v>27.298999999999999</v>
      </c>
      <c r="R417" s="1">
        <v>1995</v>
      </c>
      <c r="S417" s="2">
        <v>29819</v>
      </c>
      <c r="T417" s="3">
        <v>14.68</v>
      </c>
      <c r="U417" s="1">
        <v>1981</v>
      </c>
      <c r="V417" s="2"/>
      <c r="X417" s="2"/>
      <c r="Z417" s="2"/>
      <c r="AB417" s="2">
        <v>34948</v>
      </c>
      <c r="AC417">
        <v>27.298999999999999</v>
      </c>
    </row>
    <row r="418" spans="1:29">
      <c r="A418" s="2">
        <v>30356</v>
      </c>
      <c r="B418">
        <v>31.56</v>
      </c>
      <c r="C418" s="1">
        <v>1983</v>
      </c>
      <c r="D418" s="2">
        <v>30356</v>
      </c>
      <c r="E418">
        <v>25.891999999999999</v>
      </c>
      <c r="F418" s="1">
        <v>1983</v>
      </c>
      <c r="G418" s="2">
        <v>32643</v>
      </c>
      <c r="H418">
        <v>35.915999999999997</v>
      </c>
      <c r="I418" s="1">
        <v>1989</v>
      </c>
      <c r="J418" s="2">
        <v>30356</v>
      </c>
      <c r="K418">
        <v>31.725999999999999</v>
      </c>
      <c r="L418" s="1">
        <v>1983</v>
      </c>
      <c r="M418" s="2">
        <v>37215</v>
      </c>
      <c r="N418">
        <v>48.65</v>
      </c>
      <c r="O418" s="1">
        <v>2001</v>
      </c>
      <c r="P418" s="2">
        <v>34949</v>
      </c>
      <c r="Q418">
        <v>27.234999999999999</v>
      </c>
      <c r="R418" s="1">
        <v>1995</v>
      </c>
      <c r="S418" s="2">
        <v>29822</v>
      </c>
      <c r="T418" s="3">
        <v>14.89</v>
      </c>
      <c r="U418" s="1">
        <v>1981</v>
      </c>
      <c r="V418" s="2"/>
      <c r="X418" s="2"/>
      <c r="Z418" s="2"/>
      <c r="AB418" s="2">
        <v>34949</v>
      </c>
      <c r="AC418">
        <v>27.234999999999999</v>
      </c>
    </row>
    <row r="419" spans="1:29">
      <c r="A419" s="2">
        <v>30357</v>
      </c>
      <c r="B419">
        <v>31.600999999999999</v>
      </c>
      <c r="C419" s="1">
        <v>1983</v>
      </c>
      <c r="D419" s="2">
        <v>30357</v>
      </c>
      <c r="E419">
        <v>25.902999999999999</v>
      </c>
      <c r="F419" s="1">
        <v>1983</v>
      </c>
      <c r="G419" s="2">
        <v>32644</v>
      </c>
      <c r="H419">
        <v>35.911000000000001</v>
      </c>
      <c r="I419" s="1">
        <v>1989</v>
      </c>
      <c r="J419" s="2">
        <v>30357</v>
      </c>
      <c r="K419">
        <v>31.765999999999998</v>
      </c>
      <c r="L419" s="1">
        <v>1983</v>
      </c>
      <c r="M419" s="2">
        <v>37216</v>
      </c>
      <c r="N419">
        <v>48.48</v>
      </c>
      <c r="O419" s="1">
        <v>2001</v>
      </c>
      <c r="P419" s="2">
        <v>34950</v>
      </c>
      <c r="Q419">
        <v>27.058</v>
      </c>
      <c r="R419" s="1">
        <v>1995</v>
      </c>
      <c r="S419" s="2">
        <v>29823</v>
      </c>
      <c r="T419" s="3">
        <v>14.9</v>
      </c>
      <c r="U419" s="1">
        <v>1981</v>
      </c>
      <c r="V419" s="2"/>
      <c r="X419" s="2"/>
      <c r="Z419" s="2"/>
      <c r="AB419" s="2">
        <v>34950</v>
      </c>
      <c r="AC419">
        <v>27.058</v>
      </c>
    </row>
    <row r="420" spans="1:29">
      <c r="A420" s="2">
        <v>30358</v>
      </c>
      <c r="B420">
        <v>31.635000000000002</v>
      </c>
      <c r="C420" s="1">
        <v>1983</v>
      </c>
      <c r="D420" s="2">
        <v>30358</v>
      </c>
      <c r="E420">
        <v>25.917999999999999</v>
      </c>
      <c r="F420" s="1">
        <v>1983</v>
      </c>
      <c r="G420" s="2">
        <v>32645</v>
      </c>
      <c r="H420">
        <v>35.912999999999997</v>
      </c>
      <c r="I420" s="1">
        <v>1989</v>
      </c>
      <c r="J420" s="2">
        <v>30358</v>
      </c>
      <c r="K420">
        <v>31.779</v>
      </c>
      <c r="L420" s="1">
        <v>1983</v>
      </c>
      <c r="M420" s="2">
        <v>37218</v>
      </c>
      <c r="N420">
        <v>48.472999999999999</v>
      </c>
      <c r="O420" s="1">
        <v>2001</v>
      </c>
      <c r="P420" s="2">
        <v>34953</v>
      </c>
      <c r="Q420">
        <v>27.027999999999999</v>
      </c>
      <c r="R420" s="1">
        <v>1995</v>
      </c>
      <c r="S420" s="2">
        <v>29824</v>
      </c>
      <c r="T420" s="3">
        <v>14.81</v>
      </c>
      <c r="U420" s="1">
        <v>1981</v>
      </c>
      <c r="V420" s="2"/>
      <c r="X420" s="2"/>
      <c r="Z420" s="2"/>
      <c r="AB420" s="2">
        <v>34953</v>
      </c>
      <c r="AC420">
        <v>27.027999999999999</v>
      </c>
    </row>
    <row r="421" spans="1:29">
      <c r="A421" s="2">
        <v>30361</v>
      </c>
      <c r="B421">
        <v>31.292999999999999</v>
      </c>
      <c r="C421" s="1">
        <v>1983</v>
      </c>
      <c r="D421" s="2">
        <v>30361</v>
      </c>
      <c r="E421">
        <v>26.026</v>
      </c>
      <c r="F421" s="1">
        <v>1983</v>
      </c>
      <c r="G421" s="2">
        <v>32646</v>
      </c>
      <c r="H421">
        <v>35.914000000000001</v>
      </c>
      <c r="I421" s="1">
        <v>1989</v>
      </c>
      <c r="J421" s="2">
        <v>30361</v>
      </c>
      <c r="K421">
        <v>31.779</v>
      </c>
      <c r="L421" s="1">
        <v>1983</v>
      </c>
      <c r="M421" s="2">
        <v>37221</v>
      </c>
      <c r="N421">
        <v>48.472999999999999</v>
      </c>
      <c r="O421" s="1">
        <v>2001</v>
      </c>
      <c r="P421" s="2">
        <v>34954</v>
      </c>
      <c r="Q421">
        <v>27.039000000000001</v>
      </c>
      <c r="R421" s="1">
        <v>1995</v>
      </c>
      <c r="S421" s="2">
        <v>29825</v>
      </c>
      <c r="T421" s="3">
        <v>14.84</v>
      </c>
      <c r="U421" s="1">
        <v>1981</v>
      </c>
      <c r="V421" s="2"/>
      <c r="X421" s="2"/>
      <c r="Z421" s="2"/>
      <c r="AB421" s="2">
        <v>34954</v>
      </c>
      <c r="AC421">
        <v>27.039000000000001</v>
      </c>
    </row>
    <row r="422" spans="1:29">
      <c r="A422" s="2">
        <v>30362</v>
      </c>
      <c r="B422">
        <v>31.303000000000001</v>
      </c>
      <c r="C422" s="1">
        <v>1983</v>
      </c>
      <c r="D422" s="2">
        <v>30362</v>
      </c>
      <c r="E422">
        <v>27.611999999999998</v>
      </c>
      <c r="F422" s="1">
        <v>1983</v>
      </c>
      <c r="G422" s="2">
        <v>32647</v>
      </c>
      <c r="H422">
        <v>35.933</v>
      </c>
      <c r="I422" s="1">
        <v>1989</v>
      </c>
      <c r="J422" s="2">
        <v>30362</v>
      </c>
      <c r="K422">
        <v>31.795999999999999</v>
      </c>
      <c r="L422" s="1">
        <v>1983</v>
      </c>
      <c r="M422" s="2">
        <v>37222</v>
      </c>
      <c r="N422">
        <v>48.496000000000002</v>
      </c>
      <c r="O422" s="1">
        <v>2001</v>
      </c>
      <c r="P422" s="2">
        <v>34955</v>
      </c>
      <c r="Q422">
        <v>27.056000000000001</v>
      </c>
      <c r="R422" s="1">
        <v>1995</v>
      </c>
      <c r="S422" s="2">
        <v>29826</v>
      </c>
      <c r="T422" s="3">
        <v>14.82</v>
      </c>
      <c r="U422" s="1">
        <v>1981</v>
      </c>
      <c r="V422" s="2"/>
      <c r="X422" s="2"/>
      <c r="Z422" s="2"/>
      <c r="AB422" s="2">
        <v>34955</v>
      </c>
      <c r="AC422">
        <v>27.056000000000001</v>
      </c>
    </row>
    <row r="423" spans="1:29">
      <c r="A423" s="2">
        <v>30363</v>
      </c>
      <c r="B423">
        <v>31.317</v>
      </c>
      <c r="C423" s="1">
        <v>1983</v>
      </c>
      <c r="D423" s="2">
        <v>30363</v>
      </c>
      <c r="E423">
        <v>27.611999999999998</v>
      </c>
      <c r="F423" s="1">
        <v>1983</v>
      </c>
      <c r="G423" s="2">
        <v>32650</v>
      </c>
      <c r="H423">
        <v>36.012</v>
      </c>
      <c r="I423" s="1">
        <v>1989</v>
      </c>
      <c r="J423" s="2">
        <v>30363</v>
      </c>
      <c r="K423">
        <v>31.72</v>
      </c>
      <c r="L423" s="1">
        <v>1983</v>
      </c>
      <c r="M423" s="2">
        <v>37223</v>
      </c>
      <c r="N423">
        <v>48.539000000000001</v>
      </c>
      <c r="O423" s="1">
        <v>2001</v>
      </c>
      <c r="P423" s="2">
        <v>34956</v>
      </c>
      <c r="Q423">
        <v>27.024000000000001</v>
      </c>
      <c r="R423" s="1">
        <v>1995</v>
      </c>
      <c r="S423" s="2">
        <v>29829</v>
      </c>
      <c r="T423" s="3">
        <v>14.79</v>
      </c>
      <c r="U423" s="1">
        <v>1981</v>
      </c>
      <c r="V423" s="2"/>
      <c r="X423" s="2"/>
      <c r="Z423" s="2"/>
      <c r="AB423" s="2">
        <v>34956</v>
      </c>
      <c r="AC423">
        <v>27.024000000000001</v>
      </c>
    </row>
    <row r="424" spans="1:29">
      <c r="A424" s="2">
        <v>30364</v>
      </c>
      <c r="B424">
        <v>31.242000000000001</v>
      </c>
      <c r="C424" s="1">
        <v>1983</v>
      </c>
      <c r="D424" s="2">
        <v>30364</v>
      </c>
      <c r="E424">
        <v>27.672000000000001</v>
      </c>
      <c r="F424" s="1">
        <v>1983</v>
      </c>
      <c r="G424" s="2">
        <v>32651</v>
      </c>
      <c r="H424">
        <v>36.072000000000003</v>
      </c>
      <c r="I424" s="1">
        <v>1989</v>
      </c>
      <c r="J424" s="2">
        <v>30364</v>
      </c>
      <c r="K424">
        <v>31.719000000000001</v>
      </c>
      <c r="L424" s="1">
        <v>1983</v>
      </c>
      <c r="M424" s="2">
        <v>37224</v>
      </c>
      <c r="N424">
        <v>48.518999999999998</v>
      </c>
      <c r="O424" s="1">
        <v>2001</v>
      </c>
      <c r="P424" s="2">
        <v>34957</v>
      </c>
      <c r="Q424">
        <v>27.015999999999998</v>
      </c>
      <c r="R424" s="1">
        <v>1995</v>
      </c>
      <c r="S424" s="2">
        <v>29830</v>
      </c>
      <c r="T424" s="3">
        <v>14.79</v>
      </c>
      <c r="U424" s="1">
        <v>1981</v>
      </c>
      <c r="V424" s="2"/>
      <c r="X424" s="2"/>
      <c r="Z424" s="2"/>
      <c r="AB424" s="2">
        <v>34957</v>
      </c>
      <c r="AC424">
        <v>27.015999999999998</v>
      </c>
    </row>
    <row r="425" spans="1:29">
      <c r="A425" s="2">
        <v>30365</v>
      </c>
      <c r="B425">
        <v>31.094999999999999</v>
      </c>
      <c r="C425" s="1">
        <v>1983</v>
      </c>
      <c r="D425" s="2">
        <v>30365</v>
      </c>
      <c r="E425">
        <v>27.67</v>
      </c>
      <c r="F425" s="1">
        <v>1983</v>
      </c>
      <c r="G425" s="2">
        <v>32652</v>
      </c>
      <c r="H425">
        <v>36.072000000000003</v>
      </c>
      <c r="I425" s="1">
        <v>1989</v>
      </c>
      <c r="J425" s="2">
        <v>30365</v>
      </c>
      <c r="K425">
        <v>31.658999999999999</v>
      </c>
      <c r="L425" s="1">
        <v>1983</v>
      </c>
      <c r="M425" s="2">
        <v>37225</v>
      </c>
      <c r="N425">
        <v>48.436</v>
      </c>
      <c r="O425" s="1">
        <v>2001</v>
      </c>
      <c r="P425" s="2">
        <v>34960</v>
      </c>
      <c r="Q425">
        <v>27.003</v>
      </c>
      <c r="R425" s="1">
        <v>1995</v>
      </c>
      <c r="S425" s="2">
        <v>29831</v>
      </c>
      <c r="T425" s="3">
        <v>14.78</v>
      </c>
      <c r="U425" s="1">
        <v>1981</v>
      </c>
      <c r="V425" s="2"/>
      <c r="X425" s="2"/>
      <c r="Z425" s="2"/>
      <c r="AB425" s="2">
        <v>34960</v>
      </c>
      <c r="AC425">
        <v>27.003</v>
      </c>
    </row>
    <row r="426" spans="1:29">
      <c r="A426" s="2">
        <v>30369</v>
      </c>
      <c r="B426">
        <v>31.326000000000001</v>
      </c>
      <c r="C426" s="1">
        <v>1983</v>
      </c>
      <c r="D426" s="2">
        <v>30369</v>
      </c>
      <c r="E426">
        <v>27.826000000000001</v>
      </c>
      <c r="F426" s="1">
        <v>1983</v>
      </c>
      <c r="G426" s="2">
        <v>32653</v>
      </c>
      <c r="H426">
        <v>36.040999999999997</v>
      </c>
      <c r="I426" s="1">
        <v>1989</v>
      </c>
      <c r="J426" s="2">
        <v>30369</v>
      </c>
      <c r="K426">
        <v>31.617999999999999</v>
      </c>
      <c r="L426" s="1">
        <v>1983</v>
      </c>
      <c r="M426" s="2">
        <v>37228</v>
      </c>
      <c r="N426">
        <v>48.537999999999997</v>
      </c>
      <c r="O426" s="1">
        <v>2001</v>
      </c>
      <c r="P426" s="2">
        <v>34961</v>
      </c>
      <c r="Q426">
        <v>27.164999999999999</v>
      </c>
      <c r="R426" s="1">
        <v>1995</v>
      </c>
      <c r="S426" s="2">
        <v>29832</v>
      </c>
      <c r="T426" s="3">
        <v>14.89</v>
      </c>
      <c r="U426" s="1">
        <v>1981</v>
      </c>
      <c r="V426" s="2"/>
      <c r="X426" s="2"/>
      <c r="Z426" s="2"/>
      <c r="AB426" s="2">
        <v>34961</v>
      </c>
      <c r="AC426">
        <v>27.164999999999999</v>
      </c>
    </row>
    <row r="427" spans="1:29">
      <c r="A427" s="2">
        <v>30370</v>
      </c>
      <c r="B427">
        <v>31.27</v>
      </c>
      <c r="C427" s="1">
        <v>1983</v>
      </c>
      <c r="D427" s="2">
        <v>30370</v>
      </c>
      <c r="E427">
        <v>27.702999999999999</v>
      </c>
      <c r="F427" s="1">
        <v>1983</v>
      </c>
      <c r="G427" s="2">
        <v>32654</v>
      </c>
      <c r="H427">
        <v>35.987000000000002</v>
      </c>
      <c r="I427" s="1">
        <v>1989</v>
      </c>
      <c r="J427" s="2">
        <v>30370</v>
      </c>
      <c r="K427">
        <v>31.617000000000001</v>
      </c>
      <c r="L427" s="1">
        <v>1983</v>
      </c>
      <c r="M427" s="2">
        <v>37229</v>
      </c>
      <c r="N427">
        <v>48.533000000000001</v>
      </c>
      <c r="O427" s="1">
        <v>2001</v>
      </c>
      <c r="P427" s="2">
        <v>34962</v>
      </c>
      <c r="Q427">
        <v>27.196000000000002</v>
      </c>
      <c r="R427" s="1">
        <v>1995</v>
      </c>
      <c r="S427" s="2">
        <v>29833</v>
      </c>
      <c r="T427" s="3">
        <v>14.88</v>
      </c>
      <c r="U427" s="1">
        <v>1981</v>
      </c>
      <c r="V427" s="2"/>
      <c r="X427" s="2"/>
      <c r="Z427" s="2"/>
      <c r="AB427" s="2">
        <v>34962</v>
      </c>
      <c r="AC427">
        <v>27.196000000000002</v>
      </c>
    </row>
    <row r="428" spans="1:29">
      <c r="A428" s="2">
        <v>30371</v>
      </c>
      <c r="B428">
        <v>31.42</v>
      </c>
      <c r="C428" s="1">
        <v>1983</v>
      </c>
      <c r="D428" s="2">
        <v>30371</v>
      </c>
      <c r="E428">
        <v>27.733000000000001</v>
      </c>
      <c r="F428" s="1">
        <v>1983</v>
      </c>
      <c r="G428" s="2">
        <v>32658</v>
      </c>
      <c r="H428">
        <v>35.972999999999999</v>
      </c>
      <c r="I428" s="1">
        <v>1989</v>
      </c>
      <c r="J428" s="2">
        <v>30371</v>
      </c>
      <c r="K428">
        <v>31.498999999999999</v>
      </c>
      <c r="L428" s="1">
        <v>1983</v>
      </c>
      <c r="M428" s="2">
        <v>37230</v>
      </c>
      <c r="N428">
        <v>48.738</v>
      </c>
      <c r="O428" s="1">
        <v>2001</v>
      </c>
      <c r="P428" s="2">
        <v>34963</v>
      </c>
      <c r="Q428">
        <v>27.181000000000001</v>
      </c>
      <c r="R428" s="1">
        <v>1995</v>
      </c>
      <c r="S428" s="2">
        <v>29837</v>
      </c>
      <c r="T428" s="3">
        <v>14.94</v>
      </c>
      <c r="U428" s="1">
        <v>1981</v>
      </c>
      <c r="V428" s="2"/>
      <c r="X428" s="2"/>
      <c r="Z428" s="2"/>
      <c r="AB428" s="2">
        <v>34963</v>
      </c>
      <c r="AC428">
        <v>27.181000000000001</v>
      </c>
    </row>
    <row r="429" spans="1:29">
      <c r="A429" s="2">
        <v>30372</v>
      </c>
      <c r="B429">
        <v>31.41</v>
      </c>
      <c r="C429" s="1">
        <v>1983</v>
      </c>
      <c r="D429" s="2">
        <v>30372</v>
      </c>
      <c r="E429">
        <v>27.678000000000001</v>
      </c>
      <c r="F429" s="1">
        <v>1983</v>
      </c>
      <c r="G429" s="2">
        <v>32659</v>
      </c>
      <c r="H429">
        <v>36.014000000000003</v>
      </c>
      <c r="I429" s="1">
        <v>1989</v>
      </c>
      <c r="J429" s="2">
        <v>30372</v>
      </c>
      <c r="K429">
        <v>31.417999999999999</v>
      </c>
      <c r="L429" s="1">
        <v>1983</v>
      </c>
      <c r="M429" s="2">
        <v>37231</v>
      </c>
      <c r="N429">
        <v>48.396000000000001</v>
      </c>
      <c r="O429" s="1">
        <v>2001</v>
      </c>
      <c r="P429" s="2">
        <v>34964</v>
      </c>
      <c r="Q429">
        <v>27.245000000000001</v>
      </c>
      <c r="R429" s="1">
        <v>1995</v>
      </c>
      <c r="S429" s="2">
        <v>29838</v>
      </c>
      <c r="T429" s="3">
        <v>14.94</v>
      </c>
      <c r="U429" s="1">
        <v>1981</v>
      </c>
      <c r="V429" s="2"/>
      <c r="X429" s="2"/>
      <c r="Z429" s="2"/>
      <c r="AB429" s="2">
        <v>34964</v>
      </c>
      <c r="AC429">
        <v>27.245000000000001</v>
      </c>
    </row>
    <row r="430" spans="1:29">
      <c r="A430" s="2">
        <v>30375</v>
      </c>
      <c r="B430">
        <v>31.399000000000001</v>
      </c>
      <c r="C430" s="1">
        <v>1983</v>
      </c>
      <c r="D430" s="2">
        <v>30375</v>
      </c>
      <c r="E430">
        <v>27.641999999999999</v>
      </c>
      <c r="F430" s="1">
        <v>1983</v>
      </c>
      <c r="G430" s="2">
        <v>32660</v>
      </c>
      <c r="H430">
        <v>35.996000000000002</v>
      </c>
      <c r="I430" s="1">
        <v>1989</v>
      </c>
      <c r="J430" s="2">
        <v>30375</v>
      </c>
      <c r="K430">
        <v>31.792000000000002</v>
      </c>
      <c r="L430" s="1">
        <v>1983</v>
      </c>
      <c r="M430" s="2">
        <v>37232</v>
      </c>
      <c r="N430">
        <v>48.442</v>
      </c>
      <c r="O430" s="1">
        <v>2001</v>
      </c>
      <c r="P430" s="2">
        <v>34967</v>
      </c>
      <c r="Q430">
        <v>27.253</v>
      </c>
      <c r="R430" s="1">
        <v>1995</v>
      </c>
      <c r="S430" s="2">
        <v>29839</v>
      </c>
      <c r="T430" s="3">
        <v>14.97</v>
      </c>
      <c r="U430" s="1">
        <v>1981</v>
      </c>
      <c r="V430" s="2"/>
      <c r="X430" s="2"/>
      <c r="Z430" s="2"/>
      <c r="AB430" s="2">
        <v>34967</v>
      </c>
      <c r="AC430">
        <v>27.253</v>
      </c>
    </row>
    <row r="431" spans="1:29">
      <c r="A431" s="2">
        <v>30376</v>
      </c>
      <c r="B431">
        <v>31.396000000000001</v>
      </c>
      <c r="C431" s="1">
        <v>1983</v>
      </c>
      <c r="D431" s="2">
        <v>30376</v>
      </c>
      <c r="E431">
        <v>27.605</v>
      </c>
      <c r="F431" s="1">
        <v>1983</v>
      </c>
      <c r="G431" s="2">
        <v>32661</v>
      </c>
      <c r="H431">
        <v>36.058999999999997</v>
      </c>
      <c r="I431" s="1">
        <v>1989</v>
      </c>
      <c r="J431" s="2">
        <v>30376</v>
      </c>
      <c r="K431">
        <v>31.745999999999999</v>
      </c>
      <c r="L431" s="1">
        <v>1983</v>
      </c>
      <c r="M431" s="2">
        <v>37235</v>
      </c>
      <c r="N431">
        <v>48.158999999999999</v>
      </c>
      <c r="O431" s="1">
        <v>2001</v>
      </c>
      <c r="P431" s="2">
        <v>34968</v>
      </c>
      <c r="Q431">
        <v>27.225999999999999</v>
      </c>
      <c r="R431" s="1">
        <v>1995</v>
      </c>
      <c r="S431" s="2">
        <v>29840</v>
      </c>
      <c r="T431" s="3">
        <v>14.9</v>
      </c>
      <c r="U431" s="1">
        <v>1981</v>
      </c>
      <c r="V431" s="2"/>
      <c r="X431" s="2"/>
      <c r="Z431" s="2"/>
      <c r="AB431" s="2">
        <v>34968</v>
      </c>
      <c r="AC431">
        <v>27.225999999999999</v>
      </c>
    </row>
    <row r="432" spans="1:29">
      <c r="A432" s="2">
        <v>30377</v>
      </c>
      <c r="B432">
        <v>31.393999999999998</v>
      </c>
      <c r="C432" s="1">
        <v>1983</v>
      </c>
      <c r="D432" s="2">
        <v>30377</v>
      </c>
      <c r="E432">
        <v>27.463000000000001</v>
      </c>
      <c r="F432" s="1">
        <v>1983</v>
      </c>
      <c r="G432" s="2">
        <v>32664</v>
      </c>
      <c r="H432">
        <v>36.058999999999997</v>
      </c>
      <c r="I432" s="1">
        <v>1989</v>
      </c>
      <c r="J432" s="2">
        <v>30377</v>
      </c>
      <c r="K432">
        <v>32.186999999999998</v>
      </c>
      <c r="L432" s="1">
        <v>1983</v>
      </c>
      <c r="M432" s="2">
        <v>37236</v>
      </c>
      <c r="N432">
        <v>48.124000000000002</v>
      </c>
      <c r="O432" s="1">
        <v>2001</v>
      </c>
      <c r="P432" s="2">
        <v>34969</v>
      </c>
      <c r="Q432">
        <v>27.222000000000001</v>
      </c>
      <c r="R432" s="1">
        <v>1995</v>
      </c>
      <c r="S432" s="2">
        <v>29843</v>
      </c>
      <c r="T432" s="3">
        <v>14.91</v>
      </c>
      <c r="U432" s="1">
        <v>1981</v>
      </c>
      <c r="V432" s="2"/>
      <c r="X432" s="2"/>
      <c r="Z432" s="2"/>
      <c r="AB432" s="2">
        <v>34969</v>
      </c>
      <c r="AC432">
        <v>27.222000000000001</v>
      </c>
    </row>
    <row r="433" spans="1:29">
      <c r="A433" s="2">
        <v>30378</v>
      </c>
      <c r="B433">
        <v>31.466000000000001</v>
      </c>
      <c r="C433" s="1">
        <v>1983</v>
      </c>
      <c r="D433" s="2">
        <v>30378</v>
      </c>
      <c r="E433">
        <v>27.454000000000001</v>
      </c>
      <c r="F433" s="1">
        <v>1983</v>
      </c>
      <c r="G433" s="2">
        <v>32665</v>
      </c>
      <c r="H433">
        <v>36.058999999999997</v>
      </c>
      <c r="I433" s="1">
        <v>1989</v>
      </c>
      <c r="J433" s="2">
        <v>30378</v>
      </c>
      <c r="K433">
        <v>32.244999999999997</v>
      </c>
      <c r="L433" s="1">
        <v>1983</v>
      </c>
      <c r="M433" s="2">
        <v>37237</v>
      </c>
      <c r="N433">
        <v>48.119</v>
      </c>
      <c r="O433" s="1">
        <v>2001</v>
      </c>
      <c r="P433" s="2">
        <v>34970</v>
      </c>
      <c r="Q433">
        <v>27.338999999999999</v>
      </c>
      <c r="R433" s="1">
        <v>1995</v>
      </c>
      <c r="S433" s="2">
        <v>29844</v>
      </c>
      <c r="T433" s="3">
        <v>14.92</v>
      </c>
      <c r="U433" s="1">
        <v>1981</v>
      </c>
      <c r="V433" s="2"/>
      <c r="X433" s="2"/>
      <c r="Z433" s="2"/>
      <c r="AB433" s="2">
        <v>34970</v>
      </c>
      <c r="AC433">
        <v>27.338999999999999</v>
      </c>
    </row>
    <row r="434" spans="1:29">
      <c r="A434" s="2">
        <v>30379</v>
      </c>
      <c r="B434">
        <v>32.026000000000003</v>
      </c>
      <c r="C434" s="1">
        <v>1983</v>
      </c>
      <c r="D434" s="2">
        <v>30379</v>
      </c>
      <c r="E434">
        <v>27.452000000000002</v>
      </c>
      <c r="F434" s="1">
        <v>1983</v>
      </c>
      <c r="G434" s="2">
        <v>32666</v>
      </c>
      <c r="H434">
        <v>36.058999999999997</v>
      </c>
      <c r="I434" s="1">
        <v>1989</v>
      </c>
      <c r="J434" s="2">
        <v>30379</v>
      </c>
      <c r="K434">
        <v>32.183</v>
      </c>
      <c r="L434" s="1">
        <v>1983</v>
      </c>
      <c r="M434" s="2">
        <v>37238</v>
      </c>
      <c r="N434">
        <v>48.091999999999999</v>
      </c>
      <c r="O434" s="1">
        <v>2001</v>
      </c>
      <c r="P434" s="2">
        <v>34971</v>
      </c>
      <c r="Q434">
        <v>27.216000000000001</v>
      </c>
      <c r="R434" s="1">
        <v>1995</v>
      </c>
      <c r="S434" s="2">
        <v>29845</v>
      </c>
      <c r="T434" s="3">
        <v>14.89</v>
      </c>
      <c r="U434" s="1">
        <v>1981</v>
      </c>
      <c r="V434" s="2"/>
      <c r="X434" s="2"/>
      <c r="Z434" s="2"/>
      <c r="AB434" s="2">
        <v>34971</v>
      </c>
      <c r="AC434">
        <v>27.216000000000001</v>
      </c>
    </row>
    <row r="435" spans="1:29">
      <c r="A435" s="2">
        <v>30382</v>
      </c>
      <c r="B435">
        <v>32.029000000000003</v>
      </c>
      <c r="C435" s="1">
        <v>1983</v>
      </c>
      <c r="D435" s="2">
        <v>30382</v>
      </c>
      <c r="E435">
        <v>27.407</v>
      </c>
      <c r="F435" s="1">
        <v>1983</v>
      </c>
      <c r="G435" s="2">
        <v>32667</v>
      </c>
      <c r="H435">
        <v>35.908999999999999</v>
      </c>
      <c r="I435" s="1">
        <v>1989</v>
      </c>
      <c r="J435" s="2">
        <v>30382</v>
      </c>
      <c r="K435">
        <v>32.331000000000003</v>
      </c>
      <c r="L435" s="1">
        <v>1983</v>
      </c>
      <c r="M435" s="2">
        <v>37239</v>
      </c>
      <c r="N435">
        <v>48.03</v>
      </c>
      <c r="O435" s="1">
        <v>2001</v>
      </c>
      <c r="P435" s="2">
        <v>34974</v>
      </c>
      <c r="Q435">
        <v>27.469000000000001</v>
      </c>
      <c r="R435" s="1">
        <v>1995</v>
      </c>
      <c r="S435" s="2">
        <v>29846</v>
      </c>
      <c r="T435" s="3">
        <v>14.94</v>
      </c>
      <c r="U435" s="1">
        <v>1981</v>
      </c>
      <c r="V435" s="2"/>
      <c r="X435" s="2"/>
      <c r="Z435" s="2"/>
      <c r="AB435" s="2">
        <v>34974</v>
      </c>
      <c r="AC435">
        <v>27.469000000000001</v>
      </c>
    </row>
    <row r="436" spans="1:29">
      <c r="A436" s="2">
        <v>30383</v>
      </c>
      <c r="B436">
        <v>32.152999999999999</v>
      </c>
      <c r="C436" s="1">
        <v>1983</v>
      </c>
      <c r="D436" s="2">
        <v>30383</v>
      </c>
      <c r="E436">
        <v>27.276</v>
      </c>
      <c r="F436" s="1">
        <v>1983</v>
      </c>
      <c r="G436" s="2">
        <v>32668</v>
      </c>
      <c r="H436">
        <v>35.624000000000002</v>
      </c>
      <c r="I436" s="1">
        <v>1989</v>
      </c>
      <c r="J436" s="2">
        <v>30383</v>
      </c>
      <c r="K436">
        <v>32.255000000000003</v>
      </c>
      <c r="L436" s="1">
        <v>1983</v>
      </c>
      <c r="M436" s="2">
        <v>37242</v>
      </c>
      <c r="N436">
        <v>48.024999999999999</v>
      </c>
      <c r="O436" s="1">
        <v>2001</v>
      </c>
      <c r="P436" s="2">
        <v>34975</v>
      </c>
      <c r="Q436">
        <v>27.268000000000001</v>
      </c>
      <c r="R436" s="1">
        <v>1995</v>
      </c>
      <c r="S436" s="2">
        <v>29847</v>
      </c>
      <c r="T436" s="3">
        <v>14.95</v>
      </c>
      <c r="U436" s="1">
        <v>1981</v>
      </c>
      <c r="V436" s="2"/>
      <c r="X436" s="2"/>
      <c r="Z436" s="2"/>
      <c r="AB436" s="2">
        <v>34975</v>
      </c>
      <c r="AC436">
        <v>27.268000000000001</v>
      </c>
    </row>
    <row r="437" spans="1:29">
      <c r="A437" s="2">
        <v>30384</v>
      </c>
      <c r="B437">
        <v>32.151000000000003</v>
      </c>
      <c r="C437" s="1">
        <v>1983</v>
      </c>
      <c r="D437" s="2">
        <v>30384</v>
      </c>
      <c r="E437">
        <v>27.277000000000001</v>
      </c>
      <c r="F437" s="1">
        <v>1983</v>
      </c>
      <c r="G437" s="2">
        <v>32671</v>
      </c>
      <c r="H437">
        <v>35.613999999999997</v>
      </c>
      <c r="I437" s="1">
        <v>1989</v>
      </c>
      <c r="J437" s="2">
        <v>30384</v>
      </c>
      <c r="K437">
        <v>32.262</v>
      </c>
      <c r="L437" s="1">
        <v>1983</v>
      </c>
      <c r="M437" s="2">
        <v>37243</v>
      </c>
      <c r="N437">
        <v>48.058999999999997</v>
      </c>
      <c r="O437" s="1">
        <v>2001</v>
      </c>
      <c r="P437" s="2">
        <v>34976</v>
      </c>
      <c r="Q437">
        <v>27.216000000000001</v>
      </c>
      <c r="R437" s="1">
        <v>1995</v>
      </c>
      <c r="S437" s="2">
        <v>29850</v>
      </c>
      <c r="T437" s="3">
        <v>14.96</v>
      </c>
      <c r="U437" s="1">
        <v>1981</v>
      </c>
      <c r="V437" s="2"/>
      <c r="X437" s="2"/>
      <c r="Z437" s="2"/>
      <c r="AB437" s="2">
        <v>34976</v>
      </c>
      <c r="AC437">
        <v>27.216000000000001</v>
      </c>
    </row>
    <row r="438" spans="1:29">
      <c r="A438" s="2">
        <v>30385</v>
      </c>
      <c r="B438">
        <v>32.192999999999998</v>
      </c>
      <c r="C438" s="1">
        <v>1983</v>
      </c>
      <c r="D438" s="2">
        <v>30385</v>
      </c>
      <c r="E438">
        <v>27.038</v>
      </c>
      <c r="F438" s="1">
        <v>1983</v>
      </c>
      <c r="G438" s="2">
        <v>32672</v>
      </c>
      <c r="H438">
        <v>35.587000000000003</v>
      </c>
      <c r="I438" s="1">
        <v>1989</v>
      </c>
      <c r="J438" s="2">
        <v>30385</v>
      </c>
      <c r="K438">
        <v>32.420999999999999</v>
      </c>
      <c r="L438" s="1">
        <v>1983</v>
      </c>
      <c r="M438" s="2">
        <v>37244</v>
      </c>
      <c r="N438">
        <v>48.213000000000001</v>
      </c>
      <c r="O438" s="1">
        <v>2001</v>
      </c>
      <c r="P438" s="2">
        <v>34977</v>
      </c>
      <c r="Q438">
        <v>27.202999999999999</v>
      </c>
      <c r="R438" s="1">
        <v>1995</v>
      </c>
      <c r="S438" s="2">
        <v>29851</v>
      </c>
      <c r="T438" s="3">
        <v>14.96</v>
      </c>
      <c r="U438" s="1">
        <v>1981</v>
      </c>
      <c r="V438" s="2"/>
      <c r="X438" s="2"/>
      <c r="Z438" s="2"/>
      <c r="AB438" s="2">
        <v>34977</v>
      </c>
      <c r="AC438">
        <v>27.202999999999999</v>
      </c>
    </row>
    <row r="439" spans="1:29">
      <c r="A439" s="2">
        <v>30386</v>
      </c>
      <c r="B439">
        <v>32.180999999999997</v>
      </c>
      <c r="C439" s="1">
        <v>1983</v>
      </c>
      <c r="D439" s="2">
        <v>30386</v>
      </c>
      <c r="E439">
        <v>26.878</v>
      </c>
      <c r="F439" s="1">
        <v>1983</v>
      </c>
      <c r="G439" s="2">
        <v>32673</v>
      </c>
      <c r="H439">
        <v>35.649000000000001</v>
      </c>
      <c r="I439" s="1">
        <v>1989</v>
      </c>
      <c r="J439" s="2">
        <v>30386</v>
      </c>
      <c r="K439">
        <v>32.396999999999998</v>
      </c>
      <c r="L439" s="1">
        <v>1983</v>
      </c>
      <c r="M439" s="2">
        <v>37245</v>
      </c>
      <c r="N439">
        <v>47.564</v>
      </c>
      <c r="O439" s="1">
        <v>2001</v>
      </c>
      <c r="P439" s="2">
        <v>34978</v>
      </c>
      <c r="Q439">
        <v>27.233000000000001</v>
      </c>
      <c r="R439" s="1">
        <v>1995</v>
      </c>
      <c r="S439" s="2">
        <v>29852</v>
      </c>
      <c r="T439" s="3">
        <v>14.99</v>
      </c>
      <c r="U439" s="1">
        <v>1981</v>
      </c>
      <c r="V439" s="2"/>
      <c r="X439" s="2"/>
      <c r="Z439" s="2"/>
      <c r="AB439" s="2">
        <v>34978</v>
      </c>
      <c r="AC439">
        <v>27.233000000000001</v>
      </c>
    </row>
    <row r="440" spans="1:29">
      <c r="A440" s="2">
        <v>30389</v>
      </c>
      <c r="B440">
        <v>32.188000000000002</v>
      </c>
      <c r="C440" s="1">
        <v>1983</v>
      </c>
      <c r="D440" s="2">
        <v>30389</v>
      </c>
      <c r="E440">
        <v>26.878</v>
      </c>
      <c r="F440" s="1">
        <v>1983</v>
      </c>
      <c r="G440" s="2">
        <v>32674</v>
      </c>
      <c r="H440">
        <v>35.594999999999999</v>
      </c>
      <c r="I440" s="1">
        <v>1989</v>
      </c>
      <c r="J440" s="2">
        <v>30389</v>
      </c>
      <c r="K440">
        <v>32.348999999999997</v>
      </c>
      <c r="L440" s="1">
        <v>1983</v>
      </c>
      <c r="M440" s="2">
        <v>37246</v>
      </c>
      <c r="N440">
        <v>47.548999999999999</v>
      </c>
      <c r="O440" s="1">
        <v>2001</v>
      </c>
      <c r="P440" s="2">
        <v>34981</v>
      </c>
      <c r="Q440">
        <v>27.382999999999999</v>
      </c>
      <c r="R440" s="1">
        <v>1995</v>
      </c>
      <c r="S440" s="2">
        <v>29853</v>
      </c>
      <c r="T440" s="3">
        <v>14.97</v>
      </c>
      <c r="U440" s="1">
        <v>1981</v>
      </c>
      <c r="V440" s="2"/>
      <c r="X440" s="2"/>
      <c r="Z440" s="2"/>
      <c r="AB440" s="2">
        <v>34981</v>
      </c>
      <c r="AC440">
        <v>27.382999999999999</v>
      </c>
    </row>
    <row r="441" spans="1:29">
      <c r="A441" s="2">
        <v>30390</v>
      </c>
      <c r="B441">
        <v>32.154000000000003</v>
      </c>
      <c r="C441" s="1">
        <v>1983</v>
      </c>
      <c r="D441" s="2">
        <v>30390</v>
      </c>
      <c r="E441">
        <v>26.879000000000001</v>
      </c>
      <c r="F441" s="1">
        <v>1983</v>
      </c>
      <c r="G441" s="2">
        <v>32675</v>
      </c>
      <c r="H441">
        <v>35.430999999999997</v>
      </c>
      <c r="I441" s="1">
        <v>1989</v>
      </c>
      <c r="J441" s="2">
        <v>30390</v>
      </c>
      <c r="K441">
        <v>32.311</v>
      </c>
      <c r="L441" s="1">
        <v>1983</v>
      </c>
      <c r="M441" s="2">
        <v>37249</v>
      </c>
      <c r="N441">
        <v>47.499000000000002</v>
      </c>
      <c r="O441" s="1">
        <v>2001</v>
      </c>
      <c r="P441" s="2">
        <v>34982</v>
      </c>
      <c r="Q441">
        <v>27.364999999999998</v>
      </c>
      <c r="R441" s="1">
        <v>1995</v>
      </c>
      <c r="S441" s="2">
        <v>29854</v>
      </c>
      <c r="T441" s="3">
        <v>15</v>
      </c>
      <c r="U441" s="1">
        <v>1981</v>
      </c>
      <c r="V441" s="2"/>
      <c r="X441" s="2"/>
      <c r="Z441" s="2"/>
      <c r="AB441" s="2">
        <v>34982</v>
      </c>
      <c r="AC441">
        <v>27.364999999999998</v>
      </c>
    </row>
    <row r="442" spans="1:29">
      <c r="A442" s="2">
        <v>30391</v>
      </c>
      <c r="B442">
        <v>31.997</v>
      </c>
      <c r="C442" s="1">
        <v>1983</v>
      </c>
      <c r="D442" s="2">
        <v>30391</v>
      </c>
      <c r="E442">
        <v>26.946999999999999</v>
      </c>
      <c r="F442" s="1">
        <v>1983</v>
      </c>
      <c r="G442" s="2">
        <v>32678</v>
      </c>
      <c r="H442">
        <v>35.345999999999997</v>
      </c>
      <c r="I442" s="1">
        <v>1989</v>
      </c>
      <c r="J442" s="2">
        <v>30391</v>
      </c>
      <c r="K442">
        <v>32.07</v>
      </c>
      <c r="L442" s="1">
        <v>1983</v>
      </c>
      <c r="M442" s="2">
        <v>37251</v>
      </c>
      <c r="N442">
        <v>47.015999999999998</v>
      </c>
      <c r="O442" s="1">
        <v>2001</v>
      </c>
      <c r="P442" s="2">
        <v>34983</v>
      </c>
      <c r="Q442">
        <v>27.456</v>
      </c>
      <c r="R442" s="1">
        <v>1995</v>
      </c>
      <c r="S442" s="2">
        <v>29857</v>
      </c>
      <c r="T442" s="3">
        <v>15.2</v>
      </c>
      <c r="U442" s="1">
        <v>1981</v>
      </c>
      <c r="V442" s="2"/>
      <c r="X442" s="2"/>
      <c r="Z442" s="2"/>
      <c r="AB442" s="2">
        <v>34983</v>
      </c>
      <c r="AC442">
        <v>27.456</v>
      </c>
    </row>
    <row r="443" spans="1:29">
      <c r="A443" s="2">
        <v>30392</v>
      </c>
      <c r="B443">
        <v>31.994</v>
      </c>
      <c r="C443" s="1">
        <v>1983</v>
      </c>
      <c r="D443" s="2">
        <v>30392</v>
      </c>
      <c r="E443">
        <v>26.949000000000002</v>
      </c>
      <c r="F443" s="1">
        <v>1983</v>
      </c>
      <c r="G443" s="2">
        <v>32679</v>
      </c>
      <c r="H443">
        <v>35.137999999999998</v>
      </c>
      <c r="I443" s="1">
        <v>1989</v>
      </c>
      <c r="J443" s="2">
        <v>30392</v>
      </c>
      <c r="K443">
        <v>32.085999999999999</v>
      </c>
      <c r="L443" s="1">
        <v>1983</v>
      </c>
      <c r="M443" s="2">
        <v>37252</v>
      </c>
      <c r="N443">
        <v>46.814</v>
      </c>
      <c r="O443" s="1">
        <v>2001</v>
      </c>
      <c r="P443" s="2">
        <v>34984</v>
      </c>
      <c r="Q443">
        <v>27.393000000000001</v>
      </c>
      <c r="R443" s="1">
        <v>1995</v>
      </c>
      <c r="S443" s="2">
        <v>29858</v>
      </c>
      <c r="T443" s="3">
        <v>15.18</v>
      </c>
      <c r="U443" s="1">
        <v>1981</v>
      </c>
      <c r="V443" s="2"/>
      <c r="X443" s="2"/>
      <c r="Z443" s="2"/>
      <c r="AB443" s="2">
        <v>34984</v>
      </c>
      <c r="AC443">
        <v>27.393000000000001</v>
      </c>
    </row>
    <row r="444" spans="1:29">
      <c r="A444" s="2">
        <v>30393</v>
      </c>
      <c r="B444">
        <v>32.061999999999998</v>
      </c>
      <c r="C444" s="1">
        <v>1983</v>
      </c>
      <c r="D444" s="2">
        <v>30393</v>
      </c>
      <c r="E444">
        <v>26.951000000000001</v>
      </c>
      <c r="F444" s="1">
        <v>1983</v>
      </c>
      <c r="G444" s="2">
        <v>32680</v>
      </c>
      <c r="H444">
        <v>35.146999999999998</v>
      </c>
      <c r="I444" s="1">
        <v>1989</v>
      </c>
      <c r="J444" s="2">
        <v>30393</v>
      </c>
      <c r="K444">
        <v>32.018999999999998</v>
      </c>
      <c r="L444" s="1">
        <v>1983</v>
      </c>
      <c r="M444" s="2">
        <v>37253</v>
      </c>
      <c r="N444">
        <v>46.677999999999997</v>
      </c>
      <c r="O444" s="1">
        <v>2001</v>
      </c>
      <c r="P444" s="2">
        <v>34985</v>
      </c>
      <c r="Q444">
        <v>27.311</v>
      </c>
      <c r="R444" s="1">
        <v>1995</v>
      </c>
      <c r="S444" s="2">
        <v>29859</v>
      </c>
      <c r="T444" s="3">
        <v>15.16</v>
      </c>
      <c r="U444" s="1">
        <v>1981</v>
      </c>
      <c r="V444" s="2"/>
      <c r="X444" s="2"/>
      <c r="Z444" s="2"/>
      <c r="AB444" s="2">
        <v>34985</v>
      </c>
      <c r="AC444">
        <v>27.311</v>
      </c>
    </row>
    <row r="445" spans="1:29">
      <c r="A445" s="2">
        <v>30396</v>
      </c>
      <c r="B445">
        <v>31.951999999999998</v>
      </c>
      <c r="C445" s="1">
        <v>1983</v>
      </c>
      <c r="D445" s="2">
        <v>30396</v>
      </c>
      <c r="E445">
        <v>26.878</v>
      </c>
      <c r="F445" s="1">
        <v>1983</v>
      </c>
      <c r="G445" s="2">
        <v>32681</v>
      </c>
      <c r="H445">
        <v>35.137</v>
      </c>
      <c r="I445" s="1">
        <v>1989</v>
      </c>
      <c r="J445" s="2">
        <v>30396</v>
      </c>
      <c r="K445">
        <v>31.937999999999999</v>
      </c>
      <c r="L445" s="1">
        <v>1983</v>
      </c>
      <c r="M445" s="2">
        <v>37256</v>
      </c>
      <c r="N445">
        <v>46.648000000000003</v>
      </c>
      <c r="O445" s="1">
        <v>2001</v>
      </c>
      <c r="P445" s="2">
        <v>34988</v>
      </c>
      <c r="Q445">
        <v>27.271999999999998</v>
      </c>
      <c r="R445" s="1">
        <v>1995</v>
      </c>
      <c r="S445" s="2">
        <v>29860</v>
      </c>
      <c r="T445" s="3">
        <v>15.16</v>
      </c>
      <c r="U445" s="1">
        <v>1981</v>
      </c>
      <c r="V445" s="2"/>
      <c r="X445" s="2"/>
      <c r="Z445" s="2"/>
      <c r="AB445" s="2">
        <v>34988</v>
      </c>
      <c r="AC445">
        <v>27.271999999999998</v>
      </c>
    </row>
    <row r="446" spans="1:29">
      <c r="A446" s="2">
        <v>30397</v>
      </c>
      <c r="B446">
        <v>31.940999999999999</v>
      </c>
      <c r="C446" s="1">
        <v>1983</v>
      </c>
      <c r="D446" s="2">
        <v>30397</v>
      </c>
      <c r="E446">
        <v>26.878</v>
      </c>
      <c r="F446" s="1">
        <v>1983</v>
      </c>
      <c r="G446" s="2">
        <v>32682</v>
      </c>
      <c r="H446">
        <v>35.146000000000001</v>
      </c>
      <c r="I446" s="1">
        <v>1989</v>
      </c>
      <c r="J446" s="2">
        <v>30397</v>
      </c>
      <c r="K446">
        <v>31.940999999999999</v>
      </c>
      <c r="L446" s="1">
        <v>1983</v>
      </c>
      <c r="M446" s="2">
        <v>37258</v>
      </c>
      <c r="N446">
        <v>46.103999999999999</v>
      </c>
      <c r="O446" s="1">
        <v>2002</v>
      </c>
      <c r="P446" s="2">
        <v>34989</v>
      </c>
      <c r="Q446">
        <v>27.297999999999998</v>
      </c>
      <c r="R446" s="1">
        <v>1995</v>
      </c>
      <c r="S446" s="2">
        <v>29861</v>
      </c>
      <c r="T446" s="3">
        <v>15.27</v>
      </c>
      <c r="U446" s="1">
        <v>1981</v>
      </c>
      <c r="V446" s="2"/>
      <c r="X446" s="2"/>
      <c r="Z446" s="2"/>
      <c r="AB446" s="2">
        <v>34989</v>
      </c>
      <c r="AC446">
        <v>27.297999999999998</v>
      </c>
    </row>
    <row r="447" spans="1:29">
      <c r="A447" s="2">
        <v>30398</v>
      </c>
      <c r="B447">
        <v>31.93</v>
      </c>
      <c r="C447" s="1">
        <v>1983</v>
      </c>
      <c r="D447" s="2">
        <v>30398</v>
      </c>
      <c r="E447">
        <v>26.881</v>
      </c>
      <c r="F447" s="1">
        <v>1983</v>
      </c>
      <c r="G447" s="2">
        <v>32685</v>
      </c>
      <c r="H447">
        <v>35.073999999999998</v>
      </c>
      <c r="I447" s="1">
        <v>1989</v>
      </c>
      <c r="J447" s="2">
        <v>30398</v>
      </c>
      <c r="K447">
        <v>31.966000000000001</v>
      </c>
      <c r="L447" s="1">
        <v>1983</v>
      </c>
      <c r="M447" s="2">
        <v>37259</v>
      </c>
      <c r="N447">
        <v>46.12</v>
      </c>
      <c r="O447" s="1">
        <v>2002</v>
      </c>
      <c r="P447" s="2">
        <v>34990</v>
      </c>
      <c r="Q447">
        <v>27.2</v>
      </c>
      <c r="R447" s="1">
        <v>1995</v>
      </c>
      <c r="S447" s="2">
        <v>29864</v>
      </c>
      <c r="T447" s="3">
        <v>15.22</v>
      </c>
      <c r="U447" s="1">
        <v>1981</v>
      </c>
      <c r="V447" s="2"/>
      <c r="X447" s="2"/>
      <c r="Z447" s="2"/>
      <c r="AB447" s="2">
        <v>34990</v>
      </c>
      <c r="AC447">
        <v>27.2</v>
      </c>
    </row>
    <row r="448" spans="1:29">
      <c r="A448" s="2">
        <v>30399</v>
      </c>
      <c r="B448">
        <v>31.931000000000001</v>
      </c>
      <c r="C448" s="1">
        <v>1983</v>
      </c>
      <c r="D448" s="2">
        <v>30399</v>
      </c>
      <c r="E448">
        <v>26.896999999999998</v>
      </c>
      <c r="F448" s="1">
        <v>1983</v>
      </c>
      <c r="G448" s="2">
        <v>32686</v>
      </c>
      <c r="H448">
        <v>35.045999999999999</v>
      </c>
      <c r="I448" s="1">
        <v>1989</v>
      </c>
      <c r="J448" s="2">
        <v>30399</v>
      </c>
      <c r="K448">
        <v>32.101999999999997</v>
      </c>
      <c r="L448" s="1">
        <v>1983</v>
      </c>
      <c r="M448" s="2">
        <v>37260</v>
      </c>
      <c r="N448">
        <v>46.332999999999998</v>
      </c>
      <c r="O448" s="1">
        <v>2002</v>
      </c>
      <c r="P448" s="2">
        <v>34991</v>
      </c>
      <c r="Q448">
        <v>27.247</v>
      </c>
      <c r="R448" s="1">
        <v>1995</v>
      </c>
      <c r="S448" s="2">
        <v>29865</v>
      </c>
      <c r="T448" s="3">
        <v>15.11</v>
      </c>
      <c r="U448" s="1">
        <v>1981</v>
      </c>
      <c r="V448" s="2"/>
      <c r="X448" s="2"/>
      <c r="Z448" s="2"/>
      <c r="AB448" s="2">
        <v>34991</v>
      </c>
      <c r="AC448">
        <v>27.247</v>
      </c>
    </row>
    <row r="449" spans="1:29">
      <c r="A449" s="2">
        <v>30400</v>
      </c>
      <c r="B449">
        <v>31.931999999999999</v>
      </c>
      <c r="C449" s="1">
        <v>1983</v>
      </c>
      <c r="D449" s="2">
        <v>30400</v>
      </c>
      <c r="E449">
        <v>26.844999999999999</v>
      </c>
      <c r="F449" s="1">
        <v>1983</v>
      </c>
      <c r="G449" s="2">
        <v>32687</v>
      </c>
      <c r="H449">
        <v>35.078000000000003</v>
      </c>
      <c r="I449" s="1">
        <v>1989</v>
      </c>
      <c r="J449" s="2">
        <v>30400</v>
      </c>
      <c r="K449">
        <v>32.149000000000001</v>
      </c>
      <c r="L449" s="1">
        <v>1983</v>
      </c>
      <c r="M449" s="2">
        <v>37263</v>
      </c>
      <c r="N449">
        <v>46.180999999999997</v>
      </c>
      <c r="O449" s="1">
        <v>2002</v>
      </c>
      <c r="P449" s="2">
        <v>34992</v>
      </c>
      <c r="Q449">
        <v>27.484000000000002</v>
      </c>
      <c r="R449" s="1">
        <v>1995</v>
      </c>
      <c r="S449" s="2">
        <v>29866</v>
      </c>
      <c r="T449" s="3">
        <v>15.03</v>
      </c>
      <c r="U449" s="1">
        <v>1981</v>
      </c>
      <c r="V449" s="2"/>
      <c r="X449" s="2"/>
      <c r="Z449" s="2"/>
      <c r="AB449" s="2">
        <v>34992</v>
      </c>
      <c r="AC449">
        <v>27.484000000000002</v>
      </c>
    </row>
    <row r="450" spans="1:29">
      <c r="A450" s="2">
        <v>30403</v>
      </c>
      <c r="B450">
        <v>31.933</v>
      </c>
      <c r="C450" s="1">
        <v>1983</v>
      </c>
      <c r="D450" s="2">
        <v>30403</v>
      </c>
      <c r="E450">
        <v>26.838000000000001</v>
      </c>
      <c r="F450" s="1">
        <v>1983</v>
      </c>
      <c r="G450" s="2">
        <v>32688</v>
      </c>
      <c r="H450">
        <v>35.179000000000002</v>
      </c>
      <c r="I450" s="1">
        <v>1989</v>
      </c>
      <c r="J450" s="2">
        <v>30403</v>
      </c>
      <c r="K450">
        <v>32.142000000000003</v>
      </c>
      <c r="L450" s="1">
        <v>1983</v>
      </c>
      <c r="M450" s="2">
        <v>37264</v>
      </c>
      <c r="N450">
        <v>46.307000000000002</v>
      </c>
      <c r="O450" s="1">
        <v>2002</v>
      </c>
      <c r="P450" s="2">
        <v>34995</v>
      </c>
      <c r="Q450">
        <v>27.491</v>
      </c>
      <c r="R450" s="1">
        <v>1995</v>
      </c>
      <c r="S450" s="2">
        <v>29867</v>
      </c>
      <c r="T450" s="3">
        <v>14.97</v>
      </c>
      <c r="U450" s="1">
        <v>1981</v>
      </c>
      <c r="V450" s="2"/>
      <c r="X450" s="2"/>
      <c r="Z450" s="2"/>
      <c r="AB450" s="2">
        <v>34995</v>
      </c>
      <c r="AC450">
        <v>27.491</v>
      </c>
    </row>
    <row r="451" spans="1:29">
      <c r="A451" s="2">
        <v>30404</v>
      </c>
      <c r="B451">
        <v>31.946000000000002</v>
      </c>
      <c r="C451" s="1">
        <v>1983</v>
      </c>
      <c r="D451" s="2">
        <v>30404</v>
      </c>
      <c r="E451">
        <v>26.838000000000001</v>
      </c>
      <c r="F451" s="1">
        <v>1983</v>
      </c>
      <c r="G451" s="2">
        <v>32689</v>
      </c>
      <c r="H451">
        <v>35.18</v>
      </c>
      <c r="I451" s="1">
        <v>1989</v>
      </c>
      <c r="J451" s="2">
        <v>30404</v>
      </c>
      <c r="K451">
        <v>32.194000000000003</v>
      </c>
      <c r="L451" s="1">
        <v>1983</v>
      </c>
      <c r="M451" s="2">
        <v>37265</v>
      </c>
      <c r="N451">
        <v>46.139000000000003</v>
      </c>
      <c r="O451" s="1">
        <v>2002</v>
      </c>
      <c r="P451" s="2">
        <v>34996</v>
      </c>
      <c r="Q451">
        <v>27.599</v>
      </c>
      <c r="R451" s="1">
        <v>1995</v>
      </c>
      <c r="S451" s="2">
        <v>29868</v>
      </c>
      <c r="T451" s="3">
        <v>14.93</v>
      </c>
      <c r="U451" s="1">
        <v>1981</v>
      </c>
      <c r="V451" s="2"/>
      <c r="X451" s="2"/>
      <c r="Z451" s="2"/>
      <c r="AB451" s="2">
        <v>34996</v>
      </c>
      <c r="AC451">
        <v>27.599</v>
      </c>
    </row>
    <row r="452" spans="1:29">
      <c r="A452" s="2">
        <v>30405</v>
      </c>
      <c r="B452">
        <v>31.940999999999999</v>
      </c>
      <c r="C452" s="1">
        <v>1983</v>
      </c>
      <c r="D452" s="2">
        <v>30405</v>
      </c>
      <c r="E452">
        <v>27.08</v>
      </c>
      <c r="F452" s="1">
        <v>1983</v>
      </c>
      <c r="G452" s="2">
        <v>32692</v>
      </c>
      <c r="H452">
        <v>35.081000000000003</v>
      </c>
      <c r="I452" s="1">
        <v>1989</v>
      </c>
      <c r="J452" s="2">
        <v>30405</v>
      </c>
      <c r="K452">
        <v>31.831</v>
      </c>
      <c r="L452" s="1">
        <v>1983</v>
      </c>
      <c r="M452" s="2">
        <v>37266</v>
      </c>
      <c r="N452">
        <v>45.85</v>
      </c>
      <c r="O452" s="1">
        <v>2002</v>
      </c>
      <c r="P452" s="2">
        <v>34997</v>
      </c>
      <c r="Q452">
        <v>27.701000000000001</v>
      </c>
      <c r="R452" s="1">
        <v>1995</v>
      </c>
      <c r="S452" s="2">
        <v>29871</v>
      </c>
      <c r="T452" s="3">
        <v>14.91</v>
      </c>
      <c r="U452" s="1">
        <v>1981</v>
      </c>
      <c r="V452" s="2"/>
      <c r="X452" s="2"/>
      <c r="Z452" s="2"/>
      <c r="AB452" s="2">
        <v>34997</v>
      </c>
      <c r="AC452">
        <v>27.701000000000001</v>
      </c>
    </row>
    <row r="453" spans="1:29">
      <c r="A453" s="2">
        <v>30406</v>
      </c>
      <c r="B453">
        <v>31.922000000000001</v>
      </c>
      <c r="C453" s="1">
        <v>1983</v>
      </c>
      <c r="D453" s="2">
        <v>30406</v>
      </c>
      <c r="E453">
        <v>27.07</v>
      </c>
      <c r="F453" s="1">
        <v>1983</v>
      </c>
      <c r="G453" s="2">
        <v>32694</v>
      </c>
      <c r="H453">
        <v>35.094000000000001</v>
      </c>
      <c r="I453" s="1">
        <v>1989</v>
      </c>
      <c r="J453" s="2">
        <v>30406</v>
      </c>
      <c r="K453">
        <v>31.725999999999999</v>
      </c>
      <c r="L453" s="1">
        <v>1983</v>
      </c>
      <c r="M453" s="2">
        <v>37267</v>
      </c>
      <c r="N453">
        <v>45.792000000000002</v>
      </c>
      <c r="O453" s="1">
        <v>2002</v>
      </c>
      <c r="P453" s="2">
        <v>34998</v>
      </c>
      <c r="Q453">
        <v>27.698</v>
      </c>
      <c r="R453" s="1">
        <v>1995</v>
      </c>
      <c r="S453" s="2">
        <v>29872</v>
      </c>
      <c r="T453" s="3">
        <v>14.88</v>
      </c>
      <c r="U453" s="1">
        <v>1981</v>
      </c>
      <c r="V453" s="2"/>
      <c r="X453" s="2"/>
      <c r="Z453" s="2"/>
      <c r="AB453" s="2">
        <v>34998</v>
      </c>
      <c r="AC453">
        <v>27.698</v>
      </c>
    </row>
    <row r="454" spans="1:29">
      <c r="A454" s="2">
        <v>30410</v>
      </c>
      <c r="B454">
        <v>31.99</v>
      </c>
      <c r="C454" s="1">
        <v>1983</v>
      </c>
      <c r="D454" s="2">
        <v>30410</v>
      </c>
      <c r="E454">
        <v>27.077999999999999</v>
      </c>
      <c r="F454" s="1">
        <v>1983</v>
      </c>
      <c r="G454" s="2">
        <v>32695</v>
      </c>
      <c r="H454">
        <v>35.1</v>
      </c>
      <c r="I454" s="1">
        <v>1989</v>
      </c>
      <c r="J454" s="2">
        <v>30410</v>
      </c>
      <c r="K454">
        <v>31.794</v>
      </c>
      <c r="L454" s="1">
        <v>1983</v>
      </c>
      <c r="M454" s="2">
        <v>37270</v>
      </c>
      <c r="N454">
        <v>45.808999999999997</v>
      </c>
      <c r="O454" s="1">
        <v>2002</v>
      </c>
      <c r="P454" s="2">
        <v>34999</v>
      </c>
      <c r="Q454">
        <v>27.707000000000001</v>
      </c>
      <c r="R454" s="1">
        <v>1995</v>
      </c>
      <c r="S454" s="2">
        <v>29873</v>
      </c>
      <c r="T454" s="3">
        <v>14.87</v>
      </c>
      <c r="U454" s="1">
        <v>1981</v>
      </c>
      <c r="V454" s="2"/>
      <c r="X454" s="2"/>
      <c r="Z454" s="2"/>
      <c r="AB454" s="2">
        <v>34999</v>
      </c>
      <c r="AC454">
        <v>27.707000000000001</v>
      </c>
    </row>
    <row r="455" spans="1:29">
      <c r="A455" s="2">
        <v>30411</v>
      </c>
      <c r="B455">
        <v>31.992999999999999</v>
      </c>
      <c r="C455" s="1">
        <v>1983</v>
      </c>
      <c r="D455" s="2">
        <v>30411</v>
      </c>
      <c r="E455">
        <v>27.077999999999999</v>
      </c>
      <c r="F455" s="1">
        <v>1983</v>
      </c>
      <c r="G455" s="2">
        <v>32696</v>
      </c>
      <c r="H455">
        <v>35.143000000000001</v>
      </c>
      <c r="I455" s="1">
        <v>1989</v>
      </c>
      <c r="J455" s="2">
        <v>30411</v>
      </c>
      <c r="K455">
        <v>31.81</v>
      </c>
      <c r="L455" s="1">
        <v>1983</v>
      </c>
      <c r="M455" s="2">
        <v>37271</v>
      </c>
      <c r="N455">
        <v>45.524000000000001</v>
      </c>
      <c r="O455" s="1">
        <v>2002</v>
      </c>
      <c r="P455" s="2">
        <v>35002</v>
      </c>
      <c r="Q455">
        <v>27.434999999999999</v>
      </c>
      <c r="R455" s="1">
        <v>1995</v>
      </c>
      <c r="S455" s="2">
        <v>29874</v>
      </c>
      <c r="T455" s="3">
        <v>14.88</v>
      </c>
      <c r="U455" s="1">
        <v>1981</v>
      </c>
      <c r="V455" s="2"/>
      <c r="X455" s="2"/>
      <c r="Z455" s="2"/>
      <c r="AB455" s="2">
        <v>35002</v>
      </c>
      <c r="AC455">
        <v>27.434999999999999</v>
      </c>
    </row>
    <row r="456" spans="1:29">
      <c r="A456" s="2">
        <v>30412</v>
      </c>
      <c r="B456">
        <v>31.981000000000002</v>
      </c>
      <c r="C456" s="1">
        <v>1983</v>
      </c>
      <c r="D456" s="2">
        <v>30412</v>
      </c>
      <c r="E456">
        <v>27.091000000000001</v>
      </c>
      <c r="F456" s="1">
        <v>1983</v>
      </c>
      <c r="G456" s="2">
        <v>32699</v>
      </c>
      <c r="H456">
        <v>35.238999999999997</v>
      </c>
      <c r="I456" s="1">
        <v>1989</v>
      </c>
      <c r="J456" s="2">
        <v>30412</v>
      </c>
      <c r="K456">
        <v>31.792999999999999</v>
      </c>
      <c r="L456" s="1">
        <v>1983</v>
      </c>
      <c r="M456" s="2">
        <v>37272</v>
      </c>
      <c r="N456">
        <v>45.543999999999997</v>
      </c>
      <c r="O456" s="1">
        <v>2002</v>
      </c>
      <c r="P456" s="2">
        <v>35003</v>
      </c>
      <c r="Q456">
        <v>27.411999999999999</v>
      </c>
      <c r="R456" s="1">
        <v>1995</v>
      </c>
      <c r="S456" s="2">
        <v>29875</v>
      </c>
      <c r="T456" s="3">
        <v>14.87</v>
      </c>
      <c r="U456" s="1">
        <v>1981</v>
      </c>
      <c r="V456" s="2"/>
      <c r="X456" s="2"/>
      <c r="Z456" s="2"/>
      <c r="AB456" s="2">
        <v>35003</v>
      </c>
      <c r="AC456">
        <v>27.411999999999999</v>
      </c>
    </row>
    <row r="457" spans="1:29">
      <c r="A457" s="2">
        <v>30413</v>
      </c>
      <c r="B457">
        <v>32.023000000000003</v>
      </c>
      <c r="C457" s="1">
        <v>1983</v>
      </c>
      <c r="D457" s="2">
        <v>30413</v>
      </c>
      <c r="E457">
        <v>27.103999999999999</v>
      </c>
      <c r="F457" s="1">
        <v>1983</v>
      </c>
      <c r="G457" s="2">
        <v>32700</v>
      </c>
      <c r="H457">
        <v>35.253</v>
      </c>
      <c r="I457" s="1">
        <v>1989</v>
      </c>
      <c r="J457" s="2">
        <v>30413</v>
      </c>
      <c r="K457">
        <v>31.739000000000001</v>
      </c>
      <c r="L457" s="1">
        <v>1983</v>
      </c>
      <c r="M457" s="2">
        <v>37273</v>
      </c>
      <c r="N457">
        <v>45.112000000000002</v>
      </c>
      <c r="O457" s="1">
        <v>2002</v>
      </c>
      <c r="P457" s="2">
        <v>35004</v>
      </c>
      <c r="Q457">
        <v>27.506</v>
      </c>
      <c r="R457" s="1">
        <v>1995</v>
      </c>
      <c r="S457" s="2">
        <v>29878</v>
      </c>
      <c r="T457" s="3">
        <v>14.87</v>
      </c>
      <c r="U457" s="1">
        <v>1981</v>
      </c>
      <c r="V457" s="2"/>
      <c r="X457" s="2"/>
      <c r="Z457" s="2"/>
      <c r="AB457" s="2">
        <v>35004</v>
      </c>
      <c r="AC457">
        <v>27.506</v>
      </c>
    </row>
    <row r="458" spans="1:29">
      <c r="A458" s="2">
        <v>30414</v>
      </c>
      <c r="B458">
        <v>32.045000000000002</v>
      </c>
      <c r="C458" s="1">
        <v>1983</v>
      </c>
      <c r="D458" s="2">
        <v>30414</v>
      </c>
      <c r="E458">
        <v>27.184999999999999</v>
      </c>
      <c r="F458" s="1">
        <v>1983</v>
      </c>
      <c r="G458" s="2">
        <v>32701</v>
      </c>
      <c r="H458">
        <v>35.353999999999999</v>
      </c>
      <c r="I458" s="1">
        <v>1989</v>
      </c>
      <c r="J458" s="2">
        <v>30414</v>
      </c>
      <c r="K458">
        <v>31.736000000000001</v>
      </c>
      <c r="L458" s="1">
        <v>1983</v>
      </c>
      <c r="M458" s="2">
        <v>37274</v>
      </c>
      <c r="N458">
        <v>42.795000000000002</v>
      </c>
      <c r="O458" s="1">
        <v>2002</v>
      </c>
      <c r="P458" s="2">
        <v>35005</v>
      </c>
      <c r="Q458">
        <v>27.44</v>
      </c>
      <c r="R458" s="1">
        <v>1995</v>
      </c>
      <c r="S458" s="2">
        <v>29879</v>
      </c>
      <c r="T458" s="3">
        <v>14.9</v>
      </c>
      <c r="U458" s="1">
        <v>1981</v>
      </c>
      <c r="V458" s="2"/>
      <c r="X458" s="2"/>
      <c r="Z458" s="2"/>
      <c r="AB458" s="2">
        <v>35005</v>
      </c>
      <c r="AC458">
        <v>27.44</v>
      </c>
    </row>
    <row r="459" spans="1:29">
      <c r="A459" s="2">
        <v>30417</v>
      </c>
      <c r="B459">
        <v>32.213999999999999</v>
      </c>
      <c r="C459" s="1">
        <v>1983</v>
      </c>
      <c r="D459" s="2">
        <v>30417</v>
      </c>
      <c r="E459">
        <v>27.338000000000001</v>
      </c>
      <c r="F459" s="1">
        <v>1983</v>
      </c>
      <c r="G459" s="2">
        <v>32702</v>
      </c>
      <c r="H459">
        <v>35.290999999999997</v>
      </c>
      <c r="I459" s="1">
        <v>1989</v>
      </c>
      <c r="J459" s="2">
        <v>30417</v>
      </c>
      <c r="K459">
        <v>31.655000000000001</v>
      </c>
      <c r="L459" s="1">
        <v>1983</v>
      </c>
      <c r="M459" s="2">
        <v>37278</v>
      </c>
      <c r="N459">
        <v>42.802</v>
      </c>
      <c r="O459" s="1">
        <v>2002</v>
      </c>
      <c r="P459" s="2">
        <v>35006</v>
      </c>
      <c r="Q459">
        <v>27.282</v>
      </c>
      <c r="R459" s="1">
        <v>1995</v>
      </c>
      <c r="S459" s="2">
        <v>29880</v>
      </c>
      <c r="T459" s="3">
        <v>14.84</v>
      </c>
      <c r="U459" s="1">
        <v>1981</v>
      </c>
      <c r="V459" s="2"/>
      <c r="X459" s="2"/>
      <c r="Z459" s="2"/>
      <c r="AB459" s="2">
        <v>35006</v>
      </c>
      <c r="AC459">
        <v>27.282</v>
      </c>
    </row>
    <row r="460" spans="1:29">
      <c r="A460" s="2">
        <v>30418</v>
      </c>
      <c r="B460">
        <v>32.320999999999998</v>
      </c>
      <c r="C460" s="1">
        <v>1983</v>
      </c>
      <c r="D460" s="2">
        <v>30418</v>
      </c>
      <c r="E460">
        <v>27.497</v>
      </c>
      <c r="F460" s="1">
        <v>1983</v>
      </c>
      <c r="G460" s="2">
        <v>32703</v>
      </c>
      <c r="H460">
        <v>35.223999999999997</v>
      </c>
      <c r="I460" s="1">
        <v>1989</v>
      </c>
      <c r="J460" s="2">
        <v>30418</v>
      </c>
      <c r="K460">
        <v>31.446000000000002</v>
      </c>
      <c r="L460" s="1">
        <v>1983</v>
      </c>
      <c r="M460" s="2">
        <v>37279</v>
      </c>
      <c r="N460">
        <v>42.582000000000001</v>
      </c>
      <c r="O460" s="1">
        <v>2002</v>
      </c>
      <c r="P460" s="2">
        <v>35009</v>
      </c>
      <c r="Q460">
        <v>27.12</v>
      </c>
      <c r="R460" s="1">
        <v>1995</v>
      </c>
      <c r="S460" s="2">
        <v>29881</v>
      </c>
      <c r="T460" s="3">
        <v>14.84</v>
      </c>
      <c r="U460" s="1">
        <v>1981</v>
      </c>
      <c r="V460" s="2"/>
      <c r="X460" s="2"/>
      <c r="Z460" s="2"/>
      <c r="AB460" s="2">
        <v>35009</v>
      </c>
      <c r="AC460">
        <v>27.12</v>
      </c>
    </row>
    <row r="461" spans="1:29">
      <c r="A461" s="2">
        <v>30419</v>
      </c>
      <c r="B461">
        <v>32.332999999999998</v>
      </c>
      <c r="C461" s="1">
        <v>1983</v>
      </c>
      <c r="D461" s="2">
        <v>30419</v>
      </c>
      <c r="E461">
        <v>27.497</v>
      </c>
      <c r="F461" s="1">
        <v>1983</v>
      </c>
      <c r="G461" s="2">
        <v>32706</v>
      </c>
      <c r="H461">
        <v>35.311999999999998</v>
      </c>
      <c r="I461" s="1">
        <v>1989</v>
      </c>
      <c r="J461" s="2">
        <v>30419</v>
      </c>
      <c r="K461">
        <v>31.629000000000001</v>
      </c>
      <c r="L461" s="1">
        <v>1983</v>
      </c>
      <c r="M461" s="2">
        <v>37280</v>
      </c>
      <c r="N461">
        <v>42.606999999999999</v>
      </c>
      <c r="O461" s="1">
        <v>2002</v>
      </c>
      <c r="P461" s="2">
        <v>35010</v>
      </c>
      <c r="Q461">
        <v>26.852</v>
      </c>
      <c r="R461" s="1">
        <v>1995</v>
      </c>
      <c r="S461" s="2">
        <v>29882</v>
      </c>
      <c r="T461" s="3">
        <v>14.81</v>
      </c>
      <c r="U461" s="1">
        <v>1981</v>
      </c>
      <c r="V461" s="2"/>
      <c r="X461" s="2"/>
      <c r="Z461" s="2"/>
      <c r="AB461" s="2">
        <v>35010</v>
      </c>
      <c r="AC461">
        <v>26.852</v>
      </c>
    </row>
    <row r="462" spans="1:29">
      <c r="A462" s="2">
        <v>30420</v>
      </c>
      <c r="B462">
        <v>32.328000000000003</v>
      </c>
      <c r="C462" s="1">
        <v>1983</v>
      </c>
      <c r="D462" s="2">
        <v>30420</v>
      </c>
      <c r="E462">
        <v>27.498000000000001</v>
      </c>
      <c r="F462" s="1">
        <v>1983</v>
      </c>
      <c r="G462" s="2">
        <v>32707</v>
      </c>
      <c r="H462">
        <v>35.356999999999999</v>
      </c>
      <c r="I462" s="1">
        <v>1989</v>
      </c>
      <c r="J462" s="2">
        <v>30420</v>
      </c>
      <c r="K462">
        <v>32.142000000000003</v>
      </c>
      <c r="L462" s="1">
        <v>1983</v>
      </c>
      <c r="M462" s="2">
        <v>37281</v>
      </c>
      <c r="N462">
        <v>42.636000000000003</v>
      </c>
      <c r="O462" s="1">
        <v>2002</v>
      </c>
      <c r="P462" s="2">
        <v>35011</v>
      </c>
      <c r="Q462">
        <v>26.811</v>
      </c>
      <c r="R462" s="1">
        <v>1995</v>
      </c>
      <c r="S462" s="2">
        <v>29885</v>
      </c>
      <c r="T462" s="3">
        <v>14.77</v>
      </c>
      <c r="U462" s="1">
        <v>1981</v>
      </c>
      <c r="V462" s="2"/>
      <c r="X462" s="2"/>
      <c r="Z462" s="2"/>
      <c r="AB462" s="2">
        <v>35011</v>
      </c>
      <c r="AC462">
        <v>26.811</v>
      </c>
    </row>
    <row r="463" spans="1:29">
      <c r="A463" s="2">
        <v>30421</v>
      </c>
      <c r="B463">
        <v>32.341000000000001</v>
      </c>
      <c r="C463" s="1">
        <v>1983</v>
      </c>
      <c r="D463" s="2">
        <v>30421</v>
      </c>
      <c r="E463">
        <v>27.497</v>
      </c>
      <c r="F463" s="1">
        <v>1983</v>
      </c>
      <c r="G463" s="2">
        <v>32708</v>
      </c>
      <c r="H463">
        <v>35.540999999999997</v>
      </c>
      <c r="I463" s="1">
        <v>1989</v>
      </c>
      <c r="J463" s="2">
        <v>30421</v>
      </c>
      <c r="K463">
        <v>32.173999999999999</v>
      </c>
      <c r="L463" s="1">
        <v>1983</v>
      </c>
      <c r="M463" s="2">
        <v>37284</v>
      </c>
      <c r="N463">
        <v>42.49</v>
      </c>
      <c r="O463" s="1">
        <v>2002</v>
      </c>
      <c r="P463" s="2">
        <v>35012</v>
      </c>
      <c r="Q463">
        <v>26.803000000000001</v>
      </c>
      <c r="R463" s="1">
        <v>1995</v>
      </c>
      <c r="S463" s="2">
        <v>29886</v>
      </c>
      <c r="T463" s="3">
        <v>14.8</v>
      </c>
      <c r="U463" s="1">
        <v>1981</v>
      </c>
      <c r="V463" s="2"/>
      <c r="X463" s="2"/>
      <c r="Z463" s="2"/>
      <c r="AB463" s="2">
        <v>35012</v>
      </c>
      <c r="AC463">
        <v>26.803000000000001</v>
      </c>
    </row>
    <row r="464" spans="1:29">
      <c r="A464" s="2">
        <v>30424</v>
      </c>
      <c r="B464">
        <v>32.331000000000003</v>
      </c>
      <c r="C464" s="1">
        <v>1983</v>
      </c>
      <c r="D464" s="2">
        <v>30424</v>
      </c>
      <c r="E464">
        <v>27.475000000000001</v>
      </c>
      <c r="F464" s="1">
        <v>1983</v>
      </c>
      <c r="G464" s="2">
        <v>32709</v>
      </c>
      <c r="H464">
        <v>35.465000000000003</v>
      </c>
      <c r="I464" s="1">
        <v>1989</v>
      </c>
      <c r="J464" s="2">
        <v>30424</v>
      </c>
      <c r="K464">
        <v>32.039000000000001</v>
      </c>
      <c r="L464" s="1">
        <v>1983</v>
      </c>
      <c r="M464" s="2">
        <v>37285</v>
      </c>
      <c r="N464">
        <v>42.619</v>
      </c>
      <c r="O464" s="1">
        <v>2002</v>
      </c>
      <c r="P464" s="2">
        <v>35013</v>
      </c>
      <c r="Q464">
        <v>26.940999999999999</v>
      </c>
      <c r="R464" s="1">
        <v>1995</v>
      </c>
      <c r="S464" s="2">
        <v>29887</v>
      </c>
      <c r="T464" s="3">
        <v>14.77</v>
      </c>
      <c r="U464" s="1">
        <v>1981</v>
      </c>
      <c r="V464" s="2"/>
      <c r="X464" s="2"/>
      <c r="Z464" s="2"/>
      <c r="AB464" s="2">
        <v>35013</v>
      </c>
      <c r="AC464">
        <v>26.940999999999999</v>
      </c>
    </row>
    <row r="465" spans="1:29">
      <c r="A465" s="2">
        <v>30425</v>
      </c>
      <c r="B465">
        <v>32.331000000000003</v>
      </c>
      <c r="C465" s="1">
        <v>1983</v>
      </c>
      <c r="D465" s="2">
        <v>30425</v>
      </c>
      <c r="E465">
        <v>27.445</v>
      </c>
      <c r="F465" s="1">
        <v>1983</v>
      </c>
      <c r="G465" s="2">
        <v>32710</v>
      </c>
      <c r="H465">
        <v>35.465000000000003</v>
      </c>
      <c r="I465" s="1">
        <v>1989</v>
      </c>
      <c r="J465" s="2">
        <v>30425</v>
      </c>
      <c r="K465">
        <v>31.962</v>
      </c>
      <c r="L465" s="1">
        <v>1983</v>
      </c>
      <c r="M465" s="2">
        <v>37286</v>
      </c>
      <c r="N465">
        <v>42.634</v>
      </c>
      <c r="O465" s="1">
        <v>2002</v>
      </c>
      <c r="P465" s="2">
        <v>35016</v>
      </c>
      <c r="Q465">
        <v>26.963999999999999</v>
      </c>
      <c r="R465" s="1">
        <v>1995</v>
      </c>
      <c r="S465" s="2">
        <v>29888</v>
      </c>
      <c r="T465" s="3">
        <v>14.77</v>
      </c>
      <c r="U465" s="1">
        <v>1981</v>
      </c>
      <c r="V465" s="2"/>
      <c r="X465" s="2"/>
      <c r="Z465" s="2"/>
      <c r="AB465" s="2">
        <v>35016</v>
      </c>
      <c r="AC465">
        <v>26.963999999999999</v>
      </c>
    </row>
    <row r="466" spans="1:29">
      <c r="A466" s="2">
        <v>30426</v>
      </c>
      <c r="B466">
        <v>32.344000000000001</v>
      </c>
      <c r="C466" s="1">
        <v>1983</v>
      </c>
      <c r="D466" s="2">
        <v>30426</v>
      </c>
      <c r="E466">
        <v>27.483000000000001</v>
      </c>
      <c r="F466" s="1">
        <v>1983</v>
      </c>
      <c r="G466" s="2">
        <v>32713</v>
      </c>
      <c r="H466">
        <v>35.466000000000001</v>
      </c>
      <c r="I466" s="1">
        <v>1989</v>
      </c>
      <c r="J466" s="2">
        <v>30426</v>
      </c>
      <c r="K466">
        <v>31.617000000000001</v>
      </c>
      <c r="L466" s="1">
        <v>1983</v>
      </c>
      <c r="M466" s="2">
        <v>37287</v>
      </c>
      <c r="N466">
        <v>42.634</v>
      </c>
      <c r="O466" s="1">
        <v>2002</v>
      </c>
      <c r="P466" s="2">
        <v>35017</v>
      </c>
      <c r="Q466">
        <v>26.736999999999998</v>
      </c>
      <c r="R466" s="1">
        <v>1995</v>
      </c>
      <c r="S466" s="2">
        <v>29889</v>
      </c>
      <c r="T466" s="3">
        <v>14.96</v>
      </c>
      <c r="U466" s="1">
        <v>1981</v>
      </c>
      <c r="V466" s="2"/>
      <c r="X466" s="2"/>
      <c r="Z466" s="2"/>
      <c r="AB466" s="2">
        <v>35017</v>
      </c>
      <c r="AC466">
        <v>26.736999999999998</v>
      </c>
    </row>
    <row r="467" spans="1:29">
      <c r="A467" s="2">
        <v>30427</v>
      </c>
      <c r="B467">
        <v>32.279000000000003</v>
      </c>
      <c r="C467" s="1">
        <v>1983</v>
      </c>
      <c r="D467" s="2">
        <v>30427</v>
      </c>
      <c r="E467">
        <v>27.481999999999999</v>
      </c>
      <c r="F467" s="1">
        <v>1983</v>
      </c>
      <c r="G467" s="2">
        <v>32714</v>
      </c>
      <c r="H467">
        <v>35.634999999999998</v>
      </c>
      <c r="I467" s="1">
        <v>1989</v>
      </c>
      <c r="J467" s="2">
        <v>30427</v>
      </c>
      <c r="K467">
        <v>31.625</v>
      </c>
      <c r="L467" s="1">
        <v>1983</v>
      </c>
      <c r="M467" s="2">
        <v>37288</v>
      </c>
      <c r="N467">
        <v>42.668999999999997</v>
      </c>
      <c r="O467" s="1">
        <v>2002</v>
      </c>
      <c r="P467" s="2">
        <v>35018</v>
      </c>
      <c r="Q467">
        <v>26.698</v>
      </c>
      <c r="R467" s="1">
        <v>1995</v>
      </c>
      <c r="S467" s="2">
        <v>29892</v>
      </c>
      <c r="T467" s="3">
        <v>14.97</v>
      </c>
      <c r="U467" s="1">
        <v>1981</v>
      </c>
      <c r="V467" s="2"/>
      <c r="X467" s="2"/>
      <c r="Z467" s="2"/>
      <c r="AB467" s="2">
        <v>35018</v>
      </c>
      <c r="AC467">
        <v>26.698</v>
      </c>
    </row>
    <row r="468" spans="1:29">
      <c r="A468" s="2">
        <v>30428</v>
      </c>
      <c r="B468">
        <v>32.287999999999997</v>
      </c>
      <c r="C468" s="1">
        <v>1983</v>
      </c>
      <c r="D468" s="2">
        <v>30428</v>
      </c>
      <c r="E468">
        <v>27.524000000000001</v>
      </c>
      <c r="F468" s="1">
        <v>1983</v>
      </c>
      <c r="G468" s="2">
        <v>32715</v>
      </c>
      <c r="H468">
        <v>35.619</v>
      </c>
      <c r="I468" s="1">
        <v>1989</v>
      </c>
      <c r="J468" s="2">
        <v>30428</v>
      </c>
      <c r="K468">
        <v>31.826999999999998</v>
      </c>
      <c r="L468" s="1">
        <v>1983</v>
      </c>
      <c r="M468" s="2">
        <v>37291</v>
      </c>
      <c r="N468">
        <v>42.744999999999997</v>
      </c>
      <c r="O468" s="1">
        <v>2002</v>
      </c>
      <c r="P468" s="2">
        <v>35019</v>
      </c>
      <c r="Q468">
        <v>27.036000000000001</v>
      </c>
      <c r="R468" s="1">
        <v>1995</v>
      </c>
      <c r="S468" s="2">
        <v>29893</v>
      </c>
      <c r="T468" s="3">
        <v>14.98</v>
      </c>
      <c r="U468" s="1">
        <v>1981</v>
      </c>
      <c r="V468" s="2"/>
      <c r="X468" s="2"/>
      <c r="Z468" s="2"/>
      <c r="AB468" s="2">
        <v>35019</v>
      </c>
      <c r="AC468">
        <v>27.036000000000001</v>
      </c>
    </row>
    <row r="469" spans="1:29">
      <c r="A469" s="2">
        <v>30431</v>
      </c>
      <c r="B469">
        <v>32.331000000000003</v>
      </c>
      <c r="C469" s="1">
        <v>1983</v>
      </c>
      <c r="D469" s="2">
        <v>30431</v>
      </c>
      <c r="E469">
        <v>27.498999999999999</v>
      </c>
      <c r="F469" s="1">
        <v>1983</v>
      </c>
      <c r="G469" s="2">
        <v>32716</v>
      </c>
      <c r="H469">
        <v>35.981000000000002</v>
      </c>
      <c r="I469" s="1">
        <v>1989</v>
      </c>
      <c r="J469" s="2">
        <v>30431</v>
      </c>
      <c r="K469">
        <v>31.808</v>
      </c>
      <c r="L469" s="1">
        <v>1983</v>
      </c>
      <c r="M469" s="2">
        <v>37292</v>
      </c>
      <c r="N469">
        <v>42.652999999999999</v>
      </c>
      <c r="O469" s="1">
        <v>2002</v>
      </c>
      <c r="P469" s="2">
        <v>35020</v>
      </c>
      <c r="Q469">
        <v>27.056999999999999</v>
      </c>
      <c r="R469" s="1">
        <v>1995</v>
      </c>
      <c r="S469" s="2">
        <v>29894</v>
      </c>
      <c r="T469" s="3">
        <v>14.9</v>
      </c>
      <c r="U469" s="1">
        <v>1981</v>
      </c>
      <c r="V469" s="2"/>
      <c r="X469" s="2"/>
      <c r="Z469" s="2"/>
      <c r="AB469" s="2">
        <v>35020</v>
      </c>
      <c r="AC469">
        <v>27.056999999999999</v>
      </c>
    </row>
    <row r="470" spans="1:29">
      <c r="A470" s="2">
        <v>30432</v>
      </c>
      <c r="B470">
        <v>32.344999999999999</v>
      </c>
      <c r="C470" s="1">
        <v>1983</v>
      </c>
      <c r="D470" s="2">
        <v>30432</v>
      </c>
      <c r="E470">
        <v>27.501000000000001</v>
      </c>
      <c r="F470" s="1">
        <v>1983</v>
      </c>
      <c r="G470" s="2">
        <v>32717</v>
      </c>
      <c r="H470">
        <v>35.969000000000001</v>
      </c>
      <c r="I470" s="1">
        <v>1989</v>
      </c>
      <c r="J470" s="2">
        <v>30432</v>
      </c>
      <c r="K470">
        <v>31.82</v>
      </c>
      <c r="L470" s="1">
        <v>1983</v>
      </c>
      <c r="M470" s="2">
        <v>37293</v>
      </c>
      <c r="N470">
        <v>42.618000000000002</v>
      </c>
      <c r="O470" s="1">
        <v>2002</v>
      </c>
      <c r="P470" s="2">
        <v>35023</v>
      </c>
      <c r="Q470">
        <v>27.236999999999998</v>
      </c>
      <c r="R470" s="1">
        <v>1995</v>
      </c>
      <c r="S470" s="2">
        <v>29895</v>
      </c>
      <c r="T470" s="3">
        <v>14.93</v>
      </c>
      <c r="U470" s="1">
        <v>1981</v>
      </c>
      <c r="V470" s="2"/>
      <c r="X470" s="2"/>
      <c r="Z470" s="2"/>
      <c r="AB470" s="2">
        <v>35023</v>
      </c>
      <c r="AC470">
        <v>27.236999999999998</v>
      </c>
    </row>
    <row r="471" spans="1:29">
      <c r="A471" s="2">
        <v>30433</v>
      </c>
      <c r="B471">
        <v>32.384</v>
      </c>
      <c r="C471" s="1">
        <v>1983</v>
      </c>
      <c r="D471" s="2">
        <v>30433</v>
      </c>
      <c r="E471">
        <v>27.457999999999998</v>
      </c>
      <c r="F471" s="1">
        <v>1983</v>
      </c>
      <c r="G471" s="2">
        <v>32720</v>
      </c>
      <c r="H471">
        <v>35.966999999999999</v>
      </c>
      <c r="I471" s="1">
        <v>1989</v>
      </c>
      <c r="J471" s="2">
        <v>30433</v>
      </c>
      <c r="K471">
        <v>31.818999999999999</v>
      </c>
      <c r="L471" s="1">
        <v>1983</v>
      </c>
      <c r="M471" s="2">
        <v>37294</v>
      </c>
      <c r="N471">
        <v>42.543999999999997</v>
      </c>
      <c r="O471" s="1">
        <v>2002</v>
      </c>
      <c r="P471" s="2">
        <v>35024</v>
      </c>
      <c r="Q471">
        <v>27.245000000000001</v>
      </c>
      <c r="R471" s="1">
        <v>1995</v>
      </c>
      <c r="S471" s="2">
        <v>29896</v>
      </c>
      <c r="T471" s="3">
        <v>14.95</v>
      </c>
      <c r="U471" s="1">
        <v>1981</v>
      </c>
      <c r="V471" s="2"/>
      <c r="X471" s="2"/>
      <c r="Z471" s="2"/>
      <c r="AB471" s="2">
        <v>35024</v>
      </c>
      <c r="AC471">
        <v>27.245000000000001</v>
      </c>
    </row>
    <row r="472" spans="1:29">
      <c r="A472" s="2">
        <v>30434</v>
      </c>
      <c r="B472">
        <v>32.356000000000002</v>
      </c>
      <c r="C472" s="1">
        <v>1983</v>
      </c>
      <c r="D472" s="2">
        <v>30434</v>
      </c>
      <c r="E472">
        <v>27.498999999999999</v>
      </c>
      <c r="F472" s="1">
        <v>1983</v>
      </c>
      <c r="G472" s="2">
        <v>32721</v>
      </c>
      <c r="H472">
        <v>35.912999999999997</v>
      </c>
      <c r="I472" s="1">
        <v>1989</v>
      </c>
      <c r="J472" s="2">
        <v>30434</v>
      </c>
      <c r="K472">
        <v>32.127000000000002</v>
      </c>
      <c r="L472" s="1">
        <v>1983</v>
      </c>
      <c r="M472" s="2">
        <v>37295</v>
      </c>
      <c r="N472">
        <v>42.645000000000003</v>
      </c>
      <c r="O472" s="1">
        <v>2002</v>
      </c>
      <c r="P472" s="2">
        <v>35025</v>
      </c>
      <c r="Q472">
        <v>27.187999999999999</v>
      </c>
      <c r="R472" s="1">
        <v>1995</v>
      </c>
      <c r="S472" s="2">
        <v>29899</v>
      </c>
      <c r="T472" s="3">
        <v>14.9</v>
      </c>
      <c r="U472" s="1">
        <v>1981</v>
      </c>
      <c r="V472" s="2"/>
      <c r="X472" s="2"/>
      <c r="Z472" s="2"/>
      <c r="AB472" s="2">
        <v>35025</v>
      </c>
      <c r="AC472">
        <v>27.187999999999999</v>
      </c>
    </row>
    <row r="473" spans="1:29">
      <c r="A473" s="2">
        <v>30435</v>
      </c>
      <c r="B473">
        <v>32.332000000000001</v>
      </c>
      <c r="C473" s="1">
        <v>1983</v>
      </c>
      <c r="D473" s="2">
        <v>30435</v>
      </c>
      <c r="E473">
        <v>27.673000000000002</v>
      </c>
      <c r="F473" s="1">
        <v>1983</v>
      </c>
      <c r="G473" s="2">
        <v>32722</v>
      </c>
      <c r="H473">
        <v>35.911000000000001</v>
      </c>
      <c r="I473" s="1">
        <v>1989</v>
      </c>
      <c r="J473" s="2">
        <v>30435</v>
      </c>
      <c r="K473">
        <v>32.088999999999999</v>
      </c>
      <c r="L473" s="1">
        <v>1983</v>
      </c>
      <c r="M473" s="2">
        <v>37298</v>
      </c>
      <c r="N473">
        <v>42.512999999999998</v>
      </c>
      <c r="O473" s="1">
        <v>2002</v>
      </c>
      <c r="P473" s="2">
        <v>35027</v>
      </c>
      <c r="Q473">
        <v>27.190999999999999</v>
      </c>
      <c r="R473" s="1">
        <v>1995</v>
      </c>
      <c r="S473" s="2">
        <v>29900</v>
      </c>
      <c r="T473" s="3">
        <v>14.88</v>
      </c>
      <c r="U473" s="1">
        <v>1981</v>
      </c>
      <c r="V473" s="2"/>
      <c r="X473" s="2"/>
      <c r="Z473" s="2"/>
      <c r="AB473" s="2">
        <v>35027</v>
      </c>
      <c r="AC473">
        <v>27.190999999999999</v>
      </c>
    </row>
    <row r="474" spans="1:29">
      <c r="A474" s="2">
        <v>30438</v>
      </c>
      <c r="B474">
        <v>32.356999999999999</v>
      </c>
      <c r="C474" s="1">
        <v>1983</v>
      </c>
      <c r="D474" s="2">
        <v>30438</v>
      </c>
      <c r="E474">
        <v>27.692</v>
      </c>
      <c r="F474" s="1">
        <v>1983</v>
      </c>
      <c r="G474" s="2">
        <v>32723</v>
      </c>
      <c r="H474">
        <v>35.972999999999999</v>
      </c>
      <c r="I474" s="1">
        <v>1989</v>
      </c>
      <c r="J474" s="2">
        <v>30438</v>
      </c>
      <c r="K474">
        <v>32.220999999999997</v>
      </c>
      <c r="L474" s="1">
        <v>1983</v>
      </c>
      <c r="M474" s="2">
        <v>37299</v>
      </c>
      <c r="N474">
        <v>42.524999999999999</v>
      </c>
      <c r="O474" s="1">
        <v>2002</v>
      </c>
      <c r="P474" s="2">
        <v>35030</v>
      </c>
      <c r="Q474">
        <v>27.045999999999999</v>
      </c>
      <c r="R474" s="1">
        <v>1995</v>
      </c>
      <c r="S474" s="2">
        <v>29901</v>
      </c>
      <c r="T474" s="3">
        <v>14.83</v>
      </c>
      <c r="U474" s="1">
        <v>1981</v>
      </c>
      <c r="V474" s="2"/>
      <c r="X474" s="2"/>
      <c r="Z474" s="2"/>
      <c r="AB474" s="2">
        <v>35030</v>
      </c>
      <c r="AC474">
        <v>27.045999999999999</v>
      </c>
    </row>
    <row r="475" spans="1:29">
      <c r="A475" s="2">
        <v>30439</v>
      </c>
      <c r="B475">
        <v>32.375</v>
      </c>
      <c r="C475" s="1">
        <v>1983</v>
      </c>
      <c r="D475" s="2">
        <v>30439</v>
      </c>
      <c r="E475">
        <v>27.692</v>
      </c>
      <c r="F475" s="1">
        <v>1983</v>
      </c>
      <c r="G475" s="2">
        <v>32724</v>
      </c>
      <c r="H475">
        <v>35.942</v>
      </c>
      <c r="I475" s="1">
        <v>1989</v>
      </c>
      <c r="J475" s="2">
        <v>30439</v>
      </c>
      <c r="K475">
        <v>32.213999999999999</v>
      </c>
      <c r="L475" s="1">
        <v>1983</v>
      </c>
      <c r="M475" s="2">
        <v>37300</v>
      </c>
      <c r="N475">
        <v>42.531999999999996</v>
      </c>
      <c r="O475" s="1">
        <v>2002</v>
      </c>
      <c r="P475" s="2">
        <v>35031</v>
      </c>
      <c r="Q475">
        <v>26.928000000000001</v>
      </c>
      <c r="R475" s="1">
        <v>1995</v>
      </c>
      <c r="S475" s="2">
        <v>29902</v>
      </c>
      <c r="T475" s="3">
        <v>14.72</v>
      </c>
      <c r="U475" s="1">
        <v>1981</v>
      </c>
      <c r="V475" s="2"/>
      <c r="X475" s="2"/>
      <c r="Z475" s="2"/>
      <c r="AB475" s="2">
        <v>35031</v>
      </c>
      <c r="AC475">
        <v>26.928000000000001</v>
      </c>
    </row>
    <row r="476" spans="1:29">
      <c r="A476" s="2">
        <v>30440</v>
      </c>
      <c r="B476">
        <v>32.372</v>
      </c>
      <c r="C476" s="1">
        <v>1983</v>
      </c>
      <c r="D476" s="2">
        <v>30440</v>
      </c>
      <c r="E476">
        <v>27.734000000000002</v>
      </c>
      <c r="F476" s="1">
        <v>1983</v>
      </c>
      <c r="G476" s="2">
        <v>32727</v>
      </c>
      <c r="H476">
        <v>35.966000000000001</v>
      </c>
      <c r="I476" s="1">
        <v>1989</v>
      </c>
      <c r="J476" s="2">
        <v>30440</v>
      </c>
      <c r="K476">
        <v>32.234000000000002</v>
      </c>
      <c r="L476" s="1">
        <v>1983</v>
      </c>
      <c r="M476" s="2">
        <v>37301</v>
      </c>
      <c r="N476">
        <v>42.468000000000004</v>
      </c>
      <c r="O476" s="1">
        <v>2002</v>
      </c>
      <c r="P476" s="2">
        <v>35032</v>
      </c>
      <c r="Q476">
        <v>26.917000000000002</v>
      </c>
      <c r="R476" s="1">
        <v>1995</v>
      </c>
      <c r="S476" s="2">
        <v>29903</v>
      </c>
      <c r="T476" s="3">
        <v>14.74</v>
      </c>
      <c r="U476" s="1">
        <v>1981</v>
      </c>
      <c r="V476" s="2"/>
      <c r="X476" s="2"/>
      <c r="Z476" s="2"/>
      <c r="AB476" s="2">
        <v>35032</v>
      </c>
      <c r="AC476">
        <v>26.917000000000002</v>
      </c>
    </row>
    <row r="477" spans="1:29">
      <c r="A477" s="2">
        <v>30441</v>
      </c>
      <c r="B477">
        <v>32.360999999999997</v>
      </c>
      <c r="C477" s="1">
        <v>1983</v>
      </c>
      <c r="D477" s="2">
        <v>30441</v>
      </c>
      <c r="E477">
        <v>27.738</v>
      </c>
      <c r="F477" s="1">
        <v>1983</v>
      </c>
      <c r="G477" s="2">
        <v>32728</v>
      </c>
      <c r="H477">
        <v>35.99</v>
      </c>
      <c r="I477" s="1">
        <v>1989</v>
      </c>
      <c r="J477" s="2">
        <v>30441</v>
      </c>
      <c r="K477">
        <v>32.26</v>
      </c>
      <c r="L477" s="1">
        <v>1983</v>
      </c>
      <c r="M477" s="2">
        <v>37302</v>
      </c>
      <c r="N477">
        <v>42.356000000000002</v>
      </c>
      <c r="O477" s="1">
        <v>2002</v>
      </c>
      <c r="P477" s="2">
        <v>35033</v>
      </c>
      <c r="Q477">
        <v>26.849</v>
      </c>
      <c r="R477" s="1">
        <v>1995</v>
      </c>
      <c r="S477" s="2">
        <v>29906</v>
      </c>
      <c r="T477" s="3">
        <v>14.67</v>
      </c>
      <c r="U477" s="1">
        <v>1981</v>
      </c>
      <c r="V477" s="2"/>
      <c r="X477" s="2"/>
      <c r="Z477" s="2"/>
      <c r="AB477" s="2">
        <v>35033</v>
      </c>
      <c r="AC477">
        <v>26.849</v>
      </c>
    </row>
    <row r="478" spans="1:29">
      <c r="A478" s="2">
        <v>30442</v>
      </c>
      <c r="B478">
        <v>32.265999999999998</v>
      </c>
      <c r="C478" s="1">
        <v>1983</v>
      </c>
      <c r="D478" s="2">
        <v>30442</v>
      </c>
      <c r="E478">
        <v>27.785</v>
      </c>
      <c r="F478" s="1">
        <v>1983</v>
      </c>
      <c r="G478" s="2">
        <v>32729</v>
      </c>
      <c r="H478">
        <v>35.941000000000003</v>
      </c>
      <c r="I478" s="1">
        <v>1989</v>
      </c>
      <c r="J478" s="2">
        <v>30442</v>
      </c>
      <c r="K478">
        <v>32.307000000000002</v>
      </c>
      <c r="L478" s="1">
        <v>1983</v>
      </c>
      <c r="M478" s="2">
        <v>37306</v>
      </c>
      <c r="N478">
        <v>42.491</v>
      </c>
      <c r="O478" s="1">
        <v>2002</v>
      </c>
      <c r="P478" s="2">
        <v>35034</v>
      </c>
      <c r="Q478">
        <v>26.791</v>
      </c>
      <c r="R478" s="1">
        <v>1995</v>
      </c>
      <c r="S478" s="2">
        <v>29907</v>
      </c>
      <c r="T478" s="3">
        <v>14.69</v>
      </c>
      <c r="U478" s="1">
        <v>1981</v>
      </c>
      <c r="V478" s="2"/>
      <c r="X478" s="2"/>
      <c r="Z478" s="2"/>
      <c r="AB478" s="2">
        <v>35034</v>
      </c>
      <c r="AC478">
        <v>26.791</v>
      </c>
    </row>
    <row r="479" spans="1:29">
      <c r="A479" s="2">
        <v>30445</v>
      </c>
      <c r="B479">
        <v>32.350999999999999</v>
      </c>
      <c r="C479" s="1">
        <v>1983</v>
      </c>
      <c r="D479" s="2">
        <v>30445</v>
      </c>
      <c r="E479">
        <v>27.92</v>
      </c>
      <c r="F479" s="1">
        <v>1983</v>
      </c>
      <c r="G479" s="2">
        <v>32730</v>
      </c>
      <c r="H479">
        <v>35.997999999999998</v>
      </c>
      <c r="I479" s="1">
        <v>1989</v>
      </c>
      <c r="J479" s="2">
        <v>30445</v>
      </c>
      <c r="K479">
        <v>32.514000000000003</v>
      </c>
      <c r="L479" s="1">
        <v>1983</v>
      </c>
      <c r="M479" s="2">
        <v>37307</v>
      </c>
      <c r="N479">
        <v>42.441000000000003</v>
      </c>
      <c r="O479" s="1">
        <v>2002</v>
      </c>
      <c r="P479" s="2">
        <v>35037</v>
      </c>
      <c r="Q479">
        <v>26.777000000000001</v>
      </c>
      <c r="R479" s="1">
        <v>1995</v>
      </c>
      <c r="S479" s="2">
        <v>29908</v>
      </c>
      <c r="T479" s="3">
        <v>14.71</v>
      </c>
      <c r="U479" s="1">
        <v>1981</v>
      </c>
      <c r="V479" s="2"/>
      <c r="X479" s="2"/>
      <c r="Z479" s="2"/>
      <c r="AB479" s="2">
        <v>35037</v>
      </c>
      <c r="AC479">
        <v>26.777000000000001</v>
      </c>
    </row>
    <row r="480" spans="1:29">
      <c r="A480" s="2">
        <v>30446</v>
      </c>
      <c r="B480">
        <v>32.402000000000001</v>
      </c>
      <c r="C480" s="1">
        <v>1983</v>
      </c>
      <c r="D480" s="2">
        <v>30446</v>
      </c>
      <c r="E480">
        <v>27.998000000000001</v>
      </c>
      <c r="F480" s="1">
        <v>1983</v>
      </c>
      <c r="G480" s="2">
        <v>32731</v>
      </c>
      <c r="H480">
        <v>35.889000000000003</v>
      </c>
      <c r="I480" s="1">
        <v>1989</v>
      </c>
      <c r="J480" s="2">
        <v>30446</v>
      </c>
      <c r="K480">
        <v>32.627000000000002</v>
      </c>
      <c r="L480" s="1">
        <v>1983</v>
      </c>
      <c r="M480" s="2">
        <v>37308</v>
      </c>
      <c r="N480">
        <v>42.433</v>
      </c>
      <c r="O480" s="1">
        <v>2002</v>
      </c>
      <c r="P480" s="2">
        <v>35038</v>
      </c>
      <c r="Q480">
        <v>26.783000000000001</v>
      </c>
      <c r="R480" s="1">
        <v>1995</v>
      </c>
      <c r="S480" s="2">
        <v>29909</v>
      </c>
      <c r="T480" s="3">
        <v>14.65</v>
      </c>
      <c r="U480" s="1">
        <v>1981</v>
      </c>
      <c r="V480" s="2"/>
      <c r="X480" s="2"/>
      <c r="Z480" s="2"/>
      <c r="AB480" s="2">
        <v>35038</v>
      </c>
      <c r="AC480">
        <v>26.783000000000001</v>
      </c>
    </row>
    <row r="481" spans="1:29">
      <c r="A481" s="2">
        <v>30447</v>
      </c>
      <c r="B481">
        <v>32.408000000000001</v>
      </c>
      <c r="C481" s="1">
        <v>1983</v>
      </c>
      <c r="D481" s="2">
        <v>30447</v>
      </c>
      <c r="E481">
        <v>27.984000000000002</v>
      </c>
      <c r="F481" s="1">
        <v>1983</v>
      </c>
      <c r="G481" s="2">
        <v>32734</v>
      </c>
      <c r="H481">
        <v>36.121000000000002</v>
      </c>
      <c r="I481" s="1">
        <v>1989</v>
      </c>
      <c r="J481" s="2">
        <v>30447</v>
      </c>
      <c r="K481">
        <v>32.606000000000002</v>
      </c>
      <c r="L481" s="1">
        <v>1983</v>
      </c>
      <c r="M481" s="2">
        <v>37309</v>
      </c>
      <c r="N481">
        <v>42.347999999999999</v>
      </c>
      <c r="O481" s="1">
        <v>2002</v>
      </c>
      <c r="P481" s="2">
        <v>35039</v>
      </c>
      <c r="Q481">
        <v>26.795000000000002</v>
      </c>
      <c r="R481" s="1">
        <v>1995</v>
      </c>
      <c r="S481" s="2">
        <v>29910</v>
      </c>
      <c r="T481" s="3">
        <v>14.45</v>
      </c>
      <c r="U481" s="1">
        <v>1981</v>
      </c>
      <c r="V481" s="2"/>
      <c r="X481" s="2"/>
      <c r="Z481" s="2"/>
      <c r="AB481" s="2">
        <v>35039</v>
      </c>
      <c r="AC481">
        <v>26.795000000000002</v>
      </c>
    </row>
    <row r="482" spans="1:29">
      <c r="A482" s="2">
        <v>30448</v>
      </c>
      <c r="B482">
        <v>32.409999999999997</v>
      </c>
      <c r="C482" s="1">
        <v>1983</v>
      </c>
      <c r="D482" s="2">
        <v>30448</v>
      </c>
      <c r="E482">
        <v>27.991</v>
      </c>
      <c r="F482" s="1">
        <v>1983</v>
      </c>
      <c r="G482" s="2">
        <v>32735</v>
      </c>
      <c r="H482">
        <v>36.194000000000003</v>
      </c>
      <c r="I482" s="1">
        <v>1989</v>
      </c>
      <c r="J482" s="2">
        <v>30448</v>
      </c>
      <c r="K482">
        <v>32.756999999999998</v>
      </c>
      <c r="L482" s="1">
        <v>1983</v>
      </c>
      <c r="M482" s="2">
        <v>37312</v>
      </c>
      <c r="N482">
        <v>42.381999999999998</v>
      </c>
      <c r="O482" s="1">
        <v>2002</v>
      </c>
      <c r="P482" s="2">
        <v>35040</v>
      </c>
      <c r="Q482">
        <v>26.768999999999998</v>
      </c>
      <c r="R482" s="1">
        <v>1995</v>
      </c>
      <c r="S482" s="2">
        <v>29913</v>
      </c>
      <c r="T482" s="3">
        <v>14.38</v>
      </c>
      <c r="U482" s="1">
        <v>1981</v>
      </c>
      <c r="V482" s="2"/>
      <c r="X482" s="2"/>
      <c r="Z482" s="2"/>
      <c r="AB482" s="2">
        <v>35040</v>
      </c>
      <c r="AC482">
        <v>26.768999999999998</v>
      </c>
    </row>
    <row r="483" spans="1:29">
      <c r="A483" s="2">
        <v>30449</v>
      </c>
      <c r="B483">
        <v>32.411000000000001</v>
      </c>
      <c r="C483" s="1">
        <v>1983</v>
      </c>
      <c r="D483" s="2">
        <v>30449</v>
      </c>
      <c r="E483">
        <v>27.975999999999999</v>
      </c>
      <c r="F483" s="1">
        <v>1983</v>
      </c>
      <c r="G483" s="2">
        <v>32736</v>
      </c>
      <c r="H483">
        <v>36.090000000000003</v>
      </c>
      <c r="I483" s="1">
        <v>1989</v>
      </c>
      <c r="J483" s="2">
        <v>30449</v>
      </c>
      <c r="K483">
        <v>32.701999999999998</v>
      </c>
      <c r="L483" s="1">
        <v>1983</v>
      </c>
      <c r="M483" s="2">
        <v>37313</v>
      </c>
      <c r="N483">
        <v>42.378</v>
      </c>
      <c r="O483" s="1">
        <v>2002</v>
      </c>
      <c r="P483" s="2">
        <v>35041</v>
      </c>
      <c r="Q483">
        <v>26.721</v>
      </c>
      <c r="R483" s="1">
        <v>1995</v>
      </c>
      <c r="S483" s="2">
        <v>29914</v>
      </c>
      <c r="T483" s="3">
        <v>14.46</v>
      </c>
      <c r="U483" s="1">
        <v>1981</v>
      </c>
      <c r="V483" s="2"/>
      <c r="X483" s="2"/>
      <c r="Z483" s="2"/>
      <c r="AB483" s="2">
        <v>35041</v>
      </c>
      <c r="AC483">
        <v>26.721</v>
      </c>
    </row>
    <row r="484" spans="1:29">
      <c r="A484" s="2">
        <v>30452</v>
      </c>
      <c r="B484">
        <v>32.445999999999998</v>
      </c>
      <c r="C484" s="1">
        <v>1983</v>
      </c>
      <c r="D484" s="2">
        <v>30452</v>
      </c>
      <c r="E484">
        <v>28.056000000000001</v>
      </c>
      <c r="F484" s="1">
        <v>1983</v>
      </c>
      <c r="G484" s="2">
        <v>32737</v>
      </c>
      <c r="H484">
        <v>36.045999999999999</v>
      </c>
      <c r="I484" s="1">
        <v>1989</v>
      </c>
      <c r="J484" s="2">
        <v>30452</v>
      </c>
      <c r="K484">
        <v>32.719000000000001</v>
      </c>
      <c r="L484" s="1">
        <v>1983</v>
      </c>
      <c r="M484" s="2">
        <v>37314</v>
      </c>
      <c r="N484">
        <v>42.343000000000004</v>
      </c>
      <c r="O484" s="1">
        <v>2002</v>
      </c>
      <c r="P484" s="2">
        <v>35044</v>
      </c>
      <c r="Q484">
        <v>26.718</v>
      </c>
      <c r="R484" s="1">
        <v>1995</v>
      </c>
      <c r="S484" s="2">
        <v>29915</v>
      </c>
      <c r="T484" s="3">
        <v>14.46</v>
      </c>
      <c r="U484" s="1">
        <v>1981</v>
      </c>
      <c r="V484" s="2"/>
      <c r="X484" s="2"/>
      <c r="Z484" s="2"/>
      <c r="AB484" s="2">
        <v>35044</v>
      </c>
      <c r="AC484">
        <v>26.718</v>
      </c>
    </row>
    <row r="485" spans="1:29">
      <c r="A485" s="2">
        <v>30453</v>
      </c>
      <c r="B485">
        <v>32.457999999999998</v>
      </c>
      <c r="C485" s="1">
        <v>1983</v>
      </c>
      <c r="D485" s="2">
        <v>30453</v>
      </c>
      <c r="E485">
        <v>28.056000000000001</v>
      </c>
      <c r="F485" s="1">
        <v>1983</v>
      </c>
      <c r="G485" s="2">
        <v>32738</v>
      </c>
      <c r="H485">
        <v>36.01</v>
      </c>
      <c r="I485" s="1">
        <v>1989</v>
      </c>
      <c r="J485" s="2">
        <v>30453</v>
      </c>
      <c r="K485">
        <v>32.835000000000001</v>
      </c>
      <c r="L485" s="1">
        <v>1983</v>
      </c>
      <c r="M485" s="2">
        <v>37315</v>
      </c>
      <c r="N485">
        <v>42.308</v>
      </c>
      <c r="O485" s="1">
        <v>2002</v>
      </c>
      <c r="P485" s="2">
        <v>35045</v>
      </c>
      <c r="Q485">
        <v>26.747</v>
      </c>
      <c r="R485" s="1">
        <v>1995</v>
      </c>
      <c r="S485" s="2">
        <v>29917</v>
      </c>
      <c r="T485" s="3">
        <v>14.41</v>
      </c>
      <c r="U485" s="1">
        <v>1981</v>
      </c>
      <c r="V485" s="2"/>
      <c r="X485" s="2"/>
      <c r="Z485" s="2"/>
      <c r="AB485" s="2">
        <v>35045</v>
      </c>
      <c r="AC485">
        <v>26.747</v>
      </c>
    </row>
    <row r="486" spans="1:29">
      <c r="A486" s="2">
        <v>30454</v>
      </c>
      <c r="B486">
        <v>32.398000000000003</v>
      </c>
      <c r="C486" s="1">
        <v>1983</v>
      </c>
      <c r="D486" s="2">
        <v>30454</v>
      </c>
      <c r="E486">
        <v>28.05</v>
      </c>
      <c r="F486" s="1">
        <v>1983</v>
      </c>
      <c r="G486" s="2">
        <v>32741</v>
      </c>
      <c r="H486">
        <v>36.103999999999999</v>
      </c>
      <c r="I486" s="1">
        <v>1989</v>
      </c>
      <c r="J486" s="2">
        <v>30454</v>
      </c>
      <c r="K486">
        <v>32.811999999999998</v>
      </c>
      <c r="L486" s="1">
        <v>1983</v>
      </c>
      <c r="M486" s="2">
        <v>37316</v>
      </c>
      <c r="N486">
        <v>42.304000000000002</v>
      </c>
      <c r="O486" s="1">
        <v>2002</v>
      </c>
      <c r="P486" s="2">
        <v>35046</v>
      </c>
      <c r="Q486">
        <v>26.710999999999999</v>
      </c>
      <c r="R486" s="1">
        <v>1995</v>
      </c>
      <c r="S486" s="2">
        <v>29920</v>
      </c>
      <c r="T486" s="3">
        <v>14.44</v>
      </c>
      <c r="U486" s="1">
        <v>1981</v>
      </c>
      <c r="V486" s="2"/>
      <c r="X486" s="2"/>
      <c r="Z486" s="2"/>
      <c r="AB486" s="2">
        <v>35046</v>
      </c>
      <c r="AC486">
        <v>26.710999999999999</v>
      </c>
    </row>
    <row r="487" spans="1:29">
      <c r="A487" s="2">
        <v>30455</v>
      </c>
      <c r="B487">
        <v>32.378</v>
      </c>
      <c r="C487" s="1">
        <v>1983</v>
      </c>
      <c r="D487" s="2">
        <v>30455</v>
      </c>
      <c r="E487">
        <v>28.035</v>
      </c>
      <c r="F487" s="1">
        <v>1983</v>
      </c>
      <c r="G487" s="2">
        <v>32742</v>
      </c>
      <c r="H487">
        <v>35.823999999999998</v>
      </c>
      <c r="I487" s="1">
        <v>1989</v>
      </c>
      <c r="J487" s="2">
        <v>30455</v>
      </c>
      <c r="K487">
        <v>32.863999999999997</v>
      </c>
      <c r="L487" s="1">
        <v>1983</v>
      </c>
      <c r="M487" s="2">
        <v>37319</v>
      </c>
      <c r="N487">
        <v>42.793999999999997</v>
      </c>
      <c r="O487" s="1">
        <v>2002</v>
      </c>
      <c r="P487" s="2">
        <v>35047</v>
      </c>
      <c r="Q487">
        <v>26.838000000000001</v>
      </c>
      <c r="R487" s="1">
        <v>1995</v>
      </c>
      <c r="S487" s="2">
        <v>29921</v>
      </c>
      <c r="T487" s="3">
        <v>14.41</v>
      </c>
      <c r="U487" s="1">
        <v>1981</v>
      </c>
      <c r="V487" s="2"/>
      <c r="X487" s="2"/>
      <c r="Z487" s="2"/>
      <c r="AB487" s="2">
        <v>35047</v>
      </c>
      <c r="AC487">
        <v>26.838000000000001</v>
      </c>
    </row>
    <row r="488" spans="1:29">
      <c r="A488" s="2">
        <v>30456</v>
      </c>
      <c r="B488">
        <v>32.436999999999998</v>
      </c>
      <c r="C488" s="1">
        <v>1983</v>
      </c>
      <c r="D488" s="2">
        <v>30456</v>
      </c>
      <c r="E488">
        <v>28.021000000000001</v>
      </c>
      <c r="F488" s="1">
        <v>1983</v>
      </c>
      <c r="G488" s="2">
        <v>32743</v>
      </c>
      <c r="H488">
        <v>35.468000000000004</v>
      </c>
      <c r="I488" s="1">
        <v>1989</v>
      </c>
      <c r="J488" s="2">
        <v>30456</v>
      </c>
      <c r="K488">
        <v>32.868000000000002</v>
      </c>
      <c r="L488" s="1">
        <v>1983</v>
      </c>
      <c r="M488" s="2">
        <v>37320</v>
      </c>
      <c r="N488">
        <v>42.701000000000001</v>
      </c>
      <c r="O488" s="1">
        <v>2002</v>
      </c>
      <c r="P488" s="2">
        <v>35048</v>
      </c>
      <c r="Q488">
        <v>26.452000000000002</v>
      </c>
      <c r="R488" s="1">
        <v>1995</v>
      </c>
      <c r="S488" s="2">
        <v>29922</v>
      </c>
      <c r="T488" s="3">
        <v>14.42</v>
      </c>
      <c r="U488" s="1">
        <v>1981</v>
      </c>
      <c r="V488" s="2"/>
      <c r="X488" s="2"/>
      <c r="Z488" s="2"/>
      <c r="AB488" s="2">
        <v>35048</v>
      </c>
      <c r="AC488">
        <v>26.452000000000002</v>
      </c>
    </row>
    <row r="489" spans="1:29">
      <c r="A489" s="2">
        <v>30459</v>
      </c>
      <c r="B489">
        <v>32.616999999999997</v>
      </c>
      <c r="C489" s="1">
        <v>1983</v>
      </c>
      <c r="D489" s="2">
        <v>30459</v>
      </c>
      <c r="E489">
        <v>28.047000000000001</v>
      </c>
      <c r="F489" s="1">
        <v>1983</v>
      </c>
      <c r="G489" s="2">
        <v>32744</v>
      </c>
      <c r="H489">
        <v>35.459000000000003</v>
      </c>
      <c r="I489" s="1">
        <v>1989</v>
      </c>
      <c r="J489" s="2">
        <v>30459</v>
      </c>
      <c r="K489">
        <v>32.851999999999997</v>
      </c>
      <c r="L489" s="1">
        <v>1983</v>
      </c>
      <c r="M489" s="2">
        <v>37321</v>
      </c>
      <c r="N489">
        <v>42.383000000000003</v>
      </c>
      <c r="O489" s="1">
        <v>2002</v>
      </c>
      <c r="P489" s="2">
        <v>35051</v>
      </c>
      <c r="Q489">
        <v>26.443000000000001</v>
      </c>
      <c r="R489" s="1">
        <v>1995</v>
      </c>
      <c r="S489" s="2">
        <v>29923</v>
      </c>
      <c r="T489" s="3">
        <v>14.42</v>
      </c>
      <c r="U489" s="1">
        <v>1981</v>
      </c>
      <c r="V489" s="2"/>
      <c r="X489" s="2"/>
      <c r="Z489" s="2"/>
      <c r="AB489" s="2">
        <v>35051</v>
      </c>
      <c r="AC489">
        <v>26.443000000000001</v>
      </c>
    </row>
    <row r="490" spans="1:29">
      <c r="A490" s="2">
        <v>30460</v>
      </c>
      <c r="B490">
        <v>32.624000000000002</v>
      </c>
      <c r="C490" s="1">
        <v>1983</v>
      </c>
      <c r="D490" s="2">
        <v>30460</v>
      </c>
      <c r="E490">
        <v>27.975999999999999</v>
      </c>
      <c r="F490" s="1">
        <v>1983</v>
      </c>
      <c r="G490" s="2">
        <v>32745</v>
      </c>
      <c r="H490">
        <v>35.231000000000002</v>
      </c>
      <c r="I490" s="1">
        <v>1989</v>
      </c>
      <c r="J490" s="2">
        <v>30460</v>
      </c>
      <c r="K490">
        <v>32.805</v>
      </c>
      <c r="L490" s="1">
        <v>1983</v>
      </c>
      <c r="M490" s="2">
        <v>37322</v>
      </c>
      <c r="N490">
        <v>42.027999999999999</v>
      </c>
      <c r="O490" s="1">
        <v>2002</v>
      </c>
      <c r="P490" s="2">
        <v>35052</v>
      </c>
      <c r="Q490">
        <v>26.459</v>
      </c>
      <c r="R490" s="1">
        <v>1995</v>
      </c>
      <c r="S490" s="2">
        <v>29924</v>
      </c>
      <c r="T490" s="3">
        <v>14.43</v>
      </c>
      <c r="U490" s="1">
        <v>1981</v>
      </c>
      <c r="V490" s="2"/>
      <c r="X490" s="2"/>
      <c r="Z490" s="2"/>
      <c r="AB490" s="2">
        <v>35052</v>
      </c>
      <c r="AC490">
        <v>26.459</v>
      </c>
    </row>
    <row r="491" spans="1:29">
      <c r="A491" s="2">
        <v>30461</v>
      </c>
      <c r="B491">
        <v>32.457000000000001</v>
      </c>
      <c r="C491" s="1">
        <v>1983</v>
      </c>
      <c r="D491" s="2">
        <v>30461</v>
      </c>
      <c r="E491">
        <v>27.969000000000001</v>
      </c>
      <c r="F491" s="1">
        <v>1983</v>
      </c>
      <c r="G491" s="2">
        <v>32748</v>
      </c>
      <c r="H491">
        <v>35.234000000000002</v>
      </c>
      <c r="I491" s="1">
        <v>1989</v>
      </c>
      <c r="J491" s="2">
        <v>30461</v>
      </c>
      <c r="K491">
        <v>32.643000000000001</v>
      </c>
      <c r="L491" s="1">
        <v>1983</v>
      </c>
      <c r="M491" s="2">
        <v>37323</v>
      </c>
      <c r="N491">
        <v>41.997</v>
      </c>
      <c r="O491" s="1">
        <v>2002</v>
      </c>
      <c r="P491" s="2">
        <v>35053</v>
      </c>
      <c r="Q491">
        <v>26.606999999999999</v>
      </c>
      <c r="R491" s="1">
        <v>1995</v>
      </c>
      <c r="S491" s="2">
        <v>29927</v>
      </c>
      <c r="T491" s="3">
        <v>14.43</v>
      </c>
      <c r="U491" s="1">
        <v>1981</v>
      </c>
      <c r="V491" s="2"/>
      <c r="X491" s="2"/>
      <c r="Z491" s="2"/>
      <c r="AB491" s="2">
        <v>35053</v>
      </c>
      <c r="AC491">
        <v>26.606999999999999</v>
      </c>
    </row>
    <row r="492" spans="1:29">
      <c r="A492" s="2">
        <v>30462</v>
      </c>
      <c r="B492">
        <v>32.439</v>
      </c>
      <c r="C492" s="1">
        <v>1983</v>
      </c>
      <c r="D492" s="2">
        <v>30462</v>
      </c>
      <c r="E492">
        <v>27.97</v>
      </c>
      <c r="F492" s="1">
        <v>1983</v>
      </c>
      <c r="G492" s="2">
        <v>32749</v>
      </c>
      <c r="H492">
        <v>35.271000000000001</v>
      </c>
      <c r="I492" s="1">
        <v>1989</v>
      </c>
      <c r="J492" s="2">
        <v>30462</v>
      </c>
      <c r="K492">
        <v>32.652000000000001</v>
      </c>
      <c r="L492" s="1">
        <v>1983</v>
      </c>
      <c r="M492" s="2">
        <v>37326</v>
      </c>
      <c r="N492">
        <v>41.896000000000001</v>
      </c>
      <c r="O492" s="1">
        <v>2002</v>
      </c>
      <c r="P492" s="2">
        <v>35054</v>
      </c>
      <c r="Q492">
        <v>26.603999999999999</v>
      </c>
      <c r="R492" s="1">
        <v>1995</v>
      </c>
      <c r="S492" s="2">
        <v>29928</v>
      </c>
      <c r="T492" s="3">
        <v>14.43</v>
      </c>
      <c r="U492" s="1">
        <v>1981</v>
      </c>
      <c r="V492" s="2"/>
      <c r="X492" s="2"/>
      <c r="Z492" s="2"/>
      <c r="AB492" s="2">
        <v>35054</v>
      </c>
      <c r="AC492">
        <v>26.603999999999999</v>
      </c>
    </row>
    <row r="493" spans="1:29">
      <c r="A493" s="2">
        <v>30463</v>
      </c>
      <c r="B493">
        <v>32.372</v>
      </c>
      <c r="C493" s="1">
        <v>1983</v>
      </c>
      <c r="D493" s="2">
        <v>30463</v>
      </c>
      <c r="E493">
        <v>27.95</v>
      </c>
      <c r="F493" s="1">
        <v>1983</v>
      </c>
      <c r="G493" s="2">
        <v>32750</v>
      </c>
      <c r="H493">
        <v>35.384</v>
      </c>
      <c r="I493" s="1">
        <v>1989</v>
      </c>
      <c r="J493" s="2">
        <v>30463</v>
      </c>
      <c r="K493">
        <v>32.642000000000003</v>
      </c>
      <c r="L493" s="1">
        <v>1983</v>
      </c>
      <c r="M493" s="2">
        <v>37327</v>
      </c>
      <c r="N493">
        <v>41.89</v>
      </c>
      <c r="O493" s="1">
        <v>2002</v>
      </c>
      <c r="P493" s="2">
        <v>35055</v>
      </c>
      <c r="Q493">
        <v>26.503</v>
      </c>
      <c r="R493" s="1">
        <v>1995</v>
      </c>
      <c r="S493" s="2">
        <v>29929</v>
      </c>
      <c r="T493" s="3">
        <v>14.25</v>
      </c>
      <c r="U493" s="1">
        <v>1981</v>
      </c>
      <c r="V493" s="2"/>
      <c r="X493" s="2"/>
      <c r="Z493" s="2"/>
      <c r="AB493" s="2">
        <v>35055</v>
      </c>
      <c r="AC493">
        <v>26.503</v>
      </c>
    </row>
    <row r="494" spans="1:29">
      <c r="A494" s="2">
        <v>30467</v>
      </c>
      <c r="B494">
        <v>32.372</v>
      </c>
      <c r="C494" s="1">
        <v>1983</v>
      </c>
      <c r="D494" s="2">
        <v>30467</v>
      </c>
      <c r="E494">
        <v>28.047999999999998</v>
      </c>
      <c r="F494" s="1">
        <v>1983</v>
      </c>
      <c r="G494" s="2">
        <v>32751</v>
      </c>
      <c r="H494">
        <v>35.313000000000002</v>
      </c>
      <c r="I494" s="1">
        <v>1989</v>
      </c>
      <c r="J494" s="2">
        <v>30467</v>
      </c>
      <c r="K494">
        <v>32.64</v>
      </c>
      <c r="L494" s="1">
        <v>1983</v>
      </c>
      <c r="M494" s="2">
        <v>37328</v>
      </c>
      <c r="N494">
        <v>41.871000000000002</v>
      </c>
      <c r="O494" s="1">
        <v>2002</v>
      </c>
      <c r="P494" s="2">
        <v>35059</v>
      </c>
      <c r="Q494">
        <v>26.58</v>
      </c>
      <c r="R494" s="1">
        <v>1995</v>
      </c>
      <c r="S494" s="2">
        <v>29930</v>
      </c>
      <c r="T494" s="3">
        <v>14.25</v>
      </c>
      <c r="U494" s="1">
        <v>1981</v>
      </c>
      <c r="V494" s="2"/>
      <c r="X494" s="2"/>
      <c r="Z494" s="2"/>
      <c r="AB494" s="2">
        <v>35059</v>
      </c>
      <c r="AC494">
        <v>26.58</v>
      </c>
    </row>
    <row r="495" spans="1:29">
      <c r="A495" s="2">
        <v>30468</v>
      </c>
      <c r="B495">
        <v>32.363999999999997</v>
      </c>
      <c r="C495" s="1">
        <v>1983</v>
      </c>
      <c r="D495" s="2">
        <v>30468</v>
      </c>
      <c r="E495">
        <v>28.263999999999999</v>
      </c>
      <c r="F495" s="1">
        <v>1983</v>
      </c>
      <c r="G495" s="2">
        <v>32752</v>
      </c>
      <c r="H495">
        <v>35.298999999999999</v>
      </c>
      <c r="I495" s="1">
        <v>1989</v>
      </c>
      <c r="J495" s="2">
        <v>30468</v>
      </c>
      <c r="K495">
        <v>32.478000000000002</v>
      </c>
      <c r="L495" s="1">
        <v>1983</v>
      </c>
      <c r="M495" s="2">
        <v>37329</v>
      </c>
      <c r="N495">
        <v>41.874000000000002</v>
      </c>
      <c r="O495" s="1">
        <v>2002</v>
      </c>
      <c r="P495" s="2">
        <v>35060</v>
      </c>
      <c r="Q495">
        <v>26.628</v>
      </c>
      <c r="R495" s="1">
        <v>1995</v>
      </c>
      <c r="S495" s="2">
        <v>29931</v>
      </c>
      <c r="T495" s="3">
        <v>14.26</v>
      </c>
      <c r="U495" s="1">
        <v>1981</v>
      </c>
      <c r="V495" s="2"/>
      <c r="X495" s="2"/>
      <c r="Z495" s="2"/>
      <c r="AB495" s="2">
        <v>35060</v>
      </c>
      <c r="AC495">
        <v>26.628</v>
      </c>
    </row>
    <row r="496" spans="1:29">
      <c r="A496" s="2">
        <v>30469</v>
      </c>
      <c r="B496">
        <v>32.311</v>
      </c>
      <c r="C496" s="1">
        <v>1983</v>
      </c>
      <c r="D496" s="2">
        <v>30469</v>
      </c>
      <c r="E496">
        <v>28.341999999999999</v>
      </c>
      <c r="F496" s="1">
        <v>1983</v>
      </c>
      <c r="G496" s="2">
        <v>32756</v>
      </c>
      <c r="H496">
        <v>35.335000000000001</v>
      </c>
      <c r="I496" s="1">
        <v>1989</v>
      </c>
      <c r="J496" s="2">
        <v>30469</v>
      </c>
      <c r="K496">
        <v>32.304000000000002</v>
      </c>
      <c r="L496" s="1">
        <v>1983</v>
      </c>
      <c r="M496" s="2">
        <v>37330</v>
      </c>
      <c r="N496">
        <v>41.335000000000001</v>
      </c>
      <c r="O496" s="1">
        <v>2002</v>
      </c>
      <c r="P496" s="2">
        <v>35061</v>
      </c>
      <c r="Q496">
        <v>26.795999999999999</v>
      </c>
      <c r="R496" s="1">
        <v>1995</v>
      </c>
      <c r="S496" s="2">
        <v>29934</v>
      </c>
      <c r="T496" s="3">
        <v>14.37</v>
      </c>
      <c r="U496" s="1">
        <v>1981</v>
      </c>
      <c r="V496" s="2"/>
      <c r="X496" s="2"/>
      <c r="Z496" s="2"/>
      <c r="AB496" s="2">
        <v>35061</v>
      </c>
      <c r="AC496">
        <v>26.795999999999999</v>
      </c>
    </row>
    <row r="497" spans="1:29">
      <c r="A497" s="2">
        <v>30470</v>
      </c>
      <c r="B497">
        <v>32.287999999999997</v>
      </c>
      <c r="C497" s="1">
        <v>1983</v>
      </c>
      <c r="D497" s="2">
        <v>30470</v>
      </c>
      <c r="E497">
        <v>28.523</v>
      </c>
      <c r="F497" s="1">
        <v>1983</v>
      </c>
      <c r="G497" s="2">
        <v>32757</v>
      </c>
      <c r="H497">
        <v>34.353999999999999</v>
      </c>
      <c r="I497" s="1">
        <v>1989</v>
      </c>
      <c r="J497" s="2">
        <v>30470</v>
      </c>
      <c r="K497">
        <v>31.873999999999999</v>
      </c>
      <c r="L497" s="1">
        <v>1983</v>
      </c>
      <c r="M497" s="2">
        <v>37333</v>
      </c>
      <c r="N497">
        <v>41.344999999999999</v>
      </c>
      <c r="O497" s="1">
        <v>2002</v>
      </c>
      <c r="P497" s="2">
        <v>35062</v>
      </c>
      <c r="Q497">
        <v>26.789000000000001</v>
      </c>
      <c r="R497" s="1">
        <v>1995</v>
      </c>
      <c r="S497" s="2">
        <v>29935</v>
      </c>
      <c r="T497" s="3">
        <v>14.26</v>
      </c>
      <c r="U497" s="1">
        <v>1981</v>
      </c>
      <c r="V497" s="2"/>
      <c r="X497" s="2"/>
      <c r="Z497" s="2"/>
      <c r="AB497" s="2">
        <v>35062</v>
      </c>
      <c r="AC497">
        <v>26.789000000000001</v>
      </c>
    </row>
    <row r="498" spans="1:29">
      <c r="A498" s="2">
        <v>30473</v>
      </c>
      <c r="B498">
        <v>32.229999999999997</v>
      </c>
      <c r="C498" s="1">
        <v>1983</v>
      </c>
      <c r="D498" s="2">
        <v>30473</v>
      </c>
      <c r="E498">
        <v>29.091000000000001</v>
      </c>
      <c r="F498" s="1">
        <v>1983</v>
      </c>
      <c r="G498" s="2">
        <v>32758</v>
      </c>
      <c r="H498">
        <v>34.319000000000003</v>
      </c>
      <c r="I498" s="1">
        <v>1989</v>
      </c>
      <c r="J498" s="2">
        <v>30473</v>
      </c>
      <c r="K498">
        <v>31.879000000000001</v>
      </c>
      <c r="L498" s="1">
        <v>1983</v>
      </c>
      <c r="M498" s="2">
        <v>37334</v>
      </c>
      <c r="N498">
        <v>41.396000000000001</v>
      </c>
      <c r="O498" s="1">
        <v>2002</v>
      </c>
      <c r="P498" s="2">
        <v>35066</v>
      </c>
      <c r="Q498">
        <v>26.785</v>
      </c>
      <c r="R498" s="1">
        <v>1996</v>
      </c>
      <c r="S498" s="2">
        <v>29936</v>
      </c>
      <c r="T498" s="3">
        <v>14.03</v>
      </c>
      <c r="U498" s="1">
        <v>1981</v>
      </c>
      <c r="V498" s="2"/>
      <c r="X498" s="2"/>
      <c r="Z498" s="2"/>
      <c r="AB498" s="2">
        <v>35066</v>
      </c>
      <c r="AC498">
        <v>26.785</v>
      </c>
    </row>
    <row r="499" spans="1:29">
      <c r="A499" s="2">
        <v>30474</v>
      </c>
      <c r="B499">
        <v>32.293999999999997</v>
      </c>
      <c r="C499" s="1">
        <v>1983</v>
      </c>
      <c r="D499" s="2">
        <v>30474</v>
      </c>
      <c r="E499">
        <v>29.079000000000001</v>
      </c>
      <c r="F499" s="1">
        <v>1983</v>
      </c>
      <c r="G499" s="2">
        <v>32759</v>
      </c>
      <c r="H499">
        <v>34.308</v>
      </c>
      <c r="I499" s="1">
        <v>1989</v>
      </c>
      <c r="J499" s="2">
        <v>30474</v>
      </c>
      <c r="K499">
        <v>32.091999999999999</v>
      </c>
      <c r="L499" s="1">
        <v>1983</v>
      </c>
      <c r="M499" s="2">
        <v>37335</v>
      </c>
      <c r="N499">
        <v>41.408999999999999</v>
      </c>
      <c r="O499" s="1">
        <v>2002</v>
      </c>
      <c r="P499" s="2">
        <v>35067</v>
      </c>
      <c r="Q499">
        <v>26.789000000000001</v>
      </c>
      <c r="R499" s="1">
        <v>1996</v>
      </c>
      <c r="S499" s="2">
        <v>29937</v>
      </c>
      <c r="T499" s="3">
        <v>14.04</v>
      </c>
      <c r="U499" s="1">
        <v>1981</v>
      </c>
      <c r="V499" s="2"/>
      <c r="X499" s="2"/>
      <c r="Z499" s="2"/>
      <c r="AB499" s="2">
        <v>35067</v>
      </c>
      <c r="AC499">
        <v>26.789000000000001</v>
      </c>
    </row>
    <row r="500" spans="1:29">
      <c r="A500" s="2">
        <v>30475</v>
      </c>
      <c r="B500">
        <v>31.923999999999999</v>
      </c>
      <c r="C500" s="1">
        <v>1983</v>
      </c>
      <c r="D500" s="2">
        <v>30475</v>
      </c>
      <c r="E500">
        <v>29.096</v>
      </c>
      <c r="F500" s="1">
        <v>1983</v>
      </c>
      <c r="G500" s="2">
        <v>32762</v>
      </c>
      <c r="H500">
        <v>34.311</v>
      </c>
      <c r="I500" s="1">
        <v>1989</v>
      </c>
      <c r="J500" s="2">
        <v>30475</v>
      </c>
      <c r="K500">
        <v>32.095999999999997</v>
      </c>
      <c r="L500" s="1">
        <v>1983</v>
      </c>
      <c r="M500" s="2">
        <v>37336</v>
      </c>
      <c r="N500">
        <v>41.268999999999998</v>
      </c>
      <c r="O500" s="1">
        <v>2002</v>
      </c>
      <c r="P500" s="2">
        <v>35068</v>
      </c>
      <c r="Q500">
        <v>26.815000000000001</v>
      </c>
      <c r="R500" s="1">
        <v>1996</v>
      </c>
      <c r="S500" s="2">
        <v>29938</v>
      </c>
      <c r="T500" s="3">
        <v>13.96</v>
      </c>
      <c r="U500" s="1">
        <v>1981</v>
      </c>
      <c r="V500" s="2"/>
      <c r="X500" s="2"/>
      <c r="Z500" s="2"/>
      <c r="AB500" s="2">
        <v>35068</v>
      </c>
      <c r="AC500">
        <v>26.815000000000001</v>
      </c>
    </row>
    <row r="501" spans="1:29">
      <c r="A501" s="2">
        <v>30476</v>
      </c>
      <c r="B501">
        <v>31.792000000000002</v>
      </c>
      <c r="C501" s="1">
        <v>1983</v>
      </c>
      <c r="D501" s="2">
        <v>30476</v>
      </c>
      <c r="E501">
        <v>29.177</v>
      </c>
      <c r="F501" s="1">
        <v>1983</v>
      </c>
      <c r="G501" s="2">
        <v>32763</v>
      </c>
      <c r="H501">
        <v>34.253</v>
      </c>
      <c r="I501" s="1">
        <v>1989</v>
      </c>
      <c r="J501" s="2">
        <v>30476</v>
      </c>
      <c r="K501">
        <v>32.095999999999997</v>
      </c>
      <c r="L501" s="1">
        <v>1983</v>
      </c>
      <c r="M501" s="2">
        <v>37337</v>
      </c>
      <c r="N501">
        <v>41.273000000000003</v>
      </c>
      <c r="O501" s="1">
        <v>2002</v>
      </c>
      <c r="P501" s="2">
        <v>35069</v>
      </c>
      <c r="Q501">
        <v>26.853999999999999</v>
      </c>
      <c r="R501" s="1">
        <v>1996</v>
      </c>
      <c r="S501" s="2">
        <v>29941</v>
      </c>
      <c r="T501" s="3">
        <v>13.95</v>
      </c>
      <c r="U501" s="1">
        <v>1981</v>
      </c>
      <c r="V501" s="2"/>
      <c r="X501" s="2"/>
      <c r="Z501" s="2"/>
      <c r="AB501" s="2">
        <v>35069</v>
      </c>
      <c r="AC501">
        <v>26.853999999999999</v>
      </c>
    </row>
    <row r="502" spans="1:29">
      <c r="A502" s="2">
        <v>30477</v>
      </c>
      <c r="B502">
        <v>31.794</v>
      </c>
      <c r="C502" s="1">
        <v>1983</v>
      </c>
      <c r="D502" s="2">
        <v>30477</v>
      </c>
      <c r="E502">
        <v>29.093</v>
      </c>
      <c r="F502" s="1">
        <v>1983</v>
      </c>
      <c r="G502" s="2">
        <v>32764</v>
      </c>
      <c r="H502">
        <v>34.152999999999999</v>
      </c>
      <c r="I502" s="1">
        <v>1989</v>
      </c>
      <c r="J502" s="2">
        <v>30477</v>
      </c>
      <c r="K502">
        <v>32.106999999999999</v>
      </c>
      <c r="L502" s="1">
        <v>1983</v>
      </c>
      <c r="M502" s="2">
        <v>37340</v>
      </c>
      <c r="N502">
        <v>41.174999999999997</v>
      </c>
      <c r="O502" s="1">
        <v>2002</v>
      </c>
      <c r="P502" s="2">
        <v>35072</v>
      </c>
      <c r="Q502">
        <v>26.841000000000001</v>
      </c>
      <c r="R502" s="1">
        <v>1996</v>
      </c>
      <c r="S502" s="2">
        <v>29942</v>
      </c>
      <c r="T502" s="3">
        <v>13.88</v>
      </c>
      <c r="U502" s="1">
        <v>1981</v>
      </c>
      <c r="V502" s="2"/>
      <c r="X502" s="2"/>
      <c r="Z502" s="2"/>
      <c r="AB502" s="2">
        <v>35072</v>
      </c>
      <c r="AC502">
        <v>26.841000000000001</v>
      </c>
    </row>
    <row r="503" spans="1:29">
      <c r="A503" s="2">
        <v>30480</v>
      </c>
      <c r="B503">
        <v>31.687999999999999</v>
      </c>
      <c r="C503" s="1">
        <v>1983</v>
      </c>
      <c r="D503" s="2">
        <v>30480</v>
      </c>
      <c r="E503">
        <v>29.097999999999999</v>
      </c>
      <c r="F503" s="1">
        <v>1983</v>
      </c>
      <c r="G503" s="2">
        <v>32765</v>
      </c>
      <c r="H503">
        <v>34.229999999999997</v>
      </c>
      <c r="I503" s="1">
        <v>1989</v>
      </c>
      <c r="J503" s="2">
        <v>30480</v>
      </c>
      <c r="K503">
        <v>32.106999999999999</v>
      </c>
      <c r="L503" s="1">
        <v>1983</v>
      </c>
      <c r="M503" s="2">
        <v>37341</v>
      </c>
      <c r="N503">
        <v>40.838000000000001</v>
      </c>
      <c r="O503" s="1">
        <v>2002</v>
      </c>
      <c r="P503" s="2">
        <v>35073</v>
      </c>
      <c r="Q503">
        <v>26.835000000000001</v>
      </c>
      <c r="R503" s="1">
        <v>1996</v>
      </c>
      <c r="S503" s="2">
        <v>29943</v>
      </c>
      <c r="T503" s="3">
        <v>13.88</v>
      </c>
      <c r="U503" s="1">
        <v>1981</v>
      </c>
      <c r="V503" s="2"/>
      <c r="X503" s="2"/>
      <c r="Z503" s="2"/>
      <c r="AB503" s="2">
        <v>35073</v>
      </c>
      <c r="AC503">
        <v>26.835000000000001</v>
      </c>
    </row>
    <row r="504" spans="1:29">
      <c r="A504" s="2">
        <v>30481</v>
      </c>
      <c r="B504">
        <v>31.69</v>
      </c>
      <c r="C504" s="1">
        <v>1983</v>
      </c>
      <c r="D504" s="2">
        <v>30481</v>
      </c>
      <c r="E504">
        <v>29.116</v>
      </c>
      <c r="F504" s="1">
        <v>1983</v>
      </c>
      <c r="G504" s="2">
        <v>32766</v>
      </c>
      <c r="H504">
        <v>34.22</v>
      </c>
      <c r="I504" s="1">
        <v>1989</v>
      </c>
      <c r="J504" s="2">
        <v>30481</v>
      </c>
      <c r="K504">
        <v>32.073999999999998</v>
      </c>
      <c r="L504" s="1">
        <v>1983</v>
      </c>
      <c r="M504" s="2">
        <v>37342</v>
      </c>
      <c r="N504">
        <v>40.488</v>
      </c>
      <c r="O504" s="1">
        <v>2002</v>
      </c>
      <c r="P504" s="2">
        <v>35074</v>
      </c>
      <c r="Q504">
        <v>27.087</v>
      </c>
      <c r="R504" s="1">
        <v>1996</v>
      </c>
      <c r="S504" s="2">
        <v>29944</v>
      </c>
      <c r="T504" s="3">
        <v>13.85</v>
      </c>
      <c r="U504" s="1">
        <v>1981</v>
      </c>
      <c r="V504" s="2"/>
      <c r="X504" s="2"/>
      <c r="Z504" s="2"/>
      <c r="AB504" s="2">
        <v>35074</v>
      </c>
      <c r="AC504">
        <v>27.087</v>
      </c>
    </row>
    <row r="505" spans="1:29">
      <c r="A505" s="2">
        <v>30482</v>
      </c>
      <c r="B505">
        <v>31.577999999999999</v>
      </c>
      <c r="C505" s="1">
        <v>1983</v>
      </c>
      <c r="D505" s="2">
        <v>30482</v>
      </c>
      <c r="E505">
        <v>29.12</v>
      </c>
      <c r="F505" s="1">
        <v>1983</v>
      </c>
      <c r="G505" s="2">
        <v>32769</v>
      </c>
      <c r="H505">
        <v>34.22</v>
      </c>
      <c r="I505" s="1">
        <v>1989</v>
      </c>
      <c r="J505" s="2">
        <v>30482</v>
      </c>
      <c r="K505">
        <v>32.006</v>
      </c>
      <c r="L505" s="1">
        <v>1983</v>
      </c>
      <c r="M505" s="2">
        <v>37343</v>
      </c>
      <c r="N505">
        <v>40.067999999999998</v>
      </c>
      <c r="O505" s="1">
        <v>2002</v>
      </c>
      <c r="P505" s="2">
        <v>35075</v>
      </c>
      <c r="Q505">
        <v>27.074000000000002</v>
      </c>
      <c r="R505" s="1">
        <v>1996</v>
      </c>
      <c r="S505" s="2">
        <v>29948</v>
      </c>
      <c r="T505" s="3">
        <v>13.74</v>
      </c>
      <c r="U505" s="1">
        <v>1981</v>
      </c>
      <c r="V505" s="2"/>
      <c r="X505" s="2"/>
      <c r="Z505" s="2"/>
      <c r="AB505" s="2">
        <v>35075</v>
      </c>
      <c r="AC505">
        <v>27.074000000000002</v>
      </c>
    </row>
    <row r="506" spans="1:29">
      <c r="A506" s="2">
        <v>30483</v>
      </c>
      <c r="B506">
        <v>31.594000000000001</v>
      </c>
      <c r="C506" s="1">
        <v>1983</v>
      </c>
      <c r="D506" s="2">
        <v>30483</v>
      </c>
      <c r="E506">
        <v>29.093</v>
      </c>
      <c r="F506" s="1">
        <v>1983</v>
      </c>
      <c r="G506" s="2">
        <v>32770</v>
      </c>
      <c r="H506">
        <v>34.195</v>
      </c>
      <c r="I506" s="1">
        <v>1989</v>
      </c>
      <c r="J506" s="2">
        <v>30483</v>
      </c>
      <c r="K506">
        <v>31.873999999999999</v>
      </c>
      <c r="L506" s="1">
        <v>1983</v>
      </c>
      <c r="M506" s="2">
        <v>37347</v>
      </c>
      <c r="N506">
        <v>39.893999999999998</v>
      </c>
      <c r="O506" s="1">
        <v>2002</v>
      </c>
      <c r="P506" s="2">
        <v>35076</v>
      </c>
      <c r="Q506">
        <v>26.843</v>
      </c>
      <c r="R506" s="1">
        <v>1996</v>
      </c>
      <c r="S506" s="2">
        <v>29949</v>
      </c>
      <c r="T506" s="3">
        <v>13.75</v>
      </c>
      <c r="U506" s="1">
        <v>1981</v>
      </c>
      <c r="V506" s="2"/>
      <c r="X506" s="2"/>
      <c r="Z506" s="2"/>
      <c r="AB506" s="2">
        <v>35076</v>
      </c>
      <c r="AC506">
        <v>26.843</v>
      </c>
    </row>
    <row r="507" spans="1:29">
      <c r="A507" s="2">
        <v>30484</v>
      </c>
      <c r="B507">
        <v>31.585999999999999</v>
      </c>
      <c r="C507" s="1">
        <v>1983</v>
      </c>
      <c r="D507" s="2">
        <v>30484</v>
      </c>
      <c r="E507">
        <v>29.16</v>
      </c>
      <c r="F507" s="1">
        <v>1983</v>
      </c>
      <c r="G507" s="2">
        <v>32771</v>
      </c>
      <c r="H507">
        <v>34.195</v>
      </c>
      <c r="I507" s="1">
        <v>1989</v>
      </c>
      <c r="J507" s="2">
        <v>30484</v>
      </c>
      <c r="K507">
        <v>31.888000000000002</v>
      </c>
      <c r="L507" s="1">
        <v>1983</v>
      </c>
      <c r="M507" s="2">
        <v>37348</v>
      </c>
      <c r="N507">
        <v>39.630000000000003</v>
      </c>
      <c r="O507" s="1">
        <v>2002</v>
      </c>
      <c r="P507" s="2">
        <v>35079</v>
      </c>
      <c r="Q507">
        <v>26.858000000000001</v>
      </c>
      <c r="R507" s="1">
        <v>1996</v>
      </c>
      <c r="S507" s="2">
        <v>29950</v>
      </c>
      <c r="T507" s="3">
        <v>13.75</v>
      </c>
      <c r="U507" s="1">
        <v>1981</v>
      </c>
      <c r="V507" s="2"/>
      <c r="X507" s="2"/>
      <c r="Z507" s="2"/>
      <c r="AB507" s="2">
        <v>35079</v>
      </c>
      <c r="AC507">
        <v>26.858000000000001</v>
      </c>
    </row>
    <row r="508" spans="1:29">
      <c r="A508" s="2">
        <v>30487</v>
      </c>
      <c r="B508">
        <v>31.26</v>
      </c>
      <c r="C508" s="1">
        <v>1983</v>
      </c>
      <c r="D508" s="2">
        <v>30487</v>
      </c>
      <c r="E508">
        <v>29.045999999999999</v>
      </c>
      <c r="F508" s="1">
        <v>1983</v>
      </c>
      <c r="G508" s="2">
        <v>32772</v>
      </c>
      <c r="H508">
        <v>34.225000000000001</v>
      </c>
      <c r="I508" s="1">
        <v>1989</v>
      </c>
      <c r="J508" s="2">
        <v>30487</v>
      </c>
      <c r="K508">
        <v>31.901</v>
      </c>
      <c r="L508" s="1">
        <v>1983</v>
      </c>
      <c r="M508" s="2">
        <v>37349</v>
      </c>
      <c r="N508">
        <v>39.646999999999998</v>
      </c>
      <c r="O508" s="1">
        <v>2002</v>
      </c>
      <c r="P508" s="2">
        <v>35080</v>
      </c>
      <c r="Q508">
        <v>26.972999999999999</v>
      </c>
      <c r="R508" s="1">
        <v>1996</v>
      </c>
      <c r="S508" s="2">
        <v>29951</v>
      </c>
      <c r="T508" s="3">
        <v>13.66</v>
      </c>
      <c r="U508" s="1">
        <v>1981</v>
      </c>
      <c r="V508" s="2"/>
      <c r="X508" s="2"/>
      <c r="Z508" s="2"/>
      <c r="AB508" s="2">
        <v>35080</v>
      </c>
      <c r="AC508">
        <v>26.972999999999999</v>
      </c>
    </row>
    <row r="509" spans="1:29">
      <c r="A509" s="2">
        <v>30488</v>
      </c>
      <c r="B509">
        <v>31.16</v>
      </c>
      <c r="C509" s="1">
        <v>1983</v>
      </c>
      <c r="D509" s="2">
        <v>30488</v>
      </c>
      <c r="E509">
        <v>29.119</v>
      </c>
      <c r="F509" s="1">
        <v>1983</v>
      </c>
      <c r="G509" s="2">
        <v>32773</v>
      </c>
      <c r="H509">
        <v>34.25</v>
      </c>
      <c r="I509" s="1">
        <v>1989</v>
      </c>
      <c r="J509" s="2">
        <v>30488</v>
      </c>
      <c r="K509">
        <v>31.901</v>
      </c>
      <c r="L509" s="1">
        <v>1983</v>
      </c>
      <c r="M509" s="2">
        <v>37350</v>
      </c>
      <c r="N509">
        <v>39.462000000000003</v>
      </c>
      <c r="O509" s="1">
        <v>2002</v>
      </c>
      <c r="P509" s="2">
        <v>35081</v>
      </c>
      <c r="Q509">
        <v>27.34</v>
      </c>
      <c r="R509" s="1">
        <v>1996</v>
      </c>
      <c r="S509" s="2">
        <v>29955</v>
      </c>
      <c r="T509" s="3">
        <v>13.66</v>
      </c>
      <c r="U509" s="1">
        <v>1982</v>
      </c>
      <c r="V509" s="2"/>
      <c r="X509" s="2"/>
      <c r="Z509" s="2"/>
      <c r="AB509" s="2">
        <v>35081</v>
      </c>
      <c r="AC509">
        <v>27.34</v>
      </c>
    </row>
    <row r="510" spans="1:29">
      <c r="A510" s="2">
        <v>30489</v>
      </c>
      <c r="B510">
        <v>31.31</v>
      </c>
      <c r="C510" s="1">
        <v>1983</v>
      </c>
      <c r="D510" s="2">
        <v>30489</v>
      </c>
      <c r="E510">
        <v>29.111000000000001</v>
      </c>
      <c r="F510" s="1">
        <v>1983</v>
      </c>
      <c r="G510" s="2">
        <v>32776</v>
      </c>
      <c r="H510">
        <v>34.274999999999999</v>
      </c>
      <c r="I510" s="1">
        <v>1989</v>
      </c>
      <c r="J510" s="2">
        <v>30489</v>
      </c>
      <c r="K510">
        <v>31.884</v>
      </c>
      <c r="L510" s="1">
        <v>1983</v>
      </c>
      <c r="M510" s="2">
        <v>37351</v>
      </c>
      <c r="N510">
        <v>39.222000000000001</v>
      </c>
      <c r="O510" s="1">
        <v>2002</v>
      </c>
      <c r="P510" s="2">
        <v>35082</v>
      </c>
      <c r="Q510">
        <v>27.312999999999999</v>
      </c>
      <c r="R510" s="1">
        <v>1996</v>
      </c>
      <c r="S510" s="2">
        <v>29956</v>
      </c>
      <c r="T510" s="3">
        <v>13.82</v>
      </c>
      <c r="U510" s="1">
        <v>1982</v>
      </c>
      <c r="V510" s="2"/>
      <c r="X510" s="2"/>
      <c r="Z510" s="2"/>
      <c r="AB510" s="2">
        <v>35082</v>
      </c>
      <c r="AC510">
        <v>27.312999999999999</v>
      </c>
    </row>
    <row r="511" spans="1:29">
      <c r="A511" s="2">
        <v>30490</v>
      </c>
      <c r="B511">
        <v>31.297000000000001</v>
      </c>
      <c r="C511" s="1">
        <v>1983</v>
      </c>
      <c r="D511" s="2">
        <v>30490</v>
      </c>
      <c r="E511">
        <v>29.143000000000001</v>
      </c>
      <c r="F511" s="1">
        <v>1983</v>
      </c>
      <c r="G511" s="2">
        <v>32777</v>
      </c>
      <c r="H511">
        <v>34.264000000000003</v>
      </c>
      <c r="I511" s="1">
        <v>1989</v>
      </c>
      <c r="J511" s="2">
        <v>30490</v>
      </c>
      <c r="K511">
        <v>31.728999999999999</v>
      </c>
      <c r="L511" s="1">
        <v>1983</v>
      </c>
      <c r="M511" s="2">
        <v>37354</v>
      </c>
      <c r="N511">
        <v>39.148000000000003</v>
      </c>
      <c r="O511" s="1">
        <v>2002</v>
      </c>
      <c r="P511" s="2">
        <v>35083</v>
      </c>
      <c r="Q511">
        <v>27.503</v>
      </c>
      <c r="R511" s="1">
        <v>1996</v>
      </c>
      <c r="S511" s="2">
        <v>29957</v>
      </c>
      <c r="T511" s="3">
        <v>13.83</v>
      </c>
      <c r="U511" s="1">
        <v>1982</v>
      </c>
      <c r="V511" s="2"/>
      <c r="X511" s="2"/>
      <c r="Z511" s="2"/>
      <c r="AB511" s="2">
        <v>35083</v>
      </c>
      <c r="AC511">
        <v>27.503</v>
      </c>
    </row>
    <row r="512" spans="1:29">
      <c r="A512" s="2">
        <v>30491</v>
      </c>
      <c r="B512">
        <v>31.31</v>
      </c>
      <c r="C512" s="1">
        <v>1983</v>
      </c>
      <c r="D512" s="2">
        <v>30491</v>
      </c>
      <c r="E512">
        <v>29.143000000000001</v>
      </c>
      <c r="F512" s="1">
        <v>1983</v>
      </c>
      <c r="G512" s="2">
        <v>32778</v>
      </c>
      <c r="H512">
        <v>34.408999999999999</v>
      </c>
      <c r="I512" s="1">
        <v>1989</v>
      </c>
      <c r="J512" s="2">
        <v>30491</v>
      </c>
      <c r="K512">
        <v>31.724</v>
      </c>
      <c r="L512" s="1">
        <v>1983</v>
      </c>
      <c r="M512" s="2">
        <v>37355</v>
      </c>
      <c r="N512">
        <v>39.171999999999997</v>
      </c>
      <c r="O512" s="1">
        <v>2002</v>
      </c>
      <c r="P512" s="2">
        <v>35086</v>
      </c>
      <c r="Q512">
        <v>27.652999999999999</v>
      </c>
      <c r="R512" s="1">
        <v>1996</v>
      </c>
      <c r="S512" s="2">
        <v>29958</v>
      </c>
      <c r="T512" s="3">
        <v>13.78</v>
      </c>
      <c r="U512" s="1">
        <v>1982</v>
      </c>
      <c r="V512" s="2"/>
      <c r="X512" s="2"/>
      <c r="Z512" s="2"/>
      <c r="AB512" s="2">
        <v>35086</v>
      </c>
      <c r="AC512">
        <v>27.652999999999999</v>
      </c>
    </row>
    <row r="513" spans="1:29">
      <c r="A513" s="2">
        <v>30494</v>
      </c>
      <c r="B513">
        <v>31.31</v>
      </c>
      <c r="C513" s="1">
        <v>1983</v>
      </c>
      <c r="D513" s="2">
        <v>30494</v>
      </c>
      <c r="E513">
        <v>29.166</v>
      </c>
      <c r="F513" s="1">
        <v>1983</v>
      </c>
      <c r="G513" s="2">
        <v>32779</v>
      </c>
      <c r="H513">
        <v>34.408999999999999</v>
      </c>
      <c r="I513" s="1">
        <v>1989</v>
      </c>
      <c r="J513" s="2">
        <v>30494</v>
      </c>
      <c r="K513">
        <v>31.701000000000001</v>
      </c>
      <c r="L513" s="1">
        <v>1983</v>
      </c>
      <c r="M513" s="2">
        <v>37356</v>
      </c>
      <c r="N513">
        <v>38.915999999999997</v>
      </c>
      <c r="O513" s="1">
        <v>2002</v>
      </c>
      <c r="P513" s="2">
        <v>35087</v>
      </c>
      <c r="Q513">
        <v>27.622</v>
      </c>
      <c r="R513" s="1">
        <v>1996</v>
      </c>
      <c r="S513" s="2">
        <v>29959</v>
      </c>
      <c r="T513" s="3">
        <v>13.79</v>
      </c>
      <c r="U513" s="1">
        <v>1982</v>
      </c>
      <c r="V513" s="2"/>
      <c r="X513" s="2"/>
      <c r="Z513" s="2"/>
      <c r="AB513" s="2">
        <v>35087</v>
      </c>
      <c r="AC513">
        <v>27.622</v>
      </c>
    </row>
    <row r="514" spans="1:29">
      <c r="A514" s="2">
        <v>30495</v>
      </c>
      <c r="B514">
        <v>31.484999999999999</v>
      </c>
      <c r="C514" s="1">
        <v>1983</v>
      </c>
      <c r="D514" s="2">
        <v>30495</v>
      </c>
      <c r="E514">
        <v>29.335999999999999</v>
      </c>
      <c r="F514" s="1">
        <v>1983</v>
      </c>
      <c r="G514" s="2">
        <v>32780</v>
      </c>
      <c r="H514">
        <v>34.395000000000003</v>
      </c>
      <c r="I514" s="1">
        <v>1989</v>
      </c>
      <c r="J514" s="2">
        <v>30495</v>
      </c>
      <c r="K514">
        <v>31.696999999999999</v>
      </c>
      <c r="L514" s="1">
        <v>1983</v>
      </c>
      <c r="M514" s="2">
        <v>37357</v>
      </c>
      <c r="N514">
        <v>39.106999999999999</v>
      </c>
      <c r="O514" s="1">
        <v>2002</v>
      </c>
      <c r="P514" s="2">
        <v>35088</v>
      </c>
      <c r="Q514">
        <v>27.26</v>
      </c>
      <c r="R514" s="1">
        <v>1996</v>
      </c>
      <c r="S514" s="2">
        <v>29962</v>
      </c>
      <c r="T514" s="3">
        <v>13.98</v>
      </c>
      <c r="U514" s="1">
        <v>1982</v>
      </c>
      <c r="V514" s="2"/>
      <c r="X514" s="2"/>
      <c r="Z514" s="2"/>
      <c r="AB514" s="2">
        <v>35088</v>
      </c>
      <c r="AC514">
        <v>27.26</v>
      </c>
    </row>
    <row r="515" spans="1:29">
      <c r="A515" s="2">
        <v>30496</v>
      </c>
      <c r="B515">
        <v>31.684000000000001</v>
      </c>
      <c r="C515" s="1">
        <v>1983</v>
      </c>
      <c r="D515" s="2">
        <v>30496</v>
      </c>
      <c r="E515">
        <v>29.327999999999999</v>
      </c>
      <c r="F515" s="1">
        <v>1983</v>
      </c>
      <c r="G515" s="2">
        <v>32783</v>
      </c>
      <c r="H515">
        <v>34.386000000000003</v>
      </c>
      <c r="I515" s="1">
        <v>1989</v>
      </c>
      <c r="J515" s="2">
        <v>30496</v>
      </c>
      <c r="K515">
        <v>31.701999999999998</v>
      </c>
      <c r="L515" s="1">
        <v>1983</v>
      </c>
      <c r="M515" s="2">
        <v>37358</v>
      </c>
      <c r="N515">
        <v>38.881999999999998</v>
      </c>
      <c r="O515" s="1">
        <v>2002</v>
      </c>
      <c r="P515" s="2">
        <v>35089</v>
      </c>
      <c r="Q515">
        <v>27.218</v>
      </c>
      <c r="R515" s="1">
        <v>1996</v>
      </c>
      <c r="S515" s="2">
        <v>29963</v>
      </c>
      <c r="T515" s="3">
        <v>13.98</v>
      </c>
      <c r="U515" s="1">
        <v>1982</v>
      </c>
      <c r="V515" s="2"/>
      <c r="X515" s="2"/>
      <c r="Z515" s="2"/>
      <c r="AB515" s="2">
        <v>35089</v>
      </c>
      <c r="AC515">
        <v>27.218</v>
      </c>
    </row>
    <row r="516" spans="1:29">
      <c r="A516" s="2">
        <v>30497</v>
      </c>
      <c r="B516">
        <v>31.673000000000002</v>
      </c>
      <c r="C516" s="1">
        <v>1983</v>
      </c>
      <c r="D516" s="2">
        <v>30497</v>
      </c>
      <c r="E516">
        <v>29.367000000000001</v>
      </c>
      <c r="F516" s="1">
        <v>1983</v>
      </c>
      <c r="G516" s="2">
        <v>32784</v>
      </c>
      <c r="H516">
        <v>34.488</v>
      </c>
      <c r="I516" s="1">
        <v>1989</v>
      </c>
      <c r="J516" s="2">
        <v>30497</v>
      </c>
      <c r="K516">
        <v>31.724</v>
      </c>
      <c r="L516" s="1">
        <v>1983</v>
      </c>
      <c r="M516" s="2">
        <v>37361</v>
      </c>
      <c r="N516">
        <v>38.299999999999997</v>
      </c>
      <c r="O516" s="1">
        <v>2002</v>
      </c>
      <c r="P516" s="2">
        <v>35090</v>
      </c>
      <c r="Q516">
        <v>27.24</v>
      </c>
      <c r="R516" s="1">
        <v>1996</v>
      </c>
      <c r="S516" s="2">
        <v>29964</v>
      </c>
      <c r="T516" s="3">
        <v>13.97</v>
      </c>
      <c r="U516" s="1">
        <v>1982</v>
      </c>
      <c r="V516" s="2"/>
      <c r="X516" s="2"/>
      <c r="Z516" s="2"/>
      <c r="AB516" s="2">
        <v>35090</v>
      </c>
      <c r="AC516">
        <v>27.24</v>
      </c>
    </row>
    <row r="517" spans="1:29">
      <c r="A517" s="2">
        <v>30498</v>
      </c>
      <c r="B517">
        <v>31.588999999999999</v>
      </c>
      <c r="C517" s="1">
        <v>1983</v>
      </c>
      <c r="D517" s="2">
        <v>30498</v>
      </c>
      <c r="E517">
        <v>29.451000000000001</v>
      </c>
      <c r="F517" s="1">
        <v>1983</v>
      </c>
      <c r="G517" s="2">
        <v>32785</v>
      </c>
      <c r="H517">
        <v>34.521999999999998</v>
      </c>
      <c r="I517" s="1">
        <v>1989</v>
      </c>
      <c r="J517" s="2">
        <v>30498</v>
      </c>
      <c r="K517">
        <v>31.72</v>
      </c>
      <c r="L517" s="1">
        <v>1983</v>
      </c>
      <c r="M517" s="2">
        <v>37362</v>
      </c>
      <c r="N517">
        <v>38.459000000000003</v>
      </c>
      <c r="O517" s="1">
        <v>2002</v>
      </c>
      <c r="P517" s="2">
        <v>35093</v>
      </c>
      <c r="Q517">
        <v>27.186</v>
      </c>
      <c r="R517" s="1">
        <v>1996</v>
      </c>
      <c r="S517" s="2">
        <v>29965</v>
      </c>
      <c r="T517" s="3">
        <v>13.98</v>
      </c>
      <c r="U517" s="1">
        <v>1982</v>
      </c>
      <c r="V517" s="2"/>
      <c r="X517" s="2"/>
      <c r="Z517" s="2"/>
      <c r="AB517" s="2">
        <v>35093</v>
      </c>
      <c r="AC517">
        <v>27.186</v>
      </c>
    </row>
    <row r="518" spans="1:29">
      <c r="A518" s="2">
        <v>30502</v>
      </c>
      <c r="B518">
        <v>31.571999999999999</v>
      </c>
      <c r="C518" s="1">
        <v>1983</v>
      </c>
      <c r="D518" s="2">
        <v>30502</v>
      </c>
      <c r="E518">
        <v>29.449000000000002</v>
      </c>
      <c r="F518" s="1">
        <v>1983</v>
      </c>
      <c r="G518" s="2">
        <v>32786</v>
      </c>
      <c r="H518">
        <v>34.591000000000001</v>
      </c>
      <c r="I518" s="1">
        <v>1989</v>
      </c>
      <c r="J518" s="2">
        <v>30502</v>
      </c>
      <c r="K518">
        <v>31.62</v>
      </c>
      <c r="L518" s="1">
        <v>1983</v>
      </c>
      <c r="M518" s="2">
        <v>37363</v>
      </c>
      <c r="N518">
        <v>38.305999999999997</v>
      </c>
      <c r="O518" s="1">
        <v>2002</v>
      </c>
      <c r="P518" s="2">
        <v>35094</v>
      </c>
      <c r="Q518">
        <v>27.245000000000001</v>
      </c>
      <c r="R518" s="1">
        <v>1996</v>
      </c>
      <c r="S518" s="2">
        <v>29966</v>
      </c>
      <c r="T518" s="3">
        <v>13.83</v>
      </c>
      <c r="U518" s="1">
        <v>1982</v>
      </c>
      <c r="V518" s="2"/>
      <c r="X518" s="2"/>
      <c r="Z518" s="2"/>
      <c r="AB518" s="2">
        <v>35094</v>
      </c>
      <c r="AC518">
        <v>27.245000000000001</v>
      </c>
    </row>
    <row r="519" spans="1:29">
      <c r="A519" s="2">
        <v>30503</v>
      </c>
      <c r="B519">
        <v>31.588999999999999</v>
      </c>
      <c r="C519" s="1">
        <v>1983</v>
      </c>
      <c r="D519" s="2">
        <v>30503</v>
      </c>
      <c r="E519">
        <v>29.428000000000001</v>
      </c>
      <c r="F519" s="1">
        <v>1983</v>
      </c>
      <c r="G519" s="2">
        <v>32787</v>
      </c>
      <c r="H519">
        <v>34.590000000000003</v>
      </c>
      <c r="I519" s="1">
        <v>1989</v>
      </c>
      <c r="J519" s="2">
        <v>30503</v>
      </c>
      <c r="K519">
        <v>31.619</v>
      </c>
      <c r="L519" s="1">
        <v>1983</v>
      </c>
      <c r="M519" s="2">
        <v>37364</v>
      </c>
      <c r="N519">
        <v>38.295000000000002</v>
      </c>
      <c r="O519" s="1">
        <v>2002</v>
      </c>
      <c r="P519" s="2">
        <v>35095</v>
      </c>
      <c r="Q519">
        <v>27.481999999999999</v>
      </c>
      <c r="R519" s="1">
        <v>1996</v>
      </c>
      <c r="S519" s="2">
        <v>29969</v>
      </c>
      <c r="T519" s="3">
        <v>13.78</v>
      </c>
      <c r="U519" s="1">
        <v>1982</v>
      </c>
      <c r="V519" s="2"/>
      <c r="X519" s="2"/>
      <c r="Z519" s="2"/>
      <c r="AB519" s="2">
        <v>35095</v>
      </c>
      <c r="AC519">
        <v>27.481999999999999</v>
      </c>
    </row>
    <row r="520" spans="1:29">
      <c r="A520" s="2">
        <v>30504</v>
      </c>
      <c r="B520">
        <v>31.613</v>
      </c>
      <c r="C520" s="1">
        <v>1983</v>
      </c>
      <c r="D520" s="2">
        <v>30504</v>
      </c>
      <c r="E520">
        <v>29.43</v>
      </c>
      <c r="F520" s="1">
        <v>1983</v>
      </c>
      <c r="G520" s="2">
        <v>32790</v>
      </c>
      <c r="H520">
        <v>34.558</v>
      </c>
      <c r="I520" s="1">
        <v>1989</v>
      </c>
      <c r="J520" s="2">
        <v>30504</v>
      </c>
      <c r="K520">
        <v>31.617999999999999</v>
      </c>
      <c r="L520" s="1">
        <v>1983</v>
      </c>
      <c r="M520" s="2">
        <v>37365</v>
      </c>
      <c r="N520">
        <v>38.195</v>
      </c>
      <c r="O520" s="1">
        <v>2002</v>
      </c>
      <c r="P520" s="2">
        <v>35096</v>
      </c>
      <c r="Q520">
        <v>27.132000000000001</v>
      </c>
      <c r="R520" s="1">
        <v>1996</v>
      </c>
      <c r="S520" s="2">
        <v>29970</v>
      </c>
      <c r="T520" s="3">
        <v>13.81</v>
      </c>
      <c r="U520" s="1">
        <v>1982</v>
      </c>
      <c r="V520" s="2"/>
      <c r="X520" s="2"/>
      <c r="Z520" s="2"/>
      <c r="AB520" s="2">
        <v>35096</v>
      </c>
      <c r="AC520">
        <v>27.132000000000001</v>
      </c>
    </row>
    <row r="521" spans="1:29">
      <c r="A521" s="2">
        <v>30505</v>
      </c>
      <c r="B521">
        <v>31.501000000000001</v>
      </c>
      <c r="C521" s="1">
        <v>1983</v>
      </c>
      <c r="D521" s="2">
        <v>30505</v>
      </c>
      <c r="E521">
        <v>29.43</v>
      </c>
      <c r="F521" s="1">
        <v>1983</v>
      </c>
      <c r="G521" s="2">
        <v>32791</v>
      </c>
      <c r="H521">
        <v>34.579000000000001</v>
      </c>
      <c r="I521" s="1">
        <v>1989</v>
      </c>
      <c r="J521" s="2">
        <v>30505</v>
      </c>
      <c r="K521">
        <v>31.658000000000001</v>
      </c>
      <c r="L521" s="1">
        <v>1983</v>
      </c>
      <c r="M521" s="2">
        <v>37368</v>
      </c>
      <c r="N521">
        <v>37.982999999999997</v>
      </c>
      <c r="O521" s="1">
        <v>2002</v>
      </c>
      <c r="P521" s="2">
        <v>35097</v>
      </c>
      <c r="Q521">
        <v>27.123000000000001</v>
      </c>
      <c r="R521" s="1">
        <v>1996</v>
      </c>
      <c r="S521" s="2">
        <v>29971</v>
      </c>
      <c r="T521" s="3">
        <v>13.82</v>
      </c>
      <c r="U521" s="1">
        <v>1982</v>
      </c>
      <c r="V521" s="2"/>
      <c r="X521" s="2"/>
      <c r="Z521" s="2"/>
      <c r="AB521" s="2">
        <v>35097</v>
      </c>
      <c r="AC521">
        <v>27.123000000000001</v>
      </c>
    </row>
    <row r="522" spans="1:29">
      <c r="A522" s="2">
        <v>30508</v>
      </c>
      <c r="B522">
        <v>31.309000000000001</v>
      </c>
      <c r="C522" s="1">
        <v>1983</v>
      </c>
      <c r="D522" s="2">
        <v>30508</v>
      </c>
      <c r="E522">
        <v>29.620999999999999</v>
      </c>
      <c r="F522" s="1">
        <v>1983</v>
      </c>
      <c r="G522" s="2">
        <v>32792</v>
      </c>
      <c r="H522">
        <v>34.545000000000002</v>
      </c>
      <c r="I522" s="1">
        <v>1989</v>
      </c>
      <c r="J522" s="2">
        <v>30508</v>
      </c>
      <c r="K522">
        <v>30.7</v>
      </c>
      <c r="L522" s="1">
        <v>1983</v>
      </c>
      <c r="M522" s="2">
        <v>37369</v>
      </c>
      <c r="N522">
        <v>36.655999999999999</v>
      </c>
      <c r="O522" s="1">
        <v>2002</v>
      </c>
      <c r="P522" s="2">
        <v>35100</v>
      </c>
      <c r="Q522">
        <v>27.178000000000001</v>
      </c>
      <c r="R522" s="1">
        <v>1996</v>
      </c>
      <c r="S522" s="2">
        <v>29972</v>
      </c>
      <c r="T522" s="3">
        <v>13.83</v>
      </c>
      <c r="U522" s="1">
        <v>1982</v>
      </c>
      <c r="V522" s="2"/>
      <c r="X522" s="2"/>
      <c r="Z522" s="2"/>
      <c r="AB522" s="2">
        <v>35100</v>
      </c>
      <c r="AC522">
        <v>27.178000000000001</v>
      </c>
    </row>
    <row r="523" spans="1:29">
      <c r="A523" s="2">
        <v>30509</v>
      </c>
      <c r="B523">
        <v>31.308</v>
      </c>
      <c r="C523" s="1">
        <v>1983</v>
      </c>
      <c r="D523" s="2">
        <v>30509</v>
      </c>
      <c r="E523">
        <v>29.798999999999999</v>
      </c>
      <c r="F523" s="1">
        <v>1983</v>
      </c>
      <c r="G523" s="2">
        <v>32793</v>
      </c>
      <c r="H523">
        <v>34.521000000000001</v>
      </c>
      <c r="I523" s="1">
        <v>1989</v>
      </c>
      <c r="J523" s="2">
        <v>30509</v>
      </c>
      <c r="K523">
        <v>30.763000000000002</v>
      </c>
      <c r="L523" s="1">
        <v>1983</v>
      </c>
      <c r="M523" s="2">
        <v>37370</v>
      </c>
      <c r="N523">
        <v>36.689</v>
      </c>
      <c r="O523" s="1">
        <v>2002</v>
      </c>
      <c r="P523" s="2">
        <v>35101</v>
      </c>
      <c r="Q523">
        <v>27.001000000000001</v>
      </c>
      <c r="R523" s="1">
        <v>1996</v>
      </c>
      <c r="S523" s="2">
        <v>29973</v>
      </c>
      <c r="T523" s="3">
        <v>13.83</v>
      </c>
      <c r="U523" s="1">
        <v>1982</v>
      </c>
      <c r="V523" s="2"/>
      <c r="X523" s="2"/>
      <c r="Z523" s="2"/>
      <c r="AB523" s="2">
        <v>35101</v>
      </c>
      <c r="AC523">
        <v>27.001000000000001</v>
      </c>
    </row>
    <row r="524" spans="1:29">
      <c r="A524" s="2">
        <v>30510</v>
      </c>
      <c r="B524">
        <v>31.135999999999999</v>
      </c>
      <c r="C524" s="1">
        <v>1983</v>
      </c>
      <c r="D524" s="2">
        <v>30510</v>
      </c>
      <c r="E524">
        <v>29.846</v>
      </c>
      <c r="F524" s="1">
        <v>1983</v>
      </c>
      <c r="G524" s="2">
        <v>32794</v>
      </c>
      <c r="H524">
        <v>36.332000000000001</v>
      </c>
      <c r="I524" s="1">
        <v>1989</v>
      </c>
      <c r="J524" s="2">
        <v>30510</v>
      </c>
      <c r="K524">
        <v>30.788</v>
      </c>
      <c r="L524" s="1">
        <v>1983</v>
      </c>
      <c r="M524" s="2">
        <v>37371</v>
      </c>
      <c r="N524">
        <v>36.802</v>
      </c>
      <c r="O524" s="1">
        <v>2002</v>
      </c>
      <c r="P524" s="2">
        <v>35102</v>
      </c>
      <c r="Q524">
        <v>26.818999999999999</v>
      </c>
      <c r="R524" s="1">
        <v>1996</v>
      </c>
      <c r="S524" s="2">
        <v>29976</v>
      </c>
      <c r="T524" s="3">
        <v>13.82</v>
      </c>
      <c r="U524" s="1">
        <v>1982</v>
      </c>
      <c r="V524" s="2"/>
      <c r="X524" s="2"/>
      <c r="Z524" s="2"/>
      <c r="AB524" s="2">
        <v>35102</v>
      </c>
      <c r="AC524">
        <v>26.818999999999999</v>
      </c>
    </row>
    <row r="525" spans="1:29">
      <c r="A525" s="2">
        <v>30511</v>
      </c>
      <c r="B525">
        <v>30.899000000000001</v>
      </c>
      <c r="C525" s="1">
        <v>1983</v>
      </c>
      <c r="D525" s="2">
        <v>30511</v>
      </c>
      <c r="E525">
        <v>29.844999999999999</v>
      </c>
      <c r="F525" s="1">
        <v>1983</v>
      </c>
      <c r="G525" s="2">
        <v>32797</v>
      </c>
      <c r="H525">
        <v>36.835999999999999</v>
      </c>
      <c r="I525" s="1">
        <v>1989</v>
      </c>
      <c r="J525" s="2">
        <v>30511</v>
      </c>
      <c r="K525">
        <v>30.654</v>
      </c>
      <c r="L525" s="1">
        <v>1983</v>
      </c>
      <c r="M525" s="2">
        <v>37372</v>
      </c>
      <c r="N525">
        <v>36.613999999999997</v>
      </c>
      <c r="O525" s="1">
        <v>2002</v>
      </c>
      <c r="P525" s="2">
        <v>35103</v>
      </c>
      <c r="Q525">
        <v>26.832000000000001</v>
      </c>
      <c r="R525" s="1">
        <v>1996</v>
      </c>
      <c r="S525" s="2">
        <v>29977</v>
      </c>
      <c r="T525" s="3">
        <v>13.81</v>
      </c>
      <c r="U525" s="1">
        <v>1982</v>
      </c>
      <c r="V525" s="2"/>
      <c r="X525" s="2"/>
      <c r="Z525" s="2"/>
      <c r="AB525" s="2">
        <v>35103</v>
      </c>
      <c r="AC525">
        <v>26.832000000000001</v>
      </c>
    </row>
    <row r="526" spans="1:29">
      <c r="A526" s="2">
        <v>30512</v>
      </c>
      <c r="B526">
        <v>30.898</v>
      </c>
      <c r="C526" s="1">
        <v>1983</v>
      </c>
      <c r="D526" s="2">
        <v>30512</v>
      </c>
      <c r="E526">
        <v>29.783000000000001</v>
      </c>
      <c r="F526" s="1">
        <v>1983</v>
      </c>
      <c r="G526" s="2">
        <v>32798</v>
      </c>
      <c r="H526">
        <v>36.814</v>
      </c>
      <c r="I526" s="1">
        <v>1989</v>
      </c>
      <c r="J526" s="2">
        <v>30512</v>
      </c>
      <c r="K526">
        <v>30.655000000000001</v>
      </c>
      <c r="L526" s="1">
        <v>1983</v>
      </c>
      <c r="M526" s="2">
        <v>37375</v>
      </c>
      <c r="N526">
        <v>36.408000000000001</v>
      </c>
      <c r="O526" s="1">
        <v>2002</v>
      </c>
      <c r="P526" s="2">
        <v>35104</v>
      </c>
      <c r="Q526">
        <v>26.748999999999999</v>
      </c>
      <c r="R526" s="1">
        <v>1996</v>
      </c>
      <c r="S526" s="2">
        <v>29978</v>
      </c>
      <c r="T526" s="3">
        <v>13.81</v>
      </c>
      <c r="U526" s="1">
        <v>1982</v>
      </c>
      <c r="V526" s="2"/>
      <c r="X526" s="2"/>
      <c r="Z526" s="2"/>
      <c r="AB526" s="2">
        <v>35104</v>
      </c>
      <c r="AC526">
        <v>26.748999999999999</v>
      </c>
    </row>
    <row r="527" spans="1:29">
      <c r="A527" s="2">
        <v>30515</v>
      </c>
      <c r="B527">
        <v>30.869</v>
      </c>
      <c r="C527" s="1">
        <v>1983</v>
      </c>
      <c r="D527" s="2">
        <v>30515</v>
      </c>
      <c r="E527">
        <v>29.783000000000001</v>
      </c>
      <c r="F527" s="1">
        <v>1983</v>
      </c>
      <c r="G527" s="2">
        <v>32799</v>
      </c>
      <c r="H527">
        <v>36.878</v>
      </c>
      <c r="I527" s="1">
        <v>1989</v>
      </c>
      <c r="J527" s="2">
        <v>30515</v>
      </c>
      <c r="K527">
        <v>30.652000000000001</v>
      </c>
      <c r="L527" s="1">
        <v>1983</v>
      </c>
      <c r="M527" s="2">
        <v>37376</v>
      </c>
      <c r="N527">
        <v>36.286999999999999</v>
      </c>
      <c r="O527" s="1">
        <v>2002</v>
      </c>
      <c r="P527" s="2">
        <v>35107</v>
      </c>
      <c r="Q527">
        <v>26.762</v>
      </c>
      <c r="R527" s="1">
        <v>1996</v>
      </c>
      <c r="S527" s="2">
        <v>29979</v>
      </c>
      <c r="T527" s="3">
        <v>14.05</v>
      </c>
      <c r="U527" s="1">
        <v>1982</v>
      </c>
      <c r="V527" s="2"/>
      <c r="X527" s="2"/>
      <c r="Z527" s="2"/>
      <c r="AB527" s="2">
        <v>35107</v>
      </c>
      <c r="AC527">
        <v>26.762</v>
      </c>
    </row>
    <row r="528" spans="1:29">
      <c r="A528" s="2">
        <v>30516</v>
      </c>
      <c r="B528">
        <v>31.154</v>
      </c>
      <c r="C528" s="1">
        <v>1983</v>
      </c>
      <c r="D528" s="2">
        <v>30516</v>
      </c>
      <c r="E528">
        <v>29.791</v>
      </c>
      <c r="F528" s="1">
        <v>1983</v>
      </c>
      <c r="G528" s="2">
        <v>32800</v>
      </c>
      <c r="H528">
        <v>36.996000000000002</v>
      </c>
      <c r="I528" s="1">
        <v>1989</v>
      </c>
      <c r="J528" s="2">
        <v>30516</v>
      </c>
      <c r="K528">
        <v>30.657</v>
      </c>
      <c r="L528" s="1">
        <v>1983</v>
      </c>
      <c r="M528" s="2">
        <v>37377</v>
      </c>
      <c r="N528">
        <v>36.216999999999999</v>
      </c>
      <c r="O528" s="1">
        <v>2002</v>
      </c>
      <c r="P528" s="2">
        <v>35108</v>
      </c>
      <c r="Q528">
        <v>26.196000000000002</v>
      </c>
      <c r="R528" s="1">
        <v>1996</v>
      </c>
      <c r="S528" s="2">
        <v>29980</v>
      </c>
      <c r="T528" s="3">
        <v>14.11</v>
      </c>
      <c r="U528" s="1">
        <v>1982</v>
      </c>
      <c r="V528" s="2"/>
      <c r="X528" s="2"/>
      <c r="Z528" s="2"/>
      <c r="AB528" s="2">
        <v>35108</v>
      </c>
      <c r="AC528">
        <v>26.196000000000002</v>
      </c>
    </row>
    <row r="529" spans="1:29">
      <c r="A529" s="2">
        <v>30517</v>
      </c>
      <c r="B529">
        <v>31.17</v>
      </c>
      <c r="C529" s="1">
        <v>1983</v>
      </c>
      <c r="D529" s="2">
        <v>30517</v>
      </c>
      <c r="E529">
        <v>29.791</v>
      </c>
      <c r="F529" s="1">
        <v>1983</v>
      </c>
      <c r="G529" s="2">
        <v>32801</v>
      </c>
      <c r="H529">
        <v>36.999000000000002</v>
      </c>
      <c r="I529" s="1">
        <v>1989</v>
      </c>
      <c r="J529" s="2">
        <v>30517</v>
      </c>
      <c r="K529">
        <v>30.510999999999999</v>
      </c>
      <c r="L529" s="1">
        <v>1983</v>
      </c>
      <c r="M529" s="2">
        <v>37378</v>
      </c>
      <c r="N529">
        <v>36.238999999999997</v>
      </c>
      <c r="O529" s="1">
        <v>2002</v>
      </c>
      <c r="P529" s="2">
        <v>35109</v>
      </c>
      <c r="Q529">
        <v>26.184999999999999</v>
      </c>
      <c r="R529" s="1">
        <v>1996</v>
      </c>
      <c r="S529" s="2">
        <v>29983</v>
      </c>
      <c r="T529" s="3">
        <v>14.25</v>
      </c>
      <c r="U529" s="1">
        <v>1982</v>
      </c>
      <c r="V529" s="2"/>
      <c r="X529" s="2"/>
      <c r="Z529" s="2"/>
      <c r="AB529" s="2">
        <v>35109</v>
      </c>
      <c r="AC529">
        <v>26.184999999999999</v>
      </c>
    </row>
    <row r="530" spans="1:29">
      <c r="A530" s="2">
        <v>30518</v>
      </c>
      <c r="B530">
        <v>31.164000000000001</v>
      </c>
      <c r="C530" s="1">
        <v>1983</v>
      </c>
      <c r="D530" s="2">
        <v>30518</v>
      </c>
      <c r="E530">
        <v>29.838999999999999</v>
      </c>
      <c r="F530" s="1">
        <v>1983</v>
      </c>
      <c r="G530" s="2">
        <v>32804</v>
      </c>
      <c r="H530">
        <v>37.097999999999999</v>
      </c>
      <c r="I530" s="1">
        <v>1989</v>
      </c>
      <c r="J530" s="2">
        <v>30518</v>
      </c>
      <c r="K530">
        <v>30.279</v>
      </c>
      <c r="L530" s="1">
        <v>1983</v>
      </c>
      <c r="M530" s="2">
        <v>37379</v>
      </c>
      <c r="N530">
        <v>35.673999999999999</v>
      </c>
      <c r="O530" s="1">
        <v>2002</v>
      </c>
      <c r="P530" s="2">
        <v>35110</v>
      </c>
      <c r="Q530">
        <v>26.184000000000001</v>
      </c>
      <c r="R530" s="1">
        <v>1996</v>
      </c>
      <c r="S530" s="2">
        <v>29984</v>
      </c>
      <c r="T530" s="3">
        <v>14.26</v>
      </c>
      <c r="U530" s="1">
        <v>1982</v>
      </c>
      <c r="V530" s="2"/>
      <c r="X530" s="2"/>
      <c r="Z530" s="2"/>
      <c r="AB530" s="2">
        <v>35110</v>
      </c>
      <c r="AC530">
        <v>26.184000000000001</v>
      </c>
    </row>
    <row r="531" spans="1:29">
      <c r="A531" s="2">
        <v>30519</v>
      </c>
      <c r="B531">
        <v>31.114000000000001</v>
      </c>
      <c r="C531" s="1">
        <v>1983</v>
      </c>
      <c r="D531" s="2">
        <v>30519</v>
      </c>
      <c r="E531">
        <v>29.838999999999999</v>
      </c>
      <c r="F531" s="1">
        <v>1983</v>
      </c>
      <c r="G531" s="2">
        <v>32805</v>
      </c>
      <c r="H531">
        <v>37.128999999999998</v>
      </c>
      <c r="I531" s="1">
        <v>1989</v>
      </c>
      <c r="J531" s="2">
        <v>30519</v>
      </c>
      <c r="K531">
        <v>30.1</v>
      </c>
      <c r="L531" s="1">
        <v>1983</v>
      </c>
      <c r="M531" s="2">
        <v>37382</v>
      </c>
      <c r="N531">
        <v>35.886000000000003</v>
      </c>
      <c r="O531" s="1">
        <v>2002</v>
      </c>
      <c r="P531" s="2">
        <v>35111</v>
      </c>
      <c r="Q531">
        <v>26.213999999999999</v>
      </c>
      <c r="R531" s="1">
        <v>1996</v>
      </c>
      <c r="S531" s="2">
        <v>29985</v>
      </c>
      <c r="T531" s="3">
        <v>14.31</v>
      </c>
      <c r="U531" s="1">
        <v>1982</v>
      </c>
      <c r="V531" s="2"/>
      <c r="X531" s="2"/>
      <c r="Z531" s="2"/>
      <c r="AB531" s="2">
        <v>35111</v>
      </c>
      <c r="AC531">
        <v>26.213999999999999</v>
      </c>
    </row>
    <row r="532" spans="1:29">
      <c r="A532" s="2">
        <v>30522</v>
      </c>
      <c r="B532">
        <v>31.094999999999999</v>
      </c>
      <c r="C532" s="1">
        <v>1983</v>
      </c>
      <c r="D532" s="2">
        <v>30522</v>
      </c>
      <c r="E532">
        <v>29.838000000000001</v>
      </c>
      <c r="F532" s="1">
        <v>1983</v>
      </c>
      <c r="G532" s="2">
        <v>32806</v>
      </c>
      <c r="H532">
        <v>37.170999999999999</v>
      </c>
      <c r="I532" s="1">
        <v>1989</v>
      </c>
      <c r="J532" s="2">
        <v>30522</v>
      </c>
      <c r="K532">
        <v>30.103000000000002</v>
      </c>
      <c r="L532" s="1">
        <v>1983</v>
      </c>
      <c r="M532" s="2">
        <v>37383</v>
      </c>
      <c r="N532">
        <v>35.831000000000003</v>
      </c>
      <c r="O532" s="1">
        <v>2002</v>
      </c>
      <c r="P532" s="2">
        <v>35115</v>
      </c>
      <c r="Q532">
        <v>26.271000000000001</v>
      </c>
      <c r="R532" s="1">
        <v>1996</v>
      </c>
      <c r="S532" s="2">
        <v>29986</v>
      </c>
      <c r="T532" s="3">
        <v>14.27</v>
      </c>
      <c r="U532" s="1">
        <v>1982</v>
      </c>
      <c r="V532" s="2"/>
      <c r="X532" s="2"/>
      <c r="Z532" s="2"/>
      <c r="AB532" s="2">
        <v>35115</v>
      </c>
      <c r="AC532">
        <v>26.271000000000001</v>
      </c>
    </row>
    <row r="533" spans="1:29">
      <c r="A533" s="2">
        <v>30523</v>
      </c>
      <c r="B533">
        <v>31.091000000000001</v>
      </c>
      <c r="C533" s="1">
        <v>1983</v>
      </c>
      <c r="D533" s="2">
        <v>30523</v>
      </c>
      <c r="E533">
        <v>29.844000000000001</v>
      </c>
      <c r="F533" s="1">
        <v>1983</v>
      </c>
      <c r="G533" s="2">
        <v>32807</v>
      </c>
      <c r="H533">
        <v>37.173000000000002</v>
      </c>
      <c r="I533" s="1">
        <v>1989</v>
      </c>
      <c r="J533" s="2">
        <v>30523</v>
      </c>
      <c r="K533">
        <v>30.103000000000002</v>
      </c>
      <c r="L533" s="1">
        <v>1983</v>
      </c>
      <c r="M533" s="2">
        <v>37384</v>
      </c>
      <c r="N533">
        <v>36.244</v>
      </c>
      <c r="O533" s="1">
        <v>2002</v>
      </c>
      <c r="P533" s="2">
        <v>35116</v>
      </c>
      <c r="Q533">
        <v>26.242999999999999</v>
      </c>
      <c r="R533" s="1">
        <v>1996</v>
      </c>
      <c r="S533" s="2">
        <v>29987</v>
      </c>
      <c r="T533" s="3">
        <v>14.28</v>
      </c>
      <c r="U533" s="1">
        <v>1982</v>
      </c>
      <c r="V533" s="2"/>
      <c r="X533" s="2"/>
      <c r="Z533" s="2"/>
      <c r="AB533" s="2">
        <v>35116</v>
      </c>
      <c r="AC533">
        <v>26.242999999999999</v>
      </c>
    </row>
    <row r="534" spans="1:29">
      <c r="A534" s="2">
        <v>30524</v>
      </c>
      <c r="B534">
        <v>31.106999999999999</v>
      </c>
      <c r="C534" s="1">
        <v>1983</v>
      </c>
      <c r="D534" s="2">
        <v>30524</v>
      </c>
      <c r="E534">
        <v>29.843</v>
      </c>
      <c r="F534" s="1">
        <v>1983</v>
      </c>
      <c r="G534" s="2">
        <v>32808</v>
      </c>
      <c r="H534">
        <v>37.380000000000003</v>
      </c>
      <c r="I534" s="1">
        <v>1989</v>
      </c>
      <c r="J534" s="2">
        <v>30524</v>
      </c>
      <c r="K534">
        <v>30.065000000000001</v>
      </c>
      <c r="L534" s="1">
        <v>1983</v>
      </c>
      <c r="M534" s="2">
        <v>37385</v>
      </c>
      <c r="N534">
        <v>36.222000000000001</v>
      </c>
      <c r="O534" s="1">
        <v>2002</v>
      </c>
      <c r="P534" s="2">
        <v>35117</v>
      </c>
      <c r="Q534">
        <v>26.417000000000002</v>
      </c>
      <c r="R534" s="1">
        <v>1996</v>
      </c>
      <c r="S534" s="2">
        <v>29990</v>
      </c>
      <c r="T534" s="3">
        <v>14.46</v>
      </c>
      <c r="U534" s="1">
        <v>1982</v>
      </c>
      <c r="V534" s="2"/>
      <c r="X534" s="2"/>
      <c r="Z534" s="2"/>
      <c r="AB534" s="2">
        <v>35117</v>
      </c>
      <c r="AC534">
        <v>26.417000000000002</v>
      </c>
    </row>
    <row r="535" spans="1:29">
      <c r="A535" s="2">
        <v>30525</v>
      </c>
      <c r="B535">
        <v>31.251000000000001</v>
      </c>
      <c r="C535" s="1">
        <v>1983</v>
      </c>
      <c r="D535" s="2">
        <v>30525</v>
      </c>
      <c r="E535">
        <v>29.867000000000001</v>
      </c>
      <c r="F535" s="1">
        <v>1983</v>
      </c>
      <c r="G535" s="2">
        <v>32811</v>
      </c>
      <c r="H535">
        <v>37.411999999999999</v>
      </c>
      <c r="I535" s="1">
        <v>1989</v>
      </c>
      <c r="J535" s="2">
        <v>30525</v>
      </c>
      <c r="K535">
        <v>30.062000000000001</v>
      </c>
      <c r="L535" s="1">
        <v>1983</v>
      </c>
      <c r="M535" s="2">
        <v>37386</v>
      </c>
      <c r="N535">
        <v>36.264000000000003</v>
      </c>
      <c r="O535" s="1">
        <v>2002</v>
      </c>
      <c r="P535" s="2">
        <v>35118</v>
      </c>
      <c r="Q535">
        <v>26.465</v>
      </c>
      <c r="R535" s="1">
        <v>1996</v>
      </c>
      <c r="S535" s="2">
        <v>29991</v>
      </c>
      <c r="T535" s="3">
        <v>14.47</v>
      </c>
      <c r="U535" s="1">
        <v>1982</v>
      </c>
      <c r="V535" s="2"/>
      <c r="X535" s="2"/>
      <c r="Z535" s="2"/>
      <c r="AB535" s="2">
        <v>35118</v>
      </c>
      <c r="AC535">
        <v>26.465</v>
      </c>
    </row>
    <row r="536" spans="1:29">
      <c r="A536" s="2">
        <v>30526</v>
      </c>
      <c r="B536">
        <v>31.382000000000001</v>
      </c>
      <c r="C536" s="1">
        <v>1983</v>
      </c>
      <c r="D536" s="2">
        <v>30526</v>
      </c>
      <c r="E536">
        <v>29.858000000000001</v>
      </c>
      <c r="F536" s="1">
        <v>1983</v>
      </c>
      <c r="G536" s="2">
        <v>32812</v>
      </c>
      <c r="H536">
        <v>37.442999999999998</v>
      </c>
      <c r="I536" s="1">
        <v>1989</v>
      </c>
      <c r="J536" s="2">
        <v>30526</v>
      </c>
      <c r="K536">
        <v>30.062000000000001</v>
      </c>
      <c r="L536" s="1">
        <v>1983</v>
      </c>
      <c r="M536" s="2">
        <v>37389</v>
      </c>
      <c r="N536">
        <v>36.308999999999997</v>
      </c>
      <c r="O536" s="1">
        <v>2002</v>
      </c>
      <c r="P536" s="2">
        <v>35121</v>
      </c>
      <c r="Q536">
        <v>26.457999999999998</v>
      </c>
      <c r="R536" s="1">
        <v>1996</v>
      </c>
      <c r="S536" s="2">
        <v>29992</v>
      </c>
      <c r="T536" s="3">
        <v>14.36</v>
      </c>
      <c r="U536" s="1">
        <v>1982</v>
      </c>
      <c r="V536" s="2"/>
      <c r="X536" s="2"/>
      <c r="Z536" s="2"/>
      <c r="AB536" s="2">
        <v>35121</v>
      </c>
      <c r="AC536">
        <v>26.457999999999998</v>
      </c>
    </row>
    <row r="537" spans="1:29">
      <c r="A537" s="2">
        <v>30529</v>
      </c>
      <c r="B537">
        <v>31.446999999999999</v>
      </c>
      <c r="C537" s="1">
        <v>1983</v>
      </c>
      <c r="D537" s="2">
        <v>30529</v>
      </c>
      <c r="E537">
        <v>29.882999999999999</v>
      </c>
      <c r="F537" s="1">
        <v>1983</v>
      </c>
      <c r="G537" s="2">
        <v>32813</v>
      </c>
      <c r="H537">
        <v>37.473999999999997</v>
      </c>
      <c r="I537" s="1">
        <v>1989</v>
      </c>
      <c r="J537" s="2">
        <v>30529</v>
      </c>
      <c r="K537">
        <v>30.065000000000001</v>
      </c>
      <c r="L537" s="1">
        <v>1983</v>
      </c>
      <c r="M537" s="2">
        <v>37390</v>
      </c>
      <c r="N537">
        <v>36.338999999999999</v>
      </c>
      <c r="O537" s="1">
        <v>2002</v>
      </c>
      <c r="P537" s="2">
        <v>35122</v>
      </c>
      <c r="Q537">
        <v>26.46</v>
      </c>
      <c r="R537" s="1">
        <v>1996</v>
      </c>
      <c r="S537" s="2">
        <v>29993</v>
      </c>
      <c r="T537" s="3">
        <v>14.3</v>
      </c>
      <c r="U537" s="1">
        <v>1982</v>
      </c>
      <c r="V537" s="2"/>
      <c r="X537" s="2"/>
      <c r="Z537" s="2"/>
      <c r="AB537" s="2">
        <v>35122</v>
      </c>
      <c r="AC537">
        <v>26.46</v>
      </c>
    </row>
    <row r="538" spans="1:29">
      <c r="A538" s="2">
        <v>30530</v>
      </c>
      <c r="B538">
        <v>31.475999999999999</v>
      </c>
      <c r="C538" s="1">
        <v>1983</v>
      </c>
      <c r="D538" s="2">
        <v>30530</v>
      </c>
      <c r="E538">
        <v>29.884</v>
      </c>
      <c r="F538" s="1">
        <v>1983</v>
      </c>
      <c r="G538" s="2">
        <v>32814</v>
      </c>
      <c r="H538">
        <v>37.454000000000001</v>
      </c>
      <c r="I538" s="1">
        <v>1989</v>
      </c>
      <c r="J538" s="2">
        <v>30530</v>
      </c>
      <c r="K538">
        <v>30.068000000000001</v>
      </c>
      <c r="L538" s="1">
        <v>1983</v>
      </c>
      <c r="M538" s="2">
        <v>37391</v>
      </c>
      <c r="N538">
        <v>36.286999999999999</v>
      </c>
      <c r="O538" s="1">
        <v>2002</v>
      </c>
      <c r="P538" s="2">
        <v>35123</v>
      </c>
      <c r="Q538">
        <v>26.440999999999999</v>
      </c>
      <c r="R538" s="1">
        <v>1996</v>
      </c>
      <c r="S538" s="2">
        <v>29994</v>
      </c>
      <c r="T538" s="3">
        <v>14.3</v>
      </c>
      <c r="U538" s="1">
        <v>1982</v>
      </c>
      <c r="V538" s="2"/>
      <c r="X538" s="2"/>
      <c r="Z538" s="2"/>
      <c r="AB538" s="2">
        <v>35123</v>
      </c>
      <c r="AC538">
        <v>26.440999999999999</v>
      </c>
    </row>
    <row r="539" spans="1:29">
      <c r="A539" s="2">
        <v>30531</v>
      </c>
      <c r="B539">
        <v>31.486999999999998</v>
      </c>
      <c r="C539" s="1">
        <v>1983</v>
      </c>
      <c r="D539" s="2">
        <v>30531</v>
      </c>
      <c r="E539">
        <v>29.934999999999999</v>
      </c>
      <c r="F539" s="1">
        <v>1983</v>
      </c>
      <c r="G539" s="2">
        <v>32815</v>
      </c>
      <c r="H539">
        <v>37.457000000000001</v>
      </c>
      <c r="I539" s="1">
        <v>1989</v>
      </c>
      <c r="J539" s="2">
        <v>30531</v>
      </c>
      <c r="K539">
        <v>30.064</v>
      </c>
      <c r="L539" s="1">
        <v>1983</v>
      </c>
      <c r="M539" s="2">
        <v>37392</v>
      </c>
      <c r="N539">
        <v>36.253999999999998</v>
      </c>
      <c r="O539" s="1">
        <v>2002</v>
      </c>
      <c r="P539" s="2">
        <v>35124</v>
      </c>
      <c r="Q539">
        <v>26.477</v>
      </c>
      <c r="R539" s="1">
        <v>1996</v>
      </c>
      <c r="S539" s="2">
        <v>29998</v>
      </c>
      <c r="T539" s="3">
        <v>14.28</v>
      </c>
      <c r="U539" s="1">
        <v>1982</v>
      </c>
      <c r="V539" s="2"/>
      <c r="X539" s="2"/>
      <c r="Z539" s="2"/>
      <c r="AB539" s="2">
        <v>35124</v>
      </c>
      <c r="AC539">
        <v>26.477</v>
      </c>
    </row>
    <row r="540" spans="1:29">
      <c r="A540" s="2">
        <v>30532</v>
      </c>
      <c r="B540">
        <v>31.486999999999998</v>
      </c>
      <c r="C540" s="1">
        <v>1983</v>
      </c>
      <c r="D540" s="2">
        <v>30532</v>
      </c>
      <c r="E540">
        <v>29.984999999999999</v>
      </c>
      <c r="F540" s="1">
        <v>1983</v>
      </c>
      <c r="G540" s="2">
        <v>32818</v>
      </c>
      <c r="H540">
        <v>37.457999999999998</v>
      </c>
      <c r="I540" s="1">
        <v>1989</v>
      </c>
      <c r="J540" s="2">
        <v>30532</v>
      </c>
      <c r="K540">
        <v>30.024000000000001</v>
      </c>
      <c r="L540" s="1">
        <v>1983</v>
      </c>
      <c r="M540" s="2">
        <v>37393</v>
      </c>
      <c r="N540">
        <v>35.808</v>
      </c>
      <c r="O540" s="1">
        <v>2002</v>
      </c>
      <c r="P540" s="2">
        <v>35125</v>
      </c>
      <c r="Q540">
        <v>26.495999999999999</v>
      </c>
      <c r="R540" s="1">
        <v>1996</v>
      </c>
      <c r="S540" s="2">
        <v>29999</v>
      </c>
      <c r="T540" s="3">
        <v>14.26</v>
      </c>
      <c r="U540" s="1">
        <v>1982</v>
      </c>
      <c r="V540" s="2"/>
      <c r="X540" s="2"/>
      <c r="Z540" s="2"/>
      <c r="AB540" s="2">
        <v>35125</v>
      </c>
      <c r="AC540">
        <v>26.495999999999999</v>
      </c>
    </row>
    <row r="541" spans="1:29">
      <c r="A541" s="2">
        <v>30533</v>
      </c>
      <c r="B541">
        <v>31.47</v>
      </c>
      <c r="C541" s="1">
        <v>1983</v>
      </c>
      <c r="D541" s="2">
        <v>30533</v>
      </c>
      <c r="E541">
        <v>29.943999999999999</v>
      </c>
      <c r="F541" s="1">
        <v>1983</v>
      </c>
      <c r="G541" s="2">
        <v>32819</v>
      </c>
      <c r="H541">
        <v>37.457999999999998</v>
      </c>
      <c r="I541" s="1">
        <v>1989</v>
      </c>
      <c r="J541" s="2">
        <v>30533</v>
      </c>
      <c r="K541">
        <v>30.06</v>
      </c>
      <c r="L541" s="1">
        <v>1983</v>
      </c>
      <c r="M541" s="2">
        <v>37396</v>
      </c>
      <c r="N541">
        <v>35.753999999999998</v>
      </c>
      <c r="O541" s="1">
        <v>2002</v>
      </c>
      <c r="P541" s="2">
        <v>35128</v>
      </c>
      <c r="Q541">
        <v>26.488</v>
      </c>
      <c r="R541" s="1">
        <v>1996</v>
      </c>
      <c r="S541" s="2">
        <v>30000</v>
      </c>
      <c r="T541" s="3">
        <v>14.22</v>
      </c>
      <c r="U541" s="1">
        <v>1982</v>
      </c>
      <c r="V541" s="2"/>
      <c r="X541" s="2"/>
      <c r="Z541" s="2"/>
      <c r="AB541" s="2">
        <v>35128</v>
      </c>
      <c r="AC541">
        <v>26.488</v>
      </c>
    </row>
    <row r="542" spans="1:29">
      <c r="A542" s="2">
        <v>30536</v>
      </c>
      <c r="B542">
        <v>31.469000000000001</v>
      </c>
      <c r="C542" s="1">
        <v>1983</v>
      </c>
      <c r="D542" s="2">
        <v>30536</v>
      </c>
      <c r="E542">
        <v>29.951999999999998</v>
      </c>
      <c r="F542" s="1">
        <v>1983</v>
      </c>
      <c r="G542" s="2">
        <v>32820</v>
      </c>
      <c r="H542">
        <v>37.460999999999999</v>
      </c>
      <c r="I542" s="1">
        <v>1989</v>
      </c>
      <c r="J542" s="2">
        <v>30536</v>
      </c>
      <c r="K542">
        <v>30.06</v>
      </c>
      <c r="L542" s="1">
        <v>1983</v>
      </c>
      <c r="M542" s="2">
        <v>37397</v>
      </c>
      <c r="N542">
        <v>35.75</v>
      </c>
      <c r="O542" s="1">
        <v>2002</v>
      </c>
      <c r="P542" s="2">
        <v>35129</v>
      </c>
      <c r="Q542">
        <v>26.524000000000001</v>
      </c>
      <c r="R542" s="1">
        <v>1996</v>
      </c>
      <c r="S542" s="2">
        <v>30001</v>
      </c>
      <c r="T542" s="3">
        <v>14.23</v>
      </c>
      <c r="U542" s="1">
        <v>1982</v>
      </c>
      <c r="V542" s="2"/>
      <c r="X542" s="2"/>
      <c r="Z542" s="2"/>
      <c r="AB542" s="2">
        <v>35129</v>
      </c>
      <c r="AC542">
        <v>26.524000000000001</v>
      </c>
    </row>
    <row r="543" spans="1:29">
      <c r="A543" s="2">
        <v>30537</v>
      </c>
      <c r="B543">
        <v>31.373999999999999</v>
      </c>
      <c r="C543" s="1">
        <v>1983</v>
      </c>
      <c r="D543" s="2">
        <v>30537</v>
      </c>
      <c r="E543">
        <v>29.995999999999999</v>
      </c>
      <c r="F543" s="1">
        <v>1983</v>
      </c>
      <c r="G543" s="2">
        <v>32821</v>
      </c>
      <c r="H543">
        <v>37.470999999999997</v>
      </c>
      <c r="I543" s="1">
        <v>1989</v>
      </c>
      <c r="J543" s="2">
        <v>30537</v>
      </c>
      <c r="K543">
        <v>29.829000000000001</v>
      </c>
      <c r="L543" s="1">
        <v>1983</v>
      </c>
      <c r="M543" s="2">
        <v>37398</v>
      </c>
      <c r="N543">
        <v>35.752000000000002</v>
      </c>
      <c r="O543" s="1">
        <v>2002</v>
      </c>
      <c r="P543" s="2">
        <v>35130</v>
      </c>
      <c r="Q543">
        <v>26.402000000000001</v>
      </c>
      <c r="R543" s="1">
        <v>1996</v>
      </c>
      <c r="S543" s="2">
        <v>30004</v>
      </c>
      <c r="T543" s="3">
        <v>14.28</v>
      </c>
      <c r="U543" s="1">
        <v>1982</v>
      </c>
      <c r="V543" s="2"/>
      <c r="X543" s="2"/>
      <c r="Z543" s="2"/>
      <c r="AB543" s="2">
        <v>35130</v>
      </c>
      <c r="AC543">
        <v>26.402000000000001</v>
      </c>
    </row>
    <row r="544" spans="1:29">
      <c r="A544" s="2">
        <v>30538</v>
      </c>
      <c r="B544">
        <v>31.352</v>
      </c>
      <c r="C544" s="1">
        <v>1983</v>
      </c>
      <c r="D544" s="2">
        <v>30538</v>
      </c>
      <c r="E544">
        <v>29.916</v>
      </c>
      <c r="F544" s="1">
        <v>1983</v>
      </c>
      <c r="G544" s="2">
        <v>32822</v>
      </c>
      <c r="H544">
        <v>37.494</v>
      </c>
      <c r="I544" s="1">
        <v>1989</v>
      </c>
      <c r="J544" s="2">
        <v>30538</v>
      </c>
      <c r="K544">
        <v>29.739000000000001</v>
      </c>
      <c r="L544" s="1">
        <v>1983</v>
      </c>
      <c r="M544" s="2">
        <v>37399</v>
      </c>
      <c r="N544">
        <v>35.768999999999998</v>
      </c>
      <c r="O544" s="1">
        <v>2002</v>
      </c>
      <c r="P544" s="2">
        <v>35131</v>
      </c>
      <c r="Q544">
        <v>26.379000000000001</v>
      </c>
      <c r="R544" s="1">
        <v>1996</v>
      </c>
      <c r="S544" s="2">
        <v>30005</v>
      </c>
      <c r="T544" s="3">
        <v>14.27</v>
      </c>
      <c r="U544" s="1">
        <v>1982</v>
      </c>
      <c r="V544" s="2"/>
      <c r="X544" s="2"/>
      <c r="Z544" s="2"/>
      <c r="AB544" s="2">
        <v>35131</v>
      </c>
      <c r="AC544">
        <v>26.379000000000001</v>
      </c>
    </row>
    <row r="545" spans="1:29">
      <c r="A545" s="2">
        <v>30539</v>
      </c>
      <c r="B545">
        <v>31.384</v>
      </c>
      <c r="C545" s="1">
        <v>1983</v>
      </c>
      <c r="D545" s="2">
        <v>30539</v>
      </c>
      <c r="E545">
        <v>29.736000000000001</v>
      </c>
      <c r="F545" s="1">
        <v>1983</v>
      </c>
      <c r="G545" s="2">
        <v>32825</v>
      </c>
      <c r="H545">
        <v>37.506</v>
      </c>
      <c r="I545" s="1">
        <v>1989</v>
      </c>
      <c r="J545" s="2">
        <v>30539</v>
      </c>
      <c r="K545">
        <v>29.763999999999999</v>
      </c>
      <c r="L545" s="1">
        <v>1983</v>
      </c>
      <c r="M545" s="2">
        <v>37400</v>
      </c>
      <c r="N545">
        <v>35.783999999999999</v>
      </c>
      <c r="O545" s="1">
        <v>2002</v>
      </c>
      <c r="P545" s="2">
        <v>35132</v>
      </c>
      <c r="Q545">
        <v>26.745000000000001</v>
      </c>
      <c r="R545" s="1">
        <v>1996</v>
      </c>
      <c r="S545" s="2">
        <v>30006</v>
      </c>
      <c r="T545" s="3">
        <v>14.38</v>
      </c>
      <c r="U545" s="1">
        <v>1982</v>
      </c>
      <c r="V545" s="2"/>
      <c r="X545" s="2"/>
      <c r="Z545" s="2"/>
      <c r="AB545" s="2">
        <v>35132</v>
      </c>
      <c r="AC545">
        <v>26.745000000000001</v>
      </c>
    </row>
    <row r="546" spans="1:29">
      <c r="A546" s="2">
        <v>30540</v>
      </c>
      <c r="B546">
        <v>31.378</v>
      </c>
      <c r="C546" s="1">
        <v>1983</v>
      </c>
      <c r="D546" s="2">
        <v>30540</v>
      </c>
      <c r="E546">
        <v>29.736000000000001</v>
      </c>
      <c r="F546" s="1">
        <v>1983</v>
      </c>
      <c r="G546" s="2">
        <v>32826</v>
      </c>
      <c r="H546">
        <v>37.508000000000003</v>
      </c>
      <c r="I546" s="1">
        <v>1989</v>
      </c>
      <c r="J546" s="2">
        <v>30540</v>
      </c>
      <c r="K546">
        <v>29.757000000000001</v>
      </c>
      <c r="L546" s="1">
        <v>1983</v>
      </c>
      <c r="M546" s="2">
        <v>37404</v>
      </c>
      <c r="N546">
        <v>35.819000000000003</v>
      </c>
      <c r="O546" s="1">
        <v>2002</v>
      </c>
      <c r="P546" s="2">
        <v>35135</v>
      </c>
      <c r="Q546">
        <v>26.76</v>
      </c>
      <c r="R546" s="1">
        <v>1996</v>
      </c>
      <c r="S546" s="2">
        <v>30007</v>
      </c>
      <c r="T546" s="3">
        <v>14.37</v>
      </c>
      <c r="U546" s="1">
        <v>1982</v>
      </c>
      <c r="V546" s="2"/>
      <c r="X546" s="2"/>
      <c r="Z546" s="2"/>
      <c r="AB546" s="2">
        <v>35135</v>
      </c>
      <c r="AC546">
        <v>26.76</v>
      </c>
    </row>
    <row r="547" spans="1:29">
      <c r="A547" s="2">
        <v>30543</v>
      </c>
      <c r="B547">
        <v>31.376000000000001</v>
      </c>
      <c r="C547" s="1">
        <v>1983</v>
      </c>
      <c r="D547" s="2">
        <v>30543</v>
      </c>
      <c r="E547">
        <v>29.779</v>
      </c>
      <c r="F547" s="1">
        <v>1983</v>
      </c>
      <c r="G547" s="2">
        <v>32827</v>
      </c>
      <c r="H547">
        <v>37.511000000000003</v>
      </c>
      <c r="I547" s="1">
        <v>1989</v>
      </c>
      <c r="J547" s="2">
        <v>30543</v>
      </c>
      <c r="K547">
        <v>29.817</v>
      </c>
      <c r="L547" s="1">
        <v>1983</v>
      </c>
      <c r="M547" s="2">
        <v>37405</v>
      </c>
      <c r="N547">
        <v>35.79</v>
      </c>
      <c r="O547" s="1">
        <v>2002</v>
      </c>
      <c r="P547" s="2">
        <v>35136</v>
      </c>
      <c r="Q547">
        <v>26.687000000000001</v>
      </c>
      <c r="R547" s="1">
        <v>1996</v>
      </c>
      <c r="S547" s="2">
        <v>30008</v>
      </c>
      <c r="T547" s="3">
        <v>14.35</v>
      </c>
      <c r="U547" s="1">
        <v>1982</v>
      </c>
      <c r="V547" s="2"/>
      <c r="X547" s="2"/>
      <c r="Z547" s="2"/>
      <c r="AB547" s="2">
        <v>35136</v>
      </c>
      <c r="AC547">
        <v>26.687000000000001</v>
      </c>
    </row>
    <row r="548" spans="1:29">
      <c r="A548" s="2">
        <v>30544</v>
      </c>
      <c r="B548">
        <v>31.04</v>
      </c>
      <c r="C548" s="1">
        <v>1983</v>
      </c>
      <c r="D548" s="2">
        <v>30544</v>
      </c>
      <c r="E548">
        <v>29.75</v>
      </c>
      <c r="F548" s="1">
        <v>1983</v>
      </c>
      <c r="G548" s="2">
        <v>32828</v>
      </c>
      <c r="H548">
        <v>37.512999999999998</v>
      </c>
      <c r="I548" s="1">
        <v>1989</v>
      </c>
      <c r="J548" s="2">
        <v>30544</v>
      </c>
      <c r="K548">
        <v>29.853999999999999</v>
      </c>
      <c r="L548" s="1">
        <v>1983</v>
      </c>
      <c r="M548" s="2">
        <v>37406</v>
      </c>
      <c r="N548">
        <v>35.786999999999999</v>
      </c>
      <c r="O548" s="1">
        <v>2002</v>
      </c>
      <c r="P548" s="2">
        <v>35137</v>
      </c>
      <c r="Q548">
        <v>26.654</v>
      </c>
      <c r="R548" s="1">
        <v>1996</v>
      </c>
      <c r="S548" s="2">
        <v>30011</v>
      </c>
      <c r="T548" s="3">
        <v>14.28</v>
      </c>
      <c r="U548" s="1">
        <v>1982</v>
      </c>
      <c r="V548" s="2"/>
      <c r="X548" s="2"/>
      <c r="Z548" s="2"/>
      <c r="AB548" s="2">
        <v>35137</v>
      </c>
      <c r="AC548">
        <v>26.654</v>
      </c>
    </row>
    <row r="549" spans="1:29">
      <c r="A549" s="2">
        <v>30545</v>
      </c>
      <c r="B549">
        <v>30.887</v>
      </c>
      <c r="C549" s="1">
        <v>1983</v>
      </c>
      <c r="D549" s="2">
        <v>30545</v>
      </c>
      <c r="E549">
        <v>29.782</v>
      </c>
      <c r="F549" s="1">
        <v>1983</v>
      </c>
      <c r="G549" s="2">
        <v>32829</v>
      </c>
      <c r="H549">
        <v>37.514000000000003</v>
      </c>
      <c r="I549" s="1">
        <v>1989</v>
      </c>
      <c r="J549" s="2">
        <v>30545</v>
      </c>
      <c r="K549">
        <v>30.173999999999999</v>
      </c>
      <c r="L549" s="1">
        <v>1983</v>
      </c>
      <c r="M549" s="2">
        <v>37407</v>
      </c>
      <c r="N549">
        <v>35.780999999999999</v>
      </c>
      <c r="O549" s="1">
        <v>2002</v>
      </c>
      <c r="P549" s="2">
        <v>35138</v>
      </c>
      <c r="Q549">
        <v>26.672000000000001</v>
      </c>
      <c r="R549" s="1">
        <v>1996</v>
      </c>
      <c r="S549" s="2">
        <v>30012</v>
      </c>
      <c r="T549" s="3">
        <v>14.29</v>
      </c>
      <c r="U549" s="1">
        <v>1982</v>
      </c>
      <c r="V549" s="2"/>
      <c r="X549" s="2"/>
      <c r="Z549" s="2"/>
      <c r="AB549" s="2">
        <v>35138</v>
      </c>
      <c r="AC549">
        <v>26.672000000000001</v>
      </c>
    </row>
    <row r="550" spans="1:29">
      <c r="A550" s="2">
        <v>30546</v>
      </c>
      <c r="B550">
        <v>30.67</v>
      </c>
      <c r="C550" s="1">
        <v>1983</v>
      </c>
      <c r="D550" s="2">
        <v>30546</v>
      </c>
      <c r="E550">
        <v>29.789000000000001</v>
      </c>
      <c r="F550" s="1">
        <v>1983</v>
      </c>
      <c r="G550" s="2">
        <v>32832</v>
      </c>
      <c r="H550">
        <v>37.515999999999998</v>
      </c>
      <c r="I550" s="1">
        <v>1989</v>
      </c>
      <c r="J550" s="2">
        <v>30546</v>
      </c>
      <c r="K550">
        <v>30.173999999999999</v>
      </c>
      <c r="L550" s="1">
        <v>1983</v>
      </c>
      <c r="M550" s="2">
        <v>37410</v>
      </c>
      <c r="N550">
        <v>35.441000000000003</v>
      </c>
      <c r="O550" s="1">
        <v>2002</v>
      </c>
      <c r="P550" s="2">
        <v>35139</v>
      </c>
      <c r="Q550">
        <v>26.66</v>
      </c>
      <c r="R550" s="1">
        <v>1996</v>
      </c>
      <c r="S550" s="2">
        <v>30013</v>
      </c>
      <c r="T550" s="3">
        <v>14.36</v>
      </c>
      <c r="U550" s="1">
        <v>1982</v>
      </c>
      <c r="V550" s="2"/>
      <c r="X550" s="2"/>
      <c r="Z550" s="2"/>
      <c r="AB550" s="2">
        <v>35139</v>
      </c>
      <c r="AC550">
        <v>26.66</v>
      </c>
    </row>
    <row r="551" spans="1:29">
      <c r="A551" s="2">
        <v>30547</v>
      </c>
      <c r="B551">
        <v>30.462</v>
      </c>
      <c r="C551" s="1">
        <v>1983</v>
      </c>
      <c r="D551" s="2">
        <v>30547</v>
      </c>
      <c r="E551">
        <v>29.789000000000001</v>
      </c>
      <c r="F551" s="1">
        <v>1983</v>
      </c>
      <c r="G551" s="2">
        <v>32833</v>
      </c>
      <c r="H551">
        <v>37.402000000000001</v>
      </c>
      <c r="I551" s="1">
        <v>1989</v>
      </c>
      <c r="J551" s="2">
        <v>30547</v>
      </c>
      <c r="K551">
        <v>30.035</v>
      </c>
      <c r="L551" s="1">
        <v>1983</v>
      </c>
      <c r="M551" s="2">
        <v>37411</v>
      </c>
      <c r="N551">
        <v>35.389000000000003</v>
      </c>
      <c r="O551" s="1">
        <v>2002</v>
      </c>
      <c r="P551" s="2">
        <v>35142</v>
      </c>
      <c r="Q551">
        <v>26.652999999999999</v>
      </c>
      <c r="R551" s="1">
        <v>1996</v>
      </c>
      <c r="S551" s="2">
        <v>30014</v>
      </c>
      <c r="T551" s="3">
        <v>14.39</v>
      </c>
      <c r="U551" s="1">
        <v>1982</v>
      </c>
      <c r="V551" s="2"/>
      <c r="X551" s="2"/>
      <c r="Z551" s="2"/>
      <c r="AB551" s="2">
        <v>35142</v>
      </c>
      <c r="AC551">
        <v>26.652999999999999</v>
      </c>
    </row>
    <row r="552" spans="1:29">
      <c r="A552" s="2">
        <v>30550</v>
      </c>
      <c r="B552">
        <v>30.49</v>
      </c>
      <c r="C552" s="1">
        <v>1983</v>
      </c>
      <c r="D552" s="2">
        <v>30550</v>
      </c>
      <c r="E552">
        <v>29.786000000000001</v>
      </c>
      <c r="F552" s="1">
        <v>1983</v>
      </c>
      <c r="G552" s="2">
        <v>32834</v>
      </c>
      <c r="H552">
        <v>37.393999999999998</v>
      </c>
      <c r="I552" s="1">
        <v>1989</v>
      </c>
      <c r="J552" s="2">
        <v>30550</v>
      </c>
      <c r="K552">
        <v>29.992000000000001</v>
      </c>
      <c r="L552" s="1">
        <v>1983</v>
      </c>
      <c r="M552" s="2">
        <v>37412</v>
      </c>
      <c r="N552">
        <v>35.488</v>
      </c>
      <c r="O552" s="1">
        <v>2002</v>
      </c>
      <c r="P552" s="2">
        <v>35143</v>
      </c>
      <c r="Q552">
        <v>26.356000000000002</v>
      </c>
      <c r="R552" s="1">
        <v>1996</v>
      </c>
      <c r="S552" s="2">
        <v>30015</v>
      </c>
      <c r="T552" s="3">
        <v>14.36</v>
      </c>
      <c r="U552" s="1">
        <v>1982</v>
      </c>
      <c r="V552" s="2"/>
      <c r="X552" s="2"/>
      <c r="Z552" s="2"/>
      <c r="AB552" s="2">
        <v>35143</v>
      </c>
      <c r="AC552">
        <v>26.356000000000002</v>
      </c>
    </row>
    <row r="553" spans="1:29">
      <c r="A553" s="2">
        <v>30551</v>
      </c>
      <c r="B553">
        <v>30.507000000000001</v>
      </c>
      <c r="C553" s="1">
        <v>1983</v>
      </c>
      <c r="D553" s="2">
        <v>30551</v>
      </c>
      <c r="E553">
        <v>29.783999999999999</v>
      </c>
      <c r="F553" s="1">
        <v>1983</v>
      </c>
      <c r="G553" s="2">
        <v>32836</v>
      </c>
      <c r="H553">
        <v>37.424999999999997</v>
      </c>
      <c r="I553" s="1">
        <v>1989</v>
      </c>
      <c r="J553" s="2">
        <v>30551</v>
      </c>
      <c r="K553">
        <v>30.015999999999998</v>
      </c>
      <c r="L553" s="1">
        <v>1983</v>
      </c>
      <c r="M553" s="2">
        <v>37413</v>
      </c>
      <c r="N553">
        <v>35.238</v>
      </c>
      <c r="O553" s="1">
        <v>2002</v>
      </c>
      <c r="P553" s="2">
        <v>35144</v>
      </c>
      <c r="Q553">
        <v>26.352</v>
      </c>
      <c r="R553" s="1">
        <v>1996</v>
      </c>
      <c r="S553" s="2">
        <v>30018</v>
      </c>
      <c r="T553" s="3">
        <v>14.42</v>
      </c>
      <c r="U553" s="1">
        <v>1982</v>
      </c>
      <c r="V553" s="2"/>
      <c r="X553" s="2"/>
      <c r="Z553" s="2"/>
      <c r="AB553" s="2">
        <v>35144</v>
      </c>
      <c r="AC553">
        <v>26.352</v>
      </c>
    </row>
    <row r="554" spans="1:29">
      <c r="A554" s="2">
        <v>30552</v>
      </c>
      <c r="B554">
        <v>30.210999999999999</v>
      </c>
      <c r="C554" s="1">
        <v>1983</v>
      </c>
      <c r="D554" s="2">
        <v>30552</v>
      </c>
      <c r="E554">
        <v>29.852</v>
      </c>
      <c r="F554" s="1">
        <v>1983</v>
      </c>
      <c r="G554" s="2">
        <v>32839</v>
      </c>
      <c r="H554">
        <v>37.414999999999999</v>
      </c>
      <c r="I554" s="1">
        <v>1989</v>
      </c>
      <c r="J554" s="2">
        <v>30552</v>
      </c>
      <c r="K554">
        <v>29.968</v>
      </c>
      <c r="L554" s="1">
        <v>1983</v>
      </c>
      <c r="M554" s="2">
        <v>37414</v>
      </c>
      <c r="N554">
        <v>35.207000000000001</v>
      </c>
      <c r="O554" s="1">
        <v>2002</v>
      </c>
      <c r="P554" s="2">
        <v>35145</v>
      </c>
      <c r="Q554">
        <v>26.350999999999999</v>
      </c>
      <c r="R554" s="1">
        <v>1996</v>
      </c>
      <c r="S554" s="2">
        <v>30019</v>
      </c>
      <c r="T554" s="3">
        <v>14.46</v>
      </c>
      <c r="U554" s="1">
        <v>1982</v>
      </c>
      <c r="V554" s="2"/>
      <c r="X554" s="2"/>
      <c r="Z554" s="2"/>
      <c r="AB554" s="2">
        <v>35145</v>
      </c>
      <c r="AC554">
        <v>26.350999999999999</v>
      </c>
    </row>
    <row r="555" spans="1:29">
      <c r="A555" s="2">
        <v>30553</v>
      </c>
      <c r="B555">
        <v>30.21</v>
      </c>
      <c r="C555" s="1">
        <v>1983</v>
      </c>
      <c r="D555" s="2">
        <v>30553</v>
      </c>
      <c r="E555">
        <v>29.773</v>
      </c>
      <c r="F555" s="1">
        <v>1983</v>
      </c>
      <c r="G555" s="2">
        <v>32840</v>
      </c>
      <c r="H555">
        <v>37.366</v>
      </c>
      <c r="I555" s="1">
        <v>1989</v>
      </c>
      <c r="J555" s="2">
        <v>30553</v>
      </c>
      <c r="K555">
        <v>29.954000000000001</v>
      </c>
      <c r="L555" s="1">
        <v>1983</v>
      </c>
      <c r="M555" s="2">
        <v>37417</v>
      </c>
      <c r="N555">
        <v>35.017000000000003</v>
      </c>
      <c r="O555" s="1">
        <v>2002</v>
      </c>
      <c r="P555" s="2">
        <v>35146</v>
      </c>
      <c r="Q555">
        <v>26.370999999999999</v>
      </c>
      <c r="R555" s="1">
        <v>1996</v>
      </c>
      <c r="S555" s="2">
        <v>30020</v>
      </c>
      <c r="T555" s="3">
        <v>14.46</v>
      </c>
      <c r="U555" s="1">
        <v>1982</v>
      </c>
      <c r="V555" s="2"/>
      <c r="X555" s="2"/>
      <c r="Z555" s="2"/>
      <c r="AB555" s="2">
        <v>35146</v>
      </c>
      <c r="AC555">
        <v>26.370999999999999</v>
      </c>
    </row>
    <row r="556" spans="1:29">
      <c r="A556" s="2">
        <v>30554</v>
      </c>
      <c r="B556">
        <v>30.222000000000001</v>
      </c>
      <c r="C556" s="1">
        <v>1983</v>
      </c>
      <c r="D556" s="2">
        <v>30554</v>
      </c>
      <c r="E556">
        <v>29.773</v>
      </c>
      <c r="F556" s="1">
        <v>1983</v>
      </c>
      <c r="G556" s="2">
        <v>32841</v>
      </c>
      <c r="H556">
        <v>37.344999999999999</v>
      </c>
      <c r="I556" s="1">
        <v>1989</v>
      </c>
      <c r="J556" s="2">
        <v>30554</v>
      </c>
      <c r="K556">
        <v>29.882999999999999</v>
      </c>
      <c r="L556" s="1">
        <v>1983</v>
      </c>
      <c r="M556" s="2">
        <v>37418</v>
      </c>
      <c r="N556">
        <v>35.183999999999997</v>
      </c>
      <c r="O556" s="1">
        <v>2002</v>
      </c>
      <c r="P556" s="2">
        <v>35149</v>
      </c>
      <c r="Q556">
        <v>26.442</v>
      </c>
      <c r="R556" s="1">
        <v>1996</v>
      </c>
      <c r="S556" s="2">
        <v>30021</v>
      </c>
      <c r="T556" s="3">
        <v>14.42</v>
      </c>
      <c r="U556" s="1">
        <v>1982</v>
      </c>
      <c r="V556" s="2"/>
      <c r="X556" s="2"/>
      <c r="Z556" s="2"/>
      <c r="AB556" s="2">
        <v>35149</v>
      </c>
      <c r="AC556">
        <v>26.442</v>
      </c>
    </row>
    <row r="557" spans="1:29">
      <c r="A557" s="2">
        <v>30557</v>
      </c>
      <c r="B557">
        <v>29.876999999999999</v>
      </c>
      <c r="C557" s="1">
        <v>1983</v>
      </c>
      <c r="D557" s="2">
        <v>30557</v>
      </c>
      <c r="E557">
        <v>29.82</v>
      </c>
      <c r="F557" s="1">
        <v>1983</v>
      </c>
      <c r="G557" s="2">
        <v>32842</v>
      </c>
      <c r="H557">
        <v>37.353999999999999</v>
      </c>
      <c r="I557" s="1">
        <v>1989</v>
      </c>
      <c r="J557" s="2">
        <v>30557</v>
      </c>
      <c r="K557">
        <v>29.890999999999998</v>
      </c>
      <c r="L557" s="1">
        <v>1983</v>
      </c>
      <c r="M557" s="2">
        <v>37419</v>
      </c>
      <c r="N557">
        <v>35.145000000000003</v>
      </c>
      <c r="O557" s="1">
        <v>2002</v>
      </c>
      <c r="P557" s="2">
        <v>35150</v>
      </c>
      <c r="Q557">
        <v>26.492999999999999</v>
      </c>
      <c r="R557" s="1">
        <v>1996</v>
      </c>
      <c r="S557" s="2">
        <v>30022</v>
      </c>
      <c r="T557" s="3">
        <v>14.43</v>
      </c>
      <c r="U557" s="1">
        <v>1982</v>
      </c>
      <c r="V557" s="2"/>
      <c r="X557" s="2"/>
      <c r="Z557" s="2"/>
      <c r="AB557" s="2">
        <v>35150</v>
      </c>
      <c r="AC557">
        <v>26.492999999999999</v>
      </c>
    </row>
    <row r="558" spans="1:29">
      <c r="A558" s="2">
        <v>30558</v>
      </c>
      <c r="B558">
        <v>29.838000000000001</v>
      </c>
      <c r="C558" s="1">
        <v>1983</v>
      </c>
      <c r="D558" s="2">
        <v>30558</v>
      </c>
      <c r="E558">
        <v>29.603000000000002</v>
      </c>
      <c r="F558" s="1">
        <v>1983</v>
      </c>
      <c r="G558" s="2">
        <v>32843</v>
      </c>
      <c r="H558">
        <v>37.387999999999998</v>
      </c>
      <c r="I558" s="1">
        <v>1989</v>
      </c>
      <c r="J558" s="2">
        <v>30558</v>
      </c>
      <c r="K558">
        <v>29.423999999999999</v>
      </c>
      <c r="L558" s="1">
        <v>1983</v>
      </c>
      <c r="M558" s="2">
        <v>37420</v>
      </c>
      <c r="N558">
        <v>35.164999999999999</v>
      </c>
      <c r="O558" s="1">
        <v>2002</v>
      </c>
      <c r="P558" s="2">
        <v>35151</v>
      </c>
      <c r="Q558">
        <v>26.489000000000001</v>
      </c>
      <c r="R558" s="1">
        <v>1996</v>
      </c>
      <c r="S558" s="2">
        <v>30025</v>
      </c>
      <c r="T558" s="3">
        <v>14.44</v>
      </c>
      <c r="U558" s="1">
        <v>1982</v>
      </c>
      <c r="V558" s="2"/>
      <c r="X558" s="2"/>
      <c r="Z558" s="2"/>
      <c r="AB558" s="2">
        <v>35151</v>
      </c>
      <c r="AC558">
        <v>26.489000000000001</v>
      </c>
    </row>
    <row r="559" spans="1:29">
      <c r="A559" s="2">
        <v>30559</v>
      </c>
      <c r="B559">
        <v>29.824999999999999</v>
      </c>
      <c r="C559" s="1">
        <v>1983</v>
      </c>
      <c r="D559" s="2">
        <v>30559</v>
      </c>
      <c r="E559">
        <v>29.577999999999999</v>
      </c>
      <c r="F559" s="1">
        <v>1983</v>
      </c>
      <c r="G559" s="2">
        <v>32846</v>
      </c>
      <c r="H559">
        <v>37.161999999999999</v>
      </c>
      <c r="I559" s="1">
        <v>1989</v>
      </c>
      <c r="J559" s="2">
        <v>30559</v>
      </c>
      <c r="K559">
        <v>29.413</v>
      </c>
      <c r="L559" s="1">
        <v>1983</v>
      </c>
      <c r="M559" s="2">
        <v>37421</v>
      </c>
      <c r="N559">
        <v>35.174999999999997</v>
      </c>
      <c r="O559" s="1">
        <v>2002</v>
      </c>
      <c r="P559" s="2">
        <v>35152</v>
      </c>
      <c r="Q559">
        <v>26.398</v>
      </c>
      <c r="R559" s="1">
        <v>1996</v>
      </c>
      <c r="S559" s="2">
        <v>30026</v>
      </c>
      <c r="T559" s="3">
        <v>14.44</v>
      </c>
      <c r="U559" s="1">
        <v>1982</v>
      </c>
      <c r="V559" s="2"/>
      <c r="X559" s="2"/>
      <c r="Z559" s="2"/>
      <c r="AB559" s="2">
        <v>35152</v>
      </c>
      <c r="AC559">
        <v>26.398</v>
      </c>
    </row>
    <row r="560" spans="1:29">
      <c r="A560" s="2">
        <v>30560</v>
      </c>
      <c r="B560">
        <v>29.928000000000001</v>
      </c>
      <c r="C560" s="1">
        <v>1983</v>
      </c>
      <c r="D560" s="2">
        <v>30560</v>
      </c>
      <c r="E560">
        <v>29.576999999999998</v>
      </c>
      <c r="F560" s="1">
        <v>1983</v>
      </c>
      <c r="G560" s="2">
        <v>32847</v>
      </c>
      <c r="H560">
        <v>37.168999999999997</v>
      </c>
      <c r="I560" s="1">
        <v>1989</v>
      </c>
      <c r="J560" s="2">
        <v>30560</v>
      </c>
      <c r="K560">
        <v>29.448</v>
      </c>
      <c r="L560" s="1">
        <v>1983</v>
      </c>
      <c r="M560" s="2">
        <v>37424</v>
      </c>
      <c r="N560">
        <v>35.343000000000004</v>
      </c>
      <c r="O560" s="1">
        <v>2002</v>
      </c>
      <c r="P560" s="2">
        <v>35153</v>
      </c>
      <c r="Q560">
        <v>26.366</v>
      </c>
      <c r="R560" s="1">
        <v>1996</v>
      </c>
      <c r="S560" s="2">
        <v>30027</v>
      </c>
      <c r="T560" s="3">
        <v>14.4</v>
      </c>
      <c r="U560" s="1">
        <v>1982</v>
      </c>
      <c r="V560" s="2"/>
      <c r="X560" s="2"/>
      <c r="Z560" s="2"/>
      <c r="AB560" s="2">
        <v>35153</v>
      </c>
      <c r="AC560">
        <v>26.366</v>
      </c>
    </row>
    <row r="561" spans="1:29">
      <c r="A561" s="2">
        <v>30561</v>
      </c>
      <c r="B561">
        <v>29.923999999999999</v>
      </c>
      <c r="C561" s="1">
        <v>1983</v>
      </c>
      <c r="D561" s="2">
        <v>30561</v>
      </c>
      <c r="E561">
        <v>28.879000000000001</v>
      </c>
      <c r="F561" s="1">
        <v>1983</v>
      </c>
      <c r="G561" s="2">
        <v>32848</v>
      </c>
      <c r="H561">
        <v>37.283000000000001</v>
      </c>
      <c r="I561" s="1">
        <v>1989</v>
      </c>
      <c r="J561" s="2">
        <v>30561</v>
      </c>
      <c r="K561">
        <v>29.463999999999999</v>
      </c>
      <c r="L561" s="1">
        <v>1983</v>
      </c>
      <c r="M561" s="2">
        <v>37425</v>
      </c>
      <c r="N561">
        <v>35.305</v>
      </c>
      <c r="O561" s="1">
        <v>2002</v>
      </c>
      <c r="P561" s="2">
        <v>35156</v>
      </c>
      <c r="Q561">
        <v>26.428000000000001</v>
      </c>
      <c r="R561" s="1">
        <v>1996</v>
      </c>
      <c r="S561" s="2">
        <v>30028</v>
      </c>
      <c r="T561" s="3">
        <v>14.44</v>
      </c>
      <c r="U561" s="1">
        <v>1982</v>
      </c>
      <c r="V561" s="2"/>
      <c r="X561" s="2"/>
      <c r="Z561" s="2"/>
      <c r="AB561" s="2">
        <v>35156</v>
      </c>
      <c r="AC561">
        <v>26.428000000000001</v>
      </c>
    </row>
    <row r="562" spans="1:29">
      <c r="A562" s="2">
        <v>30565</v>
      </c>
      <c r="B562">
        <v>29.917999999999999</v>
      </c>
      <c r="C562" s="1">
        <v>1983</v>
      </c>
      <c r="D562" s="2">
        <v>30565</v>
      </c>
      <c r="E562">
        <v>28.855</v>
      </c>
      <c r="F562" s="1">
        <v>1983</v>
      </c>
      <c r="G562" s="2">
        <v>32849</v>
      </c>
      <c r="H562">
        <v>37.283000000000001</v>
      </c>
      <c r="I562" s="1">
        <v>1989</v>
      </c>
      <c r="J562" s="2">
        <v>30565</v>
      </c>
      <c r="K562">
        <v>29.462</v>
      </c>
      <c r="L562" s="1">
        <v>1983</v>
      </c>
      <c r="M562" s="2">
        <v>37426</v>
      </c>
      <c r="N562">
        <v>35.344999999999999</v>
      </c>
      <c r="O562" s="1">
        <v>2002</v>
      </c>
      <c r="P562" s="2">
        <v>35157</v>
      </c>
      <c r="Q562">
        <v>26.452999999999999</v>
      </c>
      <c r="R562" s="1">
        <v>1996</v>
      </c>
      <c r="S562" s="2">
        <v>30029</v>
      </c>
      <c r="T562" s="3">
        <v>14.44</v>
      </c>
      <c r="U562" s="1">
        <v>1982</v>
      </c>
      <c r="V562" s="2"/>
      <c r="X562" s="2"/>
      <c r="Z562" s="2"/>
      <c r="AB562" s="2">
        <v>35157</v>
      </c>
      <c r="AC562">
        <v>26.452999999999999</v>
      </c>
    </row>
    <row r="563" spans="1:29">
      <c r="A563" s="2">
        <v>30566</v>
      </c>
      <c r="B563">
        <v>29.937000000000001</v>
      </c>
      <c r="C563" s="1">
        <v>1983</v>
      </c>
      <c r="D563" s="2">
        <v>30566</v>
      </c>
      <c r="E563">
        <v>28.776</v>
      </c>
      <c r="F563" s="1">
        <v>1983</v>
      </c>
      <c r="G563" s="2">
        <v>32850</v>
      </c>
      <c r="H563">
        <v>37.351999999999997</v>
      </c>
      <c r="I563" s="1">
        <v>1989</v>
      </c>
      <c r="J563" s="2">
        <v>30566</v>
      </c>
      <c r="K563">
        <v>29.47</v>
      </c>
      <c r="L563" s="1">
        <v>1983</v>
      </c>
      <c r="M563" s="2">
        <v>37427</v>
      </c>
      <c r="N563">
        <v>35.405000000000001</v>
      </c>
      <c r="O563" s="1">
        <v>2002</v>
      </c>
      <c r="P563" s="2">
        <v>35158</v>
      </c>
      <c r="Q563">
        <v>26.478999999999999</v>
      </c>
      <c r="R563" s="1">
        <v>1996</v>
      </c>
      <c r="S563" s="2">
        <v>30032</v>
      </c>
      <c r="T563" s="3">
        <v>14.36</v>
      </c>
      <c r="U563" s="1">
        <v>1982</v>
      </c>
      <c r="V563" s="2"/>
      <c r="X563" s="2"/>
      <c r="Z563" s="2"/>
      <c r="AB563" s="2">
        <v>35158</v>
      </c>
      <c r="AC563">
        <v>26.478999999999999</v>
      </c>
    </row>
    <row r="564" spans="1:29">
      <c r="A564" s="2">
        <v>30567</v>
      </c>
      <c r="B564">
        <v>30.016999999999999</v>
      </c>
      <c r="C564" s="1">
        <v>1983</v>
      </c>
      <c r="D564" s="2">
        <v>30567</v>
      </c>
      <c r="E564">
        <v>28.776</v>
      </c>
      <c r="F564" s="1">
        <v>1983</v>
      </c>
      <c r="G564" s="2">
        <v>32853</v>
      </c>
      <c r="H564">
        <v>37.344000000000001</v>
      </c>
      <c r="I564" s="1">
        <v>1989</v>
      </c>
      <c r="J564" s="2">
        <v>30567</v>
      </c>
      <c r="K564">
        <v>29.469000000000001</v>
      </c>
      <c r="L564" s="1">
        <v>1983</v>
      </c>
      <c r="M564" s="2">
        <v>37428</v>
      </c>
      <c r="N564">
        <v>35.479999999999997</v>
      </c>
      <c r="O564" s="1">
        <v>2002</v>
      </c>
      <c r="P564" s="2">
        <v>35159</v>
      </c>
      <c r="Q564">
        <v>26.431000000000001</v>
      </c>
      <c r="R564" s="1">
        <v>1996</v>
      </c>
      <c r="S564" s="2">
        <v>30033</v>
      </c>
      <c r="T564" s="3">
        <v>14.38</v>
      </c>
      <c r="U564" s="1">
        <v>1982</v>
      </c>
      <c r="V564" s="2"/>
      <c r="X564" s="2"/>
      <c r="Z564" s="2"/>
      <c r="AB564" s="2">
        <v>35159</v>
      </c>
      <c r="AC564">
        <v>26.431000000000001</v>
      </c>
    </row>
    <row r="565" spans="1:29">
      <c r="A565" s="2">
        <v>30568</v>
      </c>
      <c r="B565">
        <v>30.091999999999999</v>
      </c>
      <c r="C565" s="1">
        <v>1983</v>
      </c>
      <c r="D565" s="2">
        <v>30568</v>
      </c>
      <c r="E565">
        <v>28.776</v>
      </c>
      <c r="F565" s="1">
        <v>1983</v>
      </c>
      <c r="G565" s="2">
        <v>32854</v>
      </c>
      <c r="H565">
        <v>37.329000000000001</v>
      </c>
      <c r="I565" s="1">
        <v>1989</v>
      </c>
      <c r="J565" s="2">
        <v>30568</v>
      </c>
      <c r="K565">
        <v>29.056999999999999</v>
      </c>
      <c r="L565" s="1">
        <v>1983</v>
      </c>
      <c r="M565" s="2">
        <v>37431</v>
      </c>
      <c r="N565">
        <v>35.473999999999997</v>
      </c>
      <c r="O565" s="1">
        <v>2002</v>
      </c>
      <c r="P565" s="2">
        <v>35163</v>
      </c>
      <c r="Q565">
        <v>27.053000000000001</v>
      </c>
      <c r="R565" s="1">
        <v>1996</v>
      </c>
      <c r="S565" s="2">
        <v>30034</v>
      </c>
      <c r="T565" s="3">
        <v>14.33</v>
      </c>
      <c r="U565" s="1">
        <v>1982</v>
      </c>
      <c r="V565" s="2"/>
      <c r="X565" s="2"/>
      <c r="Z565" s="2"/>
      <c r="AB565" s="2">
        <v>35163</v>
      </c>
      <c r="AC565">
        <v>27.053000000000001</v>
      </c>
    </row>
    <row r="566" spans="1:29">
      <c r="A566" s="2">
        <v>30571</v>
      </c>
      <c r="B566">
        <v>30.093</v>
      </c>
      <c r="C566" s="1">
        <v>1983</v>
      </c>
      <c r="D566" s="2">
        <v>30571</v>
      </c>
      <c r="E566">
        <v>28.751000000000001</v>
      </c>
      <c r="F566" s="1">
        <v>1983</v>
      </c>
      <c r="G566" s="2">
        <v>32855</v>
      </c>
      <c r="H566">
        <v>37.328000000000003</v>
      </c>
      <c r="I566" s="1">
        <v>1989</v>
      </c>
      <c r="J566" s="2">
        <v>30571</v>
      </c>
      <c r="K566">
        <v>29.138999999999999</v>
      </c>
      <c r="L566" s="1">
        <v>1983</v>
      </c>
      <c r="M566" s="2">
        <v>37432</v>
      </c>
      <c r="N566">
        <v>35.442</v>
      </c>
      <c r="O566" s="1">
        <v>2002</v>
      </c>
      <c r="P566" s="2">
        <v>35164</v>
      </c>
      <c r="Q566">
        <v>27.088999999999999</v>
      </c>
      <c r="R566" s="1">
        <v>1996</v>
      </c>
      <c r="S566" s="2">
        <v>30035</v>
      </c>
      <c r="T566" s="3">
        <v>14.33</v>
      </c>
      <c r="U566" s="1">
        <v>1982</v>
      </c>
      <c r="V566" s="2"/>
      <c r="X566" s="2"/>
      <c r="Z566" s="2"/>
      <c r="AB566" s="2">
        <v>35164</v>
      </c>
      <c r="AC566">
        <v>27.088999999999999</v>
      </c>
    </row>
    <row r="567" spans="1:29">
      <c r="A567" s="2">
        <v>30572</v>
      </c>
      <c r="B567">
        <v>30.077999999999999</v>
      </c>
      <c r="C567" s="1">
        <v>1983</v>
      </c>
      <c r="D567" s="2">
        <v>30572</v>
      </c>
      <c r="E567">
        <v>28.806000000000001</v>
      </c>
      <c r="F567" s="1">
        <v>1983</v>
      </c>
      <c r="G567" s="2">
        <v>32856</v>
      </c>
      <c r="H567">
        <v>37.283000000000001</v>
      </c>
      <c r="I567" s="1">
        <v>1989</v>
      </c>
      <c r="J567" s="2">
        <v>30572</v>
      </c>
      <c r="K567">
        <v>29.132999999999999</v>
      </c>
      <c r="L567" s="1">
        <v>1983</v>
      </c>
      <c r="M567" s="2">
        <v>37433</v>
      </c>
      <c r="N567">
        <v>35.277000000000001</v>
      </c>
      <c r="O567" s="1">
        <v>2002</v>
      </c>
      <c r="P567" s="2">
        <v>35165</v>
      </c>
      <c r="Q567">
        <v>27.122</v>
      </c>
      <c r="R567" s="1">
        <v>1996</v>
      </c>
      <c r="S567" s="2">
        <v>30036</v>
      </c>
      <c r="T567" s="3">
        <v>14.36</v>
      </c>
      <c r="U567" s="1">
        <v>1982</v>
      </c>
      <c r="V567" s="2"/>
      <c r="X567" s="2"/>
      <c r="Z567" s="2"/>
      <c r="AB567" s="2">
        <v>35165</v>
      </c>
      <c r="AC567">
        <v>27.122</v>
      </c>
    </row>
    <row r="568" spans="1:29">
      <c r="A568" s="2">
        <v>30573</v>
      </c>
      <c r="B568">
        <v>29.972000000000001</v>
      </c>
      <c r="C568" s="1">
        <v>1983</v>
      </c>
      <c r="D568" s="2">
        <v>30573</v>
      </c>
      <c r="E568">
        <v>28.626000000000001</v>
      </c>
      <c r="F568" s="1">
        <v>1983</v>
      </c>
      <c r="G568" s="2">
        <v>32857</v>
      </c>
      <c r="H568">
        <v>37.295999999999999</v>
      </c>
      <c r="I568" s="1">
        <v>1989</v>
      </c>
      <c r="J568" s="2">
        <v>30573</v>
      </c>
      <c r="K568">
        <v>29.161000000000001</v>
      </c>
      <c r="L568" s="1">
        <v>1983</v>
      </c>
      <c r="M568" s="2">
        <v>37434</v>
      </c>
      <c r="N568">
        <v>35.418999999999997</v>
      </c>
      <c r="O568" s="1">
        <v>2002</v>
      </c>
      <c r="P568" s="2">
        <v>35166</v>
      </c>
      <c r="Q568">
        <v>27.364000000000001</v>
      </c>
      <c r="R568" s="1">
        <v>1996</v>
      </c>
      <c r="S568" s="2">
        <v>30039</v>
      </c>
      <c r="T568" s="3">
        <v>14.36</v>
      </c>
      <c r="U568" s="1">
        <v>1982</v>
      </c>
      <c r="V568" s="2"/>
      <c r="X568" s="2"/>
      <c r="Z568" s="2"/>
      <c r="AB568" s="2">
        <v>35166</v>
      </c>
      <c r="AC568">
        <v>27.364000000000001</v>
      </c>
    </row>
    <row r="569" spans="1:29">
      <c r="A569" s="2">
        <v>30574</v>
      </c>
      <c r="B569">
        <v>29.863</v>
      </c>
      <c r="C569" s="1">
        <v>1983</v>
      </c>
      <c r="D569" s="2">
        <v>30574</v>
      </c>
      <c r="E569">
        <v>28.651</v>
      </c>
      <c r="F569" s="1">
        <v>1983</v>
      </c>
      <c r="G569" s="2">
        <v>32860</v>
      </c>
      <c r="H569">
        <v>37.661000000000001</v>
      </c>
      <c r="I569" s="1">
        <v>1989</v>
      </c>
      <c r="J569" s="2">
        <v>30574</v>
      </c>
      <c r="K569">
        <v>29.100999999999999</v>
      </c>
      <c r="L569" s="1">
        <v>1983</v>
      </c>
      <c r="M569" s="2">
        <v>37435</v>
      </c>
      <c r="N569">
        <v>35.302999999999997</v>
      </c>
      <c r="O569" s="1">
        <v>2002</v>
      </c>
      <c r="P569" s="2">
        <v>35167</v>
      </c>
      <c r="Q569">
        <v>27.45</v>
      </c>
      <c r="R569" s="1">
        <v>1996</v>
      </c>
      <c r="S569" s="2">
        <v>30040</v>
      </c>
      <c r="T569" s="3">
        <v>14.35</v>
      </c>
      <c r="U569" s="1">
        <v>1982</v>
      </c>
      <c r="V569" s="2"/>
      <c r="X569" s="2"/>
      <c r="Z569" s="2"/>
      <c r="AB569" s="2">
        <v>35167</v>
      </c>
      <c r="AC569">
        <v>27.45</v>
      </c>
    </row>
    <row r="570" spans="1:29">
      <c r="A570" s="2">
        <v>30575</v>
      </c>
      <c r="B570">
        <v>29.995000000000001</v>
      </c>
      <c r="C570" s="1">
        <v>1983</v>
      </c>
      <c r="D570" s="2">
        <v>30575</v>
      </c>
      <c r="E570">
        <v>28.643000000000001</v>
      </c>
      <c r="F570" s="1">
        <v>1983</v>
      </c>
      <c r="G570" s="2">
        <v>32861</v>
      </c>
      <c r="H570">
        <v>37.701999999999998</v>
      </c>
      <c r="I570" s="1">
        <v>1989</v>
      </c>
      <c r="J570" s="2">
        <v>30575</v>
      </c>
      <c r="K570">
        <v>29.106000000000002</v>
      </c>
      <c r="L570" s="1">
        <v>1983</v>
      </c>
      <c r="M570" s="2">
        <v>37438</v>
      </c>
      <c r="N570">
        <v>35.35</v>
      </c>
      <c r="O570" s="1">
        <v>2002</v>
      </c>
      <c r="P570" s="2">
        <v>35170</v>
      </c>
      <c r="Q570">
        <v>27.521000000000001</v>
      </c>
      <c r="R570" s="1">
        <v>1996</v>
      </c>
      <c r="S570" s="2">
        <v>30041</v>
      </c>
      <c r="T570" s="3">
        <v>14.3</v>
      </c>
      <c r="U570" s="1">
        <v>1982</v>
      </c>
      <c r="V570" s="2"/>
      <c r="X570" s="2"/>
      <c r="Z570" s="2"/>
      <c r="AB570" s="2">
        <v>35170</v>
      </c>
      <c r="AC570">
        <v>27.521000000000001</v>
      </c>
    </row>
    <row r="571" spans="1:29">
      <c r="A571" s="2">
        <v>30578</v>
      </c>
      <c r="B571">
        <v>29.905999999999999</v>
      </c>
      <c r="C571" s="1">
        <v>1983</v>
      </c>
      <c r="D571" s="2">
        <v>30578</v>
      </c>
      <c r="E571">
        <v>28.596</v>
      </c>
      <c r="F571" s="1">
        <v>1983</v>
      </c>
      <c r="G571" s="2">
        <v>32862</v>
      </c>
      <c r="H571">
        <v>37.701999999999998</v>
      </c>
      <c r="I571" s="1">
        <v>1989</v>
      </c>
      <c r="J571" s="2">
        <v>30578</v>
      </c>
      <c r="K571">
        <v>29.02</v>
      </c>
      <c r="L571" s="1">
        <v>1983</v>
      </c>
      <c r="M571" s="2">
        <v>37439</v>
      </c>
      <c r="N571">
        <v>35.253</v>
      </c>
      <c r="O571" s="1">
        <v>2002</v>
      </c>
      <c r="P571" s="2">
        <v>35171</v>
      </c>
      <c r="Q571">
        <v>27.507000000000001</v>
      </c>
      <c r="R571" s="1">
        <v>1996</v>
      </c>
      <c r="S571" s="2">
        <v>30042</v>
      </c>
      <c r="T571" s="3">
        <v>14.38</v>
      </c>
      <c r="U571" s="1">
        <v>1982</v>
      </c>
      <c r="V571" s="2"/>
      <c r="X571" s="2"/>
      <c r="Z571" s="2"/>
      <c r="AB571" s="2">
        <v>35171</v>
      </c>
      <c r="AC571">
        <v>27.507000000000001</v>
      </c>
    </row>
    <row r="572" spans="1:29">
      <c r="A572" s="2">
        <v>30579</v>
      </c>
      <c r="B572">
        <v>29.959</v>
      </c>
      <c r="C572" s="1">
        <v>1983</v>
      </c>
      <c r="D572" s="2">
        <v>30579</v>
      </c>
      <c r="E572">
        <v>28.602</v>
      </c>
      <c r="F572" s="1">
        <v>1983</v>
      </c>
      <c r="G572" s="2">
        <v>32863</v>
      </c>
      <c r="H572">
        <v>37.619</v>
      </c>
      <c r="I572" s="1">
        <v>1989</v>
      </c>
      <c r="J572" s="2">
        <v>30579</v>
      </c>
      <c r="K572">
        <v>28.478999999999999</v>
      </c>
      <c r="L572" s="1">
        <v>1983</v>
      </c>
      <c r="M572" s="2">
        <v>37440</v>
      </c>
      <c r="N572">
        <v>35.253</v>
      </c>
      <c r="O572" s="1">
        <v>2002</v>
      </c>
      <c r="P572" s="2">
        <v>35172</v>
      </c>
      <c r="Q572">
        <v>27.503</v>
      </c>
      <c r="R572" s="1">
        <v>1996</v>
      </c>
      <c r="S572" s="2">
        <v>30043</v>
      </c>
      <c r="T572" s="3">
        <v>14.31</v>
      </c>
      <c r="U572" s="1">
        <v>1982</v>
      </c>
      <c r="V572" s="2"/>
      <c r="X572" s="2"/>
      <c r="Z572" s="2"/>
      <c r="AB572" s="2">
        <v>35172</v>
      </c>
      <c r="AC572">
        <v>27.503</v>
      </c>
    </row>
    <row r="573" spans="1:29">
      <c r="A573" s="2">
        <v>30580</v>
      </c>
      <c r="B573">
        <v>29.314</v>
      </c>
      <c r="C573" s="1">
        <v>1983</v>
      </c>
      <c r="D573" s="2">
        <v>30580</v>
      </c>
      <c r="E573">
        <v>28.667999999999999</v>
      </c>
      <c r="F573" s="1">
        <v>1983</v>
      </c>
      <c r="G573" s="2">
        <v>32864</v>
      </c>
      <c r="H573">
        <v>37.631</v>
      </c>
      <c r="I573" s="1">
        <v>1989</v>
      </c>
      <c r="J573" s="2">
        <v>30580</v>
      </c>
      <c r="K573">
        <v>28.43</v>
      </c>
      <c r="L573" s="1">
        <v>1983</v>
      </c>
      <c r="M573" s="2">
        <v>37442</v>
      </c>
      <c r="N573">
        <v>35.646000000000001</v>
      </c>
      <c r="O573" s="1">
        <v>2002</v>
      </c>
      <c r="P573" s="2">
        <v>35173</v>
      </c>
      <c r="Q573">
        <v>27.474</v>
      </c>
      <c r="R573" s="1">
        <v>1996</v>
      </c>
      <c r="S573" s="2">
        <v>30046</v>
      </c>
      <c r="T573" s="3">
        <v>14.3</v>
      </c>
      <c r="U573" s="1">
        <v>1982</v>
      </c>
      <c r="V573" s="2"/>
      <c r="X573" s="2"/>
      <c r="Z573" s="2"/>
      <c r="AB573" s="2">
        <v>35173</v>
      </c>
      <c r="AC573">
        <v>27.474</v>
      </c>
    </row>
    <row r="574" spans="1:29">
      <c r="A574" s="2">
        <v>30581</v>
      </c>
      <c r="B574">
        <v>29.030999999999999</v>
      </c>
      <c r="C574" s="1">
        <v>1983</v>
      </c>
      <c r="D574" s="2">
        <v>30581</v>
      </c>
      <c r="E574">
        <v>28.579000000000001</v>
      </c>
      <c r="F574" s="1">
        <v>1983</v>
      </c>
      <c r="G574" s="2">
        <v>32868</v>
      </c>
      <c r="H574">
        <v>37.619999999999997</v>
      </c>
      <c r="I574" s="1">
        <v>1989</v>
      </c>
      <c r="J574" s="2">
        <v>30581</v>
      </c>
      <c r="K574">
        <v>28.192</v>
      </c>
      <c r="L574" s="1">
        <v>1983</v>
      </c>
      <c r="M574" s="2">
        <v>37445</v>
      </c>
      <c r="N574">
        <v>35.646999999999998</v>
      </c>
      <c r="O574" s="1">
        <v>2002</v>
      </c>
      <c r="P574" s="2">
        <v>35174</v>
      </c>
      <c r="Q574">
        <v>27.478999999999999</v>
      </c>
      <c r="R574" s="1">
        <v>1996</v>
      </c>
      <c r="S574" s="2">
        <v>30047</v>
      </c>
      <c r="T574" s="3">
        <v>14.27</v>
      </c>
      <c r="U574" s="1">
        <v>1982</v>
      </c>
      <c r="V574" s="2"/>
      <c r="X574" s="2"/>
      <c r="Z574" s="2"/>
      <c r="AB574" s="2">
        <v>35174</v>
      </c>
      <c r="AC574">
        <v>27.478999999999999</v>
      </c>
    </row>
    <row r="575" spans="1:29">
      <c r="A575" s="2">
        <v>30582</v>
      </c>
      <c r="B575">
        <v>28.893999999999998</v>
      </c>
      <c r="C575" s="1">
        <v>1983</v>
      </c>
      <c r="D575" s="2">
        <v>30582</v>
      </c>
      <c r="E575">
        <v>28.387</v>
      </c>
      <c r="F575" s="1">
        <v>1983</v>
      </c>
      <c r="G575" s="2">
        <v>32869</v>
      </c>
      <c r="H575">
        <v>28.302</v>
      </c>
      <c r="I575" s="1">
        <v>1989</v>
      </c>
      <c r="J575" s="2">
        <v>30582</v>
      </c>
      <c r="K575">
        <v>28.106000000000002</v>
      </c>
      <c r="L575" s="1">
        <v>1983</v>
      </c>
      <c r="M575" s="2">
        <v>37446</v>
      </c>
      <c r="N575">
        <v>35.457000000000001</v>
      </c>
      <c r="O575" s="1">
        <v>2002</v>
      </c>
      <c r="P575" s="2">
        <v>35177</v>
      </c>
      <c r="Q575">
        <v>27.045999999999999</v>
      </c>
      <c r="R575" s="1">
        <v>1996</v>
      </c>
      <c r="S575" s="2">
        <v>30048</v>
      </c>
      <c r="T575" s="3">
        <v>14.27</v>
      </c>
      <c r="U575" s="1">
        <v>1982</v>
      </c>
      <c r="V575" s="2"/>
      <c r="X575" s="2"/>
      <c r="Z575" s="2"/>
      <c r="AB575" s="2">
        <v>35177</v>
      </c>
      <c r="AC575">
        <v>27.045999999999999</v>
      </c>
    </row>
    <row r="576" spans="1:29">
      <c r="A576" s="2">
        <v>30585</v>
      </c>
      <c r="B576">
        <v>28.991</v>
      </c>
      <c r="C576" s="1">
        <v>1983</v>
      </c>
      <c r="D576" s="2">
        <v>30585</v>
      </c>
      <c r="E576">
        <v>28.587</v>
      </c>
      <c r="F576" s="1">
        <v>1983</v>
      </c>
      <c r="G576" s="2">
        <v>32870</v>
      </c>
      <c r="H576">
        <v>28.300999999999998</v>
      </c>
      <c r="I576" s="1">
        <v>1989</v>
      </c>
      <c r="J576" s="2">
        <v>30585</v>
      </c>
      <c r="K576">
        <v>27.719000000000001</v>
      </c>
      <c r="L576" s="1">
        <v>1983</v>
      </c>
      <c r="M576" s="2">
        <v>37447</v>
      </c>
      <c r="N576">
        <v>35.460999999999999</v>
      </c>
      <c r="O576" s="1">
        <v>2002</v>
      </c>
      <c r="P576" s="2">
        <v>35178</v>
      </c>
      <c r="Q576">
        <v>27.061</v>
      </c>
      <c r="R576" s="1">
        <v>1996</v>
      </c>
      <c r="S576" s="2">
        <v>30049</v>
      </c>
      <c r="T576" s="3">
        <v>14.22</v>
      </c>
      <c r="U576" s="1">
        <v>1982</v>
      </c>
      <c r="V576" s="2"/>
      <c r="X576" s="2"/>
      <c r="Z576" s="2"/>
      <c r="AB576" s="2">
        <v>35178</v>
      </c>
      <c r="AC576">
        <v>27.061</v>
      </c>
    </row>
    <row r="577" spans="1:29">
      <c r="A577" s="2">
        <v>30586</v>
      </c>
      <c r="B577">
        <v>29.135999999999999</v>
      </c>
      <c r="C577" s="1">
        <v>1983</v>
      </c>
      <c r="D577" s="2">
        <v>30586</v>
      </c>
      <c r="E577">
        <v>28.704999999999998</v>
      </c>
      <c r="F577" s="1">
        <v>1983</v>
      </c>
      <c r="G577" s="2">
        <v>32871</v>
      </c>
      <c r="H577">
        <v>28.443999999999999</v>
      </c>
      <c r="I577" s="1">
        <v>1989</v>
      </c>
      <c r="J577" s="2">
        <v>30586</v>
      </c>
      <c r="K577">
        <v>27.686</v>
      </c>
      <c r="L577" s="1">
        <v>1983</v>
      </c>
      <c r="M577" s="2">
        <v>37448</v>
      </c>
      <c r="N577">
        <v>35.526000000000003</v>
      </c>
      <c r="O577" s="1">
        <v>2002</v>
      </c>
      <c r="P577" s="2">
        <v>35179</v>
      </c>
      <c r="Q577">
        <v>26.96</v>
      </c>
      <c r="R577" s="1">
        <v>1996</v>
      </c>
      <c r="S577" s="2">
        <v>30053</v>
      </c>
      <c r="T577" s="3">
        <v>14.22</v>
      </c>
      <c r="U577" s="1">
        <v>1982</v>
      </c>
      <c r="V577" s="2"/>
      <c r="X577" s="2"/>
      <c r="Z577" s="2"/>
      <c r="AB577" s="2">
        <v>35179</v>
      </c>
      <c r="AC577">
        <v>26.96</v>
      </c>
    </row>
    <row r="578" spans="1:29">
      <c r="A578" s="2">
        <v>30587</v>
      </c>
      <c r="B578">
        <v>28.896000000000001</v>
      </c>
      <c r="C578" s="1">
        <v>1983</v>
      </c>
      <c r="D578" s="2">
        <v>30587</v>
      </c>
      <c r="E578">
        <v>28.707000000000001</v>
      </c>
      <c r="F578" s="1">
        <v>1983</v>
      </c>
      <c r="G578" s="2">
        <v>32875</v>
      </c>
      <c r="H578">
        <v>28.568000000000001</v>
      </c>
      <c r="I578" s="1">
        <v>1990</v>
      </c>
      <c r="J578" s="2">
        <v>30587</v>
      </c>
      <c r="K578">
        <v>27.646999999999998</v>
      </c>
      <c r="L578" s="1">
        <v>1983</v>
      </c>
      <c r="M578" s="2">
        <v>37449</v>
      </c>
      <c r="N578">
        <v>35.520000000000003</v>
      </c>
      <c r="O578" s="1">
        <v>2002</v>
      </c>
      <c r="P578" s="2">
        <v>35180</v>
      </c>
      <c r="Q578">
        <v>26.951999999999998</v>
      </c>
      <c r="R578" s="1">
        <v>1996</v>
      </c>
      <c r="S578" s="2">
        <v>30054</v>
      </c>
      <c r="T578" s="3">
        <v>14.22</v>
      </c>
      <c r="U578" s="1">
        <v>1982</v>
      </c>
      <c r="V578" s="2"/>
      <c r="X578" s="2"/>
      <c r="Z578" s="2"/>
      <c r="AB578" s="2">
        <v>35180</v>
      </c>
      <c r="AC578">
        <v>26.951999999999998</v>
      </c>
    </row>
    <row r="579" spans="1:29">
      <c r="A579" s="2">
        <v>30588</v>
      </c>
      <c r="B579">
        <v>28.896999999999998</v>
      </c>
      <c r="C579" s="1">
        <v>1983</v>
      </c>
      <c r="D579" s="2">
        <v>30588</v>
      </c>
      <c r="E579">
        <v>28.709</v>
      </c>
      <c r="F579" s="1">
        <v>1983</v>
      </c>
      <c r="G579" s="2">
        <v>32876</v>
      </c>
      <c r="H579">
        <v>28.564</v>
      </c>
      <c r="I579" s="1">
        <v>1990</v>
      </c>
      <c r="J579" s="2">
        <v>30588</v>
      </c>
      <c r="K579">
        <v>27.655999999999999</v>
      </c>
      <c r="L579" s="1">
        <v>1983</v>
      </c>
      <c r="M579" s="2">
        <v>37452</v>
      </c>
      <c r="N579">
        <v>35.386000000000003</v>
      </c>
      <c r="O579" s="1">
        <v>2002</v>
      </c>
      <c r="P579" s="2">
        <v>35181</v>
      </c>
      <c r="Q579">
        <v>26.943999999999999</v>
      </c>
      <c r="R579" s="1">
        <v>1996</v>
      </c>
      <c r="S579" s="2">
        <v>30055</v>
      </c>
      <c r="T579" s="3">
        <v>14.21</v>
      </c>
      <c r="U579" s="1">
        <v>1982</v>
      </c>
      <c r="V579" s="2"/>
      <c r="X579" s="2"/>
      <c r="Z579" s="2"/>
      <c r="AB579" s="2">
        <v>35181</v>
      </c>
      <c r="AC579">
        <v>26.943999999999999</v>
      </c>
    </row>
    <row r="580" spans="1:29">
      <c r="A580" s="2">
        <v>30589</v>
      </c>
      <c r="B580">
        <v>28.957999999999998</v>
      </c>
      <c r="C580" s="1">
        <v>1983</v>
      </c>
      <c r="D580" s="2">
        <v>30589</v>
      </c>
      <c r="E580">
        <v>28.67</v>
      </c>
      <c r="F580" s="1">
        <v>1983</v>
      </c>
      <c r="G580" s="2">
        <v>32877</v>
      </c>
      <c r="H580">
        <v>28.579000000000001</v>
      </c>
      <c r="I580" s="1">
        <v>1990</v>
      </c>
      <c r="J580" s="2">
        <v>30589</v>
      </c>
      <c r="K580">
        <v>27.67</v>
      </c>
      <c r="L580" s="1">
        <v>1983</v>
      </c>
      <c r="M580" s="2">
        <v>37453</v>
      </c>
      <c r="N580">
        <v>35.375</v>
      </c>
      <c r="O580" s="1">
        <v>2002</v>
      </c>
      <c r="P580" s="2">
        <v>35184</v>
      </c>
      <c r="Q580">
        <v>26.911999999999999</v>
      </c>
      <c r="R580" s="1">
        <v>1996</v>
      </c>
      <c r="S580" s="2">
        <v>30056</v>
      </c>
      <c r="T580" s="3">
        <v>14.17</v>
      </c>
      <c r="U580" s="1">
        <v>1982</v>
      </c>
      <c r="V580" s="2"/>
      <c r="X580" s="2"/>
      <c r="Z580" s="2"/>
      <c r="AB580" s="2">
        <v>35184</v>
      </c>
      <c r="AC580">
        <v>26.911999999999999</v>
      </c>
    </row>
    <row r="581" spans="1:29">
      <c r="A581" s="2">
        <v>30592</v>
      </c>
      <c r="B581">
        <v>28.952999999999999</v>
      </c>
      <c r="C581" s="1">
        <v>1983</v>
      </c>
      <c r="D581" s="2">
        <v>30592</v>
      </c>
      <c r="E581">
        <v>28.693999999999999</v>
      </c>
      <c r="F581" s="1">
        <v>1983</v>
      </c>
      <c r="G581" s="2">
        <v>32878</v>
      </c>
      <c r="H581">
        <v>28.588000000000001</v>
      </c>
      <c r="I581" s="1">
        <v>1990</v>
      </c>
      <c r="J581" s="2">
        <v>30592</v>
      </c>
      <c r="K581">
        <v>27.55</v>
      </c>
      <c r="L581" s="1">
        <v>1983</v>
      </c>
      <c r="M581" s="2">
        <v>37454</v>
      </c>
      <c r="N581">
        <v>35.456000000000003</v>
      </c>
      <c r="O581" s="1">
        <v>2002</v>
      </c>
      <c r="P581" s="2">
        <v>35185</v>
      </c>
      <c r="Q581">
        <v>26.913</v>
      </c>
      <c r="R581" s="1">
        <v>1996</v>
      </c>
      <c r="S581" s="2">
        <v>30057</v>
      </c>
      <c r="T581" s="3">
        <v>14.18</v>
      </c>
      <c r="U581" s="1">
        <v>1982</v>
      </c>
      <c r="V581" s="2"/>
      <c r="X581" s="2"/>
      <c r="Z581" s="2"/>
      <c r="AB581" s="2">
        <v>35185</v>
      </c>
      <c r="AC581">
        <v>26.913</v>
      </c>
    </row>
    <row r="582" spans="1:29">
      <c r="A582" s="2">
        <v>30593</v>
      </c>
      <c r="B582">
        <v>28.952999999999999</v>
      </c>
      <c r="C582" s="1">
        <v>1983</v>
      </c>
      <c r="D582" s="2">
        <v>30593</v>
      </c>
      <c r="E582">
        <v>28.693999999999999</v>
      </c>
      <c r="F582" s="1">
        <v>1983</v>
      </c>
      <c r="G582" s="2">
        <v>32881</v>
      </c>
      <c r="H582">
        <v>28.597000000000001</v>
      </c>
      <c r="I582" s="1">
        <v>1990</v>
      </c>
      <c r="J582" s="2">
        <v>30593</v>
      </c>
      <c r="K582">
        <v>27.55</v>
      </c>
      <c r="L582" s="1">
        <v>1983</v>
      </c>
      <c r="M582" s="2">
        <v>37455</v>
      </c>
      <c r="N582">
        <v>35.463999999999999</v>
      </c>
      <c r="O582" s="1">
        <v>2002</v>
      </c>
      <c r="P582" s="2">
        <v>35186</v>
      </c>
      <c r="Q582">
        <v>26.841999999999999</v>
      </c>
      <c r="R582" s="1">
        <v>1996</v>
      </c>
      <c r="S582" s="2">
        <v>30060</v>
      </c>
      <c r="T582" s="3">
        <v>14.16</v>
      </c>
      <c r="U582" s="1">
        <v>1982</v>
      </c>
      <c r="V582" s="2"/>
      <c r="X582" s="2"/>
      <c r="Z582" s="2"/>
      <c r="AB582" s="2">
        <v>35186</v>
      </c>
      <c r="AC582">
        <v>26.841999999999999</v>
      </c>
    </row>
    <row r="583" spans="1:29">
      <c r="A583" s="2">
        <v>30594</v>
      </c>
      <c r="B583">
        <v>28.818999999999999</v>
      </c>
      <c r="C583" s="1">
        <v>1983</v>
      </c>
      <c r="D583" s="2">
        <v>30594</v>
      </c>
      <c r="E583">
        <v>28.687999999999999</v>
      </c>
      <c r="F583" s="1">
        <v>1983</v>
      </c>
      <c r="G583" s="2">
        <v>32882</v>
      </c>
      <c r="H583">
        <v>28.622</v>
      </c>
      <c r="I583" s="1">
        <v>1990</v>
      </c>
      <c r="J583" s="2">
        <v>30594</v>
      </c>
      <c r="K583">
        <v>27.521999999999998</v>
      </c>
      <c r="L583" s="1">
        <v>1983</v>
      </c>
      <c r="M583" s="2">
        <v>37456</v>
      </c>
      <c r="N583">
        <v>35.506999999999998</v>
      </c>
      <c r="O583" s="1">
        <v>2002</v>
      </c>
      <c r="P583" s="2">
        <v>35187</v>
      </c>
      <c r="Q583">
        <v>26.675999999999998</v>
      </c>
      <c r="R583" s="1">
        <v>1996</v>
      </c>
      <c r="S583" s="2">
        <v>30061</v>
      </c>
      <c r="T583" s="3">
        <v>14.19</v>
      </c>
      <c r="U583" s="1">
        <v>1982</v>
      </c>
      <c r="V583" s="2"/>
      <c r="X583" s="2"/>
      <c r="Z583" s="2"/>
      <c r="AB583" s="2">
        <v>35187</v>
      </c>
      <c r="AC583">
        <v>26.675999999999998</v>
      </c>
    </row>
    <row r="584" spans="1:29">
      <c r="A584" s="2">
        <v>30595</v>
      </c>
      <c r="B584">
        <v>28.902999999999999</v>
      </c>
      <c r="C584" s="1">
        <v>1983</v>
      </c>
      <c r="D584" s="2">
        <v>30595</v>
      </c>
      <c r="E584">
        <v>28.701000000000001</v>
      </c>
      <c r="F584" s="1">
        <v>1983</v>
      </c>
      <c r="G584" s="2">
        <v>32883</v>
      </c>
      <c r="H584">
        <v>28.63</v>
      </c>
      <c r="I584" s="1">
        <v>1990</v>
      </c>
      <c r="J584" s="2">
        <v>30595</v>
      </c>
      <c r="K584">
        <v>27.524999999999999</v>
      </c>
      <c r="L584" s="1">
        <v>1983</v>
      </c>
      <c r="M584" s="2">
        <v>37459</v>
      </c>
      <c r="N584">
        <v>36.133000000000003</v>
      </c>
      <c r="O584" s="1">
        <v>2002</v>
      </c>
      <c r="P584" s="2">
        <v>35188</v>
      </c>
      <c r="Q584">
        <v>26.696999999999999</v>
      </c>
      <c r="R584" s="1">
        <v>1996</v>
      </c>
      <c r="S584" s="2">
        <v>30062</v>
      </c>
      <c r="T584" s="3">
        <v>14.2</v>
      </c>
      <c r="U584" s="1">
        <v>1982</v>
      </c>
      <c r="V584" s="2"/>
      <c r="X584" s="2"/>
      <c r="Z584" s="2"/>
      <c r="AB584" s="2">
        <v>35188</v>
      </c>
      <c r="AC584">
        <v>26.696999999999999</v>
      </c>
    </row>
    <row r="585" spans="1:29">
      <c r="A585" s="2">
        <v>30596</v>
      </c>
      <c r="B585">
        <v>28.907</v>
      </c>
      <c r="C585" s="1">
        <v>1983</v>
      </c>
      <c r="D585" s="2">
        <v>30596</v>
      </c>
      <c r="E585">
        <v>28.704999999999998</v>
      </c>
      <c r="F585" s="1">
        <v>1983</v>
      </c>
      <c r="G585" s="2">
        <v>32884</v>
      </c>
      <c r="H585">
        <v>28.407</v>
      </c>
      <c r="I585" s="1">
        <v>1990</v>
      </c>
      <c r="J585" s="2">
        <v>30596</v>
      </c>
      <c r="K585">
        <v>27.495999999999999</v>
      </c>
      <c r="L585" s="1">
        <v>1983</v>
      </c>
      <c r="M585" s="2">
        <v>37460</v>
      </c>
      <c r="N585">
        <v>36.625</v>
      </c>
      <c r="O585" s="1">
        <v>2002</v>
      </c>
      <c r="P585" s="2">
        <v>35191</v>
      </c>
      <c r="Q585">
        <v>26.695</v>
      </c>
      <c r="R585" s="1">
        <v>1996</v>
      </c>
      <c r="S585" s="2">
        <v>30063</v>
      </c>
      <c r="T585" s="3">
        <v>14.23</v>
      </c>
      <c r="U585" s="1">
        <v>1982</v>
      </c>
      <c r="V585" s="2"/>
      <c r="X585" s="2"/>
      <c r="Z585" s="2"/>
      <c r="AB585" s="2">
        <v>35191</v>
      </c>
      <c r="AC585">
        <v>26.695</v>
      </c>
    </row>
    <row r="586" spans="1:29">
      <c r="A586" s="2">
        <v>30599</v>
      </c>
      <c r="B586">
        <v>28.896000000000001</v>
      </c>
      <c r="C586" s="1">
        <v>1983</v>
      </c>
      <c r="D586" s="2">
        <v>30599</v>
      </c>
      <c r="E586">
        <v>28.667999999999999</v>
      </c>
      <c r="F586" s="1">
        <v>1983</v>
      </c>
      <c r="G586" s="2">
        <v>32885</v>
      </c>
      <c r="H586">
        <v>28.768000000000001</v>
      </c>
      <c r="I586" s="1">
        <v>1990</v>
      </c>
      <c r="J586" s="2">
        <v>30599</v>
      </c>
      <c r="K586">
        <v>27.414000000000001</v>
      </c>
      <c r="L586" s="1">
        <v>1983</v>
      </c>
      <c r="M586" s="2">
        <v>37461</v>
      </c>
      <c r="N586">
        <v>36.884999999999998</v>
      </c>
      <c r="O586" s="1">
        <v>2002</v>
      </c>
      <c r="P586" s="2">
        <v>35192</v>
      </c>
      <c r="Q586">
        <v>26.661999999999999</v>
      </c>
      <c r="R586" s="1">
        <v>1996</v>
      </c>
      <c r="S586" s="2">
        <v>30064</v>
      </c>
      <c r="T586" s="3">
        <v>14.28</v>
      </c>
      <c r="U586" s="1">
        <v>1982</v>
      </c>
      <c r="V586" s="2"/>
      <c r="X586" s="2"/>
      <c r="Z586" s="2"/>
      <c r="AB586" s="2">
        <v>35192</v>
      </c>
      <c r="AC586">
        <v>26.661999999999999</v>
      </c>
    </row>
    <row r="587" spans="1:29">
      <c r="A587" s="2">
        <v>30600</v>
      </c>
      <c r="B587">
        <v>28.904</v>
      </c>
      <c r="C587" s="1">
        <v>1983</v>
      </c>
      <c r="D587" s="2">
        <v>30600</v>
      </c>
      <c r="E587">
        <v>28.84</v>
      </c>
      <c r="F587" s="1">
        <v>1983</v>
      </c>
      <c r="G587" s="2">
        <v>32888</v>
      </c>
      <c r="H587">
        <v>28.745999999999999</v>
      </c>
      <c r="I587" s="1">
        <v>1990</v>
      </c>
      <c r="J587" s="2">
        <v>30600</v>
      </c>
      <c r="K587">
        <v>27.44</v>
      </c>
      <c r="L587" s="1">
        <v>1983</v>
      </c>
      <c r="M587" s="2">
        <v>37462</v>
      </c>
      <c r="N587">
        <v>36.945999999999998</v>
      </c>
      <c r="O587" s="1">
        <v>2002</v>
      </c>
      <c r="P587" s="2">
        <v>35193</v>
      </c>
      <c r="Q587">
        <v>26.7</v>
      </c>
      <c r="R587" s="1">
        <v>1996</v>
      </c>
      <c r="S587" s="2">
        <v>30067</v>
      </c>
      <c r="T587" s="3">
        <v>14.24</v>
      </c>
      <c r="U587" s="1">
        <v>1982</v>
      </c>
      <c r="V587" s="2"/>
      <c r="X587" s="2"/>
      <c r="Z587" s="2"/>
      <c r="AB587" s="2">
        <v>35193</v>
      </c>
      <c r="AC587">
        <v>26.7</v>
      </c>
    </row>
    <row r="588" spans="1:29">
      <c r="A588" s="2">
        <v>30601</v>
      </c>
      <c r="B588">
        <v>28.86</v>
      </c>
      <c r="C588" s="1">
        <v>1983</v>
      </c>
      <c r="D588" s="2">
        <v>30601</v>
      </c>
      <c r="E588">
        <v>28.96</v>
      </c>
      <c r="F588" s="1">
        <v>1983</v>
      </c>
      <c r="G588" s="2">
        <v>32889</v>
      </c>
      <c r="H588">
        <v>28.747</v>
      </c>
      <c r="I588" s="1">
        <v>1990</v>
      </c>
      <c r="J588" s="2">
        <v>30601</v>
      </c>
      <c r="K588">
        <v>27.268999999999998</v>
      </c>
      <c r="L588" s="1">
        <v>1983</v>
      </c>
      <c r="M588" s="2">
        <v>37463</v>
      </c>
      <c r="N588">
        <v>36.948999999999998</v>
      </c>
      <c r="O588" s="1">
        <v>2002</v>
      </c>
      <c r="P588" s="2">
        <v>35194</v>
      </c>
      <c r="Q588">
        <v>26.736000000000001</v>
      </c>
      <c r="R588" s="1">
        <v>1996</v>
      </c>
      <c r="S588" s="2">
        <v>30068</v>
      </c>
      <c r="T588" s="3">
        <v>14.27</v>
      </c>
      <c r="U588" s="1">
        <v>1982</v>
      </c>
      <c r="V588" s="2"/>
      <c r="X588" s="2"/>
      <c r="Z588" s="2"/>
      <c r="AB588" s="2">
        <v>35194</v>
      </c>
      <c r="AC588">
        <v>26.736000000000001</v>
      </c>
    </row>
    <row r="589" spans="1:29">
      <c r="A589" s="2">
        <v>30602</v>
      </c>
      <c r="B589">
        <v>28.838999999999999</v>
      </c>
      <c r="C589" s="1">
        <v>1983</v>
      </c>
      <c r="D589" s="2">
        <v>30602</v>
      </c>
      <c r="E589">
        <v>28.808</v>
      </c>
      <c r="F589" s="1">
        <v>1983</v>
      </c>
      <c r="G589" s="2">
        <v>32890</v>
      </c>
      <c r="H589">
        <v>28.777999999999999</v>
      </c>
      <c r="I589" s="1">
        <v>1990</v>
      </c>
      <c r="J589" s="2">
        <v>30602</v>
      </c>
      <c r="K589">
        <v>27.266999999999999</v>
      </c>
      <c r="L589" s="1">
        <v>1983</v>
      </c>
      <c r="M589" s="2">
        <v>37466</v>
      </c>
      <c r="N589">
        <v>36.734999999999999</v>
      </c>
      <c r="O589" s="1">
        <v>2002</v>
      </c>
      <c r="P589" s="2">
        <v>35195</v>
      </c>
      <c r="Q589">
        <v>26.722000000000001</v>
      </c>
      <c r="R589" s="1">
        <v>1996</v>
      </c>
      <c r="S589" s="2">
        <v>30069</v>
      </c>
      <c r="T589" s="3">
        <v>14.27</v>
      </c>
      <c r="U589" s="1">
        <v>1982</v>
      </c>
      <c r="V589" s="2"/>
      <c r="X589" s="2"/>
      <c r="Z589" s="2"/>
      <c r="AB589" s="2">
        <v>35195</v>
      </c>
      <c r="AC589">
        <v>26.722000000000001</v>
      </c>
    </row>
    <row r="590" spans="1:29">
      <c r="A590" s="2">
        <v>30603</v>
      </c>
      <c r="B590">
        <v>28.620999999999999</v>
      </c>
      <c r="C590" s="1">
        <v>1983</v>
      </c>
      <c r="D590" s="2">
        <v>30603</v>
      </c>
      <c r="E590">
        <v>28.45</v>
      </c>
      <c r="F590" s="1">
        <v>1983</v>
      </c>
      <c r="G590" s="2">
        <v>32891</v>
      </c>
      <c r="H590">
        <v>28.798999999999999</v>
      </c>
      <c r="I590" s="1">
        <v>1990</v>
      </c>
      <c r="J590" s="2">
        <v>30603</v>
      </c>
      <c r="K590">
        <v>26.98</v>
      </c>
      <c r="L590" s="1">
        <v>1983</v>
      </c>
      <c r="M590" s="2">
        <v>37467</v>
      </c>
      <c r="N590">
        <v>36.773000000000003</v>
      </c>
      <c r="O590" s="1">
        <v>2002</v>
      </c>
      <c r="P590" s="2">
        <v>35198</v>
      </c>
      <c r="Q590">
        <v>26.812999999999999</v>
      </c>
      <c r="R590" s="1">
        <v>1996</v>
      </c>
      <c r="S590" s="2">
        <v>30070</v>
      </c>
      <c r="T590" s="3">
        <v>14.28</v>
      </c>
      <c r="U590" s="1">
        <v>1982</v>
      </c>
      <c r="V590" s="2"/>
      <c r="X590" s="2"/>
      <c r="Z590" s="2"/>
      <c r="AB590" s="2">
        <v>35198</v>
      </c>
      <c r="AC590">
        <v>26.812999999999999</v>
      </c>
    </row>
    <row r="591" spans="1:29">
      <c r="A591" s="2">
        <v>30606</v>
      </c>
      <c r="B591">
        <v>28.628</v>
      </c>
      <c r="C591" s="1">
        <v>1983</v>
      </c>
      <c r="D591" s="2">
        <v>30606</v>
      </c>
      <c r="E591">
        <v>28.456</v>
      </c>
      <c r="F591" s="1">
        <v>1983</v>
      </c>
      <c r="G591" s="2">
        <v>32892</v>
      </c>
      <c r="H591">
        <v>28.780999999999999</v>
      </c>
      <c r="I591" s="1">
        <v>1990</v>
      </c>
      <c r="J591" s="2">
        <v>30606</v>
      </c>
      <c r="K591">
        <v>26.983000000000001</v>
      </c>
      <c r="L591" s="1">
        <v>1983</v>
      </c>
      <c r="M591" s="2">
        <v>37468</v>
      </c>
      <c r="N591">
        <v>36.646000000000001</v>
      </c>
      <c r="O591" s="1">
        <v>2002</v>
      </c>
      <c r="P591" s="2">
        <v>35199</v>
      </c>
      <c r="Q591">
        <v>26.786999999999999</v>
      </c>
      <c r="R591" s="1">
        <v>1996</v>
      </c>
      <c r="S591" s="2">
        <v>30071</v>
      </c>
      <c r="T591" s="3">
        <v>14.28</v>
      </c>
      <c r="U591" s="1">
        <v>1982</v>
      </c>
      <c r="V591" s="2"/>
      <c r="X591" s="2"/>
      <c r="Z591" s="2"/>
      <c r="AB591" s="2">
        <v>35199</v>
      </c>
      <c r="AC591">
        <v>26.786999999999999</v>
      </c>
    </row>
    <row r="592" spans="1:29">
      <c r="A592" s="2">
        <v>30607</v>
      </c>
      <c r="B592">
        <v>28.309000000000001</v>
      </c>
      <c r="C592" s="1">
        <v>1983</v>
      </c>
      <c r="D592" s="2">
        <v>30607</v>
      </c>
      <c r="E592">
        <v>28.056000000000001</v>
      </c>
      <c r="F592" s="1">
        <v>1983</v>
      </c>
      <c r="G592" s="2">
        <v>32895</v>
      </c>
      <c r="H592">
        <v>29.132000000000001</v>
      </c>
      <c r="I592" s="1">
        <v>1990</v>
      </c>
      <c r="J592" s="2">
        <v>30607</v>
      </c>
      <c r="K592">
        <v>26.911999999999999</v>
      </c>
      <c r="L592" s="1">
        <v>1983</v>
      </c>
      <c r="M592" s="2">
        <v>37469</v>
      </c>
      <c r="N592">
        <v>36.558</v>
      </c>
      <c r="O592" s="1">
        <v>2002</v>
      </c>
      <c r="P592" s="2">
        <v>35200</v>
      </c>
      <c r="Q592">
        <v>26.66</v>
      </c>
      <c r="R592" s="1">
        <v>1996</v>
      </c>
      <c r="S592" s="2">
        <v>30074</v>
      </c>
      <c r="T592" s="3">
        <v>14.28</v>
      </c>
      <c r="U592" s="1">
        <v>1982</v>
      </c>
      <c r="V592" s="2"/>
      <c r="X592" s="2"/>
      <c r="Z592" s="2"/>
      <c r="AB592" s="2">
        <v>35200</v>
      </c>
      <c r="AC592">
        <v>26.66</v>
      </c>
    </row>
    <row r="593" spans="1:29">
      <c r="A593" s="2">
        <v>30608</v>
      </c>
      <c r="B593">
        <v>28.382999999999999</v>
      </c>
      <c r="C593" s="1">
        <v>1983</v>
      </c>
      <c r="D593" s="2">
        <v>30608</v>
      </c>
      <c r="E593">
        <v>28.010999999999999</v>
      </c>
      <c r="F593" s="1">
        <v>1983</v>
      </c>
      <c r="G593" s="2">
        <v>32896</v>
      </c>
      <c r="H593">
        <v>29.318999999999999</v>
      </c>
      <c r="I593" s="1">
        <v>1990</v>
      </c>
      <c r="J593" s="2">
        <v>30608</v>
      </c>
      <c r="K593">
        <v>26.914000000000001</v>
      </c>
      <c r="L593" s="1">
        <v>1983</v>
      </c>
      <c r="M593" s="2">
        <v>37470</v>
      </c>
      <c r="N593">
        <v>36.554000000000002</v>
      </c>
      <c r="O593" s="1">
        <v>2002</v>
      </c>
      <c r="P593" s="2">
        <v>35201</v>
      </c>
      <c r="Q593">
        <v>26.670999999999999</v>
      </c>
      <c r="R593" s="1">
        <v>1996</v>
      </c>
      <c r="S593" s="2">
        <v>30075</v>
      </c>
      <c r="T593" s="3">
        <v>14.27</v>
      </c>
      <c r="U593" s="1">
        <v>1982</v>
      </c>
      <c r="V593" s="2"/>
      <c r="X593" s="2"/>
      <c r="Z593" s="2"/>
      <c r="AB593" s="2">
        <v>35201</v>
      </c>
      <c r="AC593">
        <v>26.670999999999999</v>
      </c>
    </row>
    <row r="594" spans="1:29">
      <c r="A594" s="2">
        <v>30609</v>
      </c>
      <c r="B594">
        <v>28.247</v>
      </c>
      <c r="C594" s="1">
        <v>1983</v>
      </c>
      <c r="D594" s="2">
        <v>30609</v>
      </c>
      <c r="E594">
        <v>27.988</v>
      </c>
      <c r="F594" s="1">
        <v>1983</v>
      </c>
      <c r="G594" s="2">
        <v>32897</v>
      </c>
      <c r="H594">
        <v>29.306999999999999</v>
      </c>
      <c r="I594" s="1">
        <v>1990</v>
      </c>
      <c r="J594" s="2">
        <v>30609</v>
      </c>
      <c r="K594">
        <v>26.943999999999999</v>
      </c>
      <c r="L594" s="1">
        <v>1983</v>
      </c>
      <c r="M594" s="2">
        <v>37473</v>
      </c>
      <c r="N594">
        <v>36.700000000000003</v>
      </c>
      <c r="O594" s="1">
        <v>2002</v>
      </c>
      <c r="P594" s="2">
        <v>35202</v>
      </c>
      <c r="Q594">
        <v>26.797000000000001</v>
      </c>
      <c r="R594" s="1">
        <v>1996</v>
      </c>
      <c r="S594" s="2">
        <v>30076</v>
      </c>
      <c r="T594" s="3">
        <v>14.26</v>
      </c>
      <c r="U594" s="1">
        <v>1982</v>
      </c>
      <c r="V594" s="2"/>
      <c r="X594" s="2"/>
      <c r="Z594" s="2"/>
      <c r="AB594" s="2">
        <v>35202</v>
      </c>
      <c r="AC594">
        <v>26.797000000000001</v>
      </c>
    </row>
    <row r="595" spans="1:29">
      <c r="A595" s="2">
        <v>30610</v>
      </c>
      <c r="B595">
        <v>28.608000000000001</v>
      </c>
      <c r="C595" s="1">
        <v>1983</v>
      </c>
      <c r="D595" s="2">
        <v>30610</v>
      </c>
      <c r="E595">
        <v>28.224</v>
      </c>
      <c r="F595" s="1">
        <v>1983</v>
      </c>
      <c r="G595" s="2">
        <v>32898</v>
      </c>
      <c r="H595">
        <v>29.507000000000001</v>
      </c>
      <c r="I595" s="1">
        <v>1990</v>
      </c>
      <c r="J595" s="2">
        <v>30610</v>
      </c>
      <c r="K595">
        <v>26.93</v>
      </c>
      <c r="L595" s="1">
        <v>1983</v>
      </c>
      <c r="M595" s="2">
        <v>37474</v>
      </c>
      <c r="N595">
        <v>36.804000000000002</v>
      </c>
      <c r="O595" s="1">
        <v>2002</v>
      </c>
      <c r="P595" s="2">
        <v>35205</v>
      </c>
      <c r="Q595">
        <v>26.8</v>
      </c>
      <c r="R595" s="1">
        <v>1996</v>
      </c>
      <c r="S595" s="2">
        <v>30077</v>
      </c>
      <c r="T595" s="3">
        <v>14.27</v>
      </c>
      <c r="U595" s="1">
        <v>1982</v>
      </c>
      <c r="V595" s="2"/>
      <c r="X595" s="2"/>
      <c r="Z595" s="2"/>
      <c r="AB595" s="2">
        <v>35205</v>
      </c>
      <c r="AC595">
        <v>26.8</v>
      </c>
    </row>
    <row r="596" spans="1:29">
      <c r="A596" s="2">
        <v>30613</v>
      </c>
      <c r="B596">
        <v>28.501999999999999</v>
      </c>
      <c r="C596" s="1">
        <v>1983</v>
      </c>
      <c r="D596" s="2">
        <v>30613</v>
      </c>
      <c r="E596">
        <v>28.236000000000001</v>
      </c>
      <c r="F596" s="1">
        <v>1983</v>
      </c>
      <c r="G596" s="2">
        <v>32899</v>
      </c>
      <c r="H596">
        <v>29.507000000000001</v>
      </c>
      <c r="I596" s="1">
        <v>1990</v>
      </c>
      <c r="J596" s="2">
        <v>30613</v>
      </c>
      <c r="K596">
        <v>27.323</v>
      </c>
      <c r="L596" s="1">
        <v>1983</v>
      </c>
      <c r="M596" s="2">
        <v>37475</v>
      </c>
      <c r="N596">
        <v>36.81</v>
      </c>
      <c r="O596" s="1">
        <v>2002</v>
      </c>
      <c r="P596" s="2">
        <v>35206</v>
      </c>
      <c r="Q596">
        <v>26.869</v>
      </c>
      <c r="R596" s="1">
        <v>1996</v>
      </c>
      <c r="S596" s="2">
        <v>30078</v>
      </c>
      <c r="T596" s="3">
        <v>14.26</v>
      </c>
      <c r="U596" s="1">
        <v>1982</v>
      </c>
      <c r="V596" s="2"/>
      <c r="X596" s="2"/>
      <c r="Z596" s="2"/>
      <c r="AB596" s="2">
        <v>35206</v>
      </c>
      <c r="AC596">
        <v>26.869</v>
      </c>
    </row>
    <row r="597" spans="1:29">
      <c r="A597" s="2">
        <v>30614</v>
      </c>
      <c r="B597">
        <v>28.536999999999999</v>
      </c>
      <c r="C597" s="1">
        <v>1983</v>
      </c>
      <c r="D597" s="2">
        <v>30614</v>
      </c>
      <c r="E597">
        <v>28.251999999999999</v>
      </c>
      <c r="F597" s="1">
        <v>1983</v>
      </c>
      <c r="G597" s="2">
        <v>32902</v>
      </c>
      <c r="H597">
        <v>29.475999999999999</v>
      </c>
      <c r="I597" s="1">
        <v>1990</v>
      </c>
      <c r="J597" s="2">
        <v>30614</v>
      </c>
      <c r="K597">
        <v>27.32</v>
      </c>
      <c r="L597" s="1">
        <v>1983</v>
      </c>
      <c r="M597" s="2">
        <v>37476</v>
      </c>
      <c r="N597">
        <v>37.106000000000002</v>
      </c>
      <c r="O597" s="1">
        <v>2002</v>
      </c>
      <c r="P597" s="2">
        <v>35207</v>
      </c>
      <c r="Q597">
        <v>26.898</v>
      </c>
      <c r="R597" s="1">
        <v>1996</v>
      </c>
      <c r="S597" s="2">
        <v>30081</v>
      </c>
      <c r="T597" s="3">
        <v>14.28</v>
      </c>
      <c r="U597" s="1">
        <v>1982</v>
      </c>
      <c r="V597" s="2"/>
      <c r="X597" s="2"/>
      <c r="Z597" s="2"/>
      <c r="AB597" s="2">
        <v>35207</v>
      </c>
      <c r="AC597">
        <v>26.898</v>
      </c>
    </row>
    <row r="598" spans="1:29">
      <c r="A598" s="2">
        <v>30615</v>
      </c>
      <c r="B598">
        <v>28.536999999999999</v>
      </c>
      <c r="C598" s="1">
        <v>1983</v>
      </c>
      <c r="D598" s="2">
        <v>30615</v>
      </c>
      <c r="E598">
        <v>28.161999999999999</v>
      </c>
      <c r="F598" s="1">
        <v>1983</v>
      </c>
      <c r="G598" s="2">
        <v>32903</v>
      </c>
      <c r="H598">
        <v>29.742000000000001</v>
      </c>
      <c r="I598" s="1">
        <v>1990</v>
      </c>
      <c r="J598" s="2">
        <v>30615</v>
      </c>
      <c r="K598">
        <v>26.977</v>
      </c>
      <c r="L598" s="1">
        <v>1983</v>
      </c>
      <c r="M598" s="2">
        <v>37477</v>
      </c>
      <c r="N598">
        <v>37.100999999999999</v>
      </c>
      <c r="O598" s="1">
        <v>2002</v>
      </c>
      <c r="P598" s="2">
        <v>35208</v>
      </c>
      <c r="Q598">
        <v>27.02</v>
      </c>
      <c r="R598" s="1">
        <v>1996</v>
      </c>
      <c r="S598" s="2">
        <v>30082</v>
      </c>
      <c r="T598" s="3">
        <v>14.31</v>
      </c>
      <c r="U598" s="1">
        <v>1982</v>
      </c>
      <c r="V598" s="2"/>
      <c r="X598" s="2"/>
      <c r="Z598" s="2"/>
      <c r="AB598" s="2">
        <v>35208</v>
      </c>
      <c r="AC598">
        <v>27.02</v>
      </c>
    </row>
    <row r="599" spans="1:29">
      <c r="A599" s="2">
        <v>30616</v>
      </c>
      <c r="B599">
        <v>28.055</v>
      </c>
      <c r="C599" s="1">
        <v>1983</v>
      </c>
      <c r="D599" s="2">
        <v>30616</v>
      </c>
      <c r="E599">
        <v>28.039000000000001</v>
      </c>
      <c r="F599" s="1">
        <v>1983</v>
      </c>
      <c r="G599" s="2">
        <v>32904</v>
      </c>
      <c r="H599">
        <v>29.940999999999999</v>
      </c>
      <c r="I599" s="1">
        <v>1990</v>
      </c>
      <c r="J599" s="2">
        <v>30616</v>
      </c>
      <c r="K599">
        <v>26.963999999999999</v>
      </c>
      <c r="L599" s="1">
        <v>1983</v>
      </c>
      <c r="M599" s="2">
        <v>37480</v>
      </c>
      <c r="N599">
        <v>37.058999999999997</v>
      </c>
      <c r="O599" s="1">
        <v>2002</v>
      </c>
      <c r="P599" s="2">
        <v>35209</v>
      </c>
      <c r="Q599">
        <v>27.036000000000001</v>
      </c>
      <c r="R599" s="1">
        <v>1996</v>
      </c>
      <c r="S599" s="2">
        <v>30083</v>
      </c>
      <c r="T599" s="3">
        <v>14.23</v>
      </c>
      <c r="U599" s="1">
        <v>1982</v>
      </c>
      <c r="V599" s="2"/>
      <c r="X599" s="2"/>
      <c r="Z599" s="2"/>
      <c r="AB599" s="2">
        <v>35209</v>
      </c>
      <c r="AC599">
        <v>27.036000000000001</v>
      </c>
    </row>
    <row r="600" spans="1:29">
      <c r="A600" s="2">
        <v>30617</v>
      </c>
      <c r="B600">
        <v>28.056999999999999</v>
      </c>
      <c r="C600" s="1">
        <v>1983</v>
      </c>
      <c r="D600" s="2">
        <v>30617</v>
      </c>
      <c r="E600">
        <v>27.923999999999999</v>
      </c>
      <c r="F600" s="1">
        <v>1983</v>
      </c>
      <c r="G600" s="2">
        <v>32905</v>
      </c>
      <c r="H600">
        <v>29.760999999999999</v>
      </c>
      <c r="I600" s="1">
        <v>1990</v>
      </c>
      <c r="J600" s="2">
        <v>30617</v>
      </c>
      <c r="K600">
        <v>27.029</v>
      </c>
      <c r="L600" s="1">
        <v>1983</v>
      </c>
      <c r="M600" s="2">
        <v>37481</v>
      </c>
      <c r="N600">
        <v>37.064999999999998</v>
      </c>
      <c r="O600" s="1">
        <v>2002</v>
      </c>
      <c r="P600" s="2">
        <v>35213</v>
      </c>
      <c r="Q600">
        <v>26.981000000000002</v>
      </c>
      <c r="R600" s="1">
        <v>1996</v>
      </c>
      <c r="S600" s="2">
        <v>30084</v>
      </c>
      <c r="T600" s="3">
        <v>14.25</v>
      </c>
      <c r="U600" s="1">
        <v>1982</v>
      </c>
      <c r="V600" s="2"/>
      <c r="X600" s="2"/>
      <c r="Z600" s="2"/>
      <c r="AB600" s="2">
        <v>35213</v>
      </c>
      <c r="AC600">
        <v>26.981000000000002</v>
      </c>
    </row>
    <row r="601" spans="1:29">
      <c r="A601" s="2">
        <v>30620</v>
      </c>
      <c r="B601">
        <v>28.048999999999999</v>
      </c>
      <c r="C601" s="1">
        <v>1983</v>
      </c>
      <c r="D601" s="2">
        <v>30620</v>
      </c>
      <c r="E601">
        <v>27.745999999999999</v>
      </c>
      <c r="F601" s="1">
        <v>1983</v>
      </c>
      <c r="G601" s="2">
        <v>32906</v>
      </c>
      <c r="H601">
        <v>29.838000000000001</v>
      </c>
      <c r="I601" s="1">
        <v>1990</v>
      </c>
      <c r="J601" s="2">
        <v>30620</v>
      </c>
      <c r="K601">
        <v>27.010999999999999</v>
      </c>
      <c r="L601" s="1">
        <v>1983</v>
      </c>
      <c r="M601" s="2">
        <v>37482</v>
      </c>
      <c r="N601">
        <v>37.302</v>
      </c>
      <c r="O601" s="1">
        <v>2002</v>
      </c>
      <c r="P601" s="2">
        <v>35214</v>
      </c>
      <c r="Q601">
        <v>27.026</v>
      </c>
      <c r="R601" s="1">
        <v>1996</v>
      </c>
      <c r="S601" s="2">
        <v>30085</v>
      </c>
      <c r="T601" s="3">
        <v>14.25</v>
      </c>
      <c r="U601" s="1">
        <v>1982</v>
      </c>
      <c r="V601" s="2"/>
      <c r="X601" s="2"/>
      <c r="Z601" s="2"/>
      <c r="AB601" s="2">
        <v>35214</v>
      </c>
      <c r="AC601">
        <v>27.026</v>
      </c>
    </row>
    <row r="602" spans="1:29">
      <c r="A602" s="2">
        <v>30621</v>
      </c>
      <c r="B602">
        <v>27.811</v>
      </c>
      <c r="C602" s="1">
        <v>1983</v>
      </c>
      <c r="D602" s="2">
        <v>30621</v>
      </c>
      <c r="E602">
        <v>27.484999999999999</v>
      </c>
      <c r="F602" s="1">
        <v>1983</v>
      </c>
      <c r="G602" s="2">
        <v>32909</v>
      </c>
      <c r="H602">
        <v>29.838999999999999</v>
      </c>
      <c r="I602" s="1">
        <v>1990</v>
      </c>
      <c r="J602" s="2">
        <v>30621</v>
      </c>
      <c r="K602">
        <v>27.224</v>
      </c>
      <c r="L602" s="1">
        <v>1983</v>
      </c>
      <c r="M602" s="2">
        <v>37483</v>
      </c>
      <c r="N602">
        <v>37.322000000000003</v>
      </c>
      <c r="O602" s="1">
        <v>2002</v>
      </c>
      <c r="P602" s="2">
        <v>35215</v>
      </c>
      <c r="Q602">
        <v>27.050999999999998</v>
      </c>
      <c r="R602" s="1">
        <v>1996</v>
      </c>
      <c r="S602" s="2">
        <v>30088</v>
      </c>
      <c r="T602" s="3">
        <v>14.27</v>
      </c>
      <c r="U602" s="1">
        <v>1982</v>
      </c>
      <c r="V602" s="2"/>
      <c r="X602" s="2"/>
      <c r="Z602" s="2"/>
      <c r="AB602" s="2">
        <v>35215</v>
      </c>
      <c r="AC602">
        <v>27.050999999999998</v>
      </c>
    </row>
    <row r="603" spans="1:29">
      <c r="A603" s="2">
        <v>30622</v>
      </c>
      <c r="B603">
        <v>28.26</v>
      </c>
      <c r="C603" s="1">
        <v>1983</v>
      </c>
      <c r="D603" s="2">
        <v>30622</v>
      </c>
      <c r="E603">
        <v>27.486000000000001</v>
      </c>
      <c r="F603" s="1">
        <v>1983</v>
      </c>
      <c r="G603" s="2">
        <v>32910</v>
      </c>
      <c r="H603">
        <v>29.719000000000001</v>
      </c>
      <c r="I603" s="1">
        <v>1990</v>
      </c>
      <c r="J603" s="2">
        <v>30622</v>
      </c>
      <c r="K603">
        <v>27.228000000000002</v>
      </c>
      <c r="L603" s="1">
        <v>1983</v>
      </c>
      <c r="M603" s="2">
        <v>37484</v>
      </c>
      <c r="N603">
        <v>37.228999999999999</v>
      </c>
      <c r="O603" s="1">
        <v>2002</v>
      </c>
      <c r="P603" s="2">
        <v>35216</v>
      </c>
      <c r="Q603">
        <v>27.108000000000001</v>
      </c>
      <c r="R603" s="1">
        <v>1996</v>
      </c>
      <c r="S603" s="2">
        <v>30089</v>
      </c>
      <c r="T603" s="3">
        <v>14.29</v>
      </c>
      <c r="U603" s="1">
        <v>1982</v>
      </c>
      <c r="V603" s="2"/>
      <c r="X603" s="2"/>
      <c r="Z603" s="2"/>
      <c r="AB603" s="2">
        <v>35216</v>
      </c>
      <c r="AC603">
        <v>27.108000000000001</v>
      </c>
    </row>
    <row r="604" spans="1:29">
      <c r="A604" s="2">
        <v>30623</v>
      </c>
      <c r="B604">
        <v>27.798000000000002</v>
      </c>
      <c r="C604" s="1">
        <v>1983</v>
      </c>
      <c r="D604" s="2">
        <v>30623</v>
      </c>
      <c r="E604">
        <v>27.222999999999999</v>
      </c>
      <c r="F604" s="1">
        <v>1983</v>
      </c>
      <c r="G604" s="2">
        <v>32911</v>
      </c>
      <c r="H604">
        <v>29.914000000000001</v>
      </c>
      <c r="I604" s="1">
        <v>1990</v>
      </c>
      <c r="J604" s="2">
        <v>30623</v>
      </c>
      <c r="K604">
        <v>27.213000000000001</v>
      </c>
      <c r="L604" s="1">
        <v>1983</v>
      </c>
      <c r="M604" s="2">
        <v>37487</v>
      </c>
      <c r="N604">
        <v>37.293999999999997</v>
      </c>
      <c r="O604" s="1">
        <v>2002</v>
      </c>
      <c r="P604" s="2">
        <v>35219</v>
      </c>
      <c r="Q604">
        <v>27.012</v>
      </c>
      <c r="R604" s="1">
        <v>1996</v>
      </c>
      <c r="S604" s="2">
        <v>30090</v>
      </c>
      <c r="T604" s="3">
        <v>14.23</v>
      </c>
      <c r="U604" s="1">
        <v>1982</v>
      </c>
      <c r="V604" s="2"/>
      <c r="X604" s="2"/>
      <c r="Z604" s="2"/>
      <c r="AB604" s="2">
        <v>35219</v>
      </c>
      <c r="AC604">
        <v>27.012</v>
      </c>
    </row>
    <row r="605" spans="1:29">
      <c r="A605" s="2">
        <v>30624</v>
      </c>
      <c r="B605">
        <v>27.658999999999999</v>
      </c>
      <c r="C605" s="1">
        <v>1983</v>
      </c>
      <c r="D605" s="2">
        <v>30624</v>
      </c>
      <c r="E605">
        <v>27.218</v>
      </c>
      <c r="F605" s="1">
        <v>1983</v>
      </c>
      <c r="G605" s="2">
        <v>32912</v>
      </c>
      <c r="H605">
        <v>29.885000000000002</v>
      </c>
      <c r="I605" s="1">
        <v>1990</v>
      </c>
      <c r="J605" s="2">
        <v>30624</v>
      </c>
      <c r="K605">
        <v>27.207000000000001</v>
      </c>
      <c r="L605" s="1">
        <v>1983</v>
      </c>
      <c r="M605" s="2">
        <v>37488</v>
      </c>
      <c r="N605">
        <v>37.302999999999997</v>
      </c>
      <c r="O605" s="1">
        <v>2002</v>
      </c>
      <c r="P605" s="2">
        <v>35220</v>
      </c>
      <c r="Q605">
        <v>26.88</v>
      </c>
      <c r="R605" s="1">
        <v>1996</v>
      </c>
      <c r="S605" s="2">
        <v>30091</v>
      </c>
      <c r="T605" s="3">
        <v>14.21</v>
      </c>
      <c r="U605" s="1">
        <v>1982</v>
      </c>
      <c r="V605" s="2"/>
      <c r="X605" s="2"/>
      <c r="Z605" s="2"/>
      <c r="AB605" s="2">
        <v>35220</v>
      </c>
      <c r="AC605">
        <v>26.88</v>
      </c>
    </row>
    <row r="606" spans="1:29">
      <c r="A606" s="2">
        <v>30627</v>
      </c>
      <c r="B606">
        <v>27.684000000000001</v>
      </c>
      <c r="C606" s="1">
        <v>1983</v>
      </c>
      <c r="D606" s="2">
        <v>30627</v>
      </c>
      <c r="E606">
        <v>27.209</v>
      </c>
      <c r="F606" s="1">
        <v>1983</v>
      </c>
      <c r="G606" s="2">
        <v>32913</v>
      </c>
      <c r="H606">
        <v>29.882000000000001</v>
      </c>
      <c r="I606" s="1">
        <v>1990</v>
      </c>
      <c r="J606" s="2">
        <v>30627</v>
      </c>
      <c r="K606">
        <v>27.206</v>
      </c>
      <c r="L606" s="1">
        <v>1983</v>
      </c>
      <c r="M606" s="2">
        <v>37489</v>
      </c>
      <c r="N606">
        <v>37.265999999999998</v>
      </c>
      <c r="O606" s="1">
        <v>2002</v>
      </c>
      <c r="P606" s="2">
        <v>35221</v>
      </c>
      <c r="Q606">
        <v>26.888000000000002</v>
      </c>
      <c r="R606" s="1">
        <v>1996</v>
      </c>
      <c r="S606" s="2">
        <v>30092</v>
      </c>
      <c r="T606" s="3">
        <v>14.22</v>
      </c>
      <c r="U606" s="1">
        <v>1982</v>
      </c>
      <c r="V606" s="2"/>
      <c r="X606" s="2"/>
      <c r="Z606" s="2"/>
      <c r="AB606" s="2">
        <v>35221</v>
      </c>
      <c r="AC606">
        <v>26.888000000000002</v>
      </c>
    </row>
    <row r="607" spans="1:29">
      <c r="A607" s="2">
        <v>30628</v>
      </c>
      <c r="B607">
        <v>27.638000000000002</v>
      </c>
      <c r="C607" s="1">
        <v>1983</v>
      </c>
      <c r="D607" s="2">
        <v>30628</v>
      </c>
      <c r="E607">
        <v>27.152999999999999</v>
      </c>
      <c r="F607" s="1">
        <v>1983</v>
      </c>
      <c r="G607" s="2">
        <v>32916</v>
      </c>
      <c r="H607">
        <v>29.974</v>
      </c>
      <c r="I607" s="1">
        <v>1990</v>
      </c>
      <c r="J607" s="2">
        <v>30628</v>
      </c>
      <c r="K607">
        <v>27.193000000000001</v>
      </c>
      <c r="L607" s="1">
        <v>1983</v>
      </c>
      <c r="M607" s="2">
        <v>37490</v>
      </c>
      <c r="N607">
        <v>37.262999999999998</v>
      </c>
      <c r="O607" s="1">
        <v>2002</v>
      </c>
      <c r="P607" s="2">
        <v>35222</v>
      </c>
      <c r="Q607">
        <v>26.888000000000002</v>
      </c>
      <c r="R607" s="1">
        <v>1996</v>
      </c>
      <c r="S607" s="2">
        <v>30095</v>
      </c>
      <c r="T607" s="3">
        <v>14.2</v>
      </c>
      <c r="U607" s="1">
        <v>1982</v>
      </c>
      <c r="V607" s="2"/>
      <c r="X607" s="2"/>
      <c r="Z607" s="2"/>
      <c r="AB607" s="2">
        <v>35222</v>
      </c>
      <c r="AC607">
        <v>26.888000000000002</v>
      </c>
    </row>
    <row r="608" spans="1:29">
      <c r="A608" s="2">
        <v>30629</v>
      </c>
      <c r="B608">
        <v>27.655000000000001</v>
      </c>
      <c r="C608" s="1">
        <v>1983</v>
      </c>
      <c r="D608" s="2">
        <v>30629</v>
      </c>
      <c r="E608">
        <v>27.166</v>
      </c>
      <c r="F608" s="1">
        <v>1983</v>
      </c>
      <c r="G608" s="2">
        <v>32917</v>
      </c>
      <c r="H608">
        <v>29.97</v>
      </c>
      <c r="I608" s="1">
        <v>1990</v>
      </c>
      <c r="J608" s="2">
        <v>30629</v>
      </c>
      <c r="K608">
        <v>26.998999999999999</v>
      </c>
      <c r="L608" s="1">
        <v>1983</v>
      </c>
      <c r="M608" s="2">
        <v>37491</v>
      </c>
      <c r="N608">
        <v>37.259</v>
      </c>
      <c r="O608" s="1">
        <v>2002</v>
      </c>
      <c r="P608" s="2">
        <v>35223</v>
      </c>
      <c r="Q608">
        <v>26.646999999999998</v>
      </c>
      <c r="R608" s="1">
        <v>1996</v>
      </c>
      <c r="S608" s="2">
        <v>30096</v>
      </c>
      <c r="T608" s="3">
        <v>14.19</v>
      </c>
      <c r="U608" s="1">
        <v>1982</v>
      </c>
      <c r="V608" s="2"/>
      <c r="X608" s="2"/>
      <c r="Z608" s="2"/>
      <c r="AB608" s="2">
        <v>35223</v>
      </c>
      <c r="AC608">
        <v>26.646999999999998</v>
      </c>
    </row>
    <row r="609" spans="1:29">
      <c r="A609" s="2">
        <v>30630</v>
      </c>
      <c r="B609">
        <v>27.693000000000001</v>
      </c>
      <c r="C609" s="1">
        <v>1983</v>
      </c>
      <c r="D609" s="2">
        <v>30630</v>
      </c>
      <c r="E609">
        <v>27.11</v>
      </c>
      <c r="F609" s="1">
        <v>1983</v>
      </c>
      <c r="G609" s="2">
        <v>32918</v>
      </c>
      <c r="H609">
        <v>29.949000000000002</v>
      </c>
      <c r="I609" s="1">
        <v>1990</v>
      </c>
      <c r="J609" s="2">
        <v>30630</v>
      </c>
      <c r="K609">
        <v>26.945</v>
      </c>
      <c r="L609" s="1">
        <v>1983</v>
      </c>
      <c r="M609" s="2">
        <v>37494</v>
      </c>
      <c r="N609">
        <v>37.243000000000002</v>
      </c>
      <c r="O609" s="1">
        <v>2002</v>
      </c>
      <c r="P609" s="2">
        <v>35226</v>
      </c>
      <c r="Q609">
        <v>26.622</v>
      </c>
      <c r="R609" s="1">
        <v>1996</v>
      </c>
      <c r="S609" s="2">
        <v>30097</v>
      </c>
      <c r="T609" s="3">
        <v>14.22</v>
      </c>
      <c r="U609" s="1">
        <v>1982</v>
      </c>
      <c r="V609" s="2"/>
      <c r="X609" s="2"/>
      <c r="Z609" s="2"/>
      <c r="AB609" s="2">
        <v>35226</v>
      </c>
      <c r="AC609">
        <v>26.622</v>
      </c>
    </row>
    <row r="610" spans="1:29">
      <c r="A610" s="2">
        <v>30631</v>
      </c>
      <c r="B610">
        <v>27.934999999999999</v>
      </c>
      <c r="C610" s="1">
        <v>1983</v>
      </c>
      <c r="D610" s="2">
        <v>30631</v>
      </c>
      <c r="E610">
        <v>27.143999999999998</v>
      </c>
      <c r="F610" s="1">
        <v>1983</v>
      </c>
      <c r="G610" s="2">
        <v>32919</v>
      </c>
      <c r="H610">
        <v>30.09</v>
      </c>
      <c r="I610" s="1">
        <v>1990</v>
      </c>
      <c r="J610" s="2">
        <v>30631</v>
      </c>
      <c r="K610">
        <v>26.94</v>
      </c>
      <c r="L610" s="1">
        <v>1983</v>
      </c>
      <c r="M610" s="2">
        <v>37495</v>
      </c>
      <c r="N610">
        <v>37.24</v>
      </c>
      <c r="O610" s="1">
        <v>2002</v>
      </c>
      <c r="P610" s="2">
        <v>35227</v>
      </c>
      <c r="Q610">
        <v>26.61</v>
      </c>
      <c r="R610" s="1">
        <v>1996</v>
      </c>
      <c r="S610" s="2">
        <v>30098</v>
      </c>
      <c r="T610" s="3">
        <v>14.22</v>
      </c>
      <c r="U610" s="1">
        <v>1982</v>
      </c>
      <c r="V610" s="2"/>
      <c r="X610" s="2"/>
      <c r="Z610" s="2"/>
      <c r="AB610" s="2">
        <v>35227</v>
      </c>
      <c r="AC610">
        <v>26.61</v>
      </c>
    </row>
    <row r="611" spans="1:29">
      <c r="A611" s="2">
        <v>30634</v>
      </c>
      <c r="B611">
        <v>28.001999999999999</v>
      </c>
      <c r="C611" s="1">
        <v>1983</v>
      </c>
      <c r="D611" s="2">
        <v>30634</v>
      </c>
      <c r="E611">
        <v>27.259</v>
      </c>
      <c r="F611" s="1">
        <v>1983</v>
      </c>
      <c r="G611" s="2">
        <v>32920</v>
      </c>
      <c r="H611">
        <v>30.02</v>
      </c>
      <c r="I611" s="1">
        <v>1990</v>
      </c>
      <c r="J611" s="2">
        <v>30634</v>
      </c>
      <c r="K611">
        <v>26.946000000000002</v>
      </c>
      <c r="L611" s="1">
        <v>1983</v>
      </c>
      <c r="M611" s="2">
        <v>37496</v>
      </c>
      <c r="N611">
        <v>37.287999999999997</v>
      </c>
      <c r="O611" s="1">
        <v>2002</v>
      </c>
      <c r="P611" s="2">
        <v>35228</v>
      </c>
      <c r="Q611">
        <v>26.625</v>
      </c>
      <c r="R611" s="1">
        <v>1996</v>
      </c>
      <c r="S611" s="2">
        <v>30099</v>
      </c>
      <c r="T611" s="3">
        <v>14.24</v>
      </c>
      <c r="U611" s="1">
        <v>1982</v>
      </c>
      <c r="V611" s="2"/>
      <c r="X611" s="2"/>
      <c r="Z611" s="2"/>
      <c r="AB611" s="2">
        <v>35228</v>
      </c>
      <c r="AC611">
        <v>26.625</v>
      </c>
    </row>
    <row r="612" spans="1:29">
      <c r="A612" s="2">
        <v>30635</v>
      </c>
      <c r="B612">
        <v>28.116</v>
      </c>
      <c r="C612" s="1">
        <v>1983</v>
      </c>
      <c r="D612" s="2">
        <v>30635</v>
      </c>
      <c r="E612">
        <v>27.231000000000002</v>
      </c>
      <c r="F612" s="1">
        <v>1983</v>
      </c>
      <c r="G612" s="2">
        <v>32924</v>
      </c>
      <c r="H612">
        <v>30.141999999999999</v>
      </c>
      <c r="I612" s="1">
        <v>1990</v>
      </c>
      <c r="J612" s="2">
        <v>30635</v>
      </c>
      <c r="K612">
        <v>26.934000000000001</v>
      </c>
      <c r="L612" s="1">
        <v>1983</v>
      </c>
      <c r="M612" s="2">
        <v>37497</v>
      </c>
      <c r="N612">
        <v>37.274999999999999</v>
      </c>
      <c r="O612" s="1">
        <v>2002</v>
      </c>
      <c r="P612" s="2">
        <v>35229</v>
      </c>
      <c r="Q612">
        <v>26.625</v>
      </c>
      <c r="R612" s="1">
        <v>1996</v>
      </c>
      <c r="S612" s="2">
        <v>30103</v>
      </c>
      <c r="T612" s="3">
        <v>14.24</v>
      </c>
      <c r="U612" s="1">
        <v>1982</v>
      </c>
      <c r="V612" s="2"/>
      <c r="X612" s="2"/>
      <c r="Z612" s="2"/>
      <c r="AB612" s="2">
        <v>35229</v>
      </c>
      <c r="AC612">
        <v>26.625</v>
      </c>
    </row>
    <row r="613" spans="1:29">
      <c r="A613" s="2">
        <v>30636</v>
      </c>
      <c r="B613">
        <v>28.120999999999999</v>
      </c>
      <c r="C613" s="1">
        <v>1983</v>
      </c>
      <c r="D613" s="2">
        <v>30636</v>
      </c>
      <c r="E613">
        <v>27.161000000000001</v>
      </c>
      <c r="F613" s="1">
        <v>1983</v>
      </c>
      <c r="G613" s="2">
        <v>32925</v>
      </c>
      <c r="H613">
        <v>30.027000000000001</v>
      </c>
      <c r="I613" s="1">
        <v>1990</v>
      </c>
      <c r="J613" s="2">
        <v>30636</v>
      </c>
      <c r="K613">
        <v>26.905999999999999</v>
      </c>
      <c r="L613" s="1">
        <v>1983</v>
      </c>
      <c r="M613" s="2">
        <v>37498</v>
      </c>
      <c r="N613">
        <v>37.268999999999998</v>
      </c>
      <c r="O613" s="1">
        <v>2002</v>
      </c>
      <c r="P613" s="2">
        <v>35230</v>
      </c>
      <c r="Q613">
        <v>26.571999999999999</v>
      </c>
      <c r="R613" s="1">
        <v>1996</v>
      </c>
      <c r="S613" s="2">
        <v>30104</v>
      </c>
      <c r="T613" s="3">
        <v>14.24</v>
      </c>
      <c r="U613" s="1">
        <v>1982</v>
      </c>
      <c r="V613" s="2"/>
      <c r="X613" s="2"/>
      <c r="Z613" s="2"/>
      <c r="AB613" s="2">
        <v>35230</v>
      </c>
      <c r="AC613">
        <v>26.571999999999999</v>
      </c>
    </row>
    <row r="614" spans="1:29">
      <c r="A614" s="2">
        <v>30637</v>
      </c>
      <c r="B614">
        <v>28.120999999999999</v>
      </c>
      <c r="C614" s="1">
        <v>1983</v>
      </c>
      <c r="D614" s="2">
        <v>30637</v>
      </c>
      <c r="E614">
        <v>27.161000000000001</v>
      </c>
      <c r="F614" s="1">
        <v>1983</v>
      </c>
      <c r="G614" s="2">
        <v>32926</v>
      </c>
      <c r="H614">
        <v>30.039000000000001</v>
      </c>
      <c r="I614" s="1">
        <v>1990</v>
      </c>
      <c r="J614" s="2">
        <v>30637</v>
      </c>
      <c r="K614">
        <v>26.821999999999999</v>
      </c>
      <c r="L614" s="1">
        <v>1983</v>
      </c>
      <c r="M614" s="2">
        <v>37502</v>
      </c>
      <c r="N614">
        <v>37.552</v>
      </c>
      <c r="O614" s="1">
        <v>2002</v>
      </c>
      <c r="P614" s="2">
        <v>35233</v>
      </c>
      <c r="Q614">
        <v>26.542000000000002</v>
      </c>
      <c r="R614" s="1">
        <v>1996</v>
      </c>
      <c r="S614" s="2">
        <v>30105</v>
      </c>
      <c r="T614" s="3">
        <v>14.19</v>
      </c>
      <c r="U614" s="1">
        <v>1982</v>
      </c>
      <c r="V614" s="2"/>
      <c r="X614" s="2"/>
      <c r="Z614" s="2"/>
      <c r="AB614" s="2">
        <v>35233</v>
      </c>
      <c r="AC614">
        <v>26.542000000000002</v>
      </c>
    </row>
    <row r="615" spans="1:29">
      <c r="A615" s="2">
        <v>30638</v>
      </c>
      <c r="B615">
        <v>28.100999999999999</v>
      </c>
      <c r="C615" s="1">
        <v>1983</v>
      </c>
      <c r="D615" s="2">
        <v>30638</v>
      </c>
      <c r="E615">
        <v>27.158000000000001</v>
      </c>
      <c r="F615" s="1">
        <v>1983</v>
      </c>
      <c r="G615" s="2">
        <v>32927</v>
      </c>
      <c r="H615">
        <v>30.039000000000001</v>
      </c>
      <c r="I615" s="1">
        <v>1990</v>
      </c>
      <c r="J615" s="2">
        <v>30638</v>
      </c>
      <c r="K615">
        <v>26.77</v>
      </c>
      <c r="L615" s="1">
        <v>1983</v>
      </c>
      <c r="M615" s="2">
        <v>37503</v>
      </c>
      <c r="N615">
        <v>37.311999999999998</v>
      </c>
      <c r="O615" s="1">
        <v>2002</v>
      </c>
      <c r="P615" s="2">
        <v>35234</v>
      </c>
      <c r="Q615">
        <v>26.460999999999999</v>
      </c>
      <c r="R615" s="1">
        <v>1996</v>
      </c>
      <c r="S615" s="2">
        <v>30106</v>
      </c>
      <c r="T615" s="3">
        <v>14.25</v>
      </c>
      <c r="U615" s="1">
        <v>1982</v>
      </c>
      <c r="V615" s="2"/>
      <c r="X615" s="2"/>
      <c r="Z615" s="2"/>
      <c r="AB615" s="2">
        <v>35234</v>
      </c>
      <c r="AC615">
        <v>26.460999999999999</v>
      </c>
    </row>
    <row r="616" spans="1:29">
      <c r="A616" s="2">
        <v>30641</v>
      </c>
      <c r="B616">
        <v>28.065000000000001</v>
      </c>
      <c r="C616" s="1">
        <v>1983</v>
      </c>
      <c r="D616" s="2">
        <v>30641</v>
      </c>
      <c r="E616">
        <v>27.148</v>
      </c>
      <c r="F616" s="1">
        <v>1983</v>
      </c>
      <c r="G616" s="2">
        <v>32930</v>
      </c>
      <c r="H616">
        <v>30.273</v>
      </c>
      <c r="I616" s="1">
        <v>1990</v>
      </c>
      <c r="J616" s="2">
        <v>30641</v>
      </c>
      <c r="K616">
        <v>26.763999999999999</v>
      </c>
      <c r="L616" s="1">
        <v>1983</v>
      </c>
      <c r="M616" s="2">
        <v>37504</v>
      </c>
      <c r="N616">
        <v>37.469000000000001</v>
      </c>
      <c r="O616" s="1">
        <v>2002</v>
      </c>
      <c r="P616" s="2">
        <v>35235</v>
      </c>
      <c r="Q616">
        <v>26.460999999999999</v>
      </c>
      <c r="R616" s="1">
        <v>1996</v>
      </c>
      <c r="S616" s="2">
        <v>30109</v>
      </c>
      <c r="T616" s="3">
        <v>14.25</v>
      </c>
      <c r="U616" s="1">
        <v>1982</v>
      </c>
      <c r="V616" s="2"/>
      <c r="X616" s="2"/>
      <c r="Z616" s="2"/>
      <c r="AB616" s="2">
        <v>35235</v>
      </c>
      <c r="AC616">
        <v>26.460999999999999</v>
      </c>
    </row>
    <row r="617" spans="1:29">
      <c r="A617" s="2">
        <v>30642</v>
      </c>
      <c r="B617">
        <v>28.265999999999998</v>
      </c>
      <c r="C617" s="1">
        <v>1983</v>
      </c>
      <c r="D617" s="2">
        <v>30642</v>
      </c>
      <c r="E617">
        <v>27.106000000000002</v>
      </c>
      <c r="F617" s="1">
        <v>1983</v>
      </c>
      <c r="G617" s="2">
        <v>32931</v>
      </c>
      <c r="H617">
        <v>30.277000000000001</v>
      </c>
      <c r="I617" s="1">
        <v>1990</v>
      </c>
      <c r="J617" s="2">
        <v>30642</v>
      </c>
      <c r="K617">
        <v>26.763999999999999</v>
      </c>
      <c r="L617" s="1">
        <v>1983</v>
      </c>
      <c r="M617" s="2">
        <v>37505</v>
      </c>
      <c r="N617">
        <v>37.341000000000001</v>
      </c>
      <c r="O617" s="1">
        <v>2002</v>
      </c>
      <c r="P617" s="2">
        <v>35236</v>
      </c>
      <c r="Q617">
        <v>26.352</v>
      </c>
      <c r="R617" s="1">
        <v>1996</v>
      </c>
      <c r="S617" s="2">
        <v>30110</v>
      </c>
      <c r="T617" s="3">
        <v>14.25</v>
      </c>
      <c r="U617" s="1">
        <v>1982</v>
      </c>
      <c r="V617" s="2"/>
      <c r="X617" s="2"/>
      <c r="Z617" s="2"/>
      <c r="AB617" s="2">
        <v>35236</v>
      </c>
      <c r="AC617">
        <v>26.352</v>
      </c>
    </row>
    <row r="618" spans="1:29">
      <c r="A618" s="2">
        <v>30643</v>
      </c>
      <c r="B618">
        <v>27.975000000000001</v>
      </c>
      <c r="C618" s="1">
        <v>1983</v>
      </c>
      <c r="D618" s="2">
        <v>30643</v>
      </c>
      <c r="E618">
        <v>27.026</v>
      </c>
      <c r="F618" s="1">
        <v>1983</v>
      </c>
      <c r="G618" s="2">
        <v>32932</v>
      </c>
      <c r="H618">
        <v>30.286999999999999</v>
      </c>
      <c r="I618" s="1">
        <v>1990</v>
      </c>
      <c r="J618" s="2">
        <v>30643</v>
      </c>
      <c r="K618">
        <v>26.544</v>
      </c>
      <c r="L618" s="1">
        <v>1983</v>
      </c>
      <c r="M618" s="2">
        <v>37508</v>
      </c>
      <c r="N618">
        <v>37.335999999999999</v>
      </c>
      <c r="O618" s="1">
        <v>2002</v>
      </c>
      <c r="P618" s="2">
        <v>35237</v>
      </c>
      <c r="Q618">
        <v>26.509</v>
      </c>
      <c r="R618" s="1">
        <v>1996</v>
      </c>
      <c r="S618" s="2">
        <v>30111</v>
      </c>
      <c r="T618" s="3">
        <v>14.25</v>
      </c>
      <c r="U618" s="1">
        <v>1982</v>
      </c>
      <c r="V618" s="2"/>
      <c r="X618" s="2"/>
      <c r="Z618" s="2"/>
      <c r="AB618" s="2">
        <v>35237</v>
      </c>
      <c r="AC618">
        <v>26.509</v>
      </c>
    </row>
    <row r="619" spans="1:29">
      <c r="A619" s="2">
        <v>30645</v>
      </c>
      <c r="B619">
        <v>27.98</v>
      </c>
      <c r="C619" s="1">
        <v>1983</v>
      </c>
      <c r="D619" s="2">
        <v>30645</v>
      </c>
      <c r="E619">
        <v>26.966999999999999</v>
      </c>
      <c r="F619" s="1">
        <v>1983</v>
      </c>
      <c r="G619" s="2">
        <v>32933</v>
      </c>
      <c r="H619">
        <v>30.266999999999999</v>
      </c>
      <c r="I619" s="1">
        <v>1990</v>
      </c>
      <c r="J619" s="2">
        <v>30645</v>
      </c>
      <c r="K619">
        <v>26.544</v>
      </c>
      <c r="L619" s="1">
        <v>1983</v>
      </c>
      <c r="M619" s="2">
        <v>37509</v>
      </c>
      <c r="N619">
        <v>37.353999999999999</v>
      </c>
      <c r="O619" s="1">
        <v>2002</v>
      </c>
      <c r="P619" s="2">
        <v>35240</v>
      </c>
      <c r="Q619">
        <v>26.558</v>
      </c>
      <c r="R619" s="1">
        <v>1996</v>
      </c>
      <c r="S619" s="2">
        <v>30112</v>
      </c>
      <c r="T619" s="3">
        <v>14.21</v>
      </c>
      <c r="U619" s="1">
        <v>1982</v>
      </c>
      <c r="V619" s="2"/>
      <c r="X619" s="2"/>
      <c r="Z619" s="2"/>
      <c r="AB619" s="2">
        <v>35240</v>
      </c>
      <c r="AC619">
        <v>26.558</v>
      </c>
    </row>
    <row r="620" spans="1:29">
      <c r="A620" s="2">
        <v>30648</v>
      </c>
      <c r="B620">
        <v>27.992000000000001</v>
      </c>
      <c r="C620" s="1">
        <v>1983</v>
      </c>
      <c r="D620" s="2">
        <v>30648</v>
      </c>
      <c r="E620">
        <v>27.213999999999999</v>
      </c>
      <c r="F620" s="1">
        <v>1983</v>
      </c>
      <c r="G620" s="2">
        <v>32934</v>
      </c>
      <c r="H620">
        <v>30.024000000000001</v>
      </c>
      <c r="I620" s="1">
        <v>1990</v>
      </c>
      <c r="J620" s="2">
        <v>30648</v>
      </c>
      <c r="K620">
        <v>26.550999999999998</v>
      </c>
      <c r="L620" s="1">
        <v>1983</v>
      </c>
      <c r="M620" s="2">
        <v>37510</v>
      </c>
      <c r="N620">
        <v>37.075000000000003</v>
      </c>
      <c r="O620" s="1">
        <v>2002</v>
      </c>
      <c r="P620" s="2">
        <v>35241</v>
      </c>
      <c r="Q620">
        <v>26.600999999999999</v>
      </c>
      <c r="R620" s="1">
        <v>1996</v>
      </c>
      <c r="S620" s="2">
        <v>30113</v>
      </c>
      <c r="T620" s="3">
        <v>14.29</v>
      </c>
      <c r="U620" s="1">
        <v>1982</v>
      </c>
      <c r="V620" s="2"/>
      <c r="X620" s="2"/>
      <c r="Z620" s="2"/>
      <c r="AB620" s="2">
        <v>35241</v>
      </c>
      <c r="AC620">
        <v>26.600999999999999</v>
      </c>
    </row>
    <row r="621" spans="1:29">
      <c r="A621" s="2">
        <v>30649</v>
      </c>
      <c r="B621">
        <v>27.986000000000001</v>
      </c>
      <c r="C621" s="1">
        <v>1983</v>
      </c>
      <c r="D621" s="2">
        <v>30649</v>
      </c>
      <c r="E621">
        <v>27.181999999999999</v>
      </c>
      <c r="F621" s="1">
        <v>1983</v>
      </c>
      <c r="G621" s="2">
        <v>32937</v>
      </c>
      <c r="H621">
        <v>29.954000000000001</v>
      </c>
      <c r="I621" s="1">
        <v>1990</v>
      </c>
      <c r="J621" s="2">
        <v>30649</v>
      </c>
      <c r="K621">
        <v>26.552</v>
      </c>
      <c r="L621" s="1">
        <v>1983</v>
      </c>
      <c r="M621" s="2">
        <v>37511</v>
      </c>
      <c r="N621">
        <v>37.121000000000002</v>
      </c>
      <c r="O621" s="1">
        <v>2002</v>
      </c>
      <c r="P621" s="2">
        <v>35242</v>
      </c>
      <c r="Q621">
        <v>26.638000000000002</v>
      </c>
      <c r="R621" s="1">
        <v>1996</v>
      </c>
      <c r="S621" s="2">
        <v>30116</v>
      </c>
      <c r="T621" s="3">
        <v>14.33</v>
      </c>
      <c r="U621" s="1">
        <v>1982</v>
      </c>
      <c r="V621" s="2"/>
      <c r="X621" s="2"/>
      <c r="Z621" s="2"/>
      <c r="AB621" s="2">
        <v>35242</v>
      </c>
      <c r="AC621">
        <v>26.638000000000002</v>
      </c>
    </row>
    <row r="622" spans="1:29">
      <c r="A622" s="2">
        <v>30650</v>
      </c>
      <c r="B622">
        <v>27.893000000000001</v>
      </c>
      <c r="C622" s="1">
        <v>1983</v>
      </c>
      <c r="D622" s="2">
        <v>30650</v>
      </c>
      <c r="E622">
        <v>27.177</v>
      </c>
      <c r="F622" s="1">
        <v>1983</v>
      </c>
      <c r="G622" s="2">
        <v>32938</v>
      </c>
      <c r="H622">
        <v>29.872</v>
      </c>
      <c r="I622" s="1">
        <v>1990</v>
      </c>
      <c r="J622" s="2">
        <v>30650</v>
      </c>
      <c r="K622">
        <v>26.599</v>
      </c>
      <c r="L622" s="1">
        <v>1983</v>
      </c>
      <c r="M622" s="2">
        <v>37512</v>
      </c>
      <c r="N622">
        <v>37.125</v>
      </c>
      <c r="O622" s="1">
        <v>2002</v>
      </c>
      <c r="P622" s="2">
        <v>35243</v>
      </c>
      <c r="Q622">
        <v>26.488</v>
      </c>
      <c r="R622" s="1">
        <v>1996</v>
      </c>
      <c r="S622" s="2">
        <v>30117</v>
      </c>
      <c r="T622" s="3">
        <v>14.3</v>
      </c>
      <c r="U622" s="1">
        <v>1982</v>
      </c>
      <c r="V622" s="2"/>
      <c r="X622" s="2"/>
      <c r="Z622" s="2"/>
      <c r="AB622" s="2">
        <v>35243</v>
      </c>
      <c r="AC622">
        <v>26.488</v>
      </c>
    </row>
    <row r="623" spans="1:29">
      <c r="A623" s="2">
        <v>30651</v>
      </c>
      <c r="B623">
        <v>27.869</v>
      </c>
      <c r="C623" s="1">
        <v>1983</v>
      </c>
      <c r="D623" s="2">
        <v>30651</v>
      </c>
      <c r="E623">
        <v>27.352</v>
      </c>
      <c r="F623" s="1">
        <v>1983</v>
      </c>
      <c r="G623" s="2">
        <v>32939</v>
      </c>
      <c r="H623">
        <v>29.866</v>
      </c>
      <c r="I623" s="1">
        <v>1990</v>
      </c>
      <c r="J623" s="2">
        <v>30651</v>
      </c>
      <c r="K623">
        <v>26.606000000000002</v>
      </c>
      <c r="L623" s="1">
        <v>1983</v>
      </c>
      <c r="M623" s="2">
        <v>37515</v>
      </c>
      <c r="N623">
        <v>37.128</v>
      </c>
      <c r="O623" s="1">
        <v>2002</v>
      </c>
      <c r="P623" s="2">
        <v>35244</v>
      </c>
      <c r="Q623">
        <v>26.48</v>
      </c>
      <c r="R623" s="1">
        <v>1996</v>
      </c>
      <c r="S623" s="2">
        <v>30118</v>
      </c>
      <c r="T623" s="3">
        <v>14.33</v>
      </c>
      <c r="U623" s="1">
        <v>1982</v>
      </c>
      <c r="V623" s="2"/>
      <c r="X623" s="2"/>
      <c r="Z623" s="2"/>
      <c r="AB623" s="2">
        <v>35244</v>
      </c>
      <c r="AC623">
        <v>26.48</v>
      </c>
    </row>
    <row r="624" spans="1:29">
      <c r="A624" s="2">
        <v>30652</v>
      </c>
      <c r="B624">
        <v>27.867000000000001</v>
      </c>
      <c r="C624" s="1">
        <v>1983</v>
      </c>
      <c r="D624" s="2">
        <v>30652</v>
      </c>
      <c r="E624">
        <v>27.388000000000002</v>
      </c>
      <c r="F624" s="1">
        <v>1983</v>
      </c>
      <c r="G624" s="2">
        <v>32940</v>
      </c>
      <c r="H624">
        <v>29.850999999999999</v>
      </c>
      <c r="I624" s="1">
        <v>1990</v>
      </c>
      <c r="J624" s="2">
        <v>30652</v>
      </c>
      <c r="K624">
        <v>26.667999999999999</v>
      </c>
      <c r="L624" s="1">
        <v>1983</v>
      </c>
      <c r="M624" s="2">
        <v>37516</v>
      </c>
      <c r="N624">
        <v>37.176000000000002</v>
      </c>
      <c r="O624" s="1">
        <v>2002</v>
      </c>
      <c r="P624" s="2">
        <v>35247</v>
      </c>
      <c r="Q624">
        <v>26.483000000000001</v>
      </c>
      <c r="R624" s="1">
        <v>1996</v>
      </c>
      <c r="S624" s="2">
        <v>30119</v>
      </c>
      <c r="T624" s="3">
        <v>14.37</v>
      </c>
      <c r="U624" s="1">
        <v>1982</v>
      </c>
      <c r="V624" s="2"/>
      <c r="X624" s="2"/>
      <c r="Z624" s="2"/>
      <c r="AB624" s="2">
        <v>35247</v>
      </c>
      <c r="AC624">
        <v>26.483000000000001</v>
      </c>
    </row>
    <row r="625" spans="1:29">
      <c r="A625" s="2">
        <v>30655</v>
      </c>
      <c r="B625">
        <v>27.849</v>
      </c>
      <c r="C625" s="1">
        <v>1983</v>
      </c>
      <c r="D625" s="2">
        <v>30655</v>
      </c>
      <c r="E625">
        <v>27.273</v>
      </c>
      <c r="F625" s="1">
        <v>1983</v>
      </c>
      <c r="G625" s="2">
        <v>32941</v>
      </c>
      <c r="H625">
        <v>29.850999999999999</v>
      </c>
      <c r="I625" s="1">
        <v>1990</v>
      </c>
      <c r="J625" s="2">
        <v>30655</v>
      </c>
      <c r="K625">
        <v>26.324000000000002</v>
      </c>
      <c r="L625" s="1">
        <v>1983</v>
      </c>
      <c r="M625" s="2">
        <v>37517</v>
      </c>
      <c r="N625">
        <v>37.174999999999997</v>
      </c>
      <c r="O625" s="1">
        <v>2002</v>
      </c>
      <c r="P625" s="2">
        <v>35248</v>
      </c>
      <c r="Q625">
        <v>26.544</v>
      </c>
      <c r="R625" s="1">
        <v>1996</v>
      </c>
      <c r="S625" s="2">
        <v>30120</v>
      </c>
      <c r="T625" s="3">
        <v>14.37</v>
      </c>
      <c r="U625" s="1">
        <v>1982</v>
      </c>
      <c r="V625" s="2"/>
      <c r="X625" s="2"/>
      <c r="Z625" s="2"/>
      <c r="AB625" s="2">
        <v>35248</v>
      </c>
      <c r="AC625">
        <v>26.544</v>
      </c>
    </row>
    <row r="626" spans="1:29">
      <c r="A626" s="2">
        <v>30656</v>
      </c>
      <c r="B626">
        <v>27.861999999999998</v>
      </c>
      <c r="C626" s="1">
        <v>1983</v>
      </c>
      <c r="D626" s="2">
        <v>30656</v>
      </c>
      <c r="E626">
        <v>27.276</v>
      </c>
      <c r="F626" s="1">
        <v>1983</v>
      </c>
      <c r="G626" s="2">
        <v>32944</v>
      </c>
      <c r="H626">
        <v>29.832999999999998</v>
      </c>
      <c r="I626" s="1">
        <v>1990</v>
      </c>
      <c r="J626" s="2">
        <v>30656</v>
      </c>
      <c r="K626">
        <v>26.405999999999999</v>
      </c>
      <c r="L626" s="1">
        <v>1983</v>
      </c>
      <c r="M626" s="2">
        <v>37518</v>
      </c>
      <c r="N626">
        <v>37.466999999999999</v>
      </c>
      <c r="O626" s="1">
        <v>2002</v>
      </c>
      <c r="P626" s="2">
        <v>35249</v>
      </c>
      <c r="Q626">
        <v>26.571000000000002</v>
      </c>
      <c r="R626" s="1">
        <v>1996</v>
      </c>
      <c r="S626" s="2">
        <v>30123</v>
      </c>
      <c r="T626" s="3">
        <v>14.32</v>
      </c>
      <c r="U626" s="1">
        <v>1982</v>
      </c>
      <c r="V626" s="2"/>
      <c r="X626" s="2"/>
      <c r="Z626" s="2"/>
      <c r="AB626" s="2">
        <v>35249</v>
      </c>
      <c r="AC626">
        <v>26.571000000000002</v>
      </c>
    </row>
    <row r="627" spans="1:29">
      <c r="A627" s="2">
        <v>30657</v>
      </c>
      <c r="B627">
        <v>27.879000000000001</v>
      </c>
      <c r="C627" s="1">
        <v>1983</v>
      </c>
      <c r="D627" s="2">
        <v>30657</v>
      </c>
      <c r="E627">
        <v>27.492000000000001</v>
      </c>
      <c r="F627" s="1">
        <v>1983</v>
      </c>
      <c r="G627" s="2">
        <v>32945</v>
      </c>
      <c r="H627">
        <v>29.812999999999999</v>
      </c>
      <c r="I627" s="1">
        <v>1990</v>
      </c>
      <c r="J627" s="2">
        <v>30657</v>
      </c>
      <c r="K627">
        <v>26.370999999999999</v>
      </c>
      <c r="L627" s="1">
        <v>1983</v>
      </c>
      <c r="M627" s="2">
        <v>37519</v>
      </c>
      <c r="N627">
        <v>37.445999999999998</v>
      </c>
      <c r="O627" s="1">
        <v>2002</v>
      </c>
      <c r="P627" s="2">
        <v>35251</v>
      </c>
      <c r="Q627">
        <v>26.856000000000002</v>
      </c>
      <c r="R627" s="1">
        <v>1996</v>
      </c>
      <c r="S627" s="2">
        <v>30124</v>
      </c>
      <c r="T627" s="3">
        <v>14.36</v>
      </c>
      <c r="U627" s="1">
        <v>1982</v>
      </c>
      <c r="V627" s="2"/>
      <c r="X627" s="2"/>
      <c r="Z627" s="2"/>
      <c r="AB627" s="2">
        <v>35251</v>
      </c>
      <c r="AC627">
        <v>26.856000000000002</v>
      </c>
    </row>
    <row r="628" spans="1:29">
      <c r="A628" s="2">
        <v>30658</v>
      </c>
      <c r="B628">
        <v>27.760999999999999</v>
      </c>
      <c r="C628" s="1">
        <v>1983</v>
      </c>
      <c r="D628" s="2">
        <v>30658</v>
      </c>
      <c r="E628">
        <v>27.498999999999999</v>
      </c>
      <c r="F628" s="1">
        <v>1983</v>
      </c>
      <c r="G628" s="2">
        <v>32946</v>
      </c>
      <c r="H628">
        <v>29.98</v>
      </c>
      <c r="I628" s="1">
        <v>1990</v>
      </c>
      <c r="J628" s="2">
        <v>30658</v>
      </c>
      <c r="K628">
        <v>26.335999999999999</v>
      </c>
      <c r="L628" s="1">
        <v>1983</v>
      </c>
      <c r="M628" s="2">
        <v>37522</v>
      </c>
      <c r="N628">
        <v>37.484999999999999</v>
      </c>
      <c r="O628" s="1">
        <v>2002</v>
      </c>
      <c r="P628" s="2">
        <v>35254</v>
      </c>
      <c r="Q628">
        <v>26.701000000000001</v>
      </c>
      <c r="R628" s="1">
        <v>1996</v>
      </c>
      <c r="S628" s="2">
        <v>30125</v>
      </c>
      <c r="T628" s="3">
        <v>14.47</v>
      </c>
      <c r="U628" s="1">
        <v>1982</v>
      </c>
      <c r="V628" s="2"/>
      <c r="X628" s="2"/>
      <c r="Z628" s="2"/>
      <c r="AB628" s="2">
        <v>35254</v>
      </c>
      <c r="AC628">
        <v>26.701000000000001</v>
      </c>
    </row>
    <row r="629" spans="1:29">
      <c r="A629" s="2">
        <v>30659</v>
      </c>
      <c r="B629">
        <v>27.984999999999999</v>
      </c>
      <c r="C629" s="1">
        <v>1983</v>
      </c>
      <c r="D629" s="2">
        <v>30659</v>
      </c>
      <c r="E629">
        <v>27.559000000000001</v>
      </c>
      <c r="F629" s="1">
        <v>1983</v>
      </c>
      <c r="G629" s="2">
        <v>32947</v>
      </c>
      <c r="H629">
        <v>29.972999999999999</v>
      </c>
      <c r="I629" s="1">
        <v>1990</v>
      </c>
      <c r="J629" s="2">
        <v>30659</v>
      </c>
      <c r="K629">
        <v>26.173999999999999</v>
      </c>
      <c r="L629" s="1">
        <v>1983</v>
      </c>
      <c r="M629" s="2">
        <v>37523</v>
      </c>
      <c r="N629">
        <v>37.343000000000004</v>
      </c>
      <c r="O629" s="1">
        <v>2002</v>
      </c>
      <c r="P629" s="2">
        <v>35255</v>
      </c>
      <c r="Q629">
        <v>26.73</v>
      </c>
      <c r="R629" s="1">
        <v>1996</v>
      </c>
      <c r="S629" s="2">
        <v>30126</v>
      </c>
      <c r="T629" s="3">
        <v>14.43</v>
      </c>
      <c r="U629" s="1">
        <v>1982</v>
      </c>
      <c r="V629" s="2"/>
      <c r="X629" s="2"/>
      <c r="Z629" s="2"/>
      <c r="AB629" s="2">
        <v>35255</v>
      </c>
      <c r="AC629">
        <v>26.73</v>
      </c>
    </row>
    <row r="630" spans="1:29">
      <c r="A630" s="2">
        <v>30662</v>
      </c>
      <c r="B630">
        <v>28.021000000000001</v>
      </c>
      <c r="C630" s="1">
        <v>1983</v>
      </c>
      <c r="D630" s="2">
        <v>30662</v>
      </c>
      <c r="E630">
        <v>27.518000000000001</v>
      </c>
      <c r="F630" s="1">
        <v>1983</v>
      </c>
      <c r="G630" s="2">
        <v>32948</v>
      </c>
      <c r="H630">
        <v>29.946000000000002</v>
      </c>
      <c r="I630" s="1">
        <v>1990</v>
      </c>
      <c r="J630" s="2">
        <v>30662</v>
      </c>
      <c r="K630">
        <v>26.152000000000001</v>
      </c>
      <c r="L630" s="1">
        <v>1983</v>
      </c>
      <c r="M630" s="2">
        <v>37524</v>
      </c>
      <c r="N630">
        <v>37.311</v>
      </c>
      <c r="O630" s="1">
        <v>2002</v>
      </c>
      <c r="P630" s="2">
        <v>35256</v>
      </c>
      <c r="Q630">
        <v>26.731000000000002</v>
      </c>
      <c r="R630" s="1">
        <v>1996</v>
      </c>
      <c r="S630" s="2">
        <v>30127</v>
      </c>
      <c r="T630" s="3">
        <v>14.41</v>
      </c>
      <c r="U630" s="1">
        <v>1982</v>
      </c>
      <c r="V630" s="2"/>
      <c r="X630" s="2"/>
      <c r="Z630" s="2"/>
      <c r="AB630" s="2">
        <v>35256</v>
      </c>
      <c r="AC630">
        <v>26.731000000000002</v>
      </c>
    </row>
    <row r="631" spans="1:29">
      <c r="A631" s="2">
        <v>30663</v>
      </c>
      <c r="B631">
        <v>28.062000000000001</v>
      </c>
      <c r="C631" s="1">
        <v>1983</v>
      </c>
      <c r="D631" s="2">
        <v>30663</v>
      </c>
      <c r="E631">
        <v>27.501999999999999</v>
      </c>
      <c r="F631" s="1">
        <v>1983</v>
      </c>
      <c r="G631" s="2">
        <v>32951</v>
      </c>
      <c r="H631">
        <v>29.954000000000001</v>
      </c>
      <c r="I631" s="1">
        <v>1990</v>
      </c>
      <c r="J631" s="2">
        <v>30663</v>
      </c>
      <c r="K631">
        <v>26.059000000000001</v>
      </c>
      <c r="L631" s="1">
        <v>1983</v>
      </c>
      <c r="M631" s="2">
        <v>37525</v>
      </c>
      <c r="N631">
        <v>36.131</v>
      </c>
      <c r="O631" s="1">
        <v>2002</v>
      </c>
      <c r="P631" s="2">
        <v>35257</v>
      </c>
      <c r="Q631">
        <v>26.855</v>
      </c>
      <c r="R631" s="1">
        <v>1996</v>
      </c>
      <c r="S631" s="2">
        <v>30130</v>
      </c>
      <c r="T631" s="3">
        <v>14.4</v>
      </c>
      <c r="U631" s="1">
        <v>1982</v>
      </c>
      <c r="V631" s="2"/>
      <c r="X631" s="2"/>
      <c r="Z631" s="2"/>
      <c r="AB631" s="2">
        <v>35257</v>
      </c>
      <c r="AC631">
        <v>26.855</v>
      </c>
    </row>
    <row r="632" spans="1:29">
      <c r="A632" s="2">
        <v>30664</v>
      </c>
      <c r="B632">
        <v>28.05</v>
      </c>
      <c r="C632" s="1">
        <v>1983</v>
      </c>
      <c r="D632" s="2">
        <v>30664</v>
      </c>
      <c r="E632">
        <v>27.443999999999999</v>
      </c>
      <c r="F632" s="1">
        <v>1983</v>
      </c>
      <c r="G632" s="2">
        <v>32952</v>
      </c>
      <c r="H632">
        <v>30.074999999999999</v>
      </c>
      <c r="I632" s="1">
        <v>1990</v>
      </c>
      <c r="J632" s="2">
        <v>30664</v>
      </c>
      <c r="K632">
        <v>26.356000000000002</v>
      </c>
      <c r="L632" s="1">
        <v>1983</v>
      </c>
      <c r="M632" s="2">
        <v>37526</v>
      </c>
      <c r="N632">
        <v>36.136000000000003</v>
      </c>
      <c r="O632" s="1">
        <v>2002</v>
      </c>
      <c r="P632" s="2">
        <v>35258</v>
      </c>
      <c r="Q632">
        <v>26.818000000000001</v>
      </c>
      <c r="R632" s="1">
        <v>1996</v>
      </c>
      <c r="S632" s="2">
        <v>30131</v>
      </c>
      <c r="T632" s="3">
        <v>14.39</v>
      </c>
      <c r="U632" s="1">
        <v>1982</v>
      </c>
      <c r="V632" s="2"/>
      <c r="X632" s="2"/>
      <c r="Z632" s="2"/>
      <c r="AB632" s="2">
        <v>35258</v>
      </c>
      <c r="AC632">
        <v>26.818000000000001</v>
      </c>
    </row>
    <row r="633" spans="1:29">
      <c r="A633" s="2">
        <v>30665</v>
      </c>
      <c r="B633">
        <v>28.023</v>
      </c>
      <c r="C633" s="1">
        <v>1983</v>
      </c>
      <c r="D633" s="2">
        <v>30665</v>
      </c>
      <c r="E633">
        <v>27.486000000000001</v>
      </c>
      <c r="F633" s="1">
        <v>1983</v>
      </c>
      <c r="G633" s="2">
        <v>32953</v>
      </c>
      <c r="H633">
        <v>30.056999999999999</v>
      </c>
      <c r="I633" s="1">
        <v>1990</v>
      </c>
      <c r="J633" s="2">
        <v>30665</v>
      </c>
      <c r="K633">
        <v>26.178000000000001</v>
      </c>
      <c r="L633" s="1">
        <v>1983</v>
      </c>
      <c r="M633" s="2">
        <v>37529</v>
      </c>
      <c r="N633">
        <v>36.136000000000003</v>
      </c>
      <c r="O633" s="1">
        <v>2002</v>
      </c>
      <c r="P633" s="2">
        <v>35261</v>
      </c>
      <c r="Q633">
        <v>26.888000000000002</v>
      </c>
      <c r="R633" s="1">
        <v>1996</v>
      </c>
      <c r="S633" s="2">
        <v>30132</v>
      </c>
      <c r="T633" s="3">
        <v>14.4</v>
      </c>
      <c r="U633" s="1">
        <v>1982</v>
      </c>
      <c r="V633" s="2"/>
      <c r="X633" s="2"/>
      <c r="Z633" s="2"/>
      <c r="AB633" s="2">
        <v>35261</v>
      </c>
      <c r="AC633">
        <v>26.888000000000002</v>
      </c>
    </row>
    <row r="634" spans="1:29">
      <c r="A634" s="2">
        <v>30666</v>
      </c>
      <c r="B634">
        <v>27.978999999999999</v>
      </c>
      <c r="C634" s="1">
        <v>1983</v>
      </c>
      <c r="D634" s="2">
        <v>30666</v>
      </c>
      <c r="E634">
        <v>27.494</v>
      </c>
      <c r="F634" s="1">
        <v>1983</v>
      </c>
      <c r="G634" s="2">
        <v>32954</v>
      </c>
      <c r="H634">
        <v>30.19</v>
      </c>
      <c r="I634" s="1">
        <v>1990</v>
      </c>
      <c r="J634" s="2">
        <v>30666</v>
      </c>
      <c r="K634">
        <v>26.039000000000001</v>
      </c>
      <c r="L634" s="1">
        <v>1983</v>
      </c>
      <c r="M634" s="2">
        <v>37530</v>
      </c>
      <c r="N634">
        <v>36.219000000000001</v>
      </c>
      <c r="O634" s="1">
        <v>2002</v>
      </c>
      <c r="P634" s="2">
        <v>35262</v>
      </c>
      <c r="Q634">
        <v>26.652000000000001</v>
      </c>
      <c r="R634" s="1">
        <v>1996</v>
      </c>
      <c r="S634" s="2">
        <v>30133</v>
      </c>
      <c r="T634" s="3">
        <v>14.38</v>
      </c>
      <c r="U634" s="1">
        <v>1982</v>
      </c>
      <c r="V634" s="2"/>
      <c r="X634" s="2"/>
      <c r="Z634" s="2"/>
      <c r="AB634" s="2">
        <v>35262</v>
      </c>
      <c r="AC634">
        <v>26.652000000000001</v>
      </c>
    </row>
    <row r="635" spans="1:29">
      <c r="A635" s="2">
        <v>30669</v>
      </c>
      <c r="B635">
        <v>27.884</v>
      </c>
      <c r="C635" s="1">
        <v>1983</v>
      </c>
      <c r="D635" s="2">
        <v>30669</v>
      </c>
      <c r="E635">
        <v>27.297000000000001</v>
      </c>
      <c r="F635" s="1">
        <v>1983</v>
      </c>
      <c r="G635" s="2">
        <v>32955</v>
      </c>
      <c r="H635">
        <v>30.184999999999999</v>
      </c>
      <c r="I635" s="1">
        <v>1990</v>
      </c>
      <c r="J635" s="2">
        <v>30669</v>
      </c>
      <c r="K635">
        <v>25.986000000000001</v>
      </c>
      <c r="L635" s="1">
        <v>1983</v>
      </c>
      <c r="M635" s="2">
        <v>37531</v>
      </c>
      <c r="N635">
        <v>36.362000000000002</v>
      </c>
      <c r="O635" s="1">
        <v>2002</v>
      </c>
      <c r="P635" s="2">
        <v>35263</v>
      </c>
      <c r="Q635">
        <v>26.701999999999998</v>
      </c>
      <c r="R635" s="1">
        <v>1996</v>
      </c>
      <c r="S635" s="2">
        <v>30134</v>
      </c>
      <c r="T635" s="3">
        <v>14.4</v>
      </c>
      <c r="U635" s="1">
        <v>1982</v>
      </c>
      <c r="V635" s="2"/>
      <c r="X635" s="2"/>
      <c r="Z635" s="2"/>
      <c r="AB635" s="2">
        <v>35263</v>
      </c>
      <c r="AC635">
        <v>26.701999999999998</v>
      </c>
    </row>
    <row r="636" spans="1:29">
      <c r="A636" s="2">
        <v>30670</v>
      </c>
      <c r="B636">
        <v>27.893999999999998</v>
      </c>
      <c r="C636" s="1">
        <v>1983</v>
      </c>
      <c r="D636" s="2">
        <v>30670</v>
      </c>
      <c r="E636">
        <v>27.408999999999999</v>
      </c>
      <c r="F636" s="1">
        <v>1983</v>
      </c>
      <c r="G636" s="2">
        <v>32958</v>
      </c>
      <c r="H636">
        <v>30.146999999999998</v>
      </c>
      <c r="I636" s="1">
        <v>1990</v>
      </c>
      <c r="J636" s="2">
        <v>30670</v>
      </c>
      <c r="K636">
        <v>26.116</v>
      </c>
      <c r="L636" s="1">
        <v>1983</v>
      </c>
      <c r="M636" s="2">
        <v>37532</v>
      </c>
      <c r="N636">
        <v>36.360999999999997</v>
      </c>
      <c r="O636" s="1">
        <v>2002</v>
      </c>
      <c r="P636" s="2">
        <v>35264</v>
      </c>
      <c r="Q636">
        <v>26.7</v>
      </c>
      <c r="R636" s="1">
        <v>1996</v>
      </c>
      <c r="S636" s="2">
        <v>30138</v>
      </c>
      <c r="T636" s="3">
        <v>14.4</v>
      </c>
      <c r="U636" s="1">
        <v>1982</v>
      </c>
      <c r="V636" s="2"/>
      <c r="X636" s="2"/>
      <c r="Z636" s="2"/>
      <c r="AB636" s="2">
        <v>35264</v>
      </c>
      <c r="AC636">
        <v>26.7</v>
      </c>
    </row>
    <row r="637" spans="1:29">
      <c r="A637" s="2">
        <v>30671</v>
      </c>
      <c r="B637">
        <v>27.902000000000001</v>
      </c>
      <c r="C637" s="1">
        <v>1983</v>
      </c>
      <c r="D637" s="2">
        <v>30671</v>
      </c>
      <c r="E637">
        <v>27.3</v>
      </c>
      <c r="F637" s="1">
        <v>1983</v>
      </c>
      <c r="G637" s="2">
        <v>32959</v>
      </c>
      <c r="H637">
        <v>30.123999999999999</v>
      </c>
      <c r="I637" s="1">
        <v>1990</v>
      </c>
      <c r="J637" s="2">
        <v>30671</v>
      </c>
      <c r="K637">
        <v>26.11</v>
      </c>
      <c r="L637" s="1">
        <v>1983</v>
      </c>
      <c r="M637" s="2">
        <v>37533</v>
      </c>
      <c r="N637">
        <v>36.378999999999998</v>
      </c>
      <c r="O637" s="1">
        <v>2002</v>
      </c>
      <c r="P637" s="2">
        <v>35265</v>
      </c>
      <c r="Q637">
        <v>26.736999999999998</v>
      </c>
      <c r="R637" s="1">
        <v>1996</v>
      </c>
      <c r="S637" s="2">
        <v>30139</v>
      </c>
      <c r="T637" s="3">
        <v>14.4</v>
      </c>
      <c r="U637" s="1">
        <v>1982</v>
      </c>
      <c r="V637" s="2"/>
      <c r="X637" s="2"/>
      <c r="Z637" s="2"/>
      <c r="AB637" s="2">
        <v>35265</v>
      </c>
      <c r="AC637">
        <v>26.736999999999998</v>
      </c>
    </row>
    <row r="638" spans="1:29">
      <c r="A638" s="2">
        <v>30672</v>
      </c>
      <c r="B638">
        <v>27.992999999999999</v>
      </c>
      <c r="C638" s="1">
        <v>1983</v>
      </c>
      <c r="D638" s="2">
        <v>30672</v>
      </c>
      <c r="E638">
        <v>26.585999999999999</v>
      </c>
      <c r="F638" s="1">
        <v>1983</v>
      </c>
      <c r="G638" s="2">
        <v>32960</v>
      </c>
      <c r="H638">
        <v>30.195</v>
      </c>
      <c r="I638" s="1">
        <v>1990</v>
      </c>
      <c r="J638" s="2">
        <v>30672</v>
      </c>
      <c r="K638">
        <v>26.068000000000001</v>
      </c>
      <c r="L638" s="1">
        <v>1983</v>
      </c>
      <c r="M638" s="2">
        <v>37536</v>
      </c>
      <c r="N638">
        <v>36.61</v>
      </c>
      <c r="O638" s="1">
        <v>2002</v>
      </c>
      <c r="P638" s="2">
        <v>35268</v>
      </c>
      <c r="Q638">
        <v>26.925999999999998</v>
      </c>
      <c r="R638" s="1">
        <v>1996</v>
      </c>
      <c r="S638" s="2">
        <v>30140</v>
      </c>
      <c r="T638" s="3">
        <v>14.4</v>
      </c>
      <c r="U638" s="1">
        <v>1982</v>
      </c>
      <c r="V638" s="2"/>
      <c r="X638" s="2"/>
      <c r="Z638" s="2"/>
      <c r="AB638" s="2">
        <v>35268</v>
      </c>
      <c r="AC638">
        <v>26.925999999999998</v>
      </c>
    </row>
    <row r="639" spans="1:29">
      <c r="A639" s="2">
        <v>30673</v>
      </c>
      <c r="B639">
        <v>27.992999999999999</v>
      </c>
      <c r="C639" s="1">
        <v>1983</v>
      </c>
      <c r="D639" s="2">
        <v>30673</v>
      </c>
      <c r="E639">
        <v>26.463999999999999</v>
      </c>
      <c r="F639" s="1">
        <v>1983</v>
      </c>
      <c r="G639" s="2">
        <v>32961</v>
      </c>
      <c r="H639">
        <v>30.204000000000001</v>
      </c>
      <c r="I639" s="1">
        <v>1990</v>
      </c>
      <c r="J639" s="2">
        <v>30673</v>
      </c>
      <c r="K639">
        <v>26.135000000000002</v>
      </c>
      <c r="L639" s="1">
        <v>1983</v>
      </c>
      <c r="M639" s="2">
        <v>37537</v>
      </c>
      <c r="N639">
        <v>36.750999999999998</v>
      </c>
      <c r="O639" s="1">
        <v>2002</v>
      </c>
      <c r="P639" s="2">
        <v>35269</v>
      </c>
      <c r="Q639">
        <v>26.925999999999998</v>
      </c>
      <c r="R639" s="1">
        <v>1996</v>
      </c>
      <c r="S639" s="2">
        <v>30141</v>
      </c>
      <c r="T639" s="3">
        <v>14.45</v>
      </c>
      <c r="U639" s="1">
        <v>1982</v>
      </c>
      <c r="V639" s="2"/>
      <c r="X639" s="2"/>
      <c r="Z639" s="2"/>
      <c r="AB639" s="2">
        <v>35269</v>
      </c>
      <c r="AC639">
        <v>26.925999999999998</v>
      </c>
    </row>
    <row r="640" spans="1:29">
      <c r="A640" s="2">
        <v>30677</v>
      </c>
      <c r="B640">
        <v>27.837</v>
      </c>
      <c r="C640" s="1">
        <v>1983</v>
      </c>
      <c r="D640" s="2">
        <v>30677</v>
      </c>
      <c r="E640">
        <v>26.449000000000002</v>
      </c>
      <c r="F640" s="1">
        <v>1983</v>
      </c>
      <c r="G640" s="2">
        <v>32962</v>
      </c>
      <c r="H640">
        <v>30.213999999999999</v>
      </c>
      <c r="I640" s="1">
        <v>1990</v>
      </c>
      <c r="J640" s="2">
        <v>30677</v>
      </c>
      <c r="K640">
        <v>26.178000000000001</v>
      </c>
      <c r="L640" s="1">
        <v>1983</v>
      </c>
      <c r="M640" s="2">
        <v>37538</v>
      </c>
      <c r="N640">
        <v>36.774999999999999</v>
      </c>
      <c r="O640" s="1">
        <v>2002</v>
      </c>
      <c r="P640" s="2">
        <v>35270</v>
      </c>
      <c r="Q640">
        <v>26.954999999999998</v>
      </c>
      <c r="R640" s="1">
        <v>1996</v>
      </c>
      <c r="S640" s="2">
        <v>30144</v>
      </c>
      <c r="T640" s="3">
        <v>14.43</v>
      </c>
      <c r="U640" s="1">
        <v>1982</v>
      </c>
      <c r="V640" s="2"/>
      <c r="X640" s="2"/>
      <c r="Z640" s="2"/>
      <c r="AB640" s="2">
        <v>35270</v>
      </c>
      <c r="AC640">
        <v>26.954999999999998</v>
      </c>
    </row>
    <row r="641" spans="1:29">
      <c r="A641" s="2">
        <v>30678</v>
      </c>
      <c r="B641">
        <v>27.837</v>
      </c>
      <c r="C641" s="1">
        <v>1983</v>
      </c>
      <c r="D641" s="2">
        <v>30678</v>
      </c>
      <c r="E641">
        <v>26.449000000000002</v>
      </c>
      <c r="F641" s="1">
        <v>1983</v>
      </c>
      <c r="G641" s="2">
        <v>32965</v>
      </c>
      <c r="H641">
        <v>30.22</v>
      </c>
      <c r="I641" s="1">
        <v>1990</v>
      </c>
      <c r="J641" s="2">
        <v>30678</v>
      </c>
      <c r="K641">
        <v>26.177</v>
      </c>
      <c r="L641" s="1">
        <v>1983</v>
      </c>
      <c r="M641" s="2">
        <v>37539</v>
      </c>
      <c r="N641">
        <v>36.776000000000003</v>
      </c>
      <c r="O641" s="1">
        <v>2002</v>
      </c>
      <c r="P641" s="2">
        <v>35271</v>
      </c>
      <c r="Q641">
        <v>26.972999999999999</v>
      </c>
      <c r="R641" s="1">
        <v>1996</v>
      </c>
      <c r="S641" s="2">
        <v>30145</v>
      </c>
      <c r="T641" s="3">
        <v>14.4</v>
      </c>
      <c r="U641" s="1">
        <v>1982</v>
      </c>
      <c r="V641" s="2"/>
      <c r="X641" s="2"/>
      <c r="Z641" s="2"/>
      <c r="AB641" s="2">
        <v>35271</v>
      </c>
      <c r="AC641">
        <v>26.972999999999999</v>
      </c>
    </row>
    <row r="642" spans="1:29">
      <c r="A642" s="2">
        <v>30679</v>
      </c>
      <c r="B642">
        <v>27.795999999999999</v>
      </c>
      <c r="C642" s="1">
        <v>1983</v>
      </c>
      <c r="D642" s="2">
        <v>30679</v>
      </c>
      <c r="E642">
        <v>26.443999999999999</v>
      </c>
      <c r="F642" s="1">
        <v>1983</v>
      </c>
      <c r="G642" s="2">
        <v>32966</v>
      </c>
      <c r="H642">
        <v>30.428000000000001</v>
      </c>
      <c r="I642" s="1">
        <v>1990</v>
      </c>
      <c r="J642" s="2">
        <v>30679</v>
      </c>
      <c r="K642">
        <v>26.161000000000001</v>
      </c>
      <c r="L642" s="1">
        <v>1983</v>
      </c>
      <c r="M642" s="2">
        <v>37540</v>
      </c>
      <c r="N642">
        <v>37.122999999999998</v>
      </c>
      <c r="O642" s="1">
        <v>2002</v>
      </c>
      <c r="P642" s="2">
        <v>35272</v>
      </c>
      <c r="Q642">
        <v>26.969000000000001</v>
      </c>
      <c r="R642" s="1">
        <v>1996</v>
      </c>
      <c r="S642" s="2">
        <v>30146</v>
      </c>
      <c r="T642" s="3">
        <v>14.41</v>
      </c>
      <c r="U642" s="1">
        <v>1982</v>
      </c>
      <c r="V642" s="2"/>
      <c r="X642" s="2"/>
      <c r="Z642" s="2"/>
      <c r="AB642" s="2">
        <v>35272</v>
      </c>
      <c r="AC642">
        <v>26.969000000000001</v>
      </c>
    </row>
    <row r="643" spans="1:29">
      <c r="A643" s="2">
        <v>30680</v>
      </c>
      <c r="B643">
        <v>27.85</v>
      </c>
      <c r="C643" s="1">
        <v>1983</v>
      </c>
      <c r="D643" s="2">
        <v>30680</v>
      </c>
      <c r="E643">
        <v>26.263999999999999</v>
      </c>
      <c r="F643" s="1">
        <v>1983</v>
      </c>
      <c r="G643" s="2">
        <v>32967</v>
      </c>
      <c r="H643">
        <v>30.43</v>
      </c>
      <c r="I643" s="1">
        <v>1990</v>
      </c>
      <c r="J643" s="2">
        <v>30680</v>
      </c>
      <c r="K643">
        <v>26.161999999999999</v>
      </c>
      <c r="L643" s="1">
        <v>1983</v>
      </c>
      <c r="M643" s="2">
        <v>37543</v>
      </c>
      <c r="N643">
        <v>36.927999999999997</v>
      </c>
      <c r="O643" s="1">
        <v>2002</v>
      </c>
      <c r="P643" s="2">
        <v>35275</v>
      </c>
      <c r="Q643">
        <v>26.968</v>
      </c>
      <c r="R643" s="1">
        <v>1996</v>
      </c>
      <c r="S643" s="2">
        <v>30147</v>
      </c>
      <c r="T643" s="3">
        <v>14.39</v>
      </c>
      <c r="U643" s="1">
        <v>1982</v>
      </c>
      <c r="V643" s="2"/>
      <c r="X643" s="2"/>
      <c r="Z643" s="2"/>
      <c r="AB643" s="2">
        <v>35275</v>
      </c>
      <c r="AC643">
        <v>26.968</v>
      </c>
    </row>
    <row r="644" spans="1:29">
      <c r="A644" s="2">
        <v>30684</v>
      </c>
      <c r="B644">
        <v>27.809000000000001</v>
      </c>
      <c r="C644" s="1">
        <v>1984</v>
      </c>
      <c r="D644" s="2">
        <v>30684</v>
      </c>
      <c r="E644">
        <v>26.282</v>
      </c>
      <c r="F644" s="1">
        <v>1984</v>
      </c>
      <c r="G644" s="2">
        <v>32968</v>
      </c>
      <c r="H644">
        <v>30.436</v>
      </c>
      <c r="I644" s="1">
        <v>1990</v>
      </c>
      <c r="J644" s="2">
        <v>30684</v>
      </c>
      <c r="K644">
        <v>26.238</v>
      </c>
      <c r="L644" s="1">
        <v>1984</v>
      </c>
      <c r="M644" s="2">
        <v>37544</v>
      </c>
      <c r="N644">
        <v>37.469000000000001</v>
      </c>
      <c r="O644" s="1">
        <v>2002</v>
      </c>
      <c r="P644" s="2">
        <v>35276</v>
      </c>
      <c r="Q644">
        <v>26.922000000000001</v>
      </c>
      <c r="R644" s="1">
        <v>1996</v>
      </c>
      <c r="S644" s="2">
        <v>30148</v>
      </c>
      <c r="T644" s="3">
        <v>14.4</v>
      </c>
      <c r="U644" s="1">
        <v>1982</v>
      </c>
      <c r="V644" s="2"/>
      <c r="X644" s="2"/>
      <c r="Z644" s="2"/>
      <c r="AB644" s="2">
        <v>35276</v>
      </c>
      <c r="AC644">
        <v>26.922000000000001</v>
      </c>
    </row>
    <row r="645" spans="1:29">
      <c r="A645" s="2">
        <v>30685</v>
      </c>
      <c r="B645">
        <v>28.117999999999999</v>
      </c>
      <c r="C645" s="1">
        <v>1984</v>
      </c>
      <c r="D645" s="2">
        <v>30685</v>
      </c>
      <c r="E645">
        <v>26.283999999999999</v>
      </c>
      <c r="F645" s="1">
        <v>1984</v>
      </c>
      <c r="G645" s="2">
        <v>32969</v>
      </c>
      <c r="H645">
        <v>30.445</v>
      </c>
      <c r="I645" s="1">
        <v>1990</v>
      </c>
      <c r="J645" s="2">
        <v>30685</v>
      </c>
      <c r="K645">
        <v>26.236000000000001</v>
      </c>
      <c r="L645" s="1">
        <v>1984</v>
      </c>
      <c r="M645" s="2">
        <v>37545</v>
      </c>
      <c r="N645">
        <v>37.414000000000001</v>
      </c>
      <c r="O645" s="1">
        <v>2002</v>
      </c>
      <c r="P645" s="2">
        <v>35277</v>
      </c>
      <c r="Q645">
        <v>26.913</v>
      </c>
      <c r="R645" s="1">
        <v>1996</v>
      </c>
      <c r="S645" s="2">
        <v>30151</v>
      </c>
      <c r="T645" s="3">
        <v>14.38</v>
      </c>
      <c r="U645" s="1">
        <v>1982</v>
      </c>
      <c r="V645" s="2"/>
      <c r="X645" s="2"/>
      <c r="Z645" s="2"/>
      <c r="AB645" s="2">
        <v>35277</v>
      </c>
      <c r="AC645">
        <v>26.913</v>
      </c>
    </row>
    <row r="646" spans="1:29">
      <c r="A646" s="2">
        <v>30686</v>
      </c>
      <c r="B646">
        <v>28.285</v>
      </c>
      <c r="C646" s="1">
        <v>1984</v>
      </c>
      <c r="D646" s="2">
        <v>30686</v>
      </c>
      <c r="E646">
        <v>26.274000000000001</v>
      </c>
      <c r="F646" s="1">
        <v>1984</v>
      </c>
      <c r="G646" s="2">
        <v>32972</v>
      </c>
      <c r="H646">
        <v>30.443000000000001</v>
      </c>
      <c r="I646" s="1">
        <v>1990</v>
      </c>
      <c r="J646" s="2">
        <v>30686</v>
      </c>
      <c r="K646">
        <v>26.236000000000001</v>
      </c>
      <c r="L646" s="1">
        <v>1984</v>
      </c>
      <c r="M646" s="2">
        <v>37546</v>
      </c>
      <c r="N646">
        <v>37.942999999999998</v>
      </c>
      <c r="O646" s="1">
        <v>2002</v>
      </c>
      <c r="P646" s="2">
        <v>35278</v>
      </c>
      <c r="Q646">
        <v>27.033000000000001</v>
      </c>
      <c r="R646" s="1">
        <v>1996</v>
      </c>
      <c r="S646" s="2">
        <v>30152</v>
      </c>
      <c r="T646" s="3">
        <v>14.4</v>
      </c>
      <c r="U646" s="1">
        <v>1982</v>
      </c>
      <c r="V646" s="2"/>
      <c r="X646" s="2"/>
      <c r="Z646" s="2"/>
      <c r="AB646" s="2">
        <v>35278</v>
      </c>
      <c r="AC646">
        <v>27.033000000000001</v>
      </c>
    </row>
    <row r="647" spans="1:29">
      <c r="A647" s="2">
        <v>30687</v>
      </c>
      <c r="B647">
        <v>28.300999999999998</v>
      </c>
      <c r="C647" s="1">
        <v>1984</v>
      </c>
      <c r="D647" s="2">
        <v>30687</v>
      </c>
      <c r="E647">
        <v>26.303000000000001</v>
      </c>
      <c r="F647" s="1">
        <v>1984</v>
      </c>
      <c r="G647" s="2">
        <v>32973</v>
      </c>
      <c r="H647">
        <v>30.413</v>
      </c>
      <c r="I647" s="1">
        <v>1990</v>
      </c>
      <c r="J647" s="2">
        <v>30687</v>
      </c>
      <c r="K647">
        <v>26.215</v>
      </c>
      <c r="L647" s="1">
        <v>1984</v>
      </c>
      <c r="M647" s="2">
        <v>37547</v>
      </c>
      <c r="N647">
        <v>37.878999999999998</v>
      </c>
      <c r="O647" s="1">
        <v>2002</v>
      </c>
      <c r="P647" s="2">
        <v>35279</v>
      </c>
      <c r="Q647">
        <v>27.678999999999998</v>
      </c>
      <c r="R647" s="1">
        <v>1996</v>
      </c>
      <c r="S647" s="2">
        <v>30153</v>
      </c>
      <c r="T647" s="3">
        <v>14.4</v>
      </c>
      <c r="U647" s="1">
        <v>1982</v>
      </c>
      <c r="V647" s="2"/>
      <c r="X647" s="2"/>
      <c r="Z647" s="2"/>
      <c r="AB647" s="2">
        <v>35279</v>
      </c>
      <c r="AC647">
        <v>27.678999999999998</v>
      </c>
    </row>
    <row r="648" spans="1:29">
      <c r="A648" s="2">
        <v>30690</v>
      </c>
      <c r="B648">
        <v>28.302</v>
      </c>
      <c r="C648" s="1">
        <v>1984</v>
      </c>
      <c r="D648" s="2">
        <v>30690</v>
      </c>
      <c r="E648">
        <v>26.302</v>
      </c>
      <c r="F648" s="1">
        <v>1984</v>
      </c>
      <c r="G648" s="2">
        <v>32974</v>
      </c>
      <c r="H648">
        <v>30.324999999999999</v>
      </c>
      <c r="I648" s="1">
        <v>1990</v>
      </c>
      <c r="J648" s="2">
        <v>30690</v>
      </c>
      <c r="K648">
        <v>26.216000000000001</v>
      </c>
      <c r="L648" s="1">
        <v>1984</v>
      </c>
      <c r="M648" s="2">
        <v>37550</v>
      </c>
      <c r="N648">
        <v>38.151000000000003</v>
      </c>
      <c r="O648" s="1">
        <v>2002</v>
      </c>
      <c r="P648" s="2">
        <v>35282</v>
      </c>
      <c r="Q648">
        <v>28.013000000000002</v>
      </c>
      <c r="R648" s="1">
        <v>1996</v>
      </c>
      <c r="S648" s="2">
        <v>30154</v>
      </c>
      <c r="T648" s="3">
        <v>14.4</v>
      </c>
      <c r="U648" s="1">
        <v>1982</v>
      </c>
      <c r="V648" s="2"/>
      <c r="X648" s="2"/>
      <c r="Z648" s="2"/>
      <c r="AB648" s="2">
        <v>35282</v>
      </c>
      <c r="AC648">
        <v>28.013000000000002</v>
      </c>
    </row>
    <row r="649" spans="1:29">
      <c r="A649" s="2">
        <v>30691</v>
      </c>
      <c r="B649">
        <v>28.116</v>
      </c>
      <c r="C649" s="1">
        <v>1984</v>
      </c>
      <c r="D649" s="2">
        <v>30691</v>
      </c>
      <c r="E649">
        <v>26.12</v>
      </c>
      <c r="F649" s="1">
        <v>1984</v>
      </c>
      <c r="G649" s="2">
        <v>32975</v>
      </c>
      <c r="H649">
        <v>30.33</v>
      </c>
      <c r="I649" s="1">
        <v>1990</v>
      </c>
      <c r="J649" s="2">
        <v>30691</v>
      </c>
      <c r="K649">
        <v>26.158999999999999</v>
      </c>
      <c r="L649" s="1">
        <v>1984</v>
      </c>
      <c r="M649" s="2">
        <v>37551</v>
      </c>
      <c r="N649">
        <v>38.069000000000003</v>
      </c>
      <c r="O649" s="1">
        <v>2002</v>
      </c>
      <c r="P649" s="2">
        <v>35283</v>
      </c>
      <c r="Q649">
        <v>28.059000000000001</v>
      </c>
      <c r="R649" s="1">
        <v>1996</v>
      </c>
      <c r="S649" s="2">
        <v>30155</v>
      </c>
      <c r="T649" s="3">
        <v>14.39</v>
      </c>
      <c r="U649" s="1">
        <v>1982</v>
      </c>
      <c r="V649" s="2"/>
      <c r="X649" s="2"/>
      <c r="Z649" s="2"/>
      <c r="AB649" s="2">
        <v>35283</v>
      </c>
      <c r="AC649">
        <v>28.059000000000001</v>
      </c>
    </row>
    <row r="650" spans="1:29">
      <c r="A650" s="2">
        <v>30692</v>
      </c>
      <c r="B650">
        <v>28.14</v>
      </c>
      <c r="C650" s="1">
        <v>1984</v>
      </c>
      <c r="D650" s="2">
        <v>30692</v>
      </c>
      <c r="E650">
        <v>26.1</v>
      </c>
      <c r="F650" s="1">
        <v>1984</v>
      </c>
      <c r="G650" s="2">
        <v>32979</v>
      </c>
      <c r="H650">
        <v>30.420999999999999</v>
      </c>
      <c r="I650" s="1">
        <v>1990</v>
      </c>
      <c r="J650" s="2">
        <v>30692</v>
      </c>
      <c r="K650">
        <v>26.158999999999999</v>
      </c>
      <c r="L650" s="1">
        <v>1984</v>
      </c>
      <c r="M650" s="2">
        <v>37552</v>
      </c>
      <c r="N650">
        <v>38.130000000000003</v>
      </c>
      <c r="O650" s="1">
        <v>2002</v>
      </c>
      <c r="P650" s="2">
        <v>35284</v>
      </c>
      <c r="Q650">
        <v>28.093</v>
      </c>
      <c r="R650" s="1">
        <v>1996</v>
      </c>
      <c r="S650" s="2">
        <v>30158</v>
      </c>
      <c r="T650" s="3">
        <v>14.4</v>
      </c>
      <c r="U650" s="1">
        <v>1982</v>
      </c>
      <c r="V650" s="2"/>
      <c r="X650" s="2"/>
      <c r="Z650" s="2"/>
      <c r="AB650" s="2">
        <v>35284</v>
      </c>
      <c r="AC650">
        <v>28.093</v>
      </c>
    </row>
    <row r="651" spans="1:29">
      <c r="A651" s="2">
        <v>30693</v>
      </c>
      <c r="B651">
        <v>28.143000000000001</v>
      </c>
      <c r="C651" s="1">
        <v>1984</v>
      </c>
      <c r="D651" s="2">
        <v>30693</v>
      </c>
      <c r="E651">
        <v>26.074000000000002</v>
      </c>
      <c r="F651" s="1">
        <v>1984</v>
      </c>
      <c r="G651" s="2">
        <v>32980</v>
      </c>
      <c r="H651">
        <v>30.51</v>
      </c>
      <c r="I651" s="1">
        <v>1990</v>
      </c>
      <c r="J651" s="2">
        <v>30693</v>
      </c>
      <c r="K651">
        <v>26.155999999999999</v>
      </c>
      <c r="L651" s="1">
        <v>1984</v>
      </c>
      <c r="M651" s="2">
        <v>37553</v>
      </c>
      <c r="N651">
        <v>38.152999999999999</v>
      </c>
      <c r="O651" s="1">
        <v>2002</v>
      </c>
      <c r="P651" s="2">
        <v>35285</v>
      </c>
      <c r="Q651">
        <v>28.102</v>
      </c>
      <c r="R651" s="1">
        <v>1996</v>
      </c>
      <c r="S651" s="2">
        <v>30159</v>
      </c>
      <c r="T651" s="3">
        <v>14.42</v>
      </c>
      <c r="U651" s="1">
        <v>1982</v>
      </c>
      <c r="V651" s="2"/>
      <c r="X651" s="2"/>
      <c r="Z651" s="2"/>
      <c r="AB651" s="2">
        <v>35285</v>
      </c>
      <c r="AC651">
        <v>28.102</v>
      </c>
    </row>
    <row r="652" spans="1:29">
      <c r="A652" s="2">
        <v>30694</v>
      </c>
      <c r="B652">
        <v>28.053000000000001</v>
      </c>
      <c r="C652" s="1">
        <v>1984</v>
      </c>
      <c r="D652" s="2">
        <v>30694</v>
      </c>
      <c r="E652">
        <v>26.047999999999998</v>
      </c>
      <c r="F652" s="1">
        <v>1984</v>
      </c>
      <c r="G652" s="2">
        <v>32981</v>
      </c>
      <c r="H652">
        <v>30.6</v>
      </c>
      <c r="I652" s="1">
        <v>1990</v>
      </c>
      <c r="J652" s="2">
        <v>30694</v>
      </c>
      <c r="K652">
        <v>26.158000000000001</v>
      </c>
      <c r="L652" s="1">
        <v>1984</v>
      </c>
      <c r="M652" s="2">
        <v>37554</v>
      </c>
      <c r="N652">
        <v>38.21</v>
      </c>
      <c r="O652" s="1">
        <v>2002</v>
      </c>
      <c r="P652" s="2">
        <v>35286</v>
      </c>
      <c r="Q652">
        <v>28.131</v>
      </c>
      <c r="R652" s="1">
        <v>1996</v>
      </c>
      <c r="S652" s="2">
        <v>30160</v>
      </c>
      <c r="T652" s="3">
        <v>14.42</v>
      </c>
      <c r="U652" s="1">
        <v>1982</v>
      </c>
      <c r="V652" s="2"/>
      <c r="X652" s="2"/>
      <c r="Z652" s="2"/>
      <c r="AB652" s="2">
        <v>35286</v>
      </c>
      <c r="AC652">
        <v>28.131</v>
      </c>
    </row>
    <row r="653" spans="1:29">
      <c r="A653" s="2">
        <v>30697</v>
      </c>
      <c r="B653">
        <v>27.791</v>
      </c>
      <c r="C653" s="1">
        <v>1984</v>
      </c>
      <c r="D653" s="2">
        <v>30697</v>
      </c>
      <c r="E653">
        <v>26.009</v>
      </c>
      <c r="F653" s="1">
        <v>1984</v>
      </c>
      <c r="G653" s="2">
        <v>32982</v>
      </c>
      <c r="H653">
        <v>30.596</v>
      </c>
      <c r="I653" s="1">
        <v>1990</v>
      </c>
      <c r="J653" s="2">
        <v>30697</v>
      </c>
      <c r="K653">
        <v>25.699000000000002</v>
      </c>
      <c r="L653" s="1">
        <v>1984</v>
      </c>
      <c r="M653" s="2">
        <v>37557</v>
      </c>
      <c r="N653">
        <v>38.125999999999998</v>
      </c>
      <c r="O653" s="1">
        <v>2002</v>
      </c>
      <c r="P653" s="2">
        <v>35289</v>
      </c>
      <c r="Q653">
        <v>28.097999999999999</v>
      </c>
      <c r="R653" s="1">
        <v>1996</v>
      </c>
      <c r="S653" s="2">
        <v>30161</v>
      </c>
      <c r="T653" s="3">
        <v>14.42</v>
      </c>
      <c r="U653" s="1">
        <v>1982</v>
      </c>
      <c r="V653" s="2"/>
      <c r="X653" s="2"/>
      <c r="Z653" s="2"/>
      <c r="AB653" s="2">
        <v>35289</v>
      </c>
      <c r="AC653">
        <v>28.097999999999999</v>
      </c>
    </row>
    <row r="654" spans="1:29">
      <c r="A654" s="2">
        <v>30698</v>
      </c>
      <c r="B654">
        <v>27.763999999999999</v>
      </c>
      <c r="C654" s="1">
        <v>1984</v>
      </c>
      <c r="D654" s="2">
        <v>30698</v>
      </c>
      <c r="E654">
        <v>26.03</v>
      </c>
      <c r="F654" s="1">
        <v>1984</v>
      </c>
      <c r="G654" s="2">
        <v>32983</v>
      </c>
      <c r="H654">
        <v>30.908000000000001</v>
      </c>
      <c r="I654" s="1">
        <v>1990</v>
      </c>
      <c r="J654" s="2">
        <v>30698</v>
      </c>
      <c r="K654">
        <v>25.706</v>
      </c>
      <c r="L654" s="1">
        <v>1984</v>
      </c>
      <c r="M654" s="2">
        <v>37558</v>
      </c>
      <c r="N654">
        <v>38.152999999999999</v>
      </c>
      <c r="O654" s="1">
        <v>2002</v>
      </c>
      <c r="P654" s="2">
        <v>35290</v>
      </c>
      <c r="Q654">
        <v>28.16</v>
      </c>
      <c r="R654" s="1">
        <v>1996</v>
      </c>
      <c r="S654" s="2">
        <v>30162</v>
      </c>
      <c r="T654" s="3">
        <v>14.4</v>
      </c>
      <c r="U654" s="1">
        <v>1982</v>
      </c>
      <c r="V654" s="2"/>
      <c r="X654" s="2"/>
      <c r="Z654" s="2"/>
      <c r="AB654" s="2">
        <v>35290</v>
      </c>
      <c r="AC654">
        <v>28.16</v>
      </c>
    </row>
    <row r="655" spans="1:29">
      <c r="A655" s="2">
        <v>30699</v>
      </c>
      <c r="B655">
        <v>27.774999999999999</v>
      </c>
      <c r="C655" s="1">
        <v>1984</v>
      </c>
      <c r="D655" s="2">
        <v>30699</v>
      </c>
      <c r="E655">
        <v>26.027000000000001</v>
      </c>
      <c r="F655" s="1">
        <v>1984</v>
      </c>
      <c r="G655" s="2">
        <v>32986</v>
      </c>
      <c r="H655">
        <v>30.908000000000001</v>
      </c>
      <c r="I655" s="1">
        <v>1990</v>
      </c>
      <c r="J655" s="2">
        <v>30699</v>
      </c>
      <c r="K655">
        <v>25.712</v>
      </c>
      <c r="L655" s="1">
        <v>1984</v>
      </c>
      <c r="M655" s="2">
        <v>37559</v>
      </c>
      <c r="N655">
        <v>38.098999999999997</v>
      </c>
      <c r="O655" s="1">
        <v>2002</v>
      </c>
      <c r="P655" s="2">
        <v>35291</v>
      </c>
      <c r="Q655">
        <v>28.12</v>
      </c>
      <c r="R655" s="1">
        <v>1996</v>
      </c>
      <c r="S655" s="2">
        <v>30165</v>
      </c>
      <c r="T655" s="3">
        <v>14.51</v>
      </c>
      <c r="U655" s="1">
        <v>1982</v>
      </c>
      <c r="V655" s="2"/>
      <c r="X655" s="2"/>
      <c r="Z655" s="2"/>
      <c r="AB655" s="2">
        <v>35291</v>
      </c>
      <c r="AC655">
        <v>28.12</v>
      </c>
    </row>
    <row r="656" spans="1:29">
      <c r="A656" s="2">
        <v>30700</v>
      </c>
      <c r="B656">
        <v>27.77</v>
      </c>
      <c r="C656" s="1">
        <v>1984</v>
      </c>
      <c r="D656" s="2">
        <v>30700</v>
      </c>
      <c r="E656">
        <v>26.029</v>
      </c>
      <c r="F656" s="1">
        <v>1984</v>
      </c>
      <c r="G656" s="2">
        <v>32987</v>
      </c>
      <c r="H656">
        <v>30.965</v>
      </c>
      <c r="I656" s="1">
        <v>1990</v>
      </c>
      <c r="J656" s="2">
        <v>30700</v>
      </c>
      <c r="K656">
        <v>25.713999999999999</v>
      </c>
      <c r="L656" s="1">
        <v>1984</v>
      </c>
      <c r="M656" s="2">
        <v>37560</v>
      </c>
      <c r="N656">
        <v>38.04</v>
      </c>
      <c r="O656" s="1">
        <v>2002</v>
      </c>
      <c r="P656" s="2">
        <v>35292</v>
      </c>
      <c r="Q656">
        <v>28.047999999999998</v>
      </c>
      <c r="R656" s="1">
        <v>1996</v>
      </c>
      <c r="S656" s="2">
        <v>30166</v>
      </c>
      <c r="T656" s="3">
        <v>14.52</v>
      </c>
      <c r="U656" s="1">
        <v>1982</v>
      </c>
      <c r="V656" s="2"/>
      <c r="X656" s="2"/>
      <c r="Z656" s="2"/>
      <c r="AB656" s="2">
        <v>35292</v>
      </c>
      <c r="AC656">
        <v>28.047999999999998</v>
      </c>
    </row>
    <row r="657" spans="1:29">
      <c r="A657" s="2">
        <v>30701</v>
      </c>
      <c r="B657">
        <v>27.782</v>
      </c>
      <c r="C657" s="1">
        <v>1984</v>
      </c>
      <c r="D657" s="2">
        <v>30701</v>
      </c>
      <c r="E657">
        <v>26.041</v>
      </c>
      <c r="F657" s="1">
        <v>1984</v>
      </c>
      <c r="G657" s="2">
        <v>32988</v>
      </c>
      <c r="H657">
        <v>31.036000000000001</v>
      </c>
      <c r="I657" s="1">
        <v>1990</v>
      </c>
      <c r="J657" s="2">
        <v>30701</v>
      </c>
      <c r="K657">
        <v>25.611000000000001</v>
      </c>
      <c r="L657" s="1">
        <v>1984</v>
      </c>
      <c r="M657" s="2">
        <v>37561</v>
      </c>
      <c r="N657">
        <v>38.128999999999998</v>
      </c>
      <c r="O657" s="1">
        <v>2002</v>
      </c>
      <c r="P657" s="2">
        <v>35293</v>
      </c>
      <c r="Q657">
        <v>28.048999999999999</v>
      </c>
      <c r="R657" s="1">
        <v>1996</v>
      </c>
      <c r="S657" s="2">
        <v>30167</v>
      </c>
      <c r="T657" s="3">
        <v>14.55</v>
      </c>
      <c r="U657" s="1">
        <v>1982</v>
      </c>
      <c r="V657" s="2"/>
      <c r="X657" s="2"/>
      <c r="Z657" s="2"/>
      <c r="AB657" s="2">
        <v>35293</v>
      </c>
      <c r="AC657">
        <v>28.048999999999999</v>
      </c>
    </row>
    <row r="658" spans="1:29">
      <c r="A658" s="2">
        <v>30704</v>
      </c>
      <c r="B658">
        <v>27.71</v>
      </c>
      <c r="C658" s="1">
        <v>1984</v>
      </c>
      <c r="D658" s="2">
        <v>30704</v>
      </c>
      <c r="E658">
        <v>26.047000000000001</v>
      </c>
      <c r="F658" s="1">
        <v>1984</v>
      </c>
      <c r="G658" s="2">
        <v>32989</v>
      </c>
      <c r="H658">
        <v>31.015000000000001</v>
      </c>
      <c r="I658" s="1">
        <v>1990</v>
      </c>
      <c r="J658" s="2">
        <v>30704</v>
      </c>
      <c r="K658">
        <v>25.6</v>
      </c>
      <c r="L658" s="1">
        <v>1984</v>
      </c>
      <c r="M658" s="2">
        <v>37564</v>
      </c>
      <c r="N658">
        <v>38.258000000000003</v>
      </c>
      <c r="O658" s="1">
        <v>2002</v>
      </c>
      <c r="P658" s="2">
        <v>35296</v>
      </c>
      <c r="Q658">
        <v>28.050999999999998</v>
      </c>
      <c r="R658" s="1">
        <v>1996</v>
      </c>
      <c r="S658" s="2">
        <v>30168</v>
      </c>
      <c r="T658" s="3">
        <v>14.57</v>
      </c>
      <c r="U658" s="1">
        <v>1982</v>
      </c>
      <c r="V658" s="2"/>
      <c r="X658" s="2"/>
      <c r="Z658" s="2"/>
      <c r="AB658" s="2">
        <v>35296</v>
      </c>
      <c r="AC658">
        <v>28.050999999999998</v>
      </c>
    </row>
    <row r="659" spans="1:29">
      <c r="A659" s="2">
        <v>30705</v>
      </c>
      <c r="B659">
        <v>27.728000000000002</v>
      </c>
      <c r="C659" s="1">
        <v>1984</v>
      </c>
      <c r="D659" s="2">
        <v>30705</v>
      </c>
      <c r="E659">
        <v>26.027999999999999</v>
      </c>
      <c r="F659" s="1">
        <v>1984</v>
      </c>
      <c r="G659" s="2">
        <v>32990</v>
      </c>
      <c r="H659">
        <v>31.047000000000001</v>
      </c>
      <c r="I659" s="1">
        <v>1990</v>
      </c>
      <c r="J659" s="2">
        <v>30705</v>
      </c>
      <c r="K659">
        <v>25.603999999999999</v>
      </c>
      <c r="L659" s="1">
        <v>1984</v>
      </c>
      <c r="M659" s="2">
        <v>37565</v>
      </c>
      <c r="N659">
        <v>38.255000000000003</v>
      </c>
      <c r="O659" s="1">
        <v>2002</v>
      </c>
      <c r="P659" s="2">
        <v>35297</v>
      </c>
      <c r="Q659">
        <v>28.039000000000001</v>
      </c>
      <c r="R659" s="1">
        <v>1996</v>
      </c>
      <c r="S659" s="2">
        <v>30169</v>
      </c>
      <c r="T659" s="3">
        <v>14.62</v>
      </c>
      <c r="U659" s="1">
        <v>1982</v>
      </c>
      <c r="V659" s="2"/>
      <c r="X659" s="2"/>
      <c r="Z659" s="2"/>
      <c r="AB659" s="2">
        <v>35297</v>
      </c>
      <c r="AC659">
        <v>28.039000000000001</v>
      </c>
    </row>
    <row r="660" spans="1:29">
      <c r="A660" s="2">
        <v>30706</v>
      </c>
      <c r="B660">
        <v>27.698</v>
      </c>
      <c r="C660" s="1">
        <v>1984</v>
      </c>
      <c r="D660" s="2">
        <v>30706</v>
      </c>
      <c r="E660">
        <v>26.045999999999999</v>
      </c>
      <c r="F660" s="1">
        <v>1984</v>
      </c>
      <c r="G660" s="2">
        <v>32993</v>
      </c>
      <c r="H660">
        <v>31.041</v>
      </c>
      <c r="I660" s="1">
        <v>1990</v>
      </c>
      <c r="J660" s="2">
        <v>30706</v>
      </c>
      <c r="K660">
        <v>25.613</v>
      </c>
      <c r="L660" s="1">
        <v>1984</v>
      </c>
      <c r="M660" s="2">
        <v>37566</v>
      </c>
      <c r="N660">
        <v>38.197000000000003</v>
      </c>
      <c r="O660" s="1">
        <v>2002</v>
      </c>
      <c r="P660" s="2">
        <v>35298</v>
      </c>
      <c r="Q660">
        <v>28.047999999999998</v>
      </c>
      <c r="R660" s="1">
        <v>1996</v>
      </c>
      <c r="S660" s="2">
        <v>30172</v>
      </c>
      <c r="T660" s="3">
        <v>14.61</v>
      </c>
      <c r="U660" s="1">
        <v>1982</v>
      </c>
      <c r="V660" s="2"/>
      <c r="X660" s="2"/>
      <c r="Z660" s="2"/>
      <c r="AB660" s="2">
        <v>35298</v>
      </c>
      <c r="AC660">
        <v>28.047999999999998</v>
      </c>
    </row>
    <row r="661" spans="1:29">
      <c r="A661" s="2">
        <v>30707</v>
      </c>
      <c r="B661">
        <v>27.718</v>
      </c>
      <c r="C661" s="1">
        <v>1984</v>
      </c>
      <c r="D661" s="2">
        <v>30707</v>
      </c>
      <c r="E661">
        <v>26.062000000000001</v>
      </c>
      <c r="F661" s="1">
        <v>1984</v>
      </c>
      <c r="G661" s="2">
        <v>32994</v>
      </c>
      <c r="H661">
        <v>31.021999999999998</v>
      </c>
      <c r="I661" s="1">
        <v>1990</v>
      </c>
      <c r="J661" s="2">
        <v>30707</v>
      </c>
      <c r="K661">
        <v>25.39</v>
      </c>
      <c r="L661" s="1">
        <v>1984</v>
      </c>
      <c r="M661" s="2">
        <v>37567</v>
      </c>
      <c r="N661">
        <v>38.24</v>
      </c>
      <c r="O661" s="1">
        <v>2002</v>
      </c>
      <c r="P661" s="2">
        <v>35299</v>
      </c>
      <c r="Q661">
        <v>28.094000000000001</v>
      </c>
      <c r="R661" s="1">
        <v>1996</v>
      </c>
      <c r="S661" s="2">
        <v>30173</v>
      </c>
      <c r="T661" s="3">
        <v>14.59</v>
      </c>
      <c r="U661" s="1">
        <v>1982</v>
      </c>
      <c r="V661" s="2"/>
      <c r="X661" s="2"/>
      <c r="Z661" s="2"/>
      <c r="AB661" s="2">
        <v>35299</v>
      </c>
      <c r="AC661">
        <v>28.094000000000001</v>
      </c>
    </row>
    <row r="662" spans="1:29">
      <c r="A662" s="2">
        <v>30708</v>
      </c>
      <c r="B662">
        <v>27.635999999999999</v>
      </c>
      <c r="C662" s="1">
        <v>1984</v>
      </c>
      <c r="D662" s="2">
        <v>30708</v>
      </c>
      <c r="E662">
        <v>26.062000000000001</v>
      </c>
      <c r="F662" s="1">
        <v>1984</v>
      </c>
      <c r="G662" s="2">
        <v>32995</v>
      </c>
      <c r="H662">
        <v>31.236999999999998</v>
      </c>
      <c r="I662" s="1">
        <v>1990</v>
      </c>
      <c r="J662" s="2">
        <v>30708</v>
      </c>
      <c r="K662">
        <v>25.262</v>
      </c>
      <c r="L662" s="1">
        <v>1984</v>
      </c>
      <c r="M662" s="2">
        <v>37568</v>
      </c>
      <c r="N662">
        <v>38.25</v>
      </c>
      <c r="O662" s="1">
        <v>2002</v>
      </c>
      <c r="P662" s="2">
        <v>35300</v>
      </c>
      <c r="Q662">
        <v>28.193999999999999</v>
      </c>
      <c r="R662" s="1">
        <v>1996</v>
      </c>
      <c r="S662" s="2">
        <v>30174</v>
      </c>
      <c r="T662" s="3">
        <v>14.59</v>
      </c>
      <c r="U662" s="1">
        <v>1982</v>
      </c>
      <c r="V662" s="2"/>
      <c r="X662" s="2"/>
      <c r="Z662" s="2"/>
      <c r="AB662" s="2">
        <v>35300</v>
      </c>
      <c r="AC662">
        <v>28.193999999999999</v>
      </c>
    </row>
    <row r="663" spans="1:29">
      <c r="A663" s="2">
        <v>30711</v>
      </c>
      <c r="B663">
        <v>27.483000000000001</v>
      </c>
      <c r="C663" s="1">
        <v>1984</v>
      </c>
      <c r="D663" s="2">
        <v>30711</v>
      </c>
      <c r="E663">
        <v>26.052</v>
      </c>
      <c r="F663" s="1">
        <v>1984</v>
      </c>
      <c r="G663" s="2">
        <v>32996</v>
      </c>
      <c r="H663">
        <v>31.323</v>
      </c>
      <c r="I663" s="1">
        <v>1990</v>
      </c>
      <c r="J663" s="2">
        <v>30711</v>
      </c>
      <c r="K663">
        <v>25.300999999999998</v>
      </c>
      <c r="L663" s="1">
        <v>1984</v>
      </c>
      <c r="M663" s="2">
        <v>37571</v>
      </c>
      <c r="N663">
        <v>38.218000000000004</v>
      </c>
      <c r="O663" s="1">
        <v>2002</v>
      </c>
      <c r="P663" s="2">
        <v>35303</v>
      </c>
      <c r="Q663">
        <v>28.212</v>
      </c>
      <c r="R663" s="1">
        <v>1996</v>
      </c>
      <c r="S663" s="2">
        <v>30175</v>
      </c>
      <c r="T663" s="3">
        <v>14.54</v>
      </c>
      <c r="U663" s="1">
        <v>1982</v>
      </c>
      <c r="V663" s="2"/>
      <c r="X663" s="2"/>
      <c r="Z663" s="2"/>
      <c r="AB663" s="2">
        <v>35303</v>
      </c>
      <c r="AC663">
        <v>28.212</v>
      </c>
    </row>
    <row r="664" spans="1:29">
      <c r="A664" s="2">
        <v>30712</v>
      </c>
      <c r="B664">
        <v>27.518000000000001</v>
      </c>
      <c r="C664" s="1">
        <v>1984</v>
      </c>
      <c r="D664" s="2">
        <v>30712</v>
      </c>
      <c r="E664">
        <v>26.013000000000002</v>
      </c>
      <c r="F664" s="1">
        <v>1984</v>
      </c>
      <c r="G664" s="2">
        <v>32997</v>
      </c>
      <c r="H664">
        <v>31.343</v>
      </c>
      <c r="I664" s="1">
        <v>1990</v>
      </c>
      <c r="J664" s="2">
        <v>30712</v>
      </c>
      <c r="K664">
        <v>25.282</v>
      </c>
      <c r="L664" s="1">
        <v>1984</v>
      </c>
      <c r="M664" s="2">
        <v>37572</v>
      </c>
      <c r="N664">
        <v>38.082000000000001</v>
      </c>
      <c r="O664" s="1">
        <v>2002</v>
      </c>
      <c r="P664" s="2">
        <v>35304</v>
      </c>
      <c r="Q664">
        <v>28.207999999999998</v>
      </c>
      <c r="R664" s="1">
        <v>1996</v>
      </c>
      <c r="S664" s="2">
        <v>30176</v>
      </c>
      <c r="T664" s="3">
        <v>14.6</v>
      </c>
      <c r="U664" s="1">
        <v>1982</v>
      </c>
      <c r="V664" s="2"/>
      <c r="X664" s="2"/>
      <c r="Z664" s="2"/>
      <c r="AB664" s="2">
        <v>35304</v>
      </c>
      <c r="AC664">
        <v>28.207999999999998</v>
      </c>
    </row>
    <row r="665" spans="1:29">
      <c r="A665" s="2">
        <v>30713</v>
      </c>
      <c r="B665">
        <v>27.498000000000001</v>
      </c>
      <c r="C665" s="1">
        <v>1984</v>
      </c>
      <c r="D665" s="2">
        <v>30713</v>
      </c>
      <c r="E665">
        <v>25.972999999999999</v>
      </c>
      <c r="F665" s="1">
        <v>1984</v>
      </c>
      <c r="G665" s="2">
        <v>33000</v>
      </c>
      <c r="H665">
        <v>31.326000000000001</v>
      </c>
      <c r="I665" s="1">
        <v>1990</v>
      </c>
      <c r="J665" s="2">
        <v>30713</v>
      </c>
      <c r="K665">
        <v>25.236000000000001</v>
      </c>
      <c r="L665" s="1">
        <v>1984</v>
      </c>
      <c r="M665" s="2">
        <v>37573</v>
      </c>
      <c r="N665">
        <v>38.036999999999999</v>
      </c>
      <c r="O665" s="1">
        <v>2002</v>
      </c>
      <c r="P665" s="2">
        <v>35305</v>
      </c>
      <c r="Q665">
        <v>28.216999999999999</v>
      </c>
      <c r="R665" s="1">
        <v>1996</v>
      </c>
      <c r="S665" s="2">
        <v>30179</v>
      </c>
      <c r="T665" s="3">
        <v>14.61</v>
      </c>
      <c r="U665" s="1">
        <v>1982</v>
      </c>
      <c r="V665" s="2"/>
      <c r="X665" s="2"/>
      <c r="Z665" s="2"/>
      <c r="AB665" s="2">
        <v>35305</v>
      </c>
      <c r="AC665">
        <v>28.216999999999999</v>
      </c>
    </row>
    <row r="666" spans="1:29">
      <c r="A666" s="2">
        <v>30714</v>
      </c>
      <c r="B666">
        <v>27.486999999999998</v>
      </c>
      <c r="C666" s="1">
        <v>1984</v>
      </c>
      <c r="D666" s="2">
        <v>30714</v>
      </c>
      <c r="E666">
        <v>25.952999999999999</v>
      </c>
      <c r="F666" s="1">
        <v>1984</v>
      </c>
      <c r="G666" s="2">
        <v>33001</v>
      </c>
      <c r="H666">
        <v>31.312999999999999</v>
      </c>
      <c r="I666" s="1">
        <v>1990</v>
      </c>
      <c r="J666" s="2">
        <v>30714</v>
      </c>
      <c r="K666">
        <v>25.248000000000001</v>
      </c>
      <c r="L666" s="1">
        <v>1984</v>
      </c>
      <c r="M666" s="2">
        <v>37574</v>
      </c>
      <c r="N666">
        <v>38.075000000000003</v>
      </c>
      <c r="O666" s="1">
        <v>2002</v>
      </c>
      <c r="P666" s="2">
        <v>35306</v>
      </c>
      <c r="Q666">
        <v>28.109000000000002</v>
      </c>
      <c r="R666" s="1">
        <v>1996</v>
      </c>
      <c r="S666" s="2">
        <v>30180</v>
      </c>
      <c r="T666" s="3">
        <v>15.35</v>
      </c>
      <c r="U666" s="1">
        <v>1982</v>
      </c>
      <c r="V666" s="2"/>
      <c r="X666" s="2"/>
      <c r="Z666" s="2"/>
      <c r="AB666" s="2">
        <v>35306</v>
      </c>
      <c r="AC666">
        <v>28.109000000000002</v>
      </c>
    </row>
    <row r="667" spans="1:29">
      <c r="A667" s="2">
        <v>30715</v>
      </c>
      <c r="B667">
        <v>27.449000000000002</v>
      </c>
      <c r="C667" s="1">
        <v>1984</v>
      </c>
      <c r="D667" s="2">
        <v>30715</v>
      </c>
      <c r="E667">
        <v>26.036000000000001</v>
      </c>
      <c r="F667" s="1">
        <v>1984</v>
      </c>
      <c r="G667" s="2">
        <v>33002</v>
      </c>
      <c r="H667">
        <v>31.295999999999999</v>
      </c>
      <c r="I667" s="1">
        <v>1990</v>
      </c>
      <c r="J667" s="2">
        <v>30715</v>
      </c>
      <c r="K667">
        <v>25.196000000000002</v>
      </c>
      <c r="L667" s="1">
        <v>1984</v>
      </c>
      <c r="M667" s="2">
        <v>37575</v>
      </c>
      <c r="N667">
        <v>38.015999999999998</v>
      </c>
      <c r="O667" s="1">
        <v>2002</v>
      </c>
      <c r="P667" s="2">
        <v>35307</v>
      </c>
      <c r="Q667">
        <v>28.117999999999999</v>
      </c>
      <c r="R667" s="1">
        <v>1996</v>
      </c>
      <c r="S667" s="2">
        <v>30181</v>
      </c>
      <c r="T667" s="3">
        <v>15.34</v>
      </c>
      <c r="U667" s="1">
        <v>1982</v>
      </c>
      <c r="V667" s="2"/>
      <c r="X667" s="2"/>
      <c r="Z667" s="2"/>
      <c r="AB667" s="2">
        <v>35307</v>
      </c>
      <c r="AC667">
        <v>28.117999999999999</v>
      </c>
    </row>
    <row r="668" spans="1:29">
      <c r="A668" s="2">
        <v>30718</v>
      </c>
      <c r="B668">
        <v>27.359000000000002</v>
      </c>
      <c r="C668" s="1">
        <v>1984</v>
      </c>
      <c r="D668" s="2">
        <v>30718</v>
      </c>
      <c r="E668">
        <v>26.218</v>
      </c>
      <c r="F668" s="1">
        <v>1984</v>
      </c>
      <c r="G668" s="2">
        <v>33003</v>
      </c>
      <c r="H668">
        <v>31.297000000000001</v>
      </c>
      <c r="I668" s="1">
        <v>1990</v>
      </c>
      <c r="J668" s="2">
        <v>30718</v>
      </c>
      <c r="K668">
        <v>25.196999999999999</v>
      </c>
      <c r="L668" s="1">
        <v>1984</v>
      </c>
      <c r="M668" s="2">
        <v>37578</v>
      </c>
      <c r="N668">
        <v>37.997999999999998</v>
      </c>
      <c r="O668" s="1">
        <v>2002</v>
      </c>
      <c r="P668" s="2">
        <v>35311</v>
      </c>
      <c r="Q668">
        <v>28.048999999999999</v>
      </c>
      <c r="R668" s="1">
        <v>1996</v>
      </c>
      <c r="S668" s="2">
        <v>30182</v>
      </c>
      <c r="T668" s="3">
        <v>15.31</v>
      </c>
      <c r="U668" s="1">
        <v>1982</v>
      </c>
      <c r="V668" s="2"/>
      <c r="X668" s="2"/>
      <c r="Z668" s="2"/>
      <c r="AB668" s="2">
        <v>35311</v>
      </c>
      <c r="AC668">
        <v>28.048999999999999</v>
      </c>
    </row>
    <row r="669" spans="1:29">
      <c r="A669" s="2">
        <v>30719</v>
      </c>
      <c r="B669">
        <v>27.33</v>
      </c>
      <c r="C669" s="1">
        <v>1984</v>
      </c>
      <c r="D669" s="2">
        <v>30719</v>
      </c>
      <c r="E669">
        <v>26.260999999999999</v>
      </c>
      <c r="F669" s="1">
        <v>1984</v>
      </c>
      <c r="G669" s="2">
        <v>33004</v>
      </c>
      <c r="H669">
        <v>31.376999999999999</v>
      </c>
      <c r="I669" s="1">
        <v>1990</v>
      </c>
      <c r="J669" s="2">
        <v>30719</v>
      </c>
      <c r="K669">
        <v>25.259</v>
      </c>
      <c r="L669" s="1">
        <v>1984</v>
      </c>
      <c r="M669" s="2">
        <v>37579</v>
      </c>
      <c r="N669">
        <v>37.99</v>
      </c>
      <c r="O669" s="1">
        <v>2002</v>
      </c>
      <c r="P669" s="2">
        <v>35312</v>
      </c>
      <c r="Q669">
        <v>28.04</v>
      </c>
      <c r="R669" s="1">
        <v>1996</v>
      </c>
      <c r="S669" s="2">
        <v>30183</v>
      </c>
      <c r="T669" s="3">
        <v>15.72</v>
      </c>
      <c r="U669" s="1">
        <v>1982</v>
      </c>
      <c r="V669" s="2"/>
      <c r="X669" s="2"/>
      <c r="Z669" s="2"/>
      <c r="AB669" s="2">
        <v>35312</v>
      </c>
      <c r="AC669">
        <v>28.04</v>
      </c>
    </row>
    <row r="670" spans="1:29">
      <c r="A670" s="2">
        <v>30720</v>
      </c>
      <c r="B670">
        <v>26.981000000000002</v>
      </c>
      <c r="C670" s="1">
        <v>1984</v>
      </c>
      <c r="D670" s="2">
        <v>30720</v>
      </c>
      <c r="E670">
        <v>26.242000000000001</v>
      </c>
      <c r="F670" s="1">
        <v>1984</v>
      </c>
      <c r="G670" s="2">
        <v>33007</v>
      </c>
      <c r="H670">
        <v>31.355</v>
      </c>
      <c r="I670" s="1">
        <v>1990</v>
      </c>
      <c r="J670" s="2">
        <v>30720</v>
      </c>
      <c r="K670">
        <v>25.271000000000001</v>
      </c>
      <c r="L670" s="1">
        <v>1984</v>
      </c>
      <c r="M670" s="2">
        <v>37580</v>
      </c>
      <c r="N670">
        <v>38.116999999999997</v>
      </c>
      <c r="O670" s="1">
        <v>2002</v>
      </c>
      <c r="P670" s="2">
        <v>35313</v>
      </c>
      <c r="Q670">
        <v>27.995999999999999</v>
      </c>
      <c r="R670" s="1">
        <v>1996</v>
      </c>
      <c r="S670" s="2">
        <v>30186</v>
      </c>
      <c r="T670" s="3">
        <v>15.96</v>
      </c>
      <c r="U670" s="1">
        <v>1982</v>
      </c>
      <c r="V670" s="2"/>
      <c r="X670" s="2"/>
      <c r="Z670" s="2"/>
      <c r="AB670" s="2">
        <v>35313</v>
      </c>
      <c r="AC670">
        <v>27.995999999999999</v>
      </c>
    </row>
    <row r="671" spans="1:29">
      <c r="A671" s="2">
        <v>30721</v>
      </c>
      <c r="B671">
        <v>26.963999999999999</v>
      </c>
      <c r="C671" s="1">
        <v>1984</v>
      </c>
      <c r="D671" s="2">
        <v>30721</v>
      </c>
      <c r="E671">
        <v>26.353000000000002</v>
      </c>
      <c r="F671" s="1">
        <v>1984</v>
      </c>
      <c r="G671" s="2">
        <v>33008</v>
      </c>
      <c r="H671">
        <v>31.364000000000001</v>
      </c>
      <c r="I671" s="1">
        <v>1990</v>
      </c>
      <c r="J671" s="2">
        <v>30721</v>
      </c>
      <c r="K671">
        <v>25.25</v>
      </c>
      <c r="L671" s="1">
        <v>1984</v>
      </c>
      <c r="M671" s="2">
        <v>37581</v>
      </c>
      <c r="N671">
        <v>38.229999999999997</v>
      </c>
      <c r="O671" s="1">
        <v>2002</v>
      </c>
      <c r="P671" s="2">
        <v>35314</v>
      </c>
      <c r="Q671">
        <v>27.995999999999999</v>
      </c>
      <c r="R671" s="1">
        <v>1996</v>
      </c>
      <c r="S671" s="2">
        <v>30187</v>
      </c>
      <c r="T671" s="3">
        <v>15.96</v>
      </c>
      <c r="U671" s="1">
        <v>1982</v>
      </c>
      <c r="V671" s="2"/>
      <c r="X671" s="2"/>
      <c r="Z671" s="2"/>
      <c r="AB671" s="2">
        <v>35314</v>
      </c>
      <c r="AC671">
        <v>27.995999999999999</v>
      </c>
    </row>
    <row r="672" spans="1:29">
      <c r="A672" s="2">
        <v>30722</v>
      </c>
      <c r="B672">
        <v>26.82</v>
      </c>
      <c r="C672" s="1">
        <v>1984</v>
      </c>
      <c r="D672" s="2">
        <v>30722</v>
      </c>
      <c r="E672">
        <v>26.36</v>
      </c>
      <c r="F672" s="1">
        <v>1984</v>
      </c>
      <c r="G672" s="2">
        <v>33009</v>
      </c>
      <c r="H672">
        <v>31.364000000000001</v>
      </c>
      <c r="I672" s="1">
        <v>1990</v>
      </c>
      <c r="J672" s="2">
        <v>30722</v>
      </c>
      <c r="K672">
        <v>25.248000000000001</v>
      </c>
      <c r="L672" s="1">
        <v>1984</v>
      </c>
      <c r="M672" s="2">
        <v>37582</v>
      </c>
      <c r="N672">
        <v>38.095999999999997</v>
      </c>
      <c r="O672" s="1">
        <v>2002</v>
      </c>
      <c r="P672" s="2">
        <v>35317</v>
      </c>
      <c r="Q672">
        <v>28.204000000000001</v>
      </c>
      <c r="R672" s="1">
        <v>1996</v>
      </c>
      <c r="S672" s="2">
        <v>30188</v>
      </c>
      <c r="T672" s="3">
        <v>16.05</v>
      </c>
      <c r="U672" s="1">
        <v>1982</v>
      </c>
      <c r="V672" s="2"/>
      <c r="X672" s="2"/>
      <c r="Z672" s="2"/>
      <c r="AB672" s="2">
        <v>35317</v>
      </c>
      <c r="AC672">
        <v>28.204000000000001</v>
      </c>
    </row>
    <row r="673" spans="1:29">
      <c r="A673" s="2">
        <v>30725</v>
      </c>
      <c r="B673">
        <v>26.821999999999999</v>
      </c>
      <c r="C673" s="1">
        <v>1984</v>
      </c>
      <c r="D673" s="2">
        <v>30725</v>
      </c>
      <c r="E673">
        <v>26.451000000000001</v>
      </c>
      <c r="F673" s="1">
        <v>1984</v>
      </c>
      <c r="G673" s="2">
        <v>33010</v>
      </c>
      <c r="H673">
        <v>31.37</v>
      </c>
      <c r="I673" s="1">
        <v>1990</v>
      </c>
      <c r="J673" s="2">
        <v>30725</v>
      </c>
      <c r="K673">
        <v>25.256</v>
      </c>
      <c r="L673" s="1">
        <v>1984</v>
      </c>
      <c r="M673" s="2">
        <v>37585</v>
      </c>
      <c r="N673">
        <v>38.091999999999999</v>
      </c>
      <c r="O673" s="1">
        <v>2002</v>
      </c>
      <c r="P673" s="2">
        <v>35318</v>
      </c>
      <c r="Q673">
        <v>28.233000000000001</v>
      </c>
      <c r="R673" s="1">
        <v>1996</v>
      </c>
      <c r="S673" s="2">
        <v>30189</v>
      </c>
      <c r="T673" s="3">
        <v>16.059999999999999</v>
      </c>
      <c r="U673" s="1">
        <v>1982</v>
      </c>
      <c r="V673" s="2"/>
      <c r="X673" s="2"/>
      <c r="Z673" s="2"/>
      <c r="AB673" s="2">
        <v>35318</v>
      </c>
      <c r="AC673">
        <v>28.233000000000001</v>
      </c>
    </row>
    <row r="674" spans="1:29">
      <c r="A674" s="2">
        <v>30726</v>
      </c>
      <c r="B674">
        <v>26.896000000000001</v>
      </c>
      <c r="C674" s="1">
        <v>1984</v>
      </c>
      <c r="D674" s="2">
        <v>30726</v>
      </c>
      <c r="E674">
        <v>26.422999999999998</v>
      </c>
      <c r="F674" s="1">
        <v>1984</v>
      </c>
      <c r="G674" s="2">
        <v>33011</v>
      </c>
      <c r="H674">
        <v>31.353999999999999</v>
      </c>
      <c r="I674" s="1">
        <v>1990</v>
      </c>
      <c r="J674" s="2">
        <v>30726</v>
      </c>
      <c r="K674">
        <v>25.271999999999998</v>
      </c>
      <c r="L674" s="1">
        <v>1984</v>
      </c>
      <c r="M674" s="2">
        <v>37586</v>
      </c>
      <c r="N674">
        <v>38.067999999999998</v>
      </c>
      <c r="O674" s="1">
        <v>2002</v>
      </c>
      <c r="P674" s="2">
        <v>35319</v>
      </c>
      <c r="Q674">
        <v>28.198</v>
      </c>
      <c r="R674" s="1">
        <v>1996</v>
      </c>
      <c r="S674" s="2">
        <v>30190</v>
      </c>
      <c r="T674" s="3">
        <v>16.100000000000001</v>
      </c>
      <c r="U674" s="1">
        <v>1982</v>
      </c>
      <c r="V674" s="2"/>
      <c r="X674" s="2"/>
      <c r="Z674" s="2"/>
      <c r="AB674" s="2">
        <v>35319</v>
      </c>
      <c r="AC674">
        <v>28.198</v>
      </c>
    </row>
    <row r="675" spans="1:29">
      <c r="A675" s="2">
        <v>30727</v>
      </c>
      <c r="B675">
        <v>26.934999999999999</v>
      </c>
      <c r="C675" s="1">
        <v>1984</v>
      </c>
      <c r="D675" s="2">
        <v>30727</v>
      </c>
      <c r="E675">
        <v>26.411999999999999</v>
      </c>
      <c r="F675" s="1">
        <v>1984</v>
      </c>
      <c r="G675" s="2">
        <v>33014</v>
      </c>
      <c r="H675">
        <v>31.353000000000002</v>
      </c>
      <c r="I675" s="1">
        <v>1990</v>
      </c>
      <c r="J675" s="2">
        <v>30727</v>
      </c>
      <c r="K675">
        <v>25.238</v>
      </c>
      <c r="L675" s="1">
        <v>1984</v>
      </c>
      <c r="M675" s="2">
        <v>37587</v>
      </c>
      <c r="N675">
        <v>38.228999999999999</v>
      </c>
      <c r="O675" s="1">
        <v>2002</v>
      </c>
      <c r="P675" s="2">
        <v>35320</v>
      </c>
      <c r="Q675">
        <v>28.055</v>
      </c>
      <c r="R675" s="1">
        <v>1996</v>
      </c>
      <c r="S675" s="2">
        <v>30193</v>
      </c>
      <c r="T675" s="3">
        <v>16.100000000000001</v>
      </c>
      <c r="U675" s="1">
        <v>1982</v>
      </c>
      <c r="V675" s="2"/>
      <c r="X675" s="2"/>
      <c r="Z675" s="2"/>
      <c r="AB675" s="2">
        <v>35320</v>
      </c>
      <c r="AC675">
        <v>28.055</v>
      </c>
    </row>
    <row r="676" spans="1:29">
      <c r="A676" s="2">
        <v>30728</v>
      </c>
      <c r="B676">
        <v>26.934999999999999</v>
      </c>
      <c r="C676" s="1">
        <v>1984</v>
      </c>
      <c r="D676" s="2">
        <v>30728</v>
      </c>
      <c r="E676">
        <v>26.402000000000001</v>
      </c>
      <c r="F676" s="1">
        <v>1984</v>
      </c>
      <c r="G676" s="2">
        <v>33015</v>
      </c>
      <c r="H676">
        <v>31.341999999999999</v>
      </c>
      <c r="I676" s="1">
        <v>1990</v>
      </c>
      <c r="J676" s="2">
        <v>30728</v>
      </c>
      <c r="K676">
        <v>25.091000000000001</v>
      </c>
      <c r="L676" s="1">
        <v>1984</v>
      </c>
      <c r="M676" s="2">
        <v>37589</v>
      </c>
      <c r="N676">
        <v>38.106000000000002</v>
      </c>
      <c r="O676" s="1">
        <v>2002</v>
      </c>
      <c r="P676" s="2">
        <v>35321</v>
      </c>
      <c r="Q676">
        <v>28.074999999999999</v>
      </c>
      <c r="R676" s="1">
        <v>1996</v>
      </c>
      <c r="S676" s="2">
        <v>30194</v>
      </c>
      <c r="T676" s="3">
        <v>16.149999999999999</v>
      </c>
      <c r="U676" s="1">
        <v>1982</v>
      </c>
      <c r="V676" s="2"/>
      <c r="X676" s="2"/>
      <c r="Z676" s="2"/>
      <c r="AB676" s="2">
        <v>35321</v>
      </c>
      <c r="AC676">
        <v>28.074999999999999</v>
      </c>
    </row>
    <row r="677" spans="1:29">
      <c r="A677" s="2">
        <v>30729</v>
      </c>
      <c r="B677">
        <v>26.937999999999999</v>
      </c>
      <c r="C677" s="1">
        <v>1984</v>
      </c>
      <c r="D677" s="2">
        <v>30729</v>
      </c>
      <c r="E677">
        <v>26.398</v>
      </c>
      <c r="F677" s="1">
        <v>1984</v>
      </c>
      <c r="G677" s="2">
        <v>33016</v>
      </c>
      <c r="H677">
        <v>31.344000000000001</v>
      </c>
      <c r="I677" s="1">
        <v>1990</v>
      </c>
      <c r="J677" s="2">
        <v>30729</v>
      </c>
      <c r="K677">
        <v>25.103999999999999</v>
      </c>
      <c r="L677" s="1">
        <v>1984</v>
      </c>
      <c r="M677" s="2">
        <v>37592</v>
      </c>
      <c r="N677">
        <v>38.097000000000001</v>
      </c>
      <c r="O677" s="1">
        <v>2002</v>
      </c>
      <c r="P677" s="2">
        <v>35324</v>
      </c>
      <c r="Q677">
        <v>28.082999999999998</v>
      </c>
      <c r="R677" s="1">
        <v>1996</v>
      </c>
      <c r="S677" s="2">
        <v>30195</v>
      </c>
      <c r="T677" s="3">
        <v>15.91</v>
      </c>
      <c r="U677" s="1">
        <v>1982</v>
      </c>
      <c r="V677" s="2"/>
      <c r="X677" s="2"/>
      <c r="Z677" s="2"/>
      <c r="AB677" s="2">
        <v>35324</v>
      </c>
      <c r="AC677">
        <v>28.082999999999998</v>
      </c>
    </row>
    <row r="678" spans="1:29">
      <c r="A678" s="2">
        <v>30733</v>
      </c>
      <c r="B678">
        <v>26.9</v>
      </c>
      <c r="C678" s="1">
        <v>1984</v>
      </c>
      <c r="D678" s="2">
        <v>30733</v>
      </c>
      <c r="E678">
        <v>26.466999999999999</v>
      </c>
      <c r="F678" s="1">
        <v>1984</v>
      </c>
      <c r="G678" s="2">
        <v>33017</v>
      </c>
      <c r="H678">
        <v>31.349</v>
      </c>
      <c r="I678" s="1">
        <v>1990</v>
      </c>
      <c r="J678" s="2">
        <v>30733</v>
      </c>
      <c r="K678">
        <v>25.271000000000001</v>
      </c>
      <c r="L678" s="1">
        <v>1984</v>
      </c>
      <c r="M678" s="2">
        <v>37593</v>
      </c>
      <c r="N678">
        <v>38.057000000000002</v>
      </c>
      <c r="O678" s="1">
        <v>2002</v>
      </c>
      <c r="P678" s="2">
        <v>35325</v>
      </c>
      <c r="Q678">
        <v>28.029</v>
      </c>
      <c r="R678" s="1">
        <v>1996</v>
      </c>
      <c r="S678" s="2">
        <v>30196</v>
      </c>
      <c r="T678" s="3">
        <v>16</v>
      </c>
      <c r="U678" s="1">
        <v>1982</v>
      </c>
      <c r="V678" s="2"/>
      <c r="X678" s="2"/>
      <c r="Z678" s="2"/>
      <c r="AB678" s="2">
        <v>35325</v>
      </c>
      <c r="AC678">
        <v>28.029</v>
      </c>
    </row>
    <row r="679" spans="1:29">
      <c r="A679" s="2">
        <v>30734</v>
      </c>
      <c r="B679">
        <v>27</v>
      </c>
      <c r="C679" s="1">
        <v>1984</v>
      </c>
      <c r="D679" s="2">
        <v>30734</v>
      </c>
      <c r="E679">
        <v>26.456</v>
      </c>
      <c r="F679" s="1">
        <v>1984</v>
      </c>
      <c r="G679" s="2">
        <v>33018</v>
      </c>
      <c r="H679">
        <v>31.411000000000001</v>
      </c>
      <c r="I679" s="1">
        <v>1990</v>
      </c>
      <c r="J679" s="2">
        <v>30734</v>
      </c>
      <c r="K679">
        <v>25.379000000000001</v>
      </c>
      <c r="L679" s="1">
        <v>1984</v>
      </c>
      <c r="M679" s="2">
        <v>37594</v>
      </c>
      <c r="N679">
        <v>38.085999999999999</v>
      </c>
      <c r="O679" s="1">
        <v>2002</v>
      </c>
      <c r="P679" s="2">
        <v>35326</v>
      </c>
      <c r="Q679">
        <v>28.030999999999999</v>
      </c>
      <c r="R679" s="1">
        <v>1996</v>
      </c>
      <c r="S679" s="2">
        <v>30197</v>
      </c>
      <c r="T679" s="3">
        <v>16.100000000000001</v>
      </c>
      <c r="U679" s="1">
        <v>1982</v>
      </c>
      <c r="V679" s="2"/>
      <c r="X679" s="2"/>
      <c r="Z679" s="2"/>
      <c r="AB679" s="2">
        <v>35326</v>
      </c>
      <c r="AC679">
        <v>28.030999999999999</v>
      </c>
    </row>
    <row r="680" spans="1:29">
      <c r="A680" s="2">
        <v>30735</v>
      </c>
      <c r="B680">
        <v>27.02</v>
      </c>
      <c r="C680" s="1">
        <v>1984</v>
      </c>
      <c r="D680" s="2">
        <v>30735</v>
      </c>
      <c r="E680">
        <v>26.47</v>
      </c>
      <c r="F680" s="1">
        <v>1984</v>
      </c>
      <c r="G680" s="2">
        <v>33022</v>
      </c>
      <c r="H680">
        <v>31.536999999999999</v>
      </c>
      <c r="I680" s="1">
        <v>1990</v>
      </c>
      <c r="J680" s="2">
        <v>30735</v>
      </c>
      <c r="K680">
        <v>25.483000000000001</v>
      </c>
      <c r="L680" s="1">
        <v>1984</v>
      </c>
      <c r="M680" s="2">
        <v>37595</v>
      </c>
      <c r="N680">
        <v>38.134999999999998</v>
      </c>
      <c r="O680" s="1">
        <v>2002</v>
      </c>
      <c r="P680" s="2">
        <v>35327</v>
      </c>
      <c r="Q680">
        <v>28.016999999999999</v>
      </c>
      <c r="R680" s="1">
        <v>1996</v>
      </c>
      <c r="S680" s="2">
        <v>30201</v>
      </c>
      <c r="T680" s="3">
        <v>16.09</v>
      </c>
      <c r="U680" s="1">
        <v>1982</v>
      </c>
      <c r="V680" s="2"/>
      <c r="X680" s="2"/>
      <c r="Z680" s="2"/>
      <c r="AB680" s="2">
        <v>35327</v>
      </c>
      <c r="AC680">
        <v>28.016999999999999</v>
      </c>
    </row>
    <row r="681" spans="1:29">
      <c r="A681" s="2">
        <v>30736</v>
      </c>
      <c r="B681">
        <v>26.882000000000001</v>
      </c>
      <c r="C681" s="1">
        <v>1984</v>
      </c>
      <c r="D681" s="2">
        <v>30736</v>
      </c>
      <c r="E681">
        <v>24.864000000000001</v>
      </c>
      <c r="F681" s="1">
        <v>1984</v>
      </c>
      <c r="G681" s="2">
        <v>33023</v>
      </c>
      <c r="H681">
        <v>31.548000000000002</v>
      </c>
      <c r="I681" s="1">
        <v>1990</v>
      </c>
      <c r="J681" s="2">
        <v>30736</v>
      </c>
      <c r="K681">
        <v>25.475000000000001</v>
      </c>
      <c r="L681" s="1">
        <v>1984</v>
      </c>
      <c r="M681" s="2">
        <v>37596</v>
      </c>
      <c r="N681">
        <v>38.106000000000002</v>
      </c>
      <c r="O681" s="1">
        <v>2002</v>
      </c>
      <c r="P681" s="2">
        <v>35328</v>
      </c>
      <c r="Q681">
        <v>28.001999999999999</v>
      </c>
      <c r="R681" s="1">
        <v>1996</v>
      </c>
      <c r="S681" s="2">
        <v>30202</v>
      </c>
      <c r="T681" s="3">
        <v>16.100000000000001</v>
      </c>
      <c r="U681" s="1">
        <v>1982</v>
      </c>
      <c r="V681" s="2"/>
      <c r="X681" s="2"/>
      <c r="Z681" s="2"/>
      <c r="AB681" s="2">
        <v>35328</v>
      </c>
      <c r="AC681">
        <v>28.001999999999999</v>
      </c>
    </row>
    <row r="682" spans="1:29">
      <c r="A682" s="2">
        <v>30739</v>
      </c>
      <c r="B682">
        <v>26.898</v>
      </c>
      <c r="C682" s="1">
        <v>1984</v>
      </c>
      <c r="D682" s="2">
        <v>30739</v>
      </c>
      <c r="E682">
        <v>24.873000000000001</v>
      </c>
      <c r="F682" s="1">
        <v>1984</v>
      </c>
      <c r="G682" s="2">
        <v>33024</v>
      </c>
      <c r="H682">
        <v>31.474</v>
      </c>
      <c r="I682" s="1">
        <v>1990</v>
      </c>
      <c r="J682" s="2">
        <v>30739</v>
      </c>
      <c r="K682">
        <v>25.48</v>
      </c>
      <c r="L682" s="1">
        <v>1984</v>
      </c>
      <c r="M682" s="2">
        <v>37599</v>
      </c>
      <c r="N682">
        <v>37.963999999999999</v>
      </c>
      <c r="O682" s="1">
        <v>2002</v>
      </c>
      <c r="P682" s="2">
        <v>35331</v>
      </c>
      <c r="Q682">
        <v>28.001999999999999</v>
      </c>
      <c r="R682" s="1">
        <v>1996</v>
      </c>
      <c r="S682" s="2">
        <v>30203</v>
      </c>
      <c r="T682" s="3">
        <v>16.07</v>
      </c>
      <c r="U682" s="1">
        <v>1982</v>
      </c>
      <c r="V682" s="2"/>
      <c r="X682" s="2"/>
      <c r="Z682" s="2"/>
      <c r="AB682" s="2">
        <v>35331</v>
      </c>
      <c r="AC682">
        <v>28.001999999999999</v>
      </c>
    </row>
    <row r="683" spans="1:29">
      <c r="A683" s="2">
        <v>30740</v>
      </c>
      <c r="B683">
        <v>26.917000000000002</v>
      </c>
      <c r="C683" s="1">
        <v>1984</v>
      </c>
      <c r="D683" s="2">
        <v>30740</v>
      </c>
      <c r="E683">
        <v>24.859000000000002</v>
      </c>
      <c r="F683" s="1">
        <v>1984</v>
      </c>
      <c r="G683" s="2">
        <v>33025</v>
      </c>
      <c r="H683">
        <v>31.408000000000001</v>
      </c>
      <c r="I683" s="1">
        <v>1990</v>
      </c>
      <c r="J683" s="2">
        <v>30740</v>
      </c>
      <c r="K683">
        <v>25.518999999999998</v>
      </c>
      <c r="L683" s="1">
        <v>1984</v>
      </c>
      <c r="M683" s="2">
        <v>37600</v>
      </c>
      <c r="N683">
        <v>37.856999999999999</v>
      </c>
      <c r="O683" s="1">
        <v>2002</v>
      </c>
      <c r="P683" s="2">
        <v>35332</v>
      </c>
      <c r="Q683">
        <v>28.015999999999998</v>
      </c>
      <c r="R683" s="1">
        <v>1996</v>
      </c>
      <c r="S683" s="2">
        <v>30204</v>
      </c>
      <c r="T683" s="3">
        <v>16.09</v>
      </c>
      <c r="U683" s="1">
        <v>1982</v>
      </c>
      <c r="V683" s="2"/>
      <c r="X683" s="2"/>
      <c r="Z683" s="2"/>
      <c r="AB683" s="2">
        <v>35332</v>
      </c>
      <c r="AC683">
        <v>28.015999999999998</v>
      </c>
    </row>
    <row r="684" spans="1:29">
      <c r="A684" s="2">
        <v>30741</v>
      </c>
      <c r="B684">
        <v>26.92</v>
      </c>
      <c r="C684" s="1">
        <v>1984</v>
      </c>
      <c r="D684" s="2">
        <v>30741</v>
      </c>
      <c r="E684">
        <v>24.812000000000001</v>
      </c>
      <c r="F684" s="1">
        <v>1984</v>
      </c>
      <c r="G684" s="2">
        <v>33028</v>
      </c>
      <c r="H684">
        <v>31.408000000000001</v>
      </c>
      <c r="I684" s="1">
        <v>1990</v>
      </c>
      <c r="J684" s="2">
        <v>30741</v>
      </c>
      <c r="K684">
        <v>25.550999999999998</v>
      </c>
      <c r="L684" s="1">
        <v>1984</v>
      </c>
      <c r="M684" s="2">
        <v>37601</v>
      </c>
      <c r="N684">
        <v>37.860999999999997</v>
      </c>
      <c r="O684" s="1">
        <v>2002</v>
      </c>
      <c r="P684" s="2">
        <v>35333</v>
      </c>
      <c r="Q684">
        <v>27.986999999999998</v>
      </c>
      <c r="R684" s="1">
        <v>1996</v>
      </c>
      <c r="S684" s="2">
        <v>30207</v>
      </c>
      <c r="T684" s="3">
        <v>16.12</v>
      </c>
      <c r="U684" s="1">
        <v>1982</v>
      </c>
      <c r="V684" s="2"/>
      <c r="X684" s="2"/>
      <c r="Z684" s="2"/>
      <c r="AB684" s="2">
        <v>35333</v>
      </c>
      <c r="AC684">
        <v>27.986999999999998</v>
      </c>
    </row>
    <row r="685" spans="1:29">
      <c r="A685" s="2">
        <v>30742</v>
      </c>
      <c r="B685">
        <v>26.68</v>
      </c>
      <c r="C685" s="1">
        <v>1984</v>
      </c>
      <c r="D685" s="2">
        <v>30742</v>
      </c>
      <c r="E685">
        <v>24.716000000000001</v>
      </c>
      <c r="F685" s="1">
        <v>1984</v>
      </c>
      <c r="G685" s="2">
        <v>33029</v>
      </c>
      <c r="H685">
        <v>31.654</v>
      </c>
      <c r="I685" s="1">
        <v>1990</v>
      </c>
      <c r="J685" s="2">
        <v>30742</v>
      </c>
      <c r="K685">
        <v>25.591000000000001</v>
      </c>
      <c r="L685" s="1">
        <v>1984</v>
      </c>
      <c r="M685" s="2">
        <v>37602</v>
      </c>
      <c r="N685">
        <v>37.726999999999997</v>
      </c>
      <c r="O685" s="1">
        <v>2002</v>
      </c>
      <c r="P685" s="2">
        <v>35334</v>
      </c>
      <c r="Q685">
        <v>27.981000000000002</v>
      </c>
      <c r="R685" s="1">
        <v>1996</v>
      </c>
      <c r="S685" s="2">
        <v>30208</v>
      </c>
      <c r="T685" s="3">
        <v>16.02</v>
      </c>
      <c r="U685" s="1">
        <v>1982</v>
      </c>
      <c r="V685" s="2"/>
      <c r="X685" s="2"/>
      <c r="Z685" s="2"/>
      <c r="AB685" s="2">
        <v>35334</v>
      </c>
      <c r="AC685">
        <v>27.981000000000002</v>
      </c>
    </row>
    <row r="686" spans="1:29">
      <c r="A686" s="2">
        <v>30743</v>
      </c>
      <c r="B686">
        <v>26.794</v>
      </c>
      <c r="C686" s="1">
        <v>1984</v>
      </c>
      <c r="D686" s="2">
        <v>30743</v>
      </c>
      <c r="E686">
        <v>24.751000000000001</v>
      </c>
      <c r="F686" s="1">
        <v>1984</v>
      </c>
      <c r="G686" s="2">
        <v>33030</v>
      </c>
      <c r="H686">
        <v>31.765000000000001</v>
      </c>
      <c r="I686" s="1">
        <v>1990</v>
      </c>
      <c r="J686" s="2">
        <v>30743</v>
      </c>
      <c r="K686">
        <v>25.603999999999999</v>
      </c>
      <c r="L686" s="1">
        <v>1984</v>
      </c>
      <c r="M686" s="2">
        <v>37603</v>
      </c>
      <c r="N686">
        <v>37.729999999999997</v>
      </c>
      <c r="O686" s="1">
        <v>2002</v>
      </c>
      <c r="P686" s="2">
        <v>35335</v>
      </c>
      <c r="Q686">
        <v>27.946999999999999</v>
      </c>
      <c r="R686" s="1">
        <v>1996</v>
      </c>
      <c r="S686" s="2">
        <v>30209</v>
      </c>
      <c r="T686" s="3">
        <v>16.02</v>
      </c>
      <c r="U686" s="1">
        <v>1982</v>
      </c>
      <c r="V686" s="2"/>
      <c r="X686" s="2"/>
      <c r="Z686" s="2"/>
      <c r="AB686" s="2">
        <v>35335</v>
      </c>
      <c r="AC686">
        <v>27.946999999999999</v>
      </c>
    </row>
    <row r="687" spans="1:29">
      <c r="A687" s="2">
        <v>30746</v>
      </c>
      <c r="B687">
        <v>26.658999999999999</v>
      </c>
      <c r="C687" s="1">
        <v>1984</v>
      </c>
      <c r="D687" s="2">
        <v>30746</v>
      </c>
      <c r="E687">
        <v>24.722999999999999</v>
      </c>
      <c r="F687" s="1">
        <v>1984</v>
      </c>
      <c r="G687" s="2">
        <v>33031</v>
      </c>
      <c r="H687">
        <v>31.808</v>
      </c>
      <c r="I687" s="1">
        <v>1990</v>
      </c>
      <c r="J687" s="2">
        <v>30746</v>
      </c>
      <c r="K687">
        <v>25.617000000000001</v>
      </c>
      <c r="L687" s="1">
        <v>1984</v>
      </c>
      <c r="M687" s="2">
        <v>37606</v>
      </c>
      <c r="N687">
        <v>37.316000000000003</v>
      </c>
      <c r="O687" s="1">
        <v>2002</v>
      </c>
      <c r="P687" s="2">
        <v>35338</v>
      </c>
      <c r="Q687">
        <v>27.954000000000001</v>
      </c>
      <c r="R687" s="1">
        <v>1996</v>
      </c>
      <c r="S687" s="2">
        <v>30210</v>
      </c>
      <c r="T687" s="3">
        <v>15.93</v>
      </c>
      <c r="U687" s="1">
        <v>1982</v>
      </c>
      <c r="V687" s="2"/>
      <c r="X687" s="2"/>
      <c r="Z687" s="2"/>
      <c r="AB687" s="2">
        <v>35338</v>
      </c>
      <c r="AC687">
        <v>27.954000000000001</v>
      </c>
    </row>
    <row r="688" spans="1:29">
      <c r="A688" s="2">
        <v>30747</v>
      </c>
      <c r="B688">
        <v>26.678000000000001</v>
      </c>
      <c r="C688" s="1">
        <v>1984</v>
      </c>
      <c r="D688" s="2">
        <v>30747</v>
      </c>
      <c r="E688">
        <v>24.736999999999998</v>
      </c>
      <c r="F688" s="1">
        <v>1984</v>
      </c>
      <c r="G688" s="2">
        <v>33032</v>
      </c>
      <c r="H688">
        <v>31.934999999999999</v>
      </c>
      <c r="I688" s="1">
        <v>1990</v>
      </c>
      <c r="J688" s="2">
        <v>30747</v>
      </c>
      <c r="K688">
        <v>25.643000000000001</v>
      </c>
      <c r="L688" s="1">
        <v>1984</v>
      </c>
      <c r="M688" s="2">
        <v>37607</v>
      </c>
      <c r="N688">
        <v>37.279000000000003</v>
      </c>
      <c r="O688" s="1">
        <v>2002</v>
      </c>
      <c r="P688" s="2">
        <v>35339</v>
      </c>
      <c r="Q688">
        <v>27.914999999999999</v>
      </c>
      <c r="R688" s="1">
        <v>1996</v>
      </c>
      <c r="S688" s="2">
        <v>30211</v>
      </c>
      <c r="T688" s="3">
        <v>15.96</v>
      </c>
      <c r="U688" s="1">
        <v>1982</v>
      </c>
      <c r="V688" s="2"/>
      <c r="X688" s="2"/>
      <c r="Z688" s="2"/>
      <c r="AB688" s="2">
        <v>35339</v>
      </c>
      <c r="AC688">
        <v>27.914999999999999</v>
      </c>
    </row>
    <row r="689" spans="1:29">
      <c r="A689" s="2">
        <v>30748</v>
      </c>
      <c r="B689">
        <v>26.704000000000001</v>
      </c>
      <c r="C689" s="1">
        <v>1984</v>
      </c>
      <c r="D689" s="2">
        <v>30748</v>
      </c>
      <c r="E689">
        <v>24.713999999999999</v>
      </c>
      <c r="F689" s="1">
        <v>1984</v>
      </c>
      <c r="G689" s="2">
        <v>33035</v>
      </c>
      <c r="H689">
        <v>31.995000000000001</v>
      </c>
      <c r="I689" s="1">
        <v>1990</v>
      </c>
      <c r="J689" s="2">
        <v>30748</v>
      </c>
      <c r="K689">
        <v>25.166</v>
      </c>
      <c r="L689" s="1">
        <v>1984</v>
      </c>
      <c r="M689" s="2">
        <v>37608</v>
      </c>
      <c r="N689">
        <v>37.222999999999999</v>
      </c>
      <c r="O689" s="1">
        <v>2002</v>
      </c>
      <c r="P689" s="2">
        <v>35340</v>
      </c>
      <c r="Q689">
        <v>27.97</v>
      </c>
      <c r="R689" s="1">
        <v>1996</v>
      </c>
      <c r="S689" s="2">
        <v>30214</v>
      </c>
      <c r="T689" s="3">
        <v>15.89</v>
      </c>
      <c r="U689" s="1">
        <v>1982</v>
      </c>
      <c r="V689" s="2"/>
      <c r="X689" s="2"/>
      <c r="Z689" s="2"/>
      <c r="AB689" s="2">
        <v>35340</v>
      </c>
      <c r="AC689">
        <v>27.97</v>
      </c>
    </row>
    <row r="690" spans="1:29">
      <c r="A690" s="2">
        <v>30749</v>
      </c>
      <c r="B690">
        <v>26.745000000000001</v>
      </c>
      <c r="C690" s="1">
        <v>1984</v>
      </c>
      <c r="D690" s="2">
        <v>30749</v>
      </c>
      <c r="E690">
        <v>24.756</v>
      </c>
      <c r="F690" s="1">
        <v>1984</v>
      </c>
      <c r="G690" s="2">
        <v>33036</v>
      </c>
      <c r="H690">
        <v>31.945</v>
      </c>
      <c r="I690" s="1">
        <v>1990</v>
      </c>
      <c r="J690" s="2">
        <v>30749</v>
      </c>
      <c r="K690">
        <v>25.167999999999999</v>
      </c>
      <c r="L690" s="1">
        <v>1984</v>
      </c>
      <c r="M690" s="2">
        <v>37609</v>
      </c>
      <c r="N690">
        <v>37.512</v>
      </c>
      <c r="O690" s="1">
        <v>2002</v>
      </c>
      <c r="P690" s="2">
        <v>35341</v>
      </c>
      <c r="Q690">
        <v>27.975000000000001</v>
      </c>
      <c r="R690" s="1">
        <v>1996</v>
      </c>
      <c r="S690" s="2">
        <v>30215</v>
      </c>
      <c r="T690" s="3">
        <v>15.96</v>
      </c>
      <c r="U690" s="1">
        <v>1982</v>
      </c>
      <c r="V690" s="2"/>
      <c r="X690" s="2"/>
      <c r="Z690" s="2"/>
      <c r="AB690" s="2">
        <v>35341</v>
      </c>
      <c r="AC690">
        <v>27.975000000000001</v>
      </c>
    </row>
    <row r="691" spans="1:29">
      <c r="A691" s="2">
        <v>30750</v>
      </c>
      <c r="B691">
        <v>26.873999999999999</v>
      </c>
      <c r="C691" s="1">
        <v>1984</v>
      </c>
      <c r="D691" s="2">
        <v>30750</v>
      </c>
      <c r="E691">
        <v>24.754999999999999</v>
      </c>
      <c r="F691" s="1">
        <v>1984</v>
      </c>
      <c r="G691" s="2">
        <v>33037</v>
      </c>
      <c r="H691">
        <v>31.943999999999999</v>
      </c>
      <c r="I691" s="1">
        <v>1990</v>
      </c>
      <c r="J691" s="2">
        <v>30750</v>
      </c>
      <c r="K691">
        <v>24.628</v>
      </c>
      <c r="L691" s="1">
        <v>1984</v>
      </c>
      <c r="M691" s="2">
        <v>37610</v>
      </c>
      <c r="N691">
        <v>37.576999999999998</v>
      </c>
      <c r="O691" s="1">
        <v>2002</v>
      </c>
      <c r="P691" s="2">
        <v>35342</v>
      </c>
      <c r="Q691">
        <v>28.015999999999998</v>
      </c>
      <c r="R691" s="1">
        <v>1996</v>
      </c>
      <c r="S691" s="2">
        <v>30216</v>
      </c>
      <c r="T691" s="3">
        <v>15.96</v>
      </c>
      <c r="U691" s="1">
        <v>1982</v>
      </c>
      <c r="V691" s="2"/>
      <c r="X691" s="2"/>
      <c r="Z691" s="2"/>
      <c r="AB691" s="2">
        <v>35342</v>
      </c>
      <c r="AC691">
        <v>28.015999999999998</v>
      </c>
    </row>
    <row r="692" spans="1:29">
      <c r="A692" s="2">
        <v>30753</v>
      </c>
      <c r="B692">
        <v>26.899000000000001</v>
      </c>
      <c r="C692" s="1">
        <v>1984</v>
      </c>
      <c r="D692" s="2">
        <v>30753</v>
      </c>
      <c r="E692">
        <v>24.754999999999999</v>
      </c>
      <c r="F692" s="1">
        <v>1984</v>
      </c>
      <c r="G692" s="2">
        <v>33038</v>
      </c>
      <c r="H692">
        <v>31.988</v>
      </c>
      <c r="I692" s="1">
        <v>1990</v>
      </c>
      <c r="J692" s="2">
        <v>30753</v>
      </c>
      <c r="K692">
        <v>24.565000000000001</v>
      </c>
      <c r="L692" s="1">
        <v>1984</v>
      </c>
      <c r="M692" s="2">
        <v>37613</v>
      </c>
      <c r="N692">
        <v>37.595999999999997</v>
      </c>
      <c r="O692" s="1">
        <v>2002</v>
      </c>
      <c r="P692" s="2">
        <v>35345</v>
      </c>
      <c r="Q692">
        <v>27.812999999999999</v>
      </c>
      <c r="R692" s="1">
        <v>1996</v>
      </c>
      <c r="S692" s="2">
        <v>30217</v>
      </c>
      <c r="T692" s="3">
        <v>15.94</v>
      </c>
      <c r="U692" s="1">
        <v>1982</v>
      </c>
      <c r="V692" s="2"/>
      <c r="X692" s="2"/>
      <c r="Z692" s="2"/>
      <c r="AB692" s="2">
        <v>35345</v>
      </c>
      <c r="AC692">
        <v>27.812999999999999</v>
      </c>
    </row>
    <row r="693" spans="1:29">
      <c r="A693" s="2">
        <v>30754</v>
      </c>
      <c r="B693">
        <v>26.216999999999999</v>
      </c>
      <c r="C693" s="1">
        <v>1984</v>
      </c>
      <c r="D693" s="2">
        <v>30754</v>
      </c>
      <c r="E693">
        <v>24.742000000000001</v>
      </c>
      <c r="F693" s="1">
        <v>1984</v>
      </c>
      <c r="G693" s="2">
        <v>33039</v>
      </c>
      <c r="H693">
        <v>31.998000000000001</v>
      </c>
      <c r="I693" s="1">
        <v>1990</v>
      </c>
      <c r="J693" s="2">
        <v>30754</v>
      </c>
      <c r="K693">
        <v>24.649000000000001</v>
      </c>
      <c r="L693" s="1">
        <v>1984</v>
      </c>
      <c r="M693" s="2">
        <v>37614</v>
      </c>
      <c r="N693">
        <v>37.593000000000004</v>
      </c>
      <c r="O693" s="1">
        <v>2002</v>
      </c>
      <c r="P693" s="2">
        <v>35346</v>
      </c>
      <c r="Q693">
        <v>27.823</v>
      </c>
      <c r="R693" s="1">
        <v>1996</v>
      </c>
      <c r="S693" s="2">
        <v>30218</v>
      </c>
      <c r="T693" s="3">
        <v>15.93</v>
      </c>
      <c r="U693" s="1">
        <v>1982</v>
      </c>
      <c r="V693" s="2"/>
      <c r="X693" s="2"/>
      <c r="Z693" s="2"/>
      <c r="AB693" s="2">
        <v>35346</v>
      </c>
      <c r="AC693">
        <v>27.823</v>
      </c>
    </row>
    <row r="694" spans="1:29">
      <c r="A694" s="2">
        <v>30755</v>
      </c>
      <c r="B694">
        <v>26.23</v>
      </c>
      <c r="C694" s="1">
        <v>1984</v>
      </c>
      <c r="D694" s="2">
        <v>30755</v>
      </c>
      <c r="E694">
        <v>24.748000000000001</v>
      </c>
      <c r="F694" s="1">
        <v>1984</v>
      </c>
      <c r="G694" s="2">
        <v>33042</v>
      </c>
      <c r="H694">
        <v>31.963999999999999</v>
      </c>
      <c r="I694" s="1">
        <v>1990</v>
      </c>
      <c r="J694" s="2">
        <v>30755</v>
      </c>
      <c r="K694">
        <v>24.349</v>
      </c>
      <c r="L694" s="1">
        <v>1984</v>
      </c>
      <c r="M694" s="2">
        <v>37616</v>
      </c>
      <c r="N694">
        <v>37.569000000000003</v>
      </c>
      <c r="O694" s="1">
        <v>2002</v>
      </c>
      <c r="P694" s="2">
        <v>35347</v>
      </c>
      <c r="Q694">
        <v>27.587</v>
      </c>
      <c r="R694" s="1">
        <v>1996</v>
      </c>
      <c r="S694" s="2">
        <v>30221</v>
      </c>
      <c r="T694" s="3">
        <v>15.86</v>
      </c>
      <c r="U694" s="1">
        <v>1982</v>
      </c>
      <c r="V694" s="2"/>
      <c r="X694" s="2"/>
      <c r="Z694" s="2"/>
      <c r="AB694" s="2">
        <v>35347</v>
      </c>
      <c r="AC694">
        <v>27.587</v>
      </c>
    </row>
    <row r="695" spans="1:29">
      <c r="A695" s="2">
        <v>30756</v>
      </c>
      <c r="B695">
        <v>26.106000000000002</v>
      </c>
      <c r="C695" s="1">
        <v>1984</v>
      </c>
      <c r="D695" s="2">
        <v>30756</v>
      </c>
      <c r="E695">
        <v>24.744</v>
      </c>
      <c r="F695" s="1">
        <v>1984</v>
      </c>
      <c r="G695" s="2">
        <v>33043</v>
      </c>
      <c r="H695">
        <v>31.962</v>
      </c>
      <c r="I695" s="1">
        <v>1990</v>
      </c>
      <c r="J695" s="2">
        <v>30756</v>
      </c>
      <c r="K695">
        <v>24.399000000000001</v>
      </c>
      <c r="L695" s="1">
        <v>1984</v>
      </c>
      <c r="M695" s="2">
        <v>37617</v>
      </c>
      <c r="N695">
        <v>37.634999999999998</v>
      </c>
      <c r="O695" s="1">
        <v>2002</v>
      </c>
      <c r="P695" s="2">
        <v>35348</v>
      </c>
      <c r="Q695">
        <v>27.585000000000001</v>
      </c>
      <c r="R695" s="1">
        <v>1996</v>
      </c>
      <c r="S695" s="2">
        <v>30222</v>
      </c>
      <c r="T695" s="3">
        <v>15.84</v>
      </c>
      <c r="U695" s="1">
        <v>1982</v>
      </c>
      <c r="V695" s="2"/>
      <c r="X695" s="2"/>
      <c r="Z695" s="2"/>
      <c r="AB695" s="2">
        <v>35348</v>
      </c>
      <c r="AC695">
        <v>27.585000000000001</v>
      </c>
    </row>
    <row r="696" spans="1:29">
      <c r="A696" s="2">
        <v>30757</v>
      </c>
      <c r="B696">
        <v>26.273</v>
      </c>
      <c r="C696" s="1">
        <v>1984</v>
      </c>
      <c r="D696" s="2">
        <v>30757</v>
      </c>
      <c r="E696">
        <v>24.736000000000001</v>
      </c>
      <c r="F696" s="1">
        <v>1984</v>
      </c>
      <c r="G696" s="2">
        <v>33044</v>
      </c>
      <c r="H696">
        <v>31.984999999999999</v>
      </c>
      <c r="I696" s="1">
        <v>1990</v>
      </c>
      <c r="J696" s="2">
        <v>30757</v>
      </c>
      <c r="K696">
        <v>24.532</v>
      </c>
      <c r="L696" s="1">
        <v>1984</v>
      </c>
      <c r="M696" s="2">
        <v>37620</v>
      </c>
      <c r="N696">
        <v>37.585999999999999</v>
      </c>
      <c r="O696" s="1">
        <v>2002</v>
      </c>
      <c r="P696" s="2">
        <v>35349</v>
      </c>
      <c r="Q696">
        <v>27.582999999999998</v>
      </c>
      <c r="R696" s="1">
        <v>1996</v>
      </c>
      <c r="S696" s="2">
        <v>30223</v>
      </c>
      <c r="T696" s="3">
        <v>15.88</v>
      </c>
      <c r="U696" s="1">
        <v>1982</v>
      </c>
      <c r="V696" s="2"/>
      <c r="X696" s="2"/>
      <c r="Z696" s="2"/>
      <c r="AB696" s="2">
        <v>35349</v>
      </c>
      <c r="AC696">
        <v>27.582999999999998</v>
      </c>
    </row>
    <row r="697" spans="1:29">
      <c r="A697" s="2">
        <v>30760</v>
      </c>
      <c r="B697">
        <v>26.257999999999999</v>
      </c>
      <c r="C697" s="1">
        <v>1984</v>
      </c>
      <c r="D697" s="2">
        <v>30760</v>
      </c>
      <c r="E697">
        <v>24.712</v>
      </c>
      <c r="F697" s="1">
        <v>1984</v>
      </c>
      <c r="G697" s="2">
        <v>33045</v>
      </c>
      <c r="H697">
        <v>31.984999999999999</v>
      </c>
      <c r="I697" s="1">
        <v>1990</v>
      </c>
      <c r="J697" s="2">
        <v>30760</v>
      </c>
      <c r="K697">
        <v>24.376999999999999</v>
      </c>
      <c r="L697" s="1">
        <v>1984</v>
      </c>
      <c r="M697" s="2">
        <v>37621</v>
      </c>
      <c r="N697">
        <v>37.369999999999997</v>
      </c>
      <c r="O697" s="1">
        <v>2002</v>
      </c>
      <c r="P697" s="2">
        <v>35352</v>
      </c>
      <c r="Q697">
        <v>27.611000000000001</v>
      </c>
      <c r="R697" s="1">
        <v>1996</v>
      </c>
      <c r="S697" s="2">
        <v>30224</v>
      </c>
      <c r="T697" s="3">
        <v>15.9</v>
      </c>
      <c r="U697" s="1">
        <v>1982</v>
      </c>
      <c r="V697" s="2"/>
      <c r="X697" s="2"/>
      <c r="Z697" s="2"/>
      <c r="AB697" s="2">
        <v>35352</v>
      </c>
      <c r="AC697">
        <v>27.611000000000001</v>
      </c>
    </row>
    <row r="698" spans="1:29">
      <c r="A698" s="2">
        <v>30761</v>
      </c>
      <c r="B698">
        <v>26.303999999999998</v>
      </c>
      <c r="C698" s="1">
        <v>1984</v>
      </c>
      <c r="D698" s="2">
        <v>30761</v>
      </c>
      <c r="E698">
        <v>24.718</v>
      </c>
      <c r="F698" s="1">
        <v>1984</v>
      </c>
      <c r="G698" s="2">
        <v>33046</v>
      </c>
      <c r="H698">
        <v>31.933</v>
      </c>
      <c r="I698" s="1">
        <v>1990</v>
      </c>
      <c r="J698" s="2">
        <v>30761</v>
      </c>
      <c r="K698">
        <v>24.486999999999998</v>
      </c>
      <c r="L698" s="1">
        <v>1984</v>
      </c>
      <c r="M698" s="2">
        <v>37623</v>
      </c>
      <c r="N698">
        <v>37.384</v>
      </c>
      <c r="O698" s="1">
        <v>2003</v>
      </c>
      <c r="P698" s="2">
        <v>35353</v>
      </c>
      <c r="Q698">
        <v>27.553000000000001</v>
      </c>
      <c r="R698" s="1">
        <v>1996</v>
      </c>
      <c r="S698" s="2">
        <v>30225</v>
      </c>
      <c r="T698" s="3">
        <v>15.93</v>
      </c>
      <c r="U698" s="1">
        <v>1982</v>
      </c>
      <c r="V698" s="2"/>
      <c r="X698" s="2"/>
      <c r="Z698" s="2"/>
      <c r="AB698" s="2">
        <v>35353</v>
      </c>
      <c r="AC698">
        <v>27.553000000000001</v>
      </c>
    </row>
    <row r="699" spans="1:29">
      <c r="A699" s="2">
        <v>30762</v>
      </c>
      <c r="B699">
        <v>26.312999999999999</v>
      </c>
      <c r="C699" s="1">
        <v>1984</v>
      </c>
      <c r="D699" s="2">
        <v>30762</v>
      </c>
      <c r="E699">
        <v>24.728999999999999</v>
      </c>
      <c r="F699" s="1">
        <v>1984</v>
      </c>
      <c r="G699" s="2">
        <v>33049</v>
      </c>
      <c r="H699">
        <v>31.902999999999999</v>
      </c>
      <c r="I699" s="1">
        <v>1990</v>
      </c>
      <c r="J699" s="2">
        <v>30762</v>
      </c>
      <c r="K699">
        <v>24.422999999999998</v>
      </c>
      <c r="L699" s="1">
        <v>1984</v>
      </c>
      <c r="M699" s="2">
        <v>37624</v>
      </c>
      <c r="N699">
        <v>37.401000000000003</v>
      </c>
      <c r="O699" s="1">
        <v>2003</v>
      </c>
      <c r="P699" s="2">
        <v>35354</v>
      </c>
      <c r="Q699">
        <v>27.417999999999999</v>
      </c>
      <c r="R699" s="1">
        <v>1996</v>
      </c>
      <c r="S699" s="2">
        <v>30228</v>
      </c>
      <c r="T699" s="3">
        <v>15.92</v>
      </c>
      <c r="U699" s="1">
        <v>1982</v>
      </c>
      <c r="V699" s="2"/>
      <c r="X699" s="2"/>
      <c r="Z699" s="2"/>
      <c r="AB699" s="2">
        <v>35354</v>
      </c>
      <c r="AC699">
        <v>27.417999999999999</v>
      </c>
    </row>
    <row r="700" spans="1:29">
      <c r="A700" s="2">
        <v>30763</v>
      </c>
      <c r="B700">
        <v>26.334</v>
      </c>
      <c r="C700" s="1">
        <v>1984</v>
      </c>
      <c r="D700" s="2">
        <v>30763</v>
      </c>
      <c r="E700">
        <v>24.721</v>
      </c>
      <c r="F700" s="1">
        <v>1984</v>
      </c>
      <c r="G700" s="2">
        <v>33050</v>
      </c>
      <c r="H700">
        <v>31.922000000000001</v>
      </c>
      <c r="I700" s="1">
        <v>1990</v>
      </c>
      <c r="J700" s="2">
        <v>30763</v>
      </c>
      <c r="K700">
        <v>24.428999999999998</v>
      </c>
      <c r="L700" s="1">
        <v>1984</v>
      </c>
      <c r="M700" s="2">
        <v>37627</v>
      </c>
      <c r="N700">
        <v>37.590000000000003</v>
      </c>
      <c r="O700" s="1">
        <v>2003</v>
      </c>
      <c r="P700" s="2">
        <v>35355</v>
      </c>
      <c r="Q700">
        <v>27.515000000000001</v>
      </c>
      <c r="R700" s="1">
        <v>1996</v>
      </c>
      <c r="S700" s="2">
        <v>30229</v>
      </c>
      <c r="T700" s="3">
        <v>15.8</v>
      </c>
      <c r="U700" s="1">
        <v>1982</v>
      </c>
      <c r="V700" s="2"/>
      <c r="X700" s="2"/>
      <c r="Z700" s="2"/>
      <c r="AB700" s="2">
        <v>35355</v>
      </c>
      <c r="AC700">
        <v>27.515000000000001</v>
      </c>
    </row>
    <row r="701" spans="1:29">
      <c r="A701" s="2">
        <v>30764</v>
      </c>
      <c r="B701">
        <v>26.324000000000002</v>
      </c>
      <c r="C701" s="1">
        <v>1984</v>
      </c>
      <c r="D701" s="2">
        <v>30764</v>
      </c>
      <c r="E701">
        <v>24.655999999999999</v>
      </c>
      <c r="F701" s="1">
        <v>1984</v>
      </c>
      <c r="G701" s="2">
        <v>33051</v>
      </c>
      <c r="H701">
        <v>32.009</v>
      </c>
      <c r="I701" s="1">
        <v>1990</v>
      </c>
      <c r="J701" s="2">
        <v>30764</v>
      </c>
      <c r="K701">
        <v>24.443000000000001</v>
      </c>
      <c r="L701" s="1">
        <v>1984</v>
      </c>
      <c r="M701" s="2">
        <v>37628</v>
      </c>
      <c r="N701">
        <v>37.588000000000001</v>
      </c>
      <c r="O701" s="1">
        <v>2003</v>
      </c>
      <c r="P701" s="2">
        <v>35356</v>
      </c>
      <c r="Q701">
        <v>27.338000000000001</v>
      </c>
      <c r="R701" s="1">
        <v>1996</v>
      </c>
      <c r="S701" s="2">
        <v>30230</v>
      </c>
      <c r="T701" s="3">
        <v>16.12</v>
      </c>
      <c r="U701" s="1">
        <v>1982</v>
      </c>
      <c r="V701" s="2"/>
      <c r="X701" s="2"/>
      <c r="Z701" s="2"/>
      <c r="AB701" s="2">
        <v>35356</v>
      </c>
      <c r="AC701">
        <v>27.338000000000001</v>
      </c>
    </row>
    <row r="702" spans="1:29">
      <c r="A702" s="2">
        <v>30767</v>
      </c>
      <c r="B702">
        <v>26.323</v>
      </c>
      <c r="C702" s="1">
        <v>1984</v>
      </c>
      <c r="D702" s="2">
        <v>30767</v>
      </c>
      <c r="E702">
        <v>24.65</v>
      </c>
      <c r="F702" s="1">
        <v>1984</v>
      </c>
      <c r="G702" s="2">
        <v>33052</v>
      </c>
      <c r="H702">
        <v>32.01</v>
      </c>
      <c r="I702" s="1">
        <v>1990</v>
      </c>
      <c r="J702" s="2">
        <v>30767</v>
      </c>
      <c r="K702">
        <v>24.446999999999999</v>
      </c>
      <c r="L702" s="1">
        <v>1984</v>
      </c>
      <c r="M702" s="2">
        <v>37629</v>
      </c>
      <c r="N702">
        <v>37.658999999999999</v>
      </c>
      <c r="O702" s="1">
        <v>2003</v>
      </c>
      <c r="P702" s="2">
        <v>35359</v>
      </c>
      <c r="Q702">
        <v>27.388000000000002</v>
      </c>
      <c r="R702" s="1">
        <v>1996</v>
      </c>
      <c r="S702" s="2">
        <v>30231</v>
      </c>
      <c r="T702" s="3">
        <v>16.18</v>
      </c>
      <c r="U702" s="1">
        <v>1982</v>
      </c>
      <c r="V702" s="2"/>
      <c r="X702" s="2"/>
      <c r="Z702" s="2"/>
      <c r="AB702" s="2">
        <v>35359</v>
      </c>
      <c r="AC702">
        <v>27.388000000000002</v>
      </c>
    </row>
    <row r="703" spans="1:29">
      <c r="A703" s="2">
        <v>30768</v>
      </c>
      <c r="B703">
        <v>26.239000000000001</v>
      </c>
      <c r="C703" s="1">
        <v>1984</v>
      </c>
      <c r="D703" s="2">
        <v>30768</v>
      </c>
      <c r="E703">
        <v>24.649000000000001</v>
      </c>
      <c r="F703" s="1">
        <v>1984</v>
      </c>
      <c r="G703" s="2">
        <v>33053</v>
      </c>
      <c r="H703">
        <v>31.966000000000001</v>
      </c>
      <c r="I703" s="1">
        <v>1990</v>
      </c>
      <c r="J703" s="2">
        <v>30768</v>
      </c>
      <c r="K703">
        <v>24.495000000000001</v>
      </c>
      <c r="L703" s="1">
        <v>1984</v>
      </c>
      <c r="M703" s="2">
        <v>37630</v>
      </c>
      <c r="N703">
        <v>37.844999999999999</v>
      </c>
      <c r="O703" s="1">
        <v>2003</v>
      </c>
      <c r="P703" s="2">
        <v>35360</v>
      </c>
      <c r="Q703">
        <v>27.393999999999998</v>
      </c>
      <c r="R703" s="1">
        <v>1996</v>
      </c>
      <c r="S703" s="2">
        <v>30232</v>
      </c>
      <c r="T703" s="3">
        <v>16.27</v>
      </c>
      <c r="U703" s="1">
        <v>1982</v>
      </c>
      <c r="V703" s="2"/>
      <c r="X703" s="2"/>
      <c r="Z703" s="2"/>
      <c r="AB703" s="2">
        <v>35360</v>
      </c>
      <c r="AC703">
        <v>27.393999999999998</v>
      </c>
    </row>
    <row r="704" spans="1:29">
      <c r="A704" s="2">
        <v>30769</v>
      </c>
      <c r="B704">
        <v>26.227</v>
      </c>
      <c r="C704" s="1">
        <v>1984</v>
      </c>
      <c r="D704" s="2">
        <v>30769</v>
      </c>
      <c r="E704">
        <v>24.684000000000001</v>
      </c>
      <c r="F704" s="1">
        <v>1984</v>
      </c>
      <c r="G704" s="2">
        <v>33056</v>
      </c>
      <c r="H704">
        <v>31.978000000000002</v>
      </c>
      <c r="I704" s="1">
        <v>1990</v>
      </c>
      <c r="J704" s="2">
        <v>30769</v>
      </c>
      <c r="K704">
        <v>24.498999999999999</v>
      </c>
      <c r="L704" s="1">
        <v>1984</v>
      </c>
      <c r="M704" s="2">
        <v>37631</v>
      </c>
      <c r="N704">
        <v>37.881</v>
      </c>
      <c r="O704" s="1">
        <v>2003</v>
      </c>
      <c r="P704" s="2">
        <v>35361</v>
      </c>
      <c r="Q704">
        <v>27.454000000000001</v>
      </c>
      <c r="R704" s="1">
        <v>1996</v>
      </c>
      <c r="S704" s="2">
        <v>30235</v>
      </c>
      <c r="T704" s="3">
        <v>16.45</v>
      </c>
      <c r="U704" s="1">
        <v>1982</v>
      </c>
      <c r="V704" s="2"/>
      <c r="X704" s="2"/>
      <c r="Z704" s="2"/>
      <c r="AB704" s="2">
        <v>35361</v>
      </c>
      <c r="AC704">
        <v>27.454000000000001</v>
      </c>
    </row>
    <row r="705" spans="1:29">
      <c r="A705" s="2">
        <v>30770</v>
      </c>
      <c r="B705">
        <v>26.248999999999999</v>
      </c>
      <c r="C705" s="1">
        <v>1984</v>
      </c>
      <c r="D705" s="2">
        <v>30770</v>
      </c>
      <c r="E705">
        <v>24.696999999999999</v>
      </c>
      <c r="F705" s="1">
        <v>1984</v>
      </c>
      <c r="G705" s="2">
        <v>33057</v>
      </c>
      <c r="H705">
        <v>32.006999999999998</v>
      </c>
      <c r="I705" s="1">
        <v>1990</v>
      </c>
      <c r="J705" s="2">
        <v>30770</v>
      </c>
      <c r="K705">
        <v>24.661000000000001</v>
      </c>
      <c r="L705" s="1">
        <v>1984</v>
      </c>
      <c r="M705" s="2">
        <v>37634</v>
      </c>
      <c r="N705">
        <v>37.844999999999999</v>
      </c>
      <c r="O705" s="1">
        <v>2003</v>
      </c>
      <c r="P705" s="2">
        <v>35362</v>
      </c>
      <c r="Q705">
        <v>27.442</v>
      </c>
      <c r="R705" s="1">
        <v>1996</v>
      </c>
      <c r="S705" s="2">
        <v>30236</v>
      </c>
      <c r="T705" s="3">
        <v>16.34</v>
      </c>
      <c r="U705" s="1">
        <v>1982</v>
      </c>
      <c r="V705" s="2"/>
      <c r="X705" s="2"/>
      <c r="Z705" s="2"/>
      <c r="AB705" s="2">
        <v>35362</v>
      </c>
      <c r="AC705">
        <v>27.442</v>
      </c>
    </row>
    <row r="706" spans="1:29">
      <c r="A706" s="2">
        <v>30771</v>
      </c>
      <c r="B706">
        <v>26.361000000000001</v>
      </c>
      <c r="C706" s="1">
        <v>1984</v>
      </c>
      <c r="D706" s="2">
        <v>30771</v>
      </c>
      <c r="E706">
        <v>24.713999999999999</v>
      </c>
      <c r="F706" s="1">
        <v>1984</v>
      </c>
      <c r="G706" s="2">
        <v>33059</v>
      </c>
      <c r="H706">
        <v>32.012</v>
      </c>
      <c r="I706" s="1">
        <v>1990</v>
      </c>
      <c r="J706" s="2">
        <v>30771</v>
      </c>
      <c r="K706">
        <v>24.608000000000001</v>
      </c>
      <c r="L706" s="1">
        <v>1984</v>
      </c>
      <c r="M706" s="2">
        <v>37635</v>
      </c>
      <c r="N706">
        <v>37.814</v>
      </c>
      <c r="O706" s="1">
        <v>2003</v>
      </c>
      <c r="P706" s="2">
        <v>35363</v>
      </c>
      <c r="Q706">
        <v>27.484000000000002</v>
      </c>
      <c r="R706" s="1">
        <v>1996</v>
      </c>
      <c r="S706" s="2">
        <v>30237</v>
      </c>
      <c r="T706" s="3">
        <v>16.420000000000002</v>
      </c>
      <c r="U706" s="1">
        <v>1982</v>
      </c>
      <c r="V706" s="2"/>
      <c r="X706" s="2"/>
      <c r="Z706" s="2"/>
      <c r="AB706" s="2">
        <v>35363</v>
      </c>
      <c r="AC706">
        <v>27.484000000000002</v>
      </c>
    </row>
    <row r="707" spans="1:29">
      <c r="A707" s="2">
        <v>30774</v>
      </c>
      <c r="B707">
        <v>26.349</v>
      </c>
      <c r="C707" s="1">
        <v>1984</v>
      </c>
      <c r="D707" s="2">
        <v>30774</v>
      </c>
      <c r="E707">
        <v>24.69</v>
      </c>
      <c r="F707" s="1">
        <v>1984</v>
      </c>
      <c r="G707" s="2">
        <v>33060</v>
      </c>
      <c r="H707">
        <v>32.015999999999998</v>
      </c>
      <c r="I707" s="1">
        <v>1990</v>
      </c>
      <c r="J707" s="2">
        <v>30774</v>
      </c>
      <c r="K707">
        <v>24.37</v>
      </c>
      <c r="L707" s="1">
        <v>1984</v>
      </c>
      <c r="M707" s="2">
        <v>37636</v>
      </c>
      <c r="N707">
        <v>37.557000000000002</v>
      </c>
      <c r="O707" s="1">
        <v>2003</v>
      </c>
      <c r="P707" s="2">
        <v>35366</v>
      </c>
      <c r="Q707">
        <v>27.463999999999999</v>
      </c>
      <c r="R707" s="1">
        <v>1996</v>
      </c>
      <c r="S707" s="2">
        <v>30238</v>
      </c>
      <c r="T707" s="3">
        <v>16.5</v>
      </c>
      <c r="U707" s="1">
        <v>1982</v>
      </c>
      <c r="V707" s="2"/>
      <c r="X707" s="2"/>
      <c r="Z707" s="2"/>
      <c r="AB707" s="2">
        <v>35366</v>
      </c>
      <c r="AC707">
        <v>27.463999999999999</v>
      </c>
    </row>
    <row r="708" spans="1:29">
      <c r="A708" s="2">
        <v>30775</v>
      </c>
      <c r="B708">
        <v>26.398</v>
      </c>
      <c r="C708" s="1">
        <v>1984</v>
      </c>
      <c r="D708" s="2">
        <v>30775</v>
      </c>
      <c r="E708">
        <v>24.739000000000001</v>
      </c>
      <c r="F708" s="1">
        <v>1984</v>
      </c>
      <c r="G708" s="2">
        <v>33063</v>
      </c>
      <c r="H708">
        <v>31.991</v>
      </c>
      <c r="I708" s="1">
        <v>1990</v>
      </c>
      <c r="J708" s="2">
        <v>30775</v>
      </c>
      <c r="K708">
        <v>24.431999999999999</v>
      </c>
      <c r="L708" s="1">
        <v>1984</v>
      </c>
      <c r="M708" s="2">
        <v>37637</v>
      </c>
      <c r="N708">
        <v>37.545999999999999</v>
      </c>
      <c r="O708" s="1">
        <v>2003</v>
      </c>
      <c r="P708" s="2">
        <v>35367</v>
      </c>
      <c r="Q708">
        <v>27.39</v>
      </c>
      <c r="R708" s="1">
        <v>1996</v>
      </c>
      <c r="S708" s="2">
        <v>30239</v>
      </c>
      <c r="T708" s="3">
        <v>16.440000000000001</v>
      </c>
      <c r="U708" s="1">
        <v>1982</v>
      </c>
      <c r="V708" s="2"/>
      <c r="X708" s="2"/>
      <c r="Z708" s="2"/>
      <c r="AB708" s="2">
        <v>35367</v>
      </c>
      <c r="AC708">
        <v>27.39</v>
      </c>
    </row>
    <row r="709" spans="1:29">
      <c r="A709" s="2">
        <v>30776</v>
      </c>
      <c r="B709">
        <v>26.398</v>
      </c>
      <c r="C709" s="1">
        <v>1984</v>
      </c>
      <c r="D709" s="2">
        <v>30776</v>
      </c>
      <c r="E709">
        <v>24.783000000000001</v>
      </c>
      <c r="F709" s="1">
        <v>1984</v>
      </c>
      <c r="G709" s="2">
        <v>33064</v>
      </c>
      <c r="H709">
        <v>31.858000000000001</v>
      </c>
      <c r="I709" s="1">
        <v>1990</v>
      </c>
      <c r="J709" s="2">
        <v>30776</v>
      </c>
      <c r="K709">
        <v>24.436</v>
      </c>
      <c r="L709" s="1">
        <v>1984</v>
      </c>
      <c r="M709" s="2">
        <v>37638</v>
      </c>
      <c r="N709">
        <v>37.417999999999999</v>
      </c>
      <c r="O709" s="1">
        <v>2003</v>
      </c>
      <c r="P709" s="2">
        <v>35368</v>
      </c>
      <c r="Q709">
        <v>27.376000000000001</v>
      </c>
      <c r="R709" s="1">
        <v>1996</v>
      </c>
      <c r="S709" s="2">
        <v>30242</v>
      </c>
      <c r="T709" s="3">
        <v>16.59</v>
      </c>
      <c r="U709" s="1">
        <v>1982</v>
      </c>
      <c r="V709" s="2"/>
      <c r="X709" s="2"/>
      <c r="Z709" s="2"/>
      <c r="AB709" s="2">
        <v>35368</v>
      </c>
      <c r="AC709">
        <v>27.376000000000001</v>
      </c>
    </row>
    <row r="710" spans="1:29">
      <c r="A710" s="2">
        <v>30777</v>
      </c>
      <c r="B710">
        <v>26.460999999999999</v>
      </c>
      <c r="C710" s="1">
        <v>1984</v>
      </c>
      <c r="D710" s="2">
        <v>30777</v>
      </c>
      <c r="E710">
        <v>25.34</v>
      </c>
      <c r="F710" s="1">
        <v>1984</v>
      </c>
      <c r="G710" s="2">
        <v>33065</v>
      </c>
      <c r="H710">
        <v>31.891999999999999</v>
      </c>
      <c r="I710" s="1">
        <v>1990</v>
      </c>
      <c r="J710" s="2">
        <v>30777</v>
      </c>
      <c r="K710">
        <v>24.460999999999999</v>
      </c>
      <c r="L710" s="1">
        <v>1984</v>
      </c>
      <c r="M710" s="2">
        <v>37642</v>
      </c>
      <c r="N710">
        <v>37.448999999999998</v>
      </c>
      <c r="O710" s="1">
        <v>2003</v>
      </c>
      <c r="P710" s="2">
        <v>35369</v>
      </c>
      <c r="Q710">
        <v>27.259</v>
      </c>
      <c r="R710" s="1">
        <v>1996</v>
      </c>
      <c r="S710" s="2">
        <v>30243</v>
      </c>
      <c r="T710" s="3">
        <v>16.57</v>
      </c>
      <c r="U710" s="1">
        <v>1982</v>
      </c>
      <c r="V710" s="2"/>
      <c r="X710" s="2"/>
      <c r="Z710" s="2"/>
      <c r="AB710" s="2">
        <v>35369</v>
      </c>
      <c r="AC710">
        <v>27.259</v>
      </c>
    </row>
    <row r="711" spans="1:29">
      <c r="A711" s="2">
        <v>30778</v>
      </c>
      <c r="B711">
        <v>26.486000000000001</v>
      </c>
      <c r="C711" s="1">
        <v>1984</v>
      </c>
      <c r="D711" s="2">
        <v>30778</v>
      </c>
      <c r="E711">
        <v>25.067</v>
      </c>
      <c r="F711" s="1">
        <v>1984</v>
      </c>
      <c r="G711" s="2">
        <v>33066</v>
      </c>
      <c r="H711">
        <v>31.934999999999999</v>
      </c>
      <c r="I711" s="1">
        <v>1990</v>
      </c>
      <c r="J711" s="2">
        <v>30778</v>
      </c>
      <c r="K711">
        <v>24.518000000000001</v>
      </c>
      <c r="L711" s="1">
        <v>1984</v>
      </c>
      <c r="M711" s="2">
        <v>37643</v>
      </c>
      <c r="N711">
        <v>37.454999999999998</v>
      </c>
      <c r="O711" s="1">
        <v>2003</v>
      </c>
      <c r="P711" s="2">
        <v>35370</v>
      </c>
      <c r="Q711">
        <v>27.17</v>
      </c>
      <c r="R711" s="1">
        <v>1996</v>
      </c>
      <c r="S711" s="2">
        <v>30244</v>
      </c>
      <c r="T711" s="3">
        <v>16.670000000000002</v>
      </c>
      <c r="U711" s="1">
        <v>1982</v>
      </c>
      <c r="V711" s="2"/>
      <c r="X711" s="2"/>
      <c r="Z711" s="2"/>
      <c r="AB711" s="2">
        <v>35370</v>
      </c>
      <c r="AC711">
        <v>27.17</v>
      </c>
    </row>
    <row r="712" spans="1:29">
      <c r="A712" s="2">
        <v>30781</v>
      </c>
      <c r="B712">
        <v>26.486000000000001</v>
      </c>
      <c r="C712" s="1">
        <v>1984</v>
      </c>
      <c r="D712" s="2">
        <v>30781</v>
      </c>
      <c r="E712">
        <v>25.015000000000001</v>
      </c>
      <c r="F712" s="1">
        <v>1984</v>
      </c>
      <c r="G712" s="2">
        <v>33067</v>
      </c>
      <c r="H712">
        <v>31.919</v>
      </c>
      <c r="I712" s="1">
        <v>1990</v>
      </c>
      <c r="J712" s="2">
        <v>30781</v>
      </c>
      <c r="K712">
        <v>24.542000000000002</v>
      </c>
      <c r="L712" s="1">
        <v>1984</v>
      </c>
      <c r="M712" s="2">
        <v>37644</v>
      </c>
      <c r="N712">
        <v>37.487000000000002</v>
      </c>
      <c r="O712" s="1">
        <v>2003</v>
      </c>
      <c r="P712" s="2">
        <v>35373</v>
      </c>
      <c r="Q712">
        <v>27.167999999999999</v>
      </c>
      <c r="R712" s="1">
        <v>1996</v>
      </c>
      <c r="S712" s="2">
        <v>30245</v>
      </c>
      <c r="T712" s="3">
        <v>16.670000000000002</v>
      </c>
      <c r="U712" s="1">
        <v>1982</v>
      </c>
      <c r="V712" s="2"/>
      <c r="X712" s="2"/>
      <c r="Z712" s="2"/>
      <c r="AB712" s="2">
        <v>35373</v>
      </c>
      <c r="AC712">
        <v>27.167999999999999</v>
      </c>
    </row>
    <row r="713" spans="1:29">
      <c r="A713" s="2">
        <v>30782</v>
      </c>
      <c r="B713">
        <v>26.381</v>
      </c>
      <c r="C713" s="1">
        <v>1984</v>
      </c>
      <c r="D713" s="2">
        <v>30782</v>
      </c>
      <c r="E713">
        <v>25.042000000000002</v>
      </c>
      <c r="F713" s="1">
        <v>1984</v>
      </c>
      <c r="G713" s="2">
        <v>33070</v>
      </c>
      <c r="H713">
        <v>31.951999999999998</v>
      </c>
      <c r="I713" s="1">
        <v>1990</v>
      </c>
      <c r="J713" s="2">
        <v>30782</v>
      </c>
      <c r="K713">
        <v>24.452000000000002</v>
      </c>
      <c r="L713" s="1">
        <v>1984</v>
      </c>
      <c r="M713" s="2">
        <v>37645</v>
      </c>
      <c r="N713">
        <v>37.664000000000001</v>
      </c>
      <c r="O713" s="1">
        <v>2003</v>
      </c>
      <c r="P713" s="2">
        <v>35374</v>
      </c>
      <c r="Q713">
        <v>27.312999999999999</v>
      </c>
      <c r="R713" s="1">
        <v>1996</v>
      </c>
      <c r="S713" s="2">
        <v>30246</v>
      </c>
      <c r="T713" s="3">
        <v>16.57</v>
      </c>
      <c r="U713" s="1">
        <v>1982</v>
      </c>
      <c r="V713" s="2"/>
      <c r="X713" s="2"/>
      <c r="Z713" s="2"/>
      <c r="AB713" s="2">
        <v>35374</v>
      </c>
      <c r="AC713">
        <v>27.312999999999999</v>
      </c>
    </row>
    <row r="714" spans="1:29">
      <c r="A714" s="2">
        <v>30783</v>
      </c>
      <c r="B714">
        <v>26.396999999999998</v>
      </c>
      <c r="C714" s="1">
        <v>1984</v>
      </c>
      <c r="D714" s="2">
        <v>30783</v>
      </c>
      <c r="E714">
        <v>25.062999999999999</v>
      </c>
      <c r="F714" s="1">
        <v>1984</v>
      </c>
      <c r="G714" s="2">
        <v>33071</v>
      </c>
      <c r="H714">
        <v>31.956</v>
      </c>
      <c r="I714" s="1">
        <v>1990</v>
      </c>
      <c r="J714" s="2">
        <v>30783</v>
      </c>
      <c r="K714">
        <v>24.466999999999999</v>
      </c>
      <c r="L714" s="1">
        <v>1984</v>
      </c>
      <c r="M714" s="2">
        <v>37648</v>
      </c>
      <c r="N714">
        <v>37.677</v>
      </c>
      <c r="O714" s="1">
        <v>2003</v>
      </c>
      <c r="P714" s="2">
        <v>35375</v>
      </c>
      <c r="Q714">
        <v>27.344000000000001</v>
      </c>
      <c r="R714" s="1">
        <v>1996</v>
      </c>
      <c r="S714" s="2">
        <v>30249</v>
      </c>
      <c r="T714" s="3">
        <v>17.059999999999999</v>
      </c>
      <c r="U714" s="1">
        <v>1982</v>
      </c>
      <c r="V714" s="2"/>
      <c r="X714" s="2"/>
      <c r="Z714" s="2"/>
      <c r="AB714" s="2">
        <v>35375</v>
      </c>
      <c r="AC714">
        <v>27.344000000000001</v>
      </c>
    </row>
    <row r="715" spans="1:29">
      <c r="A715" s="2">
        <v>30784</v>
      </c>
      <c r="B715">
        <v>26.645</v>
      </c>
      <c r="C715" s="1">
        <v>1984</v>
      </c>
      <c r="D715" s="2">
        <v>30784</v>
      </c>
      <c r="E715">
        <v>25.041</v>
      </c>
      <c r="F715" s="1">
        <v>1984</v>
      </c>
      <c r="G715" s="2">
        <v>33072</v>
      </c>
      <c r="H715">
        <v>31.911000000000001</v>
      </c>
      <c r="I715" s="1">
        <v>1990</v>
      </c>
      <c r="J715" s="2">
        <v>30784</v>
      </c>
      <c r="K715">
        <v>24.466000000000001</v>
      </c>
      <c r="L715" s="1">
        <v>1984</v>
      </c>
      <c r="M715" s="2">
        <v>37649</v>
      </c>
      <c r="N715">
        <v>37.667999999999999</v>
      </c>
      <c r="O715" s="1">
        <v>2003</v>
      </c>
      <c r="P715" s="2">
        <v>35376</v>
      </c>
      <c r="Q715">
        <v>27.373999999999999</v>
      </c>
      <c r="R715" s="1">
        <v>1996</v>
      </c>
      <c r="S715" s="2">
        <v>30250</v>
      </c>
      <c r="T715" s="3">
        <v>17.07</v>
      </c>
      <c r="U715" s="1">
        <v>1982</v>
      </c>
      <c r="V715" s="2"/>
      <c r="X715" s="2"/>
      <c r="Z715" s="2"/>
      <c r="AB715" s="2">
        <v>35376</v>
      </c>
      <c r="AC715">
        <v>27.373999999999999</v>
      </c>
    </row>
    <row r="716" spans="1:29">
      <c r="A716" s="2">
        <v>30785</v>
      </c>
      <c r="B716">
        <v>26.582000000000001</v>
      </c>
      <c r="C716" s="1">
        <v>1984</v>
      </c>
      <c r="D716" s="2">
        <v>30785</v>
      </c>
      <c r="E716">
        <v>24.995999999999999</v>
      </c>
      <c r="F716" s="1">
        <v>1984</v>
      </c>
      <c r="G716" s="2">
        <v>33073</v>
      </c>
      <c r="H716">
        <v>32.250999999999998</v>
      </c>
      <c r="I716" s="1">
        <v>1990</v>
      </c>
      <c r="J716" s="2">
        <v>30785</v>
      </c>
      <c r="K716">
        <v>24.465</v>
      </c>
      <c r="L716" s="1">
        <v>1984</v>
      </c>
      <c r="M716" s="2">
        <v>37650</v>
      </c>
      <c r="N716">
        <v>37.646999999999998</v>
      </c>
      <c r="O716" s="1">
        <v>2003</v>
      </c>
      <c r="P716" s="2">
        <v>35377</v>
      </c>
      <c r="Q716">
        <v>27.26</v>
      </c>
      <c r="R716" s="1">
        <v>1996</v>
      </c>
      <c r="S716" s="2">
        <v>30251</v>
      </c>
      <c r="T716" s="3">
        <v>17.079999999999998</v>
      </c>
      <c r="U716" s="1">
        <v>1982</v>
      </c>
      <c r="V716" s="2"/>
      <c r="X716" s="2"/>
      <c r="Z716" s="2"/>
      <c r="AB716" s="2">
        <v>35377</v>
      </c>
      <c r="AC716">
        <v>27.26</v>
      </c>
    </row>
    <row r="717" spans="1:29">
      <c r="A717" s="2">
        <v>30788</v>
      </c>
      <c r="B717">
        <v>26.536000000000001</v>
      </c>
      <c r="C717" s="1">
        <v>1984</v>
      </c>
      <c r="D717" s="2">
        <v>30788</v>
      </c>
      <c r="E717">
        <v>24.946999999999999</v>
      </c>
      <c r="F717" s="1">
        <v>1984</v>
      </c>
      <c r="G717" s="2">
        <v>33074</v>
      </c>
      <c r="H717">
        <v>32.381999999999998</v>
      </c>
      <c r="I717" s="1">
        <v>1990</v>
      </c>
      <c r="J717" s="2">
        <v>30788</v>
      </c>
      <c r="K717">
        <v>24.481000000000002</v>
      </c>
      <c r="L717" s="1">
        <v>1984</v>
      </c>
      <c r="M717" s="2">
        <v>37651</v>
      </c>
      <c r="N717">
        <v>37.76</v>
      </c>
      <c r="O717" s="1">
        <v>2003</v>
      </c>
      <c r="P717" s="2">
        <v>35380</v>
      </c>
      <c r="Q717">
        <v>27.274000000000001</v>
      </c>
      <c r="R717" s="1">
        <v>1996</v>
      </c>
      <c r="S717" s="2">
        <v>30252</v>
      </c>
      <c r="T717" s="3">
        <v>17.100000000000001</v>
      </c>
      <c r="U717" s="1">
        <v>1982</v>
      </c>
      <c r="V717" s="2"/>
      <c r="X717" s="2"/>
      <c r="Z717" s="2"/>
      <c r="AB717" s="2">
        <v>35380</v>
      </c>
      <c r="AC717">
        <v>27.274000000000001</v>
      </c>
    </row>
    <row r="718" spans="1:29">
      <c r="A718" s="2">
        <v>30789</v>
      </c>
      <c r="B718">
        <v>26.337</v>
      </c>
      <c r="C718" s="1">
        <v>1984</v>
      </c>
      <c r="D718" s="2">
        <v>30789</v>
      </c>
      <c r="E718">
        <v>24.701000000000001</v>
      </c>
      <c r="F718" s="1">
        <v>1984</v>
      </c>
      <c r="G718" s="2">
        <v>33077</v>
      </c>
      <c r="H718">
        <v>32.424999999999997</v>
      </c>
      <c r="I718" s="1">
        <v>1990</v>
      </c>
      <c r="J718" s="2">
        <v>30789</v>
      </c>
      <c r="K718">
        <v>24.538</v>
      </c>
      <c r="L718" s="1">
        <v>1984</v>
      </c>
      <c r="M718" s="2">
        <v>37652</v>
      </c>
      <c r="N718">
        <v>37.698999999999998</v>
      </c>
      <c r="O718" s="1">
        <v>2003</v>
      </c>
      <c r="P718" s="2">
        <v>35381</v>
      </c>
      <c r="Q718">
        <v>27.266999999999999</v>
      </c>
      <c r="R718" s="1">
        <v>1996</v>
      </c>
      <c r="S718" s="2">
        <v>30253</v>
      </c>
      <c r="T718" s="3">
        <v>17.09</v>
      </c>
      <c r="U718" s="1">
        <v>1982</v>
      </c>
      <c r="V718" s="2"/>
      <c r="X718" s="2"/>
      <c r="Z718" s="2"/>
      <c r="AB718" s="2">
        <v>35381</v>
      </c>
      <c r="AC718">
        <v>27.266999999999999</v>
      </c>
    </row>
    <row r="719" spans="1:29">
      <c r="A719" s="2">
        <v>30790</v>
      </c>
      <c r="B719">
        <v>25.898</v>
      </c>
      <c r="C719" s="1">
        <v>1984</v>
      </c>
      <c r="D719" s="2">
        <v>30790</v>
      </c>
      <c r="E719">
        <v>24.654</v>
      </c>
      <c r="F719" s="1">
        <v>1984</v>
      </c>
      <c r="G719" s="2">
        <v>33078</v>
      </c>
      <c r="H719">
        <v>32.482999999999997</v>
      </c>
      <c r="I719" s="1">
        <v>1990</v>
      </c>
      <c r="J719" s="2">
        <v>30790</v>
      </c>
      <c r="K719">
        <v>24.452000000000002</v>
      </c>
      <c r="L719" s="1">
        <v>1984</v>
      </c>
      <c r="M719" s="2">
        <v>37655</v>
      </c>
      <c r="N719">
        <v>37.738</v>
      </c>
      <c r="O719" s="1">
        <v>2003</v>
      </c>
      <c r="P719" s="2">
        <v>35382</v>
      </c>
      <c r="Q719">
        <v>27.302</v>
      </c>
      <c r="R719" s="1">
        <v>1996</v>
      </c>
      <c r="S719" s="2">
        <v>30256</v>
      </c>
      <c r="T719" s="3">
        <v>17.14</v>
      </c>
      <c r="U719" s="1">
        <v>1982</v>
      </c>
      <c r="V719" s="2"/>
      <c r="X719" s="2"/>
      <c r="Z719" s="2"/>
      <c r="AB719" s="2">
        <v>35382</v>
      </c>
      <c r="AC719">
        <v>27.302</v>
      </c>
    </row>
    <row r="720" spans="1:29">
      <c r="A720" s="2">
        <v>30791</v>
      </c>
      <c r="B720">
        <v>25.847999999999999</v>
      </c>
      <c r="C720" s="1">
        <v>1984</v>
      </c>
      <c r="D720" s="2">
        <v>30791</v>
      </c>
      <c r="E720">
        <v>24.649000000000001</v>
      </c>
      <c r="F720" s="1">
        <v>1984</v>
      </c>
      <c r="G720" s="2">
        <v>33079</v>
      </c>
      <c r="H720">
        <v>32.463000000000001</v>
      </c>
      <c r="I720" s="1">
        <v>1990</v>
      </c>
      <c r="J720" s="2">
        <v>30791</v>
      </c>
      <c r="K720">
        <v>24.206</v>
      </c>
      <c r="L720" s="1">
        <v>1984</v>
      </c>
      <c r="M720" s="2">
        <v>37656</v>
      </c>
      <c r="N720">
        <v>37.768000000000001</v>
      </c>
      <c r="O720" s="1">
        <v>2003</v>
      </c>
      <c r="P720" s="2">
        <v>35383</v>
      </c>
      <c r="Q720">
        <v>27.256</v>
      </c>
      <c r="R720" s="1">
        <v>1996</v>
      </c>
      <c r="S720" s="2">
        <v>30257</v>
      </c>
      <c r="T720" s="3">
        <v>17.170000000000002</v>
      </c>
      <c r="U720" s="1">
        <v>1982</v>
      </c>
      <c r="V720" s="2"/>
      <c r="X720" s="2"/>
      <c r="Z720" s="2"/>
      <c r="AB720" s="2">
        <v>35383</v>
      </c>
      <c r="AC720">
        <v>27.256</v>
      </c>
    </row>
    <row r="721" spans="1:29">
      <c r="A721" s="2">
        <v>30795</v>
      </c>
      <c r="B721">
        <v>25.837</v>
      </c>
      <c r="C721" s="1">
        <v>1984</v>
      </c>
      <c r="D721" s="2">
        <v>30795</v>
      </c>
      <c r="E721">
        <v>24.539000000000001</v>
      </c>
      <c r="F721" s="1">
        <v>1984</v>
      </c>
      <c r="G721" s="2">
        <v>33080</v>
      </c>
      <c r="H721">
        <v>32.396999999999998</v>
      </c>
      <c r="I721" s="1">
        <v>1990</v>
      </c>
      <c r="J721" s="2">
        <v>30795</v>
      </c>
      <c r="K721">
        <v>23.49</v>
      </c>
      <c r="L721" s="1">
        <v>1984</v>
      </c>
      <c r="M721" s="2">
        <v>37657</v>
      </c>
      <c r="N721">
        <v>37.704000000000001</v>
      </c>
      <c r="O721" s="1">
        <v>2003</v>
      </c>
      <c r="P721" s="2">
        <v>35384</v>
      </c>
      <c r="Q721">
        <v>27.221</v>
      </c>
      <c r="R721" s="1">
        <v>1996</v>
      </c>
      <c r="S721" s="2">
        <v>30258</v>
      </c>
      <c r="T721" s="3">
        <v>17.579999999999998</v>
      </c>
      <c r="U721" s="1">
        <v>1982</v>
      </c>
      <c r="V721" s="2"/>
      <c r="X721" s="2"/>
      <c r="Z721" s="2"/>
      <c r="AB721" s="2">
        <v>35384</v>
      </c>
      <c r="AC721">
        <v>27.221</v>
      </c>
    </row>
    <row r="722" spans="1:29">
      <c r="A722" s="2">
        <v>30796</v>
      </c>
      <c r="B722">
        <v>25.858000000000001</v>
      </c>
      <c r="C722" s="1">
        <v>1984</v>
      </c>
      <c r="D722" s="2">
        <v>30796</v>
      </c>
      <c r="E722">
        <v>24.616</v>
      </c>
      <c r="F722" s="1">
        <v>1984</v>
      </c>
      <c r="G722" s="2">
        <v>33081</v>
      </c>
      <c r="H722">
        <v>32.61</v>
      </c>
      <c r="I722" s="1">
        <v>1990</v>
      </c>
      <c r="J722" s="2">
        <v>30796</v>
      </c>
      <c r="K722">
        <v>23.45</v>
      </c>
      <c r="L722" s="1">
        <v>1984</v>
      </c>
      <c r="M722" s="2">
        <v>37658</v>
      </c>
      <c r="N722">
        <v>37.710999999999999</v>
      </c>
      <c r="O722" s="1">
        <v>2003</v>
      </c>
      <c r="P722" s="2">
        <v>35387</v>
      </c>
      <c r="Q722">
        <v>27.206</v>
      </c>
      <c r="R722" s="1">
        <v>1996</v>
      </c>
      <c r="S722" s="2">
        <v>30259</v>
      </c>
      <c r="T722" s="3">
        <v>17.57</v>
      </c>
      <c r="U722" s="1">
        <v>1982</v>
      </c>
      <c r="V722" s="2"/>
      <c r="X722" s="2"/>
      <c r="Z722" s="2"/>
      <c r="AB722" s="2">
        <v>35387</v>
      </c>
      <c r="AC722">
        <v>27.206</v>
      </c>
    </row>
    <row r="723" spans="1:29">
      <c r="A723" s="2">
        <v>30797</v>
      </c>
      <c r="B723">
        <v>25.898</v>
      </c>
      <c r="C723" s="1">
        <v>1984</v>
      </c>
      <c r="D723" s="2">
        <v>30797</v>
      </c>
      <c r="E723">
        <v>24.581</v>
      </c>
      <c r="F723" s="1">
        <v>1984</v>
      </c>
      <c r="G723" s="2">
        <v>33084</v>
      </c>
      <c r="H723">
        <v>32.616999999999997</v>
      </c>
      <c r="I723" s="1">
        <v>1990</v>
      </c>
      <c r="J723" s="2">
        <v>30797</v>
      </c>
      <c r="K723">
        <v>23.271999999999998</v>
      </c>
      <c r="L723" s="1">
        <v>1984</v>
      </c>
      <c r="M723" s="2">
        <v>37659</v>
      </c>
      <c r="N723">
        <v>37.540999999999997</v>
      </c>
      <c r="O723" s="1">
        <v>2003</v>
      </c>
      <c r="P723" s="2">
        <v>35388</v>
      </c>
      <c r="Q723">
        <v>27.038</v>
      </c>
      <c r="R723" s="1">
        <v>1996</v>
      </c>
      <c r="S723" s="2">
        <v>30260</v>
      </c>
      <c r="T723" s="3">
        <v>17.57</v>
      </c>
      <c r="U723" s="1">
        <v>1982</v>
      </c>
      <c r="V723" s="2"/>
      <c r="X723" s="2"/>
      <c r="Z723" s="2"/>
      <c r="AB723" s="2">
        <v>35388</v>
      </c>
      <c r="AC723">
        <v>27.038</v>
      </c>
    </row>
    <row r="724" spans="1:29">
      <c r="A724" s="2">
        <v>30798</v>
      </c>
      <c r="B724">
        <v>25.911999999999999</v>
      </c>
      <c r="C724" s="1">
        <v>1984</v>
      </c>
      <c r="D724" s="2">
        <v>30798</v>
      </c>
      <c r="E724">
        <v>24.544</v>
      </c>
      <c r="F724" s="1">
        <v>1984</v>
      </c>
      <c r="G724" s="2">
        <v>33085</v>
      </c>
      <c r="H724">
        <v>32.67</v>
      </c>
      <c r="I724" s="1">
        <v>1990</v>
      </c>
      <c r="J724" s="2">
        <v>30798</v>
      </c>
      <c r="K724">
        <v>23.309000000000001</v>
      </c>
      <c r="L724" s="1">
        <v>1984</v>
      </c>
      <c r="M724" s="2">
        <v>37662</v>
      </c>
      <c r="N724">
        <v>37.494</v>
      </c>
      <c r="O724" s="1">
        <v>2003</v>
      </c>
      <c r="P724" s="2">
        <v>35389</v>
      </c>
      <c r="Q724">
        <v>27.02</v>
      </c>
      <c r="R724" s="1">
        <v>1996</v>
      </c>
      <c r="S724" s="2">
        <v>30263</v>
      </c>
      <c r="T724" s="3">
        <v>17.62</v>
      </c>
      <c r="U724" s="1">
        <v>1982</v>
      </c>
      <c r="V724" s="2"/>
      <c r="X724" s="2"/>
      <c r="Z724" s="2"/>
      <c r="AB724" s="2">
        <v>35389</v>
      </c>
      <c r="AC724">
        <v>27.02</v>
      </c>
    </row>
    <row r="725" spans="1:29">
      <c r="A725" s="2">
        <v>30799</v>
      </c>
      <c r="B725">
        <v>25.898</v>
      </c>
      <c r="C725" s="1">
        <v>1984</v>
      </c>
      <c r="D725" s="2">
        <v>30799</v>
      </c>
      <c r="E725">
        <v>24.478999999999999</v>
      </c>
      <c r="F725" s="1">
        <v>1984</v>
      </c>
      <c r="G725" s="2">
        <v>33086</v>
      </c>
      <c r="H725">
        <v>32.667000000000002</v>
      </c>
      <c r="I725" s="1">
        <v>1990</v>
      </c>
      <c r="J725" s="2">
        <v>30799</v>
      </c>
      <c r="K725">
        <v>23.216999999999999</v>
      </c>
      <c r="L725" s="1">
        <v>1984</v>
      </c>
      <c r="M725" s="2">
        <v>37663</v>
      </c>
      <c r="N725">
        <v>37.484999999999999</v>
      </c>
      <c r="O725" s="1">
        <v>2003</v>
      </c>
      <c r="P725" s="2">
        <v>35390</v>
      </c>
      <c r="Q725">
        <v>27.024000000000001</v>
      </c>
      <c r="R725" s="1">
        <v>1996</v>
      </c>
      <c r="S725" s="2">
        <v>30264</v>
      </c>
      <c r="T725" s="3">
        <v>17.559999999999999</v>
      </c>
      <c r="U725" s="1">
        <v>1982</v>
      </c>
      <c r="V725" s="2"/>
      <c r="X725" s="2"/>
      <c r="Z725" s="2"/>
      <c r="AB725" s="2">
        <v>35390</v>
      </c>
      <c r="AC725">
        <v>27.024000000000001</v>
      </c>
    </row>
    <row r="726" spans="1:29">
      <c r="A726" s="2">
        <v>30802</v>
      </c>
      <c r="B726">
        <v>25.9</v>
      </c>
      <c r="C726" s="1">
        <v>1984</v>
      </c>
      <c r="D726" s="2">
        <v>30802</v>
      </c>
      <c r="E726">
        <v>24.384</v>
      </c>
      <c r="F726" s="1">
        <v>1984</v>
      </c>
      <c r="G726" s="2">
        <v>33087</v>
      </c>
      <c r="H726">
        <v>32.533000000000001</v>
      </c>
      <c r="I726" s="1">
        <v>1990</v>
      </c>
      <c r="J726" s="2">
        <v>30802</v>
      </c>
      <c r="K726">
        <v>23.532</v>
      </c>
      <c r="L726" s="1">
        <v>1984</v>
      </c>
      <c r="M726" s="2">
        <v>37664</v>
      </c>
      <c r="N726">
        <v>37.46</v>
      </c>
      <c r="O726" s="1">
        <v>2003</v>
      </c>
      <c r="P726" s="2">
        <v>35391</v>
      </c>
      <c r="Q726">
        <v>27.137</v>
      </c>
      <c r="R726" s="1">
        <v>1996</v>
      </c>
      <c r="S726" s="2">
        <v>30265</v>
      </c>
      <c r="T726" s="3">
        <v>17.510000000000002</v>
      </c>
      <c r="U726" s="1">
        <v>1982</v>
      </c>
      <c r="V726" s="2"/>
      <c r="X726" s="2"/>
      <c r="Z726" s="2"/>
      <c r="AB726" s="2">
        <v>35391</v>
      </c>
      <c r="AC726">
        <v>27.137</v>
      </c>
    </row>
    <row r="727" spans="1:29">
      <c r="A727" s="2">
        <v>30803</v>
      </c>
      <c r="B727">
        <v>25.934000000000001</v>
      </c>
      <c r="C727" s="1">
        <v>1984</v>
      </c>
      <c r="D727" s="2">
        <v>30803</v>
      </c>
      <c r="E727">
        <v>24.428999999999998</v>
      </c>
      <c r="F727" s="1">
        <v>1984</v>
      </c>
      <c r="G727" s="2">
        <v>33088</v>
      </c>
      <c r="H727">
        <v>32.587000000000003</v>
      </c>
      <c r="I727" s="1">
        <v>1990</v>
      </c>
      <c r="J727" s="2">
        <v>30803</v>
      </c>
      <c r="K727">
        <v>23.181999999999999</v>
      </c>
      <c r="L727" s="1">
        <v>1984</v>
      </c>
      <c r="M727" s="2">
        <v>37665</v>
      </c>
      <c r="N727">
        <v>37.323</v>
      </c>
      <c r="O727" s="1">
        <v>2003</v>
      </c>
      <c r="P727" s="2">
        <v>35394</v>
      </c>
      <c r="Q727">
        <v>26.863</v>
      </c>
      <c r="R727" s="1">
        <v>1996</v>
      </c>
      <c r="S727" s="2">
        <v>30266</v>
      </c>
      <c r="T727" s="3">
        <v>17.510000000000002</v>
      </c>
      <c r="U727" s="1">
        <v>1982</v>
      </c>
      <c r="V727" s="2"/>
      <c r="X727" s="2"/>
      <c r="Z727" s="2"/>
      <c r="AB727" s="2">
        <v>35394</v>
      </c>
      <c r="AC727">
        <v>26.863</v>
      </c>
    </row>
    <row r="728" spans="1:29">
      <c r="A728" s="2">
        <v>30804</v>
      </c>
      <c r="B728">
        <v>25.963000000000001</v>
      </c>
      <c r="C728" s="1">
        <v>1984</v>
      </c>
      <c r="D728" s="2">
        <v>30804</v>
      </c>
      <c r="E728">
        <v>24.445</v>
      </c>
      <c r="F728" s="1">
        <v>1984</v>
      </c>
      <c r="G728" s="2">
        <v>33091</v>
      </c>
      <c r="H728">
        <v>32.447000000000003</v>
      </c>
      <c r="I728" s="1">
        <v>1990</v>
      </c>
      <c r="J728" s="2">
        <v>30804</v>
      </c>
      <c r="K728">
        <v>23.507000000000001</v>
      </c>
      <c r="L728" s="1">
        <v>1984</v>
      </c>
      <c r="M728" s="2">
        <v>37666</v>
      </c>
      <c r="N728">
        <v>37.389000000000003</v>
      </c>
      <c r="O728" s="1">
        <v>2003</v>
      </c>
      <c r="P728" s="2">
        <v>35395</v>
      </c>
      <c r="Q728">
        <v>26.841999999999999</v>
      </c>
      <c r="R728" s="1">
        <v>1996</v>
      </c>
      <c r="S728" s="2">
        <v>30267</v>
      </c>
      <c r="T728" s="3">
        <v>17.59</v>
      </c>
      <c r="U728" s="1">
        <v>1982</v>
      </c>
      <c r="V728" s="2"/>
      <c r="X728" s="2"/>
      <c r="Z728" s="2"/>
      <c r="AB728" s="2">
        <v>35395</v>
      </c>
      <c r="AC728">
        <v>26.841999999999999</v>
      </c>
    </row>
    <row r="729" spans="1:29">
      <c r="A729" s="2">
        <v>30805</v>
      </c>
      <c r="B729">
        <v>25.948</v>
      </c>
      <c r="C729" s="1">
        <v>1984</v>
      </c>
      <c r="D729" s="2">
        <v>30805</v>
      </c>
      <c r="E729">
        <v>24.46</v>
      </c>
      <c r="F729" s="1">
        <v>1984</v>
      </c>
      <c r="G729" s="2">
        <v>33092</v>
      </c>
      <c r="H729">
        <v>32.448999999999998</v>
      </c>
      <c r="I729" s="1">
        <v>1990</v>
      </c>
      <c r="J729" s="2">
        <v>30805</v>
      </c>
      <c r="K729">
        <v>23.481999999999999</v>
      </c>
      <c r="L729" s="1">
        <v>1984</v>
      </c>
      <c r="M729" s="2">
        <v>37670</v>
      </c>
      <c r="N729">
        <v>37.426000000000002</v>
      </c>
      <c r="O729" s="1">
        <v>2003</v>
      </c>
      <c r="P729" s="2">
        <v>35396</v>
      </c>
      <c r="Q729">
        <v>26.638000000000002</v>
      </c>
      <c r="R729" s="1">
        <v>1996</v>
      </c>
      <c r="S729" s="2">
        <v>30270</v>
      </c>
      <c r="T729" s="3">
        <v>17.66</v>
      </c>
      <c r="U729" s="1">
        <v>1982</v>
      </c>
      <c r="V729" s="2"/>
      <c r="X729" s="2"/>
      <c r="Z729" s="2"/>
      <c r="AB729" s="2">
        <v>35396</v>
      </c>
      <c r="AC729">
        <v>26.638000000000002</v>
      </c>
    </row>
    <row r="730" spans="1:29">
      <c r="A730" s="2">
        <v>30806</v>
      </c>
      <c r="B730">
        <v>25.946999999999999</v>
      </c>
      <c r="C730" s="1">
        <v>1984</v>
      </c>
      <c r="D730" s="2">
        <v>30806</v>
      </c>
      <c r="E730">
        <v>24.352</v>
      </c>
      <c r="F730" s="1">
        <v>1984</v>
      </c>
      <c r="G730" s="2">
        <v>33093</v>
      </c>
      <c r="H730">
        <v>32.435000000000002</v>
      </c>
      <c r="I730" s="1">
        <v>1990</v>
      </c>
      <c r="J730" s="2">
        <v>30806</v>
      </c>
      <c r="K730">
        <v>23.481000000000002</v>
      </c>
      <c r="L730" s="1">
        <v>1984</v>
      </c>
      <c r="M730" s="2">
        <v>37671</v>
      </c>
      <c r="N730">
        <v>37.417999999999999</v>
      </c>
      <c r="O730" s="1">
        <v>2003</v>
      </c>
      <c r="P730" s="2">
        <v>35398</v>
      </c>
      <c r="Q730">
        <v>26.594999999999999</v>
      </c>
      <c r="R730" s="1">
        <v>1996</v>
      </c>
      <c r="S730" s="2">
        <v>30271</v>
      </c>
      <c r="T730" s="3">
        <v>17.68</v>
      </c>
      <c r="U730" s="1">
        <v>1982</v>
      </c>
      <c r="V730" s="2"/>
      <c r="X730" s="2"/>
      <c r="Z730" s="2"/>
      <c r="AB730" s="2">
        <v>35398</v>
      </c>
      <c r="AC730">
        <v>26.594999999999999</v>
      </c>
    </row>
    <row r="731" spans="1:29">
      <c r="A731" s="2">
        <v>30809</v>
      </c>
      <c r="B731">
        <v>25.939</v>
      </c>
      <c r="C731" s="1">
        <v>1984</v>
      </c>
      <c r="D731" s="2">
        <v>30809</v>
      </c>
      <c r="E731">
        <v>24.282</v>
      </c>
      <c r="F731" s="1">
        <v>1984</v>
      </c>
      <c r="G731" s="2">
        <v>33094</v>
      </c>
      <c r="H731">
        <v>32.561999999999998</v>
      </c>
      <c r="I731" s="1">
        <v>1990</v>
      </c>
      <c r="J731" s="2">
        <v>30809</v>
      </c>
      <c r="K731">
        <v>23.029</v>
      </c>
      <c r="L731" s="1">
        <v>1984</v>
      </c>
      <c r="M731" s="2">
        <v>37672</v>
      </c>
      <c r="N731">
        <v>37.273000000000003</v>
      </c>
      <c r="O731" s="1">
        <v>2003</v>
      </c>
      <c r="P731" s="2">
        <v>35401</v>
      </c>
      <c r="Q731">
        <v>26.556000000000001</v>
      </c>
      <c r="R731" s="1">
        <v>1996</v>
      </c>
      <c r="S731" s="2">
        <v>30272</v>
      </c>
      <c r="T731" s="3">
        <v>17.77</v>
      </c>
      <c r="U731" s="1">
        <v>1982</v>
      </c>
      <c r="V731" s="2"/>
      <c r="X731" s="2"/>
      <c r="Z731" s="2"/>
      <c r="AB731" s="2">
        <v>35401</v>
      </c>
      <c r="AC731">
        <v>26.556000000000001</v>
      </c>
    </row>
    <row r="732" spans="1:29">
      <c r="A732" s="2">
        <v>30810</v>
      </c>
      <c r="B732">
        <v>25.94</v>
      </c>
      <c r="C732" s="1">
        <v>1984</v>
      </c>
      <c r="D732" s="2">
        <v>30810</v>
      </c>
      <c r="E732">
        <v>24.12</v>
      </c>
      <c r="F732" s="1">
        <v>1984</v>
      </c>
      <c r="G732" s="2">
        <v>33095</v>
      </c>
      <c r="H732">
        <v>32.688000000000002</v>
      </c>
      <c r="I732" s="1">
        <v>1990</v>
      </c>
      <c r="J732" s="2">
        <v>30810</v>
      </c>
      <c r="K732">
        <v>22.991</v>
      </c>
      <c r="L732" s="1">
        <v>1984</v>
      </c>
      <c r="M732" s="2">
        <v>37673</v>
      </c>
      <c r="N732">
        <v>37.268999999999998</v>
      </c>
      <c r="O732" s="1">
        <v>2003</v>
      </c>
      <c r="P732" s="2">
        <v>35402</v>
      </c>
      <c r="Q732">
        <v>26.602</v>
      </c>
      <c r="R732" s="1">
        <v>1996</v>
      </c>
      <c r="S732" s="2">
        <v>30273</v>
      </c>
      <c r="T732" s="3">
        <v>17.760000000000002</v>
      </c>
      <c r="U732" s="1">
        <v>1982</v>
      </c>
      <c r="V732" s="2"/>
      <c r="X732" s="2"/>
      <c r="Z732" s="2"/>
      <c r="AB732" s="2">
        <v>35402</v>
      </c>
      <c r="AC732">
        <v>26.602</v>
      </c>
    </row>
    <row r="733" spans="1:29">
      <c r="A733" s="2">
        <v>30811</v>
      </c>
      <c r="B733">
        <v>26.256</v>
      </c>
      <c r="C733" s="1">
        <v>1984</v>
      </c>
      <c r="D733" s="2">
        <v>30811</v>
      </c>
      <c r="E733">
        <v>24.106000000000002</v>
      </c>
      <c r="F733" s="1">
        <v>1984</v>
      </c>
      <c r="G733" s="2">
        <v>33098</v>
      </c>
      <c r="H733">
        <v>32.609000000000002</v>
      </c>
      <c r="I733" s="1">
        <v>1990</v>
      </c>
      <c r="J733" s="2">
        <v>30811</v>
      </c>
      <c r="K733">
        <v>23.056999999999999</v>
      </c>
      <c r="L733" s="1">
        <v>1984</v>
      </c>
      <c r="M733" s="2">
        <v>37676</v>
      </c>
      <c r="N733">
        <v>37.387</v>
      </c>
      <c r="O733" s="1">
        <v>2003</v>
      </c>
      <c r="P733" s="2">
        <v>35403</v>
      </c>
      <c r="Q733">
        <v>26.649000000000001</v>
      </c>
      <c r="R733" s="1">
        <v>1996</v>
      </c>
      <c r="S733" s="2">
        <v>30274</v>
      </c>
      <c r="T733" s="3">
        <v>17.79</v>
      </c>
      <c r="U733" s="1">
        <v>1982</v>
      </c>
      <c r="V733" s="2"/>
      <c r="X733" s="2"/>
      <c r="Z733" s="2"/>
      <c r="AB733" s="2">
        <v>35403</v>
      </c>
      <c r="AC733">
        <v>26.649000000000001</v>
      </c>
    </row>
    <row r="734" spans="1:29">
      <c r="A734" s="2">
        <v>30812</v>
      </c>
      <c r="B734">
        <v>26.241</v>
      </c>
      <c r="C734" s="1">
        <v>1984</v>
      </c>
      <c r="D734" s="2">
        <v>30812</v>
      </c>
      <c r="E734">
        <v>24.111000000000001</v>
      </c>
      <c r="F734" s="1">
        <v>1984</v>
      </c>
      <c r="G734" s="2">
        <v>33099</v>
      </c>
      <c r="H734">
        <v>32.606000000000002</v>
      </c>
      <c r="I734" s="1">
        <v>1990</v>
      </c>
      <c r="J734" s="2">
        <v>30812</v>
      </c>
      <c r="K734">
        <v>23.189</v>
      </c>
      <c r="L734" s="1">
        <v>1984</v>
      </c>
      <c r="M734" s="2">
        <v>37677</v>
      </c>
      <c r="N734">
        <v>37.368000000000002</v>
      </c>
      <c r="O734" s="1">
        <v>2003</v>
      </c>
      <c r="P734" s="2">
        <v>35404</v>
      </c>
      <c r="Q734">
        <v>26.66</v>
      </c>
      <c r="R734" s="1">
        <v>1996</v>
      </c>
      <c r="S734" s="2">
        <v>30277</v>
      </c>
      <c r="T734" s="3">
        <v>17.920000000000002</v>
      </c>
      <c r="U734" s="1">
        <v>1982</v>
      </c>
      <c r="V734" s="2"/>
      <c r="X734" s="2"/>
      <c r="Z734" s="2"/>
      <c r="AB734" s="2">
        <v>35404</v>
      </c>
      <c r="AC734">
        <v>26.66</v>
      </c>
    </row>
    <row r="735" spans="1:29">
      <c r="A735" s="2">
        <v>30813</v>
      </c>
      <c r="B735">
        <v>26.684999999999999</v>
      </c>
      <c r="C735" s="1">
        <v>1984</v>
      </c>
      <c r="D735" s="2">
        <v>30813</v>
      </c>
      <c r="E735">
        <v>24.052</v>
      </c>
      <c r="F735" s="1">
        <v>1984</v>
      </c>
      <c r="G735" s="2">
        <v>33100</v>
      </c>
      <c r="H735">
        <v>32.579000000000001</v>
      </c>
      <c r="I735" s="1">
        <v>1990</v>
      </c>
      <c r="J735" s="2">
        <v>30813</v>
      </c>
      <c r="K735">
        <v>23.27</v>
      </c>
      <c r="L735" s="1">
        <v>1984</v>
      </c>
      <c r="M735" s="2">
        <v>37678</v>
      </c>
      <c r="N735">
        <v>37.360999999999997</v>
      </c>
      <c r="O735" s="1">
        <v>2003</v>
      </c>
      <c r="P735" s="2">
        <v>35405</v>
      </c>
      <c r="Q735">
        <v>26.652999999999999</v>
      </c>
      <c r="R735" s="1">
        <v>1996</v>
      </c>
      <c r="S735" s="2">
        <v>30278</v>
      </c>
      <c r="T735" s="3">
        <v>17.899999999999999</v>
      </c>
      <c r="U735" s="1">
        <v>1982</v>
      </c>
      <c r="V735" s="2"/>
      <c r="X735" s="2"/>
      <c r="Z735" s="2"/>
      <c r="AB735" s="2">
        <v>35405</v>
      </c>
      <c r="AC735">
        <v>26.652999999999999</v>
      </c>
    </row>
    <row r="736" spans="1:29">
      <c r="A736" s="2">
        <v>30816</v>
      </c>
      <c r="B736">
        <v>26.704000000000001</v>
      </c>
      <c r="C736" s="1">
        <v>1984</v>
      </c>
      <c r="D736" s="2">
        <v>30816</v>
      </c>
      <c r="E736">
        <v>24.036000000000001</v>
      </c>
      <c r="F736" s="1">
        <v>1984</v>
      </c>
      <c r="G736" s="2">
        <v>33101</v>
      </c>
      <c r="H736">
        <v>32.597000000000001</v>
      </c>
      <c r="I736" s="1">
        <v>1990</v>
      </c>
      <c r="J736" s="2">
        <v>30816</v>
      </c>
      <c r="K736">
        <v>23.300999999999998</v>
      </c>
      <c r="L736" s="1">
        <v>1984</v>
      </c>
      <c r="M736" s="2">
        <v>37679</v>
      </c>
      <c r="N736">
        <v>37.31</v>
      </c>
      <c r="O736" s="1">
        <v>2003</v>
      </c>
      <c r="P736" s="2">
        <v>35408</v>
      </c>
      <c r="Q736">
        <v>26.655000000000001</v>
      </c>
      <c r="R736" s="1">
        <v>1996</v>
      </c>
      <c r="S736" s="2">
        <v>30279</v>
      </c>
      <c r="T736" s="3">
        <v>17.87</v>
      </c>
      <c r="U736" s="1">
        <v>1982</v>
      </c>
      <c r="V736" s="2"/>
      <c r="X736" s="2"/>
      <c r="Z736" s="2"/>
      <c r="AB736" s="2">
        <v>35408</v>
      </c>
      <c r="AC736">
        <v>26.655000000000001</v>
      </c>
    </row>
    <row r="737" spans="1:29">
      <c r="A737" s="2">
        <v>30817</v>
      </c>
      <c r="B737">
        <v>26.765000000000001</v>
      </c>
      <c r="C737" s="1">
        <v>1984</v>
      </c>
      <c r="D737" s="2">
        <v>30817</v>
      </c>
      <c r="E737">
        <v>24.206</v>
      </c>
      <c r="F737" s="1">
        <v>1984</v>
      </c>
      <c r="G737" s="2">
        <v>33102</v>
      </c>
      <c r="H737">
        <v>32.561999999999998</v>
      </c>
      <c r="I737" s="1">
        <v>1990</v>
      </c>
      <c r="J737" s="2">
        <v>30817</v>
      </c>
      <c r="K737">
        <v>23.22</v>
      </c>
      <c r="L737" s="1">
        <v>1984</v>
      </c>
      <c r="M737" s="2">
        <v>37680</v>
      </c>
      <c r="N737">
        <v>37.024999999999999</v>
      </c>
      <c r="O737" s="1">
        <v>2003</v>
      </c>
      <c r="P737" s="2">
        <v>35409</v>
      </c>
      <c r="Q737">
        <v>26.643000000000001</v>
      </c>
      <c r="R737" s="1">
        <v>1996</v>
      </c>
      <c r="S737" s="2">
        <v>30281</v>
      </c>
      <c r="T737" s="3">
        <v>17.87</v>
      </c>
      <c r="U737" s="1">
        <v>1982</v>
      </c>
      <c r="V737" s="2"/>
      <c r="X737" s="2"/>
      <c r="Z737" s="2"/>
      <c r="AB737" s="2">
        <v>35409</v>
      </c>
      <c r="AC737">
        <v>26.643000000000001</v>
      </c>
    </row>
    <row r="738" spans="1:29">
      <c r="A738" s="2">
        <v>30818</v>
      </c>
      <c r="B738">
        <v>26.670999999999999</v>
      </c>
      <c r="C738" s="1">
        <v>1984</v>
      </c>
      <c r="D738" s="2">
        <v>30818</v>
      </c>
      <c r="E738">
        <v>23.972999999999999</v>
      </c>
      <c r="F738" s="1">
        <v>1984</v>
      </c>
      <c r="G738" s="2">
        <v>33105</v>
      </c>
      <c r="H738">
        <v>32.494999999999997</v>
      </c>
      <c r="I738" s="1">
        <v>1990</v>
      </c>
      <c r="J738" s="2">
        <v>30818</v>
      </c>
      <c r="K738">
        <v>23.283000000000001</v>
      </c>
      <c r="L738" s="1">
        <v>1984</v>
      </c>
      <c r="M738" s="2">
        <v>37683</v>
      </c>
      <c r="N738">
        <v>36.976999999999997</v>
      </c>
      <c r="O738" s="1">
        <v>2003</v>
      </c>
      <c r="P738" s="2">
        <v>35410</v>
      </c>
      <c r="Q738">
        <v>26.661000000000001</v>
      </c>
      <c r="R738" s="1">
        <v>1996</v>
      </c>
      <c r="S738" s="2">
        <v>30284</v>
      </c>
      <c r="T738" s="3">
        <v>17.86</v>
      </c>
      <c r="U738" s="1">
        <v>1982</v>
      </c>
      <c r="V738" s="2"/>
      <c r="X738" s="2"/>
      <c r="Z738" s="2"/>
      <c r="AB738" s="2">
        <v>35410</v>
      </c>
      <c r="AC738">
        <v>26.661000000000001</v>
      </c>
    </row>
    <row r="739" spans="1:29">
      <c r="A739" s="2">
        <v>30819</v>
      </c>
      <c r="B739">
        <v>26.65</v>
      </c>
      <c r="C739" s="1">
        <v>1984</v>
      </c>
      <c r="D739" s="2">
        <v>30819</v>
      </c>
      <c r="E739">
        <v>23.936</v>
      </c>
      <c r="F739" s="1">
        <v>1984</v>
      </c>
      <c r="G739" s="2">
        <v>33106</v>
      </c>
      <c r="H739">
        <v>32.517000000000003</v>
      </c>
      <c r="I739" s="1">
        <v>1990</v>
      </c>
      <c r="J739" s="2">
        <v>30819</v>
      </c>
      <c r="K739">
        <v>23.064</v>
      </c>
      <c r="L739" s="1">
        <v>1984</v>
      </c>
      <c r="M739" s="2">
        <v>37684</v>
      </c>
      <c r="N739">
        <v>37.110999999999997</v>
      </c>
      <c r="O739" s="1">
        <v>2003</v>
      </c>
      <c r="P739" s="2">
        <v>35411</v>
      </c>
      <c r="Q739">
        <v>26.675999999999998</v>
      </c>
      <c r="R739" s="1">
        <v>1996</v>
      </c>
      <c r="S739" s="2">
        <v>30285</v>
      </c>
      <c r="T739" s="3">
        <v>18.13</v>
      </c>
      <c r="U739" s="1">
        <v>1982</v>
      </c>
      <c r="V739" s="2"/>
      <c r="X739" s="2"/>
      <c r="Z739" s="2"/>
      <c r="AB739" s="2">
        <v>35411</v>
      </c>
      <c r="AC739">
        <v>26.675999999999998</v>
      </c>
    </row>
    <row r="740" spans="1:29">
      <c r="A740" s="2">
        <v>30820</v>
      </c>
      <c r="B740">
        <v>26.61</v>
      </c>
      <c r="C740" s="1">
        <v>1984</v>
      </c>
      <c r="D740" s="2">
        <v>30820</v>
      </c>
      <c r="E740">
        <v>23.931999999999999</v>
      </c>
      <c r="F740" s="1">
        <v>1984</v>
      </c>
      <c r="G740" s="2">
        <v>33107</v>
      </c>
      <c r="H740">
        <v>32.856999999999999</v>
      </c>
      <c r="I740" s="1">
        <v>1990</v>
      </c>
      <c r="J740" s="2">
        <v>30820</v>
      </c>
      <c r="K740">
        <v>22.946999999999999</v>
      </c>
      <c r="L740" s="1">
        <v>1984</v>
      </c>
      <c r="M740" s="2">
        <v>37685</v>
      </c>
      <c r="N740">
        <v>37.121000000000002</v>
      </c>
      <c r="O740" s="1">
        <v>2003</v>
      </c>
      <c r="P740" s="2">
        <v>35412</v>
      </c>
      <c r="Q740">
        <v>26.663</v>
      </c>
      <c r="R740" s="1">
        <v>1996</v>
      </c>
      <c r="S740" s="2">
        <v>30286</v>
      </c>
      <c r="T740" s="3">
        <v>18.12</v>
      </c>
      <c r="U740" s="1">
        <v>1982</v>
      </c>
      <c r="V740" s="2"/>
      <c r="X740" s="2"/>
      <c r="Z740" s="2"/>
      <c r="AB740" s="2">
        <v>35412</v>
      </c>
      <c r="AC740">
        <v>26.663</v>
      </c>
    </row>
    <row r="741" spans="1:29">
      <c r="A741" s="2">
        <v>30823</v>
      </c>
      <c r="B741">
        <v>26.658999999999999</v>
      </c>
      <c r="C741" s="1">
        <v>1984</v>
      </c>
      <c r="D741" s="2">
        <v>30823</v>
      </c>
      <c r="E741">
        <v>23.917999999999999</v>
      </c>
      <c r="F741" s="1">
        <v>1984</v>
      </c>
      <c r="G741" s="2">
        <v>33108</v>
      </c>
      <c r="H741">
        <v>32.786000000000001</v>
      </c>
      <c r="I741" s="1">
        <v>1990</v>
      </c>
      <c r="J741" s="2">
        <v>30823</v>
      </c>
      <c r="K741">
        <v>22.713000000000001</v>
      </c>
      <c r="L741" s="1">
        <v>1984</v>
      </c>
      <c r="M741" s="2">
        <v>37686</v>
      </c>
      <c r="N741">
        <v>36.942</v>
      </c>
      <c r="O741" s="1">
        <v>2003</v>
      </c>
      <c r="P741" s="2">
        <v>35415</v>
      </c>
      <c r="Q741">
        <v>26.663</v>
      </c>
      <c r="R741" s="1">
        <v>1996</v>
      </c>
      <c r="S741" s="2">
        <v>30287</v>
      </c>
      <c r="T741" s="3">
        <v>18.11</v>
      </c>
      <c r="U741" s="1">
        <v>1982</v>
      </c>
      <c r="V741" s="2"/>
      <c r="X741" s="2"/>
      <c r="Z741" s="2"/>
      <c r="AB741" s="2">
        <v>35415</v>
      </c>
      <c r="AC741">
        <v>26.663</v>
      </c>
    </row>
    <row r="742" spans="1:29">
      <c r="A742" s="2">
        <v>30824</v>
      </c>
      <c r="B742">
        <v>26.928999999999998</v>
      </c>
      <c r="C742" s="1">
        <v>1984</v>
      </c>
      <c r="D742" s="2">
        <v>30824</v>
      </c>
      <c r="E742">
        <v>23.914000000000001</v>
      </c>
      <c r="F742" s="1">
        <v>1984</v>
      </c>
      <c r="G742" s="2">
        <v>33109</v>
      </c>
      <c r="H742">
        <v>33.345999999999997</v>
      </c>
      <c r="I742" s="1">
        <v>1990</v>
      </c>
      <c r="J742" s="2">
        <v>30824</v>
      </c>
      <c r="K742">
        <v>22.713999999999999</v>
      </c>
      <c r="L742" s="1">
        <v>1984</v>
      </c>
      <c r="M742" s="2">
        <v>37687</v>
      </c>
      <c r="N742">
        <v>36.976999999999997</v>
      </c>
      <c r="O742" s="1">
        <v>2003</v>
      </c>
      <c r="P742" s="2">
        <v>35416</v>
      </c>
      <c r="Q742">
        <v>26.751999999999999</v>
      </c>
      <c r="R742" s="1">
        <v>1996</v>
      </c>
      <c r="S742" s="2">
        <v>30288</v>
      </c>
      <c r="T742" s="3">
        <v>18.05</v>
      </c>
      <c r="U742" s="1">
        <v>1982</v>
      </c>
      <c r="V742" s="2"/>
      <c r="X742" s="2"/>
      <c r="Z742" s="2"/>
      <c r="AB742" s="2">
        <v>35416</v>
      </c>
      <c r="AC742">
        <v>26.751999999999999</v>
      </c>
    </row>
    <row r="743" spans="1:29">
      <c r="A743" s="2">
        <v>30825</v>
      </c>
      <c r="B743">
        <v>27.07</v>
      </c>
      <c r="C743" s="1">
        <v>1984</v>
      </c>
      <c r="D743" s="2">
        <v>30825</v>
      </c>
      <c r="E743">
        <v>23.847000000000001</v>
      </c>
      <c r="F743" s="1">
        <v>1984</v>
      </c>
      <c r="G743" s="2">
        <v>33112</v>
      </c>
      <c r="H743">
        <v>33.343000000000004</v>
      </c>
      <c r="I743" s="1">
        <v>1990</v>
      </c>
      <c r="J743" s="2">
        <v>30825</v>
      </c>
      <c r="K743">
        <v>22.617000000000001</v>
      </c>
      <c r="L743" s="1">
        <v>1984</v>
      </c>
      <c r="M743" s="2">
        <v>37690</v>
      </c>
      <c r="N743">
        <v>37.139000000000003</v>
      </c>
      <c r="O743" s="1">
        <v>2003</v>
      </c>
      <c r="P743" s="2">
        <v>35417</v>
      </c>
      <c r="Q743">
        <v>26.777999999999999</v>
      </c>
      <c r="R743" s="1">
        <v>1996</v>
      </c>
      <c r="S743" s="2">
        <v>30291</v>
      </c>
      <c r="T743" s="3">
        <v>18.18</v>
      </c>
      <c r="U743" s="1">
        <v>1982</v>
      </c>
      <c r="V743" s="2"/>
      <c r="X743" s="2"/>
      <c r="Z743" s="2"/>
      <c r="AB743" s="2">
        <v>35417</v>
      </c>
      <c r="AC743">
        <v>26.777999999999999</v>
      </c>
    </row>
    <row r="744" spans="1:29">
      <c r="A744" s="2">
        <v>30826</v>
      </c>
      <c r="B744">
        <v>27.12</v>
      </c>
      <c r="C744" s="1">
        <v>1984</v>
      </c>
      <c r="D744" s="2">
        <v>30826</v>
      </c>
      <c r="E744">
        <v>24.192</v>
      </c>
      <c r="F744" s="1">
        <v>1984</v>
      </c>
      <c r="G744" s="2">
        <v>33113</v>
      </c>
      <c r="H744">
        <v>33.405000000000001</v>
      </c>
      <c r="I744" s="1">
        <v>1990</v>
      </c>
      <c r="J744" s="2">
        <v>30826</v>
      </c>
      <c r="K744">
        <v>22.945</v>
      </c>
      <c r="L744" s="1">
        <v>1984</v>
      </c>
      <c r="M744" s="2">
        <v>37691</v>
      </c>
      <c r="N744">
        <v>37.197000000000003</v>
      </c>
      <c r="O744" s="1">
        <v>2003</v>
      </c>
      <c r="P744" s="2">
        <v>35418</v>
      </c>
      <c r="Q744">
        <v>26.747</v>
      </c>
      <c r="R744" s="1">
        <v>1996</v>
      </c>
      <c r="S744" s="2">
        <v>30292</v>
      </c>
      <c r="T744" s="3">
        <v>18.170000000000002</v>
      </c>
      <c r="U744" s="1">
        <v>1982</v>
      </c>
      <c r="V744" s="2"/>
      <c r="X744" s="2"/>
      <c r="Z744" s="2"/>
      <c r="AB744" s="2">
        <v>35418</v>
      </c>
      <c r="AC744">
        <v>26.747</v>
      </c>
    </row>
    <row r="745" spans="1:29">
      <c r="A745" s="2">
        <v>30827</v>
      </c>
      <c r="B745">
        <v>27.213999999999999</v>
      </c>
      <c r="C745" s="1">
        <v>1984</v>
      </c>
      <c r="D745" s="2">
        <v>30827</v>
      </c>
      <c r="E745">
        <v>24.274999999999999</v>
      </c>
      <c r="F745" s="1">
        <v>1984</v>
      </c>
      <c r="G745" s="2">
        <v>33114</v>
      </c>
      <c r="H745">
        <v>33.293999999999997</v>
      </c>
      <c r="I745" s="1">
        <v>1990</v>
      </c>
      <c r="J745" s="2">
        <v>30827</v>
      </c>
      <c r="K745">
        <v>23.012</v>
      </c>
      <c r="L745" s="1">
        <v>1984</v>
      </c>
      <c r="M745" s="2">
        <v>37692</v>
      </c>
      <c r="N745">
        <v>37.06</v>
      </c>
      <c r="O745" s="1">
        <v>2003</v>
      </c>
      <c r="P745" s="2">
        <v>35419</v>
      </c>
      <c r="Q745">
        <v>26.715</v>
      </c>
      <c r="R745" s="1">
        <v>1996</v>
      </c>
      <c r="S745" s="2">
        <v>30293</v>
      </c>
      <c r="T745" s="3">
        <v>18.16</v>
      </c>
      <c r="U745" s="1">
        <v>1982</v>
      </c>
      <c r="V745" s="2"/>
      <c r="X745" s="2"/>
      <c r="Z745" s="2"/>
      <c r="AB745" s="2">
        <v>35419</v>
      </c>
      <c r="AC745">
        <v>26.715</v>
      </c>
    </row>
    <row r="746" spans="1:29">
      <c r="A746" s="2">
        <v>30831</v>
      </c>
      <c r="B746">
        <v>27.451000000000001</v>
      </c>
      <c r="C746" s="1">
        <v>1984</v>
      </c>
      <c r="D746" s="2">
        <v>30831</v>
      </c>
      <c r="E746">
        <v>24.276</v>
      </c>
      <c r="F746" s="1">
        <v>1984</v>
      </c>
      <c r="G746" s="2">
        <v>33115</v>
      </c>
      <c r="H746">
        <v>33.308999999999997</v>
      </c>
      <c r="I746" s="1">
        <v>1990</v>
      </c>
      <c r="J746" s="2">
        <v>30831</v>
      </c>
      <c r="K746">
        <v>22.984000000000002</v>
      </c>
      <c r="L746" s="1">
        <v>1984</v>
      </c>
      <c r="M746" s="2">
        <v>37693</v>
      </c>
      <c r="N746">
        <v>36.979999999999997</v>
      </c>
      <c r="O746" s="1">
        <v>2003</v>
      </c>
      <c r="P746" s="2">
        <v>35422</v>
      </c>
      <c r="Q746">
        <v>26.593</v>
      </c>
      <c r="R746" s="1">
        <v>1996</v>
      </c>
      <c r="S746" s="2">
        <v>30294</v>
      </c>
      <c r="T746" s="3">
        <v>18.2</v>
      </c>
      <c r="U746" s="1">
        <v>1982</v>
      </c>
      <c r="V746" s="2"/>
      <c r="X746" s="2"/>
      <c r="Z746" s="2"/>
      <c r="AB746" s="2">
        <v>35422</v>
      </c>
      <c r="AC746">
        <v>26.593</v>
      </c>
    </row>
    <row r="747" spans="1:29">
      <c r="A747" s="2">
        <v>30832</v>
      </c>
      <c r="B747">
        <v>27.869</v>
      </c>
      <c r="C747" s="1">
        <v>1984</v>
      </c>
      <c r="D747" s="2">
        <v>30832</v>
      </c>
      <c r="E747">
        <v>24.271999999999998</v>
      </c>
      <c r="F747" s="1">
        <v>1984</v>
      </c>
      <c r="G747" s="2">
        <v>33116</v>
      </c>
      <c r="H747">
        <v>33.354999999999997</v>
      </c>
      <c r="I747" s="1">
        <v>1990</v>
      </c>
      <c r="J747" s="2">
        <v>30832</v>
      </c>
      <c r="K747">
        <v>23.207000000000001</v>
      </c>
      <c r="L747" s="1">
        <v>1984</v>
      </c>
      <c r="M747" s="2">
        <v>37694</v>
      </c>
      <c r="N747">
        <v>36.975000000000001</v>
      </c>
      <c r="O747" s="1">
        <v>2003</v>
      </c>
      <c r="P747" s="2">
        <v>35423</v>
      </c>
      <c r="Q747">
        <v>26.579000000000001</v>
      </c>
      <c r="R747" s="1">
        <v>1996</v>
      </c>
      <c r="S747" s="2">
        <v>30295</v>
      </c>
      <c r="T747" s="3">
        <v>18.170000000000002</v>
      </c>
      <c r="U747" s="1">
        <v>1982</v>
      </c>
      <c r="V747" s="2"/>
      <c r="X747" s="2"/>
      <c r="Z747" s="2"/>
      <c r="AB747" s="2">
        <v>35423</v>
      </c>
      <c r="AC747">
        <v>26.579000000000001</v>
      </c>
    </row>
    <row r="748" spans="1:29">
      <c r="A748" s="2">
        <v>30833</v>
      </c>
      <c r="B748">
        <v>27.896000000000001</v>
      </c>
      <c r="C748" s="1">
        <v>1984</v>
      </c>
      <c r="D748" s="2">
        <v>30833</v>
      </c>
      <c r="E748">
        <v>24.236999999999998</v>
      </c>
      <c r="F748" s="1">
        <v>1984</v>
      </c>
      <c r="G748" s="2">
        <v>33120</v>
      </c>
      <c r="H748">
        <v>33.354999999999997</v>
      </c>
      <c r="I748" s="1">
        <v>1990</v>
      </c>
      <c r="J748" s="2">
        <v>30833</v>
      </c>
      <c r="K748">
        <v>23.327000000000002</v>
      </c>
      <c r="L748" s="1">
        <v>1984</v>
      </c>
      <c r="M748" s="2">
        <v>37697</v>
      </c>
      <c r="N748">
        <v>37.103999999999999</v>
      </c>
      <c r="O748" s="1">
        <v>2003</v>
      </c>
      <c r="P748" s="2">
        <v>35425</v>
      </c>
      <c r="Q748">
        <v>26.518000000000001</v>
      </c>
      <c r="R748" s="1">
        <v>1996</v>
      </c>
      <c r="S748" s="2">
        <v>30298</v>
      </c>
      <c r="T748" s="3">
        <v>18.170000000000002</v>
      </c>
      <c r="U748" s="1">
        <v>1982</v>
      </c>
      <c r="V748" s="2"/>
      <c r="X748" s="2"/>
      <c r="Z748" s="2"/>
      <c r="AB748" s="2">
        <v>35425</v>
      </c>
      <c r="AC748">
        <v>26.518000000000001</v>
      </c>
    </row>
    <row r="749" spans="1:29">
      <c r="A749" s="2">
        <v>30834</v>
      </c>
      <c r="B749">
        <v>27.896000000000001</v>
      </c>
      <c r="C749" s="1">
        <v>1984</v>
      </c>
      <c r="D749" s="2">
        <v>30834</v>
      </c>
      <c r="E749">
        <v>24.314</v>
      </c>
      <c r="F749" s="1">
        <v>1984</v>
      </c>
      <c r="G749" s="2">
        <v>33121</v>
      </c>
      <c r="H749">
        <v>33.341999999999999</v>
      </c>
      <c r="I749" s="1">
        <v>1990</v>
      </c>
      <c r="J749" s="2">
        <v>30834</v>
      </c>
      <c r="K749">
        <v>23.452999999999999</v>
      </c>
      <c r="L749" s="1">
        <v>1984</v>
      </c>
      <c r="M749" s="2">
        <v>37698</v>
      </c>
      <c r="N749">
        <v>37.109000000000002</v>
      </c>
      <c r="O749" s="1">
        <v>2003</v>
      </c>
      <c r="P749" s="2">
        <v>35426</v>
      </c>
      <c r="Q749">
        <v>26.504000000000001</v>
      </c>
      <c r="R749" s="1">
        <v>1996</v>
      </c>
      <c r="S749" s="2">
        <v>30299</v>
      </c>
      <c r="T749" s="3">
        <v>18.25</v>
      </c>
      <c r="U749" s="1">
        <v>1982</v>
      </c>
      <c r="V749" s="2"/>
      <c r="X749" s="2"/>
      <c r="Z749" s="2"/>
      <c r="AB749" s="2">
        <v>35426</v>
      </c>
      <c r="AC749">
        <v>26.504000000000001</v>
      </c>
    </row>
    <row r="750" spans="1:29">
      <c r="A750" s="2">
        <v>30837</v>
      </c>
      <c r="B750">
        <v>28.466000000000001</v>
      </c>
      <c r="C750" s="1">
        <v>1984</v>
      </c>
      <c r="D750" s="2">
        <v>30837</v>
      </c>
      <c r="E750">
        <v>24.518000000000001</v>
      </c>
      <c r="F750" s="1">
        <v>1984</v>
      </c>
      <c r="G750" s="2">
        <v>33122</v>
      </c>
      <c r="H750">
        <v>33.350999999999999</v>
      </c>
      <c r="I750" s="1">
        <v>1990</v>
      </c>
      <c r="J750" s="2">
        <v>30837</v>
      </c>
      <c r="K750">
        <v>23.46</v>
      </c>
      <c r="L750" s="1">
        <v>1984</v>
      </c>
      <c r="M750" s="2">
        <v>37699</v>
      </c>
      <c r="N750">
        <v>37.122</v>
      </c>
      <c r="O750" s="1">
        <v>2003</v>
      </c>
      <c r="P750" s="2">
        <v>35429</v>
      </c>
      <c r="Q750">
        <v>26.358000000000001</v>
      </c>
      <c r="R750" s="1">
        <v>1996</v>
      </c>
      <c r="S750" s="2">
        <v>30300</v>
      </c>
      <c r="T750" s="3">
        <v>18.3</v>
      </c>
      <c r="U750" s="1">
        <v>1982</v>
      </c>
      <c r="V750" s="2"/>
      <c r="X750" s="2"/>
      <c r="Z750" s="2"/>
      <c r="AB750" s="2">
        <v>35429</v>
      </c>
      <c r="AC750">
        <v>26.358000000000001</v>
      </c>
    </row>
    <row r="751" spans="1:29">
      <c r="A751" s="2">
        <v>30838</v>
      </c>
      <c r="B751">
        <v>28.472999999999999</v>
      </c>
      <c r="C751" s="1">
        <v>1984</v>
      </c>
      <c r="D751" s="2">
        <v>30838</v>
      </c>
      <c r="E751">
        <v>24.518999999999998</v>
      </c>
      <c r="F751" s="1">
        <v>1984</v>
      </c>
      <c r="G751" s="2">
        <v>33123</v>
      </c>
      <c r="H751">
        <v>33.31</v>
      </c>
      <c r="I751" s="1">
        <v>1990</v>
      </c>
      <c r="J751" s="2">
        <v>30838</v>
      </c>
      <c r="K751">
        <v>23.466999999999999</v>
      </c>
      <c r="L751" s="1">
        <v>1984</v>
      </c>
      <c r="M751" s="2">
        <v>37700</v>
      </c>
      <c r="N751">
        <v>37.119</v>
      </c>
      <c r="O751" s="1">
        <v>2003</v>
      </c>
      <c r="P751" s="2">
        <v>35430</v>
      </c>
      <c r="Q751">
        <v>26.434000000000001</v>
      </c>
      <c r="R751" s="1">
        <v>1996</v>
      </c>
      <c r="S751" s="2">
        <v>30301</v>
      </c>
      <c r="T751" s="3">
        <v>18.29</v>
      </c>
      <c r="U751" s="1">
        <v>1982</v>
      </c>
      <c r="V751" s="2"/>
      <c r="X751" s="2"/>
      <c r="Z751" s="2"/>
      <c r="AB751" s="2">
        <v>35430</v>
      </c>
      <c r="AC751">
        <v>26.434000000000001</v>
      </c>
    </row>
    <row r="752" spans="1:29">
      <c r="A752" s="2">
        <v>30839</v>
      </c>
      <c r="B752">
        <v>28.548999999999999</v>
      </c>
      <c r="C752" s="1">
        <v>1984</v>
      </c>
      <c r="D752" s="2">
        <v>30839</v>
      </c>
      <c r="E752">
        <v>24.48</v>
      </c>
      <c r="F752" s="1">
        <v>1984</v>
      </c>
      <c r="G752" s="2">
        <v>33126</v>
      </c>
      <c r="H752">
        <v>33.192999999999998</v>
      </c>
      <c r="I752" s="1">
        <v>1990</v>
      </c>
      <c r="J752" s="2">
        <v>30839</v>
      </c>
      <c r="K752">
        <v>23.486000000000001</v>
      </c>
      <c r="L752" s="1">
        <v>1984</v>
      </c>
      <c r="M752" s="2">
        <v>37701</v>
      </c>
      <c r="N752">
        <v>37.223999999999997</v>
      </c>
      <c r="O752" s="1">
        <v>2003</v>
      </c>
      <c r="P752" s="2">
        <v>35432</v>
      </c>
      <c r="Q752">
        <v>26.378</v>
      </c>
      <c r="R752" s="1">
        <v>1997</v>
      </c>
      <c r="S752" s="2">
        <v>30302</v>
      </c>
      <c r="T752" s="3">
        <v>18.350000000000001</v>
      </c>
      <c r="U752" s="1">
        <v>1982</v>
      </c>
      <c r="V752" s="2"/>
      <c r="X752" s="2"/>
      <c r="Z752" s="2"/>
      <c r="AB752" s="2">
        <v>35432</v>
      </c>
      <c r="AC752">
        <v>26.378</v>
      </c>
    </row>
    <row r="753" spans="1:29">
      <c r="A753" s="2">
        <v>30840</v>
      </c>
      <c r="B753">
        <v>28.548999999999999</v>
      </c>
      <c r="C753" s="1">
        <v>1984</v>
      </c>
      <c r="D753" s="2">
        <v>30840</v>
      </c>
      <c r="E753">
        <v>24.457000000000001</v>
      </c>
      <c r="F753" s="1">
        <v>1984</v>
      </c>
      <c r="G753" s="2">
        <v>33127</v>
      </c>
      <c r="H753">
        <v>33.195999999999998</v>
      </c>
      <c r="I753" s="1">
        <v>1990</v>
      </c>
      <c r="J753" s="2">
        <v>30840</v>
      </c>
      <c r="K753">
        <v>23.486000000000001</v>
      </c>
      <c r="L753" s="1">
        <v>1984</v>
      </c>
      <c r="M753" s="2">
        <v>37704</v>
      </c>
      <c r="N753">
        <v>37.293999999999997</v>
      </c>
      <c r="O753" s="1">
        <v>2003</v>
      </c>
      <c r="P753" s="2">
        <v>35433</v>
      </c>
      <c r="Q753">
        <v>26.364000000000001</v>
      </c>
      <c r="R753" s="1">
        <v>1997</v>
      </c>
      <c r="S753" s="2">
        <v>30305</v>
      </c>
      <c r="T753" s="3">
        <v>18.38</v>
      </c>
      <c r="U753" s="1">
        <v>1982</v>
      </c>
      <c r="V753" s="2"/>
      <c r="X753" s="2"/>
      <c r="Z753" s="2"/>
      <c r="AB753" s="2">
        <v>35433</v>
      </c>
      <c r="AC753">
        <v>26.364000000000001</v>
      </c>
    </row>
    <row r="754" spans="1:29">
      <c r="A754" s="2">
        <v>30841</v>
      </c>
      <c r="B754">
        <v>28.59</v>
      </c>
      <c r="C754" s="1">
        <v>1984</v>
      </c>
      <c r="D754" s="2">
        <v>30841</v>
      </c>
      <c r="E754">
        <v>24.167000000000002</v>
      </c>
      <c r="F754" s="1">
        <v>1984</v>
      </c>
      <c r="G754" s="2">
        <v>33128</v>
      </c>
      <c r="H754">
        <v>33.183</v>
      </c>
      <c r="I754" s="1">
        <v>1990</v>
      </c>
      <c r="J754" s="2">
        <v>30841</v>
      </c>
      <c r="K754">
        <v>23.452999999999999</v>
      </c>
      <c r="L754" s="1">
        <v>1984</v>
      </c>
      <c r="M754" s="2">
        <v>37705</v>
      </c>
      <c r="N754">
        <v>37.308999999999997</v>
      </c>
      <c r="O754" s="1">
        <v>2003</v>
      </c>
      <c r="P754" s="2">
        <v>35436</v>
      </c>
      <c r="Q754">
        <v>26.317</v>
      </c>
      <c r="R754" s="1">
        <v>1997</v>
      </c>
      <c r="S754" s="2">
        <v>30306</v>
      </c>
      <c r="T754" s="3">
        <v>18.440000000000001</v>
      </c>
      <c r="U754" s="1">
        <v>1982</v>
      </c>
      <c r="V754" s="2"/>
      <c r="X754" s="2"/>
      <c r="Z754" s="2"/>
      <c r="AB754" s="2">
        <v>35436</v>
      </c>
      <c r="AC754">
        <v>26.317</v>
      </c>
    </row>
    <row r="755" spans="1:29">
      <c r="A755" s="2">
        <v>30844</v>
      </c>
      <c r="B755">
        <v>28.963999999999999</v>
      </c>
      <c r="C755" s="1">
        <v>1984</v>
      </c>
      <c r="D755" s="2">
        <v>30844</v>
      </c>
      <c r="E755">
        <v>24.103999999999999</v>
      </c>
      <c r="F755" s="1">
        <v>1984</v>
      </c>
      <c r="G755" s="2">
        <v>33129</v>
      </c>
      <c r="H755">
        <v>33.451000000000001</v>
      </c>
      <c r="I755" s="1">
        <v>1990</v>
      </c>
      <c r="J755" s="2">
        <v>30844</v>
      </c>
      <c r="K755">
        <v>23.41</v>
      </c>
      <c r="L755" s="1">
        <v>1984</v>
      </c>
      <c r="M755" s="2">
        <v>37706</v>
      </c>
      <c r="N755">
        <v>37.265999999999998</v>
      </c>
      <c r="O755" s="1">
        <v>2003</v>
      </c>
      <c r="P755" s="2">
        <v>35437</v>
      </c>
      <c r="Q755">
        <v>26.145</v>
      </c>
      <c r="R755" s="1">
        <v>1997</v>
      </c>
      <c r="S755" s="2">
        <v>30307</v>
      </c>
      <c r="T755" s="3">
        <v>18.36</v>
      </c>
      <c r="U755" s="1">
        <v>1982</v>
      </c>
      <c r="V755" s="2"/>
      <c r="X755" s="2"/>
      <c r="Z755" s="2"/>
      <c r="AB755" s="2">
        <v>35437</v>
      </c>
      <c r="AC755">
        <v>26.145</v>
      </c>
    </row>
    <row r="756" spans="1:29">
      <c r="A756" s="2">
        <v>30845</v>
      </c>
      <c r="B756">
        <v>28.963999999999999</v>
      </c>
      <c r="C756" s="1">
        <v>1984</v>
      </c>
      <c r="D756" s="2">
        <v>30845</v>
      </c>
      <c r="E756">
        <v>23.812000000000001</v>
      </c>
      <c r="F756" s="1">
        <v>1984</v>
      </c>
      <c r="G756" s="2">
        <v>33130</v>
      </c>
      <c r="H756">
        <v>33.534999999999997</v>
      </c>
      <c r="I756" s="1">
        <v>1990</v>
      </c>
      <c r="J756" s="2">
        <v>30845</v>
      </c>
      <c r="K756">
        <v>23.382999999999999</v>
      </c>
      <c r="L756" s="1">
        <v>1984</v>
      </c>
      <c r="M756" s="2">
        <v>37707</v>
      </c>
      <c r="N756">
        <v>37.261000000000003</v>
      </c>
      <c r="O756" s="1">
        <v>2003</v>
      </c>
      <c r="P756" s="2">
        <v>35438</v>
      </c>
      <c r="Q756">
        <v>26.173999999999999</v>
      </c>
      <c r="R756" s="1">
        <v>1997</v>
      </c>
      <c r="S756" s="2">
        <v>30308</v>
      </c>
      <c r="T756" s="3">
        <v>18.37</v>
      </c>
      <c r="U756" s="1">
        <v>1982</v>
      </c>
      <c r="V756" s="2"/>
      <c r="X756" s="2"/>
      <c r="Z756" s="2"/>
      <c r="AB756" s="2">
        <v>35438</v>
      </c>
      <c r="AC756">
        <v>26.173999999999999</v>
      </c>
    </row>
    <row r="757" spans="1:29">
      <c r="A757" s="2">
        <v>30846</v>
      </c>
      <c r="B757">
        <v>28.960999999999999</v>
      </c>
      <c r="C757" s="1">
        <v>1984</v>
      </c>
      <c r="D757" s="2">
        <v>30846</v>
      </c>
      <c r="E757">
        <v>22.995999999999999</v>
      </c>
      <c r="F757" s="1">
        <v>1984</v>
      </c>
      <c r="G757" s="2">
        <v>33133</v>
      </c>
      <c r="H757">
        <v>33.520000000000003</v>
      </c>
      <c r="I757" s="1">
        <v>1990</v>
      </c>
      <c r="J757" s="2">
        <v>30846</v>
      </c>
      <c r="K757">
        <v>23.350999999999999</v>
      </c>
      <c r="L757" s="1">
        <v>1984</v>
      </c>
      <c r="M757" s="2">
        <v>37708</v>
      </c>
      <c r="N757">
        <v>37.203000000000003</v>
      </c>
      <c r="O757" s="1">
        <v>2003</v>
      </c>
      <c r="P757" s="2">
        <v>35439</v>
      </c>
      <c r="Q757">
        <v>26.196999999999999</v>
      </c>
      <c r="R757" s="1">
        <v>1997</v>
      </c>
      <c r="S757" s="2">
        <v>30312</v>
      </c>
      <c r="T757" s="3">
        <v>18.440000000000001</v>
      </c>
      <c r="U757" s="1">
        <v>1982</v>
      </c>
      <c r="V757" s="2"/>
      <c r="X757" s="2"/>
      <c r="Z757" s="2"/>
      <c r="AB757" s="2">
        <v>35439</v>
      </c>
      <c r="AC757">
        <v>26.196999999999999</v>
      </c>
    </row>
    <row r="758" spans="1:29">
      <c r="A758" s="2">
        <v>30847</v>
      </c>
      <c r="B758">
        <v>28.972000000000001</v>
      </c>
      <c r="C758" s="1">
        <v>1984</v>
      </c>
      <c r="D758" s="2">
        <v>30847</v>
      </c>
      <c r="E758">
        <v>22.957999999999998</v>
      </c>
      <c r="F758" s="1">
        <v>1984</v>
      </c>
      <c r="G758" s="2">
        <v>33134</v>
      </c>
      <c r="H758">
        <v>35.173999999999999</v>
      </c>
      <c r="I758" s="1">
        <v>1990</v>
      </c>
      <c r="J758" s="2">
        <v>30847</v>
      </c>
      <c r="K758">
        <v>23.126000000000001</v>
      </c>
      <c r="L758" s="1">
        <v>1984</v>
      </c>
      <c r="M758" s="2">
        <v>37711</v>
      </c>
      <c r="N758">
        <v>37.292000000000002</v>
      </c>
      <c r="O758" s="1">
        <v>2003</v>
      </c>
      <c r="P758" s="2">
        <v>35440</v>
      </c>
      <c r="Q758">
        <v>26.198</v>
      </c>
      <c r="R758" s="1">
        <v>1997</v>
      </c>
      <c r="S758" s="2">
        <v>30313</v>
      </c>
      <c r="T758" s="3">
        <v>18.46</v>
      </c>
      <c r="U758" s="1">
        <v>1982</v>
      </c>
      <c r="V758" s="2"/>
      <c r="X758" s="2"/>
      <c r="Z758" s="2"/>
      <c r="AB758" s="2">
        <v>35440</v>
      </c>
      <c r="AC758">
        <v>26.198</v>
      </c>
    </row>
    <row r="759" spans="1:29">
      <c r="A759" s="2">
        <v>30848</v>
      </c>
      <c r="B759">
        <v>28.966999999999999</v>
      </c>
      <c r="C759" s="1">
        <v>1984</v>
      </c>
      <c r="D759" s="2">
        <v>30848</v>
      </c>
      <c r="E759">
        <v>22.949000000000002</v>
      </c>
      <c r="F759" s="1">
        <v>1984</v>
      </c>
      <c r="G759" s="2">
        <v>33135</v>
      </c>
      <c r="H759">
        <v>36.164000000000001</v>
      </c>
      <c r="I759" s="1">
        <v>1990</v>
      </c>
      <c r="J759" s="2">
        <v>30848</v>
      </c>
      <c r="K759">
        <v>23.369</v>
      </c>
      <c r="L759" s="1">
        <v>1984</v>
      </c>
      <c r="M759" s="2">
        <v>37712</v>
      </c>
      <c r="N759">
        <v>37.36</v>
      </c>
      <c r="O759" s="1">
        <v>2003</v>
      </c>
      <c r="P759" s="2">
        <v>35443</v>
      </c>
      <c r="Q759">
        <v>26.187999999999999</v>
      </c>
      <c r="R759" s="1">
        <v>1997</v>
      </c>
      <c r="S759" s="2">
        <v>30314</v>
      </c>
      <c r="T759" s="3">
        <v>18.45</v>
      </c>
      <c r="U759" s="1">
        <v>1982</v>
      </c>
      <c r="V759" s="2"/>
      <c r="X759" s="2"/>
      <c r="Z759" s="2"/>
      <c r="AB759" s="2">
        <v>35443</v>
      </c>
      <c r="AC759">
        <v>26.187999999999999</v>
      </c>
    </row>
    <row r="760" spans="1:29">
      <c r="A760" s="2">
        <v>30851</v>
      </c>
      <c r="B760">
        <v>29.428000000000001</v>
      </c>
      <c r="C760" s="1">
        <v>1984</v>
      </c>
      <c r="D760" s="2">
        <v>30851</v>
      </c>
      <c r="E760">
        <v>22.858000000000001</v>
      </c>
      <c r="F760" s="1">
        <v>1984</v>
      </c>
      <c r="G760" s="2">
        <v>33136</v>
      </c>
      <c r="H760">
        <v>36.200000000000003</v>
      </c>
      <c r="I760" s="1">
        <v>1990</v>
      </c>
      <c r="J760" s="2">
        <v>30851</v>
      </c>
      <c r="K760">
        <v>23.393999999999998</v>
      </c>
      <c r="L760" s="1">
        <v>1984</v>
      </c>
      <c r="M760" s="2">
        <v>37713</v>
      </c>
      <c r="N760">
        <v>37.570999999999998</v>
      </c>
      <c r="O760" s="1">
        <v>2003</v>
      </c>
      <c r="P760" s="2">
        <v>35444</v>
      </c>
      <c r="Q760">
        <v>26.254000000000001</v>
      </c>
      <c r="R760" s="1">
        <v>1997</v>
      </c>
      <c r="S760" s="2">
        <v>30315</v>
      </c>
      <c r="T760" s="3">
        <v>18.45</v>
      </c>
      <c r="U760" s="1">
        <v>1982</v>
      </c>
      <c r="V760" s="2"/>
      <c r="X760" s="2"/>
      <c r="Z760" s="2"/>
      <c r="AB760" s="2">
        <v>35444</v>
      </c>
      <c r="AC760">
        <v>26.254000000000001</v>
      </c>
    </row>
    <row r="761" spans="1:29">
      <c r="A761" s="2">
        <v>30852</v>
      </c>
      <c r="B761">
        <v>29.471</v>
      </c>
      <c r="C761" s="1">
        <v>1984</v>
      </c>
      <c r="D761" s="2">
        <v>30852</v>
      </c>
      <c r="E761">
        <v>22.88</v>
      </c>
      <c r="F761" s="1">
        <v>1984</v>
      </c>
      <c r="G761" s="2">
        <v>33137</v>
      </c>
      <c r="H761">
        <v>36.204999999999998</v>
      </c>
      <c r="I761" s="1">
        <v>1990</v>
      </c>
      <c r="J761" s="2">
        <v>30852</v>
      </c>
      <c r="K761">
        <v>23.506</v>
      </c>
      <c r="L761" s="1">
        <v>1984</v>
      </c>
      <c r="M761" s="2">
        <v>37714</v>
      </c>
      <c r="N761">
        <v>37.526000000000003</v>
      </c>
      <c r="O761" s="1">
        <v>2003</v>
      </c>
      <c r="P761" s="2">
        <v>35445</v>
      </c>
      <c r="Q761">
        <v>26.390999999999998</v>
      </c>
      <c r="R761" s="1">
        <v>1997</v>
      </c>
      <c r="S761" s="2">
        <v>30316</v>
      </c>
      <c r="T761" s="3">
        <v>18.45</v>
      </c>
      <c r="U761" s="1">
        <v>1982</v>
      </c>
      <c r="V761" s="2"/>
      <c r="X761" s="2"/>
      <c r="Z761" s="2"/>
      <c r="AB761" s="2">
        <v>35445</v>
      </c>
      <c r="AC761">
        <v>26.390999999999998</v>
      </c>
    </row>
    <row r="762" spans="1:29">
      <c r="A762" s="2">
        <v>30853</v>
      </c>
      <c r="B762">
        <v>29.62</v>
      </c>
      <c r="C762" s="1">
        <v>1984</v>
      </c>
      <c r="D762" s="2">
        <v>30853</v>
      </c>
      <c r="E762">
        <v>22.864999999999998</v>
      </c>
      <c r="F762" s="1">
        <v>1984</v>
      </c>
      <c r="G762" s="2">
        <v>33140</v>
      </c>
      <c r="H762">
        <v>36.259</v>
      </c>
      <c r="I762" s="1">
        <v>1990</v>
      </c>
      <c r="J762" s="2">
        <v>30853</v>
      </c>
      <c r="K762">
        <v>23.635999999999999</v>
      </c>
      <c r="L762" s="1">
        <v>1984</v>
      </c>
      <c r="M762" s="2">
        <v>37715</v>
      </c>
      <c r="N762">
        <v>37.514000000000003</v>
      </c>
      <c r="O762" s="1">
        <v>2003</v>
      </c>
      <c r="P762" s="2">
        <v>35446</v>
      </c>
      <c r="Q762">
        <v>26.399000000000001</v>
      </c>
      <c r="R762" s="1">
        <v>1997</v>
      </c>
      <c r="S762" s="2">
        <v>30319</v>
      </c>
      <c r="T762" s="3">
        <v>18.52</v>
      </c>
      <c r="U762" s="1">
        <v>1983</v>
      </c>
      <c r="V762" s="2"/>
      <c r="X762" s="2"/>
      <c r="Z762" s="2"/>
      <c r="AB762" s="2">
        <v>35446</v>
      </c>
      <c r="AC762">
        <v>26.399000000000001</v>
      </c>
    </row>
    <row r="763" spans="1:29">
      <c r="A763" s="2">
        <v>30854</v>
      </c>
      <c r="B763">
        <v>29.684999999999999</v>
      </c>
      <c r="C763" s="1">
        <v>1984</v>
      </c>
      <c r="D763" s="2">
        <v>30854</v>
      </c>
      <c r="E763">
        <v>23.315000000000001</v>
      </c>
      <c r="F763" s="1">
        <v>1984</v>
      </c>
      <c r="G763" s="2">
        <v>33141</v>
      </c>
      <c r="H763">
        <v>36.776000000000003</v>
      </c>
      <c r="I763" s="1">
        <v>1990</v>
      </c>
      <c r="J763" s="2">
        <v>30854</v>
      </c>
      <c r="K763">
        <v>23.658000000000001</v>
      </c>
      <c r="L763" s="1">
        <v>1984</v>
      </c>
      <c r="M763" s="2">
        <v>37718</v>
      </c>
      <c r="N763">
        <v>37.512</v>
      </c>
      <c r="O763" s="1">
        <v>2003</v>
      </c>
      <c r="P763" s="2">
        <v>35447</v>
      </c>
      <c r="Q763">
        <v>26.204000000000001</v>
      </c>
      <c r="R763" s="1">
        <v>1997</v>
      </c>
      <c r="S763" s="2">
        <v>30320</v>
      </c>
      <c r="T763" s="3">
        <v>18.64</v>
      </c>
      <c r="U763" s="1">
        <v>1983</v>
      </c>
      <c r="V763" s="2"/>
      <c r="X763" s="2"/>
      <c r="Z763" s="2"/>
      <c r="AB763" s="2">
        <v>35447</v>
      </c>
      <c r="AC763">
        <v>26.204000000000001</v>
      </c>
    </row>
    <row r="764" spans="1:29">
      <c r="A764" s="2">
        <v>30855</v>
      </c>
      <c r="B764">
        <v>29.748999999999999</v>
      </c>
      <c r="C764" s="1">
        <v>1984</v>
      </c>
      <c r="D764" s="2">
        <v>30855</v>
      </c>
      <c r="E764">
        <v>23.295999999999999</v>
      </c>
      <c r="F764" s="1">
        <v>1984</v>
      </c>
      <c r="G764" s="2">
        <v>33142</v>
      </c>
      <c r="H764">
        <v>36.774999999999999</v>
      </c>
      <c r="I764" s="1">
        <v>1990</v>
      </c>
      <c r="J764" s="2">
        <v>30855</v>
      </c>
      <c r="K764">
        <v>23.864000000000001</v>
      </c>
      <c r="L764" s="1">
        <v>1984</v>
      </c>
      <c r="M764" s="2">
        <v>37719</v>
      </c>
      <c r="N764">
        <v>37.499000000000002</v>
      </c>
      <c r="O764" s="1">
        <v>2003</v>
      </c>
      <c r="P764" s="2">
        <v>35450</v>
      </c>
      <c r="Q764">
        <v>26.332999999999998</v>
      </c>
      <c r="R764" s="1">
        <v>1997</v>
      </c>
      <c r="S764" s="2">
        <v>30321</v>
      </c>
      <c r="T764" s="3">
        <v>18.64</v>
      </c>
      <c r="U764" s="1">
        <v>1983</v>
      </c>
      <c r="V764" s="2"/>
      <c r="X764" s="2"/>
      <c r="Z764" s="2"/>
      <c r="AB764" s="2">
        <v>35450</v>
      </c>
      <c r="AC764">
        <v>26.332999999999998</v>
      </c>
    </row>
    <row r="765" spans="1:29">
      <c r="A765" s="2">
        <v>30858</v>
      </c>
      <c r="B765">
        <v>29.748000000000001</v>
      </c>
      <c r="C765" s="1">
        <v>1984</v>
      </c>
      <c r="D765" s="2">
        <v>30858</v>
      </c>
      <c r="E765">
        <v>23.381</v>
      </c>
      <c r="F765" s="1">
        <v>1984</v>
      </c>
      <c r="G765" s="2">
        <v>33143</v>
      </c>
      <c r="H765">
        <v>36.847000000000001</v>
      </c>
      <c r="I765" s="1">
        <v>1990</v>
      </c>
      <c r="J765" s="2">
        <v>30858</v>
      </c>
      <c r="K765">
        <v>23.835999999999999</v>
      </c>
      <c r="L765" s="1">
        <v>1984</v>
      </c>
      <c r="M765" s="2">
        <v>37720</v>
      </c>
      <c r="N765">
        <v>37.463999999999999</v>
      </c>
      <c r="O765" s="1">
        <v>2003</v>
      </c>
      <c r="P765" s="2">
        <v>35451</v>
      </c>
      <c r="Q765">
        <v>26.373999999999999</v>
      </c>
      <c r="R765" s="1">
        <v>1997</v>
      </c>
      <c r="S765" s="2">
        <v>30322</v>
      </c>
      <c r="T765" s="3">
        <v>18.77</v>
      </c>
      <c r="U765" s="1">
        <v>1983</v>
      </c>
      <c r="V765" s="2"/>
      <c r="X765" s="2"/>
      <c r="Z765" s="2"/>
      <c r="AB765" s="2">
        <v>35451</v>
      </c>
      <c r="AC765">
        <v>26.373999999999999</v>
      </c>
    </row>
    <row r="766" spans="1:29">
      <c r="A766" s="2">
        <v>30859</v>
      </c>
      <c r="B766">
        <v>29.765000000000001</v>
      </c>
      <c r="C766" s="1">
        <v>1984</v>
      </c>
      <c r="D766" s="2">
        <v>30859</v>
      </c>
      <c r="E766">
        <v>23.317</v>
      </c>
      <c r="F766" s="1">
        <v>1984</v>
      </c>
      <c r="G766" s="2">
        <v>33144</v>
      </c>
      <c r="H766">
        <v>36.862000000000002</v>
      </c>
      <c r="I766" s="1">
        <v>1990</v>
      </c>
      <c r="J766" s="2">
        <v>30859</v>
      </c>
      <c r="K766">
        <v>23.83</v>
      </c>
      <c r="L766" s="1">
        <v>1984</v>
      </c>
      <c r="M766" s="2">
        <v>37721</v>
      </c>
      <c r="N766">
        <v>37.457000000000001</v>
      </c>
      <c r="O766" s="1">
        <v>2003</v>
      </c>
      <c r="P766" s="2">
        <v>35452</v>
      </c>
      <c r="Q766">
        <v>26.428999999999998</v>
      </c>
      <c r="R766" s="1">
        <v>1997</v>
      </c>
      <c r="S766" s="2">
        <v>30323</v>
      </c>
      <c r="T766" s="3">
        <v>18.760000000000002</v>
      </c>
      <c r="U766" s="1">
        <v>1983</v>
      </c>
      <c r="V766" s="2"/>
      <c r="X766" s="2"/>
      <c r="Z766" s="2"/>
      <c r="AB766" s="2">
        <v>35452</v>
      </c>
      <c r="AC766">
        <v>26.428999999999998</v>
      </c>
    </row>
    <row r="767" spans="1:29">
      <c r="A767" s="2">
        <v>30860</v>
      </c>
      <c r="B767">
        <v>29.824000000000002</v>
      </c>
      <c r="C767" s="1">
        <v>1984</v>
      </c>
      <c r="D767" s="2">
        <v>30860</v>
      </c>
      <c r="E767">
        <v>23.332999999999998</v>
      </c>
      <c r="F767" s="1">
        <v>1984</v>
      </c>
      <c r="G767" s="2">
        <v>33147</v>
      </c>
      <c r="H767">
        <v>37.009</v>
      </c>
      <c r="I767" s="1">
        <v>1990</v>
      </c>
      <c r="J767" s="2">
        <v>30860</v>
      </c>
      <c r="K767">
        <v>23.875</v>
      </c>
      <c r="L767" s="1">
        <v>1984</v>
      </c>
      <c r="M767" s="2">
        <v>37722</v>
      </c>
      <c r="N767">
        <v>37.439</v>
      </c>
      <c r="O767" s="1">
        <v>2003</v>
      </c>
      <c r="P767" s="2">
        <v>35453</v>
      </c>
      <c r="Q767">
        <v>26.35</v>
      </c>
      <c r="R767" s="1">
        <v>1997</v>
      </c>
      <c r="S767" s="2">
        <v>30326</v>
      </c>
      <c r="T767" s="3">
        <v>18.79</v>
      </c>
      <c r="U767" s="1">
        <v>1983</v>
      </c>
      <c r="V767" s="2"/>
      <c r="X767" s="2"/>
      <c r="Z767" s="2"/>
      <c r="AB767" s="2">
        <v>35453</v>
      </c>
      <c r="AC767">
        <v>26.35</v>
      </c>
    </row>
    <row r="768" spans="1:29">
      <c r="A768" s="2">
        <v>30861</v>
      </c>
      <c r="B768">
        <v>29.856000000000002</v>
      </c>
      <c r="C768" s="1">
        <v>1984</v>
      </c>
      <c r="D768" s="2">
        <v>30861</v>
      </c>
      <c r="E768">
        <v>23.178999999999998</v>
      </c>
      <c r="F768" s="1">
        <v>1984</v>
      </c>
      <c r="G768" s="2">
        <v>33148</v>
      </c>
      <c r="H768">
        <v>37.531999999999996</v>
      </c>
      <c r="I768" s="1">
        <v>1990</v>
      </c>
      <c r="J768" s="2">
        <v>30861</v>
      </c>
      <c r="K768">
        <v>24.033000000000001</v>
      </c>
      <c r="L768" s="1">
        <v>1984</v>
      </c>
      <c r="M768" s="2">
        <v>37725</v>
      </c>
      <c r="N768">
        <v>37.551000000000002</v>
      </c>
      <c r="O768" s="1">
        <v>2003</v>
      </c>
      <c r="P768" s="2">
        <v>35454</v>
      </c>
      <c r="Q768">
        <v>25.963000000000001</v>
      </c>
      <c r="R768" s="1">
        <v>1997</v>
      </c>
      <c r="S768" s="2">
        <v>30327</v>
      </c>
      <c r="T768" s="3">
        <v>18.809999999999999</v>
      </c>
      <c r="U768" s="1">
        <v>1983</v>
      </c>
      <c r="V768" s="2"/>
      <c r="X768" s="2"/>
      <c r="Z768" s="2"/>
      <c r="AB768" s="2">
        <v>35454</v>
      </c>
      <c r="AC768">
        <v>25.963000000000001</v>
      </c>
    </row>
    <row r="769" spans="1:29">
      <c r="A769" s="2">
        <v>30862</v>
      </c>
      <c r="B769">
        <v>29.914000000000001</v>
      </c>
      <c r="C769" s="1">
        <v>1984</v>
      </c>
      <c r="D769" s="2">
        <v>30862</v>
      </c>
      <c r="E769">
        <v>23.173999999999999</v>
      </c>
      <c r="F769" s="1">
        <v>1984</v>
      </c>
      <c r="G769" s="2">
        <v>33149</v>
      </c>
      <c r="H769">
        <v>37.618000000000002</v>
      </c>
      <c r="I769" s="1">
        <v>1990</v>
      </c>
      <c r="J769" s="2">
        <v>30862</v>
      </c>
      <c r="K769">
        <v>24.245999999999999</v>
      </c>
      <c r="L769" s="1">
        <v>1984</v>
      </c>
      <c r="M769" s="2">
        <v>37726</v>
      </c>
      <c r="N769">
        <v>37.651000000000003</v>
      </c>
      <c r="O769" s="1">
        <v>2003</v>
      </c>
      <c r="P769" s="2">
        <v>35457</v>
      </c>
      <c r="Q769">
        <v>25.925000000000001</v>
      </c>
      <c r="R769" s="1">
        <v>1997</v>
      </c>
      <c r="S769" s="2">
        <v>30328</v>
      </c>
      <c r="T769" s="3">
        <v>18.670000000000002</v>
      </c>
      <c r="U769" s="1">
        <v>1983</v>
      </c>
      <c r="V769" s="2"/>
      <c r="X769" s="2"/>
      <c r="Z769" s="2"/>
      <c r="AB769" s="2">
        <v>35457</v>
      </c>
      <c r="AC769">
        <v>25.925000000000001</v>
      </c>
    </row>
    <row r="770" spans="1:29">
      <c r="A770" s="2">
        <v>30865</v>
      </c>
      <c r="B770">
        <v>29.96</v>
      </c>
      <c r="C770" s="1">
        <v>1984</v>
      </c>
      <c r="D770" s="2">
        <v>30865</v>
      </c>
      <c r="E770">
        <v>23.062000000000001</v>
      </c>
      <c r="F770" s="1">
        <v>1984</v>
      </c>
      <c r="G770" s="2">
        <v>33150</v>
      </c>
      <c r="H770">
        <v>37.676000000000002</v>
      </c>
      <c r="I770" s="1">
        <v>1990</v>
      </c>
      <c r="J770" s="2">
        <v>30865</v>
      </c>
      <c r="K770">
        <v>24.349</v>
      </c>
      <c r="L770" s="1">
        <v>1984</v>
      </c>
      <c r="M770" s="2">
        <v>37727</v>
      </c>
      <c r="N770">
        <v>37.69</v>
      </c>
      <c r="O770" s="1">
        <v>2003</v>
      </c>
      <c r="P770" s="2">
        <v>35458</v>
      </c>
      <c r="Q770">
        <v>25.736000000000001</v>
      </c>
      <c r="R770" s="1">
        <v>1997</v>
      </c>
      <c r="S770" s="2">
        <v>30329</v>
      </c>
      <c r="T770" s="3">
        <v>18.670000000000002</v>
      </c>
      <c r="U770" s="1">
        <v>1983</v>
      </c>
      <c r="V770" s="2"/>
      <c r="X770" s="2"/>
      <c r="Z770" s="2"/>
      <c r="AB770" s="2">
        <v>35458</v>
      </c>
      <c r="AC770">
        <v>25.736000000000001</v>
      </c>
    </row>
    <row r="771" spans="1:29">
      <c r="A771" s="2">
        <v>30866</v>
      </c>
      <c r="B771">
        <v>30.172999999999998</v>
      </c>
      <c r="C771" s="1">
        <v>1984</v>
      </c>
      <c r="D771" s="2">
        <v>30866</v>
      </c>
      <c r="E771">
        <v>23.158000000000001</v>
      </c>
      <c r="F771" s="1">
        <v>1984</v>
      </c>
      <c r="G771" s="2">
        <v>33151</v>
      </c>
      <c r="H771">
        <v>37.573</v>
      </c>
      <c r="I771" s="1">
        <v>1990</v>
      </c>
      <c r="J771" s="2">
        <v>30866</v>
      </c>
      <c r="K771">
        <v>24.42</v>
      </c>
      <c r="L771" s="1">
        <v>1984</v>
      </c>
      <c r="M771" s="2">
        <v>37728</v>
      </c>
      <c r="N771">
        <v>37.673999999999999</v>
      </c>
      <c r="O771" s="1">
        <v>2003</v>
      </c>
      <c r="P771" s="2">
        <v>35459</v>
      </c>
      <c r="Q771">
        <v>25.550999999999998</v>
      </c>
      <c r="R771" s="1">
        <v>1997</v>
      </c>
      <c r="S771" s="2">
        <v>30330</v>
      </c>
      <c r="T771" s="3">
        <v>18.68</v>
      </c>
      <c r="U771" s="1">
        <v>1983</v>
      </c>
      <c r="V771" s="2"/>
      <c r="X771" s="2"/>
      <c r="Z771" s="2"/>
      <c r="AB771" s="2">
        <v>35459</v>
      </c>
      <c r="AC771">
        <v>25.550999999999998</v>
      </c>
    </row>
    <row r="772" spans="1:29">
      <c r="A772" s="2">
        <v>30868</v>
      </c>
      <c r="B772">
        <v>30.204999999999998</v>
      </c>
      <c r="C772" s="1">
        <v>1984</v>
      </c>
      <c r="D772" s="2">
        <v>30868</v>
      </c>
      <c r="E772">
        <v>23.138000000000002</v>
      </c>
      <c r="F772" s="1">
        <v>1984</v>
      </c>
      <c r="G772" s="2">
        <v>33154</v>
      </c>
      <c r="H772">
        <v>37.652999999999999</v>
      </c>
      <c r="I772" s="1">
        <v>1990</v>
      </c>
      <c r="J772" s="2">
        <v>30868</v>
      </c>
      <c r="K772">
        <v>24.442</v>
      </c>
      <c r="L772" s="1">
        <v>1984</v>
      </c>
      <c r="M772" s="2">
        <v>37732</v>
      </c>
      <c r="N772">
        <v>37.674999999999997</v>
      </c>
      <c r="O772" s="1">
        <v>2003</v>
      </c>
      <c r="P772" s="2">
        <v>35460</v>
      </c>
      <c r="Q772">
        <v>25.643999999999998</v>
      </c>
      <c r="R772" s="1">
        <v>1997</v>
      </c>
      <c r="S772" s="2">
        <v>30333</v>
      </c>
      <c r="T772" s="3">
        <v>18.670000000000002</v>
      </c>
      <c r="U772" s="1">
        <v>1983</v>
      </c>
      <c r="V772" s="2"/>
      <c r="X772" s="2"/>
      <c r="Z772" s="2"/>
      <c r="AB772" s="2">
        <v>35460</v>
      </c>
      <c r="AC772">
        <v>25.643999999999998</v>
      </c>
    </row>
    <row r="773" spans="1:29">
      <c r="A773" s="2">
        <v>30869</v>
      </c>
      <c r="B773">
        <v>29.98</v>
      </c>
      <c r="C773" s="1">
        <v>1984</v>
      </c>
      <c r="D773" s="2">
        <v>30869</v>
      </c>
      <c r="E773">
        <v>22.96</v>
      </c>
      <c r="F773" s="1">
        <v>1984</v>
      </c>
      <c r="G773" s="2">
        <v>33155</v>
      </c>
      <c r="H773">
        <v>37.734000000000002</v>
      </c>
      <c r="I773" s="1">
        <v>1990</v>
      </c>
      <c r="J773" s="2">
        <v>30869</v>
      </c>
      <c r="K773">
        <v>24.451000000000001</v>
      </c>
      <c r="L773" s="1">
        <v>1984</v>
      </c>
      <c r="M773" s="2">
        <v>37733</v>
      </c>
      <c r="N773">
        <v>37.561999999999998</v>
      </c>
      <c r="O773" s="1">
        <v>2003</v>
      </c>
      <c r="P773" s="2">
        <v>35461</v>
      </c>
      <c r="Q773">
        <v>25.655999999999999</v>
      </c>
      <c r="R773" s="1">
        <v>1997</v>
      </c>
      <c r="S773" s="2">
        <v>30334</v>
      </c>
      <c r="T773" s="3">
        <v>18.510000000000002</v>
      </c>
      <c r="U773" s="1">
        <v>1983</v>
      </c>
      <c r="V773" s="2"/>
      <c r="X773" s="2"/>
      <c r="Z773" s="2"/>
      <c r="AB773" s="2">
        <v>35461</v>
      </c>
      <c r="AC773">
        <v>25.655999999999999</v>
      </c>
    </row>
    <row r="774" spans="1:29">
      <c r="A774" s="2">
        <v>30872</v>
      </c>
      <c r="B774">
        <v>30.138999999999999</v>
      </c>
      <c r="C774" s="1">
        <v>1984</v>
      </c>
      <c r="D774" s="2">
        <v>30872</v>
      </c>
      <c r="E774">
        <v>22.96</v>
      </c>
      <c r="F774" s="1">
        <v>1984</v>
      </c>
      <c r="G774" s="2">
        <v>33156</v>
      </c>
      <c r="H774">
        <v>37.765000000000001</v>
      </c>
      <c r="I774" s="1">
        <v>1990</v>
      </c>
      <c r="J774" s="2">
        <v>30872</v>
      </c>
      <c r="K774">
        <v>24.492999999999999</v>
      </c>
      <c r="L774" s="1">
        <v>1984</v>
      </c>
      <c r="M774" s="2">
        <v>37734</v>
      </c>
      <c r="N774">
        <v>37.499000000000002</v>
      </c>
      <c r="O774" s="1">
        <v>2003</v>
      </c>
      <c r="P774" s="2">
        <v>35464</v>
      </c>
      <c r="Q774">
        <v>25.637</v>
      </c>
      <c r="R774" s="1">
        <v>1997</v>
      </c>
      <c r="S774" s="2">
        <v>30335</v>
      </c>
      <c r="T774" s="3">
        <v>18.53</v>
      </c>
      <c r="U774" s="1">
        <v>1983</v>
      </c>
      <c r="V774" s="2"/>
      <c r="X774" s="2"/>
      <c r="Z774" s="2"/>
      <c r="AB774" s="2">
        <v>35464</v>
      </c>
      <c r="AC774">
        <v>25.637</v>
      </c>
    </row>
    <row r="775" spans="1:29">
      <c r="A775" s="2">
        <v>30873</v>
      </c>
      <c r="B775">
        <v>30.140999999999998</v>
      </c>
      <c r="C775" s="1">
        <v>1984</v>
      </c>
      <c r="D775" s="2">
        <v>30873</v>
      </c>
      <c r="E775">
        <v>22.876999999999999</v>
      </c>
      <c r="F775" s="1">
        <v>1984</v>
      </c>
      <c r="G775" s="2">
        <v>33157</v>
      </c>
      <c r="H775">
        <v>37.667000000000002</v>
      </c>
      <c r="I775" s="1">
        <v>1990</v>
      </c>
      <c r="J775" s="2">
        <v>30873</v>
      </c>
      <c r="K775">
        <v>24.451000000000001</v>
      </c>
      <c r="L775" s="1">
        <v>1984</v>
      </c>
      <c r="M775" s="2">
        <v>37735</v>
      </c>
      <c r="N775">
        <v>37.485999999999997</v>
      </c>
      <c r="O775" s="1">
        <v>2003</v>
      </c>
      <c r="P775" s="2">
        <v>35465</v>
      </c>
      <c r="Q775">
        <v>25.62</v>
      </c>
      <c r="R775" s="1">
        <v>1997</v>
      </c>
      <c r="S775" s="2">
        <v>30336</v>
      </c>
      <c r="T775" s="3">
        <v>18.489999999999998</v>
      </c>
      <c r="U775" s="1">
        <v>1983</v>
      </c>
      <c r="V775" s="2"/>
      <c r="X775" s="2"/>
      <c r="Z775" s="2"/>
      <c r="AB775" s="2">
        <v>35465</v>
      </c>
      <c r="AC775">
        <v>25.62</v>
      </c>
    </row>
    <row r="776" spans="1:29">
      <c r="A776" s="2">
        <v>30874</v>
      </c>
      <c r="B776">
        <v>30.138000000000002</v>
      </c>
      <c r="C776" s="1">
        <v>1984</v>
      </c>
      <c r="D776" s="2">
        <v>30874</v>
      </c>
      <c r="E776">
        <v>22.701999999999998</v>
      </c>
      <c r="F776" s="1">
        <v>1984</v>
      </c>
      <c r="G776" s="2">
        <v>33158</v>
      </c>
      <c r="H776">
        <v>37.927999999999997</v>
      </c>
      <c r="I776" s="1">
        <v>1990</v>
      </c>
      <c r="J776" s="2">
        <v>30874</v>
      </c>
      <c r="K776">
        <v>24.486000000000001</v>
      </c>
      <c r="L776" s="1">
        <v>1984</v>
      </c>
      <c r="M776" s="2">
        <v>37736</v>
      </c>
      <c r="N776">
        <v>37.357999999999997</v>
      </c>
      <c r="O776" s="1">
        <v>2003</v>
      </c>
      <c r="P776" s="2">
        <v>35466</v>
      </c>
      <c r="Q776">
        <v>26.068000000000001</v>
      </c>
      <c r="R776" s="1">
        <v>1997</v>
      </c>
      <c r="S776" s="2">
        <v>30337</v>
      </c>
      <c r="T776" s="3">
        <v>18.57</v>
      </c>
      <c r="U776" s="1">
        <v>1983</v>
      </c>
      <c r="V776" s="2"/>
      <c r="X776" s="2"/>
      <c r="Z776" s="2"/>
      <c r="AB776" s="2">
        <v>35466</v>
      </c>
      <c r="AC776">
        <v>26.068000000000001</v>
      </c>
    </row>
    <row r="777" spans="1:29">
      <c r="A777" s="2">
        <v>30875</v>
      </c>
      <c r="B777">
        <v>30.141999999999999</v>
      </c>
      <c r="C777" s="1">
        <v>1984</v>
      </c>
      <c r="D777" s="2">
        <v>30875</v>
      </c>
      <c r="E777">
        <v>22.690999999999999</v>
      </c>
      <c r="F777" s="1">
        <v>1984</v>
      </c>
      <c r="G777" s="2">
        <v>33161</v>
      </c>
      <c r="H777">
        <v>37.832999999999998</v>
      </c>
      <c r="I777" s="1">
        <v>1990</v>
      </c>
      <c r="J777" s="2">
        <v>30875</v>
      </c>
      <c r="K777">
        <v>24.469000000000001</v>
      </c>
      <c r="L777" s="1">
        <v>1984</v>
      </c>
      <c r="M777" s="2">
        <v>37739</v>
      </c>
      <c r="N777">
        <v>37.363999999999997</v>
      </c>
      <c r="O777" s="1">
        <v>2003</v>
      </c>
      <c r="P777" s="2">
        <v>35467</v>
      </c>
      <c r="Q777">
        <v>26.029</v>
      </c>
      <c r="R777" s="1">
        <v>1997</v>
      </c>
      <c r="S777" s="2">
        <v>30340</v>
      </c>
      <c r="T777" s="3">
        <v>18.77</v>
      </c>
      <c r="U777" s="1">
        <v>1983</v>
      </c>
      <c r="V777" s="2"/>
      <c r="X777" s="2"/>
      <c r="Z777" s="2"/>
      <c r="AB777" s="2">
        <v>35467</v>
      </c>
      <c r="AC777">
        <v>26.029</v>
      </c>
    </row>
    <row r="778" spans="1:29">
      <c r="A778" s="2">
        <v>30876</v>
      </c>
      <c r="B778">
        <v>30.126999999999999</v>
      </c>
      <c r="C778" s="1">
        <v>1984</v>
      </c>
      <c r="D778" s="2">
        <v>30876</v>
      </c>
      <c r="E778">
        <v>22.878</v>
      </c>
      <c r="F778" s="1">
        <v>1984</v>
      </c>
      <c r="G778" s="2">
        <v>33162</v>
      </c>
      <c r="H778">
        <v>37.908999999999999</v>
      </c>
      <c r="I778" s="1">
        <v>1990</v>
      </c>
      <c r="J778" s="2">
        <v>30876</v>
      </c>
      <c r="K778">
        <v>24.843</v>
      </c>
      <c r="L778" s="1">
        <v>1984</v>
      </c>
      <c r="M778" s="2">
        <v>37740</v>
      </c>
      <c r="N778">
        <v>37.359000000000002</v>
      </c>
      <c r="O778" s="1">
        <v>2003</v>
      </c>
      <c r="P778" s="2">
        <v>35468</v>
      </c>
      <c r="Q778">
        <v>25.779</v>
      </c>
      <c r="R778" s="1">
        <v>1997</v>
      </c>
      <c r="S778" s="2">
        <v>30341</v>
      </c>
      <c r="T778" s="3">
        <v>18.8</v>
      </c>
      <c r="U778" s="1">
        <v>1983</v>
      </c>
      <c r="V778" s="2"/>
      <c r="X778" s="2"/>
      <c r="Z778" s="2"/>
      <c r="AB778" s="2">
        <v>35468</v>
      </c>
      <c r="AC778">
        <v>25.779</v>
      </c>
    </row>
    <row r="779" spans="1:29">
      <c r="A779" s="2">
        <v>30879</v>
      </c>
      <c r="B779">
        <v>30.113</v>
      </c>
      <c r="C779" s="1">
        <v>1984</v>
      </c>
      <c r="D779" s="2">
        <v>30879</v>
      </c>
      <c r="E779">
        <v>22.895</v>
      </c>
      <c r="F779" s="1">
        <v>1984</v>
      </c>
      <c r="G779" s="2">
        <v>33163</v>
      </c>
      <c r="H779">
        <v>38.061999999999998</v>
      </c>
      <c r="I779" s="1">
        <v>1990</v>
      </c>
      <c r="J779" s="2">
        <v>30879</v>
      </c>
      <c r="K779">
        <v>24.757999999999999</v>
      </c>
      <c r="L779" s="1">
        <v>1984</v>
      </c>
      <c r="M779" s="2">
        <v>37741</v>
      </c>
      <c r="N779">
        <v>37.302999999999997</v>
      </c>
      <c r="O779" s="1">
        <v>2003</v>
      </c>
      <c r="P779" s="2">
        <v>35471</v>
      </c>
      <c r="Q779">
        <v>25.768000000000001</v>
      </c>
      <c r="R779" s="1">
        <v>1997</v>
      </c>
      <c r="S779" s="2">
        <v>30342</v>
      </c>
      <c r="T779" s="3">
        <v>18.77</v>
      </c>
      <c r="U779" s="1">
        <v>1983</v>
      </c>
      <c r="V779" s="2"/>
      <c r="X779" s="2"/>
      <c r="Z779" s="2"/>
      <c r="AB779" s="2">
        <v>35471</v>
      </c>
      <c r="AC779">
        <v>25.768000000000001</v>
      </c>
    </row>
    <row r="780" spans="1:29">
      <c r="A780" s="2">
        <v>30880</v>
      </c>
      <c r="B780">
        <v>30.411000000000001</v>
      </c>
      <c r="C780" s="1">
        <v>1984</v>
      </c>
      <c r="D780" s="2">
        <v>30880</v>
      </c>
      <c r="E780">
        <v>22.9</v>
      </c>
      <c r="F780" s="1">
        <v>1984</v>
      </c>
      <c r="G780" s="2">
        <v>33164</v>
      </c>
      <c r="H780">
        <v>39.058999999999997</v>
      </c>
      <c r="I780" s="1">
        <v>1990</v>
      </c>
      <c r="J780" s="2">
        <v>30880</v>
      </c>
      <c r="K780">
        <v>24.724</v>
      </c>
      <c r="L780" s="1">
        <v>1984</v>
      </c>
      <c r="M780" s="2">
        <v>37742</v>
      </c>
      <c r="N780">
        <v>37.222000000000001</v>
      </c>
      <c r="O780" s="1">
        <v>2003</v>
      </c>
      <c r="P780" s="2">
        <v>35472</v>
      </c>
      <c r="Q780">
        <v>25.715</v>
      </c>
      <c r="R780" s="1">
        <v>1997</v>
      </c>
      <c r="S780" s="2">
        <v>30343</v>
      </c>
      <c r="T780" s="3">
        <v>18.84</v>
      </c>
      <c r="U780" s="1">
        <v>1983</v>
      </c>
      <c r="V780" s="2"/>
      <c r="X780" s="2"/>
      <c r="Z780" s="2"/>
      <c r="AB780" s="2">
        <v>35472</v>
      </c>
      <c r="AC780">
        <v>25.715</v>
      </c>
    </row>
    <row r="781" spans="1:29">
      <c r="A781" s="2">
        <v>30881</v>
      </c>
      <c r="B781">
        <v>30.530999999999999</v>
      </c>
      <c r="C781" s="1">
        <v>1984</v>
      </c>
      <c r="D781" s="2">
        <v>30881</v>
      </c>
      <c r="E781">
        <v>22.686</v>
      </c>
      <c r="F781" s="1">
        <v>1984</v>
      </c>
      <c r="G781" s="2">
        <v>33165</v>
      </c>
      <c r="H781">
        <v>39.159999999999997</v>
      </c>
      <c r="I781" s="1">
        <v>1990</v>
      </c>
      <c r="J781" s="2">
        <v>30881</v>
      </c>
      <c r="K781">
        <v>24.675000000000001</v>
      </c>
      <c r="L781" s="1">
        <v>1984</v>
      </c>
      <c r="M781" s="2">
        <v>37743</v>
      </c>
      <c r="N781">
        <v>37.140999999999998</v>
      </c>
      <c r="O781" s="1">
        <v>2003</v>
      </c>
      <c r="P781" s="2">
        <v>35473</v>
      </c>
      <c r="Q781">
        <v>25.736000000000001</v>
      </c>
      <c r="R781" s="1">
        <v>1997</v>
      </c>
      <c r="S781" s="2">
        <v>30344</v>
      </c>
      <c r="T781" s="3">
        <v>18.84</v>
      </c>
      <c r="U781" s="1">
        <v>1983</v>
      </c>
      <c r="V781" s="2"/>
      <c r="X781" s="2"/>
      <c r="Z781" s="2"/>
      <c r="AB781" s="2">
        <v>35473</v>
      </c>
      <c r="AC781">
        <v>25.736000000000001</v>
      </c>
    </row>
    <row r="782" spans="1:29">
      <c r="A782" s="2">
        <v>30882</v>
      </c>
      <c r="B782">
        <v>30.821999999999999</v>
      </c>
      <c r="C782" s="1">
        <v>1984</v>
      </c>
      <c r="D782" s="2">
        <v>30882</v>
      </c>
      <c r="E782">
        <v>22.466000000000001</v>
      </c>
      <c r="F782" s="1">
        <v>1984</v>
      </c>
      <c r="G782" s="2">
        <v>33168</v>
      </c>
      <c r="H782">
        <v>39.338999999999999</v>
      </c>
      <c r="I782" s="1">
        <v>1990</v>
      </c>
      <c r="J782" s="2">
        <v>30882</v>
      </c>
      <c r="K782">
        <v>24.79</v>
      </c>
      <c r="L782" s="1">
        <v>1984</v>
      </c>
      <c r="M782" s="2">
        <v>37746</v>
      </c>
      <c r="N782">
        <v>37.048999999999999</v>
      </c>
      <c r="O782" s="1">
        <v>2003</v>
      </c>
      <c r="P782" s="2">
        <v>35474</v>
      </c>
      <c r="Q782">
        <v>25.852</v>
      </c>
      <c r="R782" s="1">
        <v>1997</v>
      </c>
      <c r="S782" s="2">
        <v>30347</v>
      </c>
      <c r="T782" s="3">
        <v>18.84</v>
      </c>
      <c r="U782" s="1">
        <v>1983</v>
      </c>
      <c r="V782" s="2"/>
      <c r="X782" s="2"/>
      <c r="Z782" s="2"/>
      <c r="AB782" s="2">
        <v>35474</v>
      </c>
      <c r="AC782">
        <v>25.852</v>
      </c>
    </row>
    <row r="783" spans="1:29">
      <c r="A783" s="2">
        <v>30883</v>
      </c>
      <c r="B783">
        <v>30.768000000000001</v>
      </c>
      <c r="C783" s="1">
        <v>1984</v>
      </c>
      <c r="D783" s="2">
        <v>30883</v>
      </c>
      <c r="E783">
        <v>22.423999999999999</v>
      </c>
      <c r="F783" s="1">
        <v>1984</v>
      </c>
      <c r="G783" s="2">
        <v>33169</v>
      </c>
      <c r="H783">
        <v>37.700000000000003</v>
      </c>
      <c r="I783" s="1">
        <v>1990</v>
      </c>
      <c r="J783" s="2">
        <v>30883</v>
      </c>
      <c r="K783">
        <v>24.798999999999999</v>
      </c>
      <c r="L783" s="1">
        <v>1984</v>
      </c>
      <c r="M783" s="2">
        <v>37747</v>
      </c>
      <c r="N783">
        <v>36.945999999999998</v>
      </c>
      <c r="O783" s="1">
        <v>2003</v>
      </c>
      <c r="P783" s="2">
        <v>35475</v>
      </c>
      <c r="Q783">
        <v>25.861000000000001</v>
      </c>
      <c r="R783" s="1">
        <v>1997</v>
      </c>
      <c r="S783" s="2">
        <v>30348</v>
      </c>
      <c r="T783" s="3">
        <v>18.920000000000002</v>
      </c>
      <c r="U783" s="1">
        <v>1983</v>
      </c>
      <c r="V783" s="2"/>
      <c r="X783" s="2"/>
      <c r="Z783" s="2"/>
      <c r="AB783" s="2">
        <v>35475</v>
      </c>
      <c r="AC783">
        <v>25.861000000000001</v>
      </c>
    </row>
    <row r="784" spans="1:29">
      <c r="A784" s="2">
        <v>30886</v>
      </c>
      <c r="B784">
        <v>30.704999999999998</v>
      </c>
      <c r="C784" s="1">
        <v>1984</v>
      </c>
      <c r="D784" s="2">
        <v>30886</v>
      </c>
      <c r="E784">
        <v>22.5</v>
      </c>
      <c r="F784" s="1">
        <v>1984</v>
      </c>
      <c r="G784" s="2">
        <v>33170</v>
      </c>
      <c r="H784">
        <v>37.194000000000003</v>
      </c>
      <c r="I784" s="1">
        <v>1990</v>
      </c>
      <c r="J784" s="2">
        <v>30886</v>
      </c>
      <c r="K784">
        <v>24.8</v>
      </c>
      <c r="L784" s="1">
        <v>1984</v>
      </c>
      <c r="M784" s="2">
        <v>37748</v>
      </c>
      <c r="N784">
        <v>36.862000000000002</v>
      </c>
      <c r="O784" s="1">
        <v>2003</v>
      </c>
      <c r="P784" s="2">
        <v>35479</v>
      </c>
      <c r="Q784">
        <v>25.959</v>
      </c>
      <c r="R784" s="1">
        <v>1997</v>
      </c>
      <c r="S784" s="2">
        <v>30349</v>
      </c>
      <c r="T784" s="3">
        <v>18.920000000000002</v>
      </c>
      <c r="U784" s="1">
        <v>1983</v>
      </c>
      <c r="V784" s="2"/>
      <c r="X784" s="2"/>
      <c r="Z784" s="2"/>
      <c r="AB784" s="2">
        <v>35479</v>
      </c>
      <c r="AC784">
        <v>25.959</v>
      </c>
    </row>
    <row r="785" spans="1:29">
      <c r="A785" s="2">
        <v>30887</v>
      </c>
      <c r="B785">
        <v>30.716999999999999</v>
      </c>
      <c r="C785" s="1">
        <v>1984</v>
      </c>
      <c r="D785" s="2">
        <v>30887</v>
      </c>
      <c r="E785">
        <v>22.486000000000001</v>
      </c>
      <c r="F785" s="1">
        <v>1984</v>
      </c>
      <c r="G785" s="2">
        <v>33171</v>
      </c>
      <c r="H785">
        <v>37.149000000000001</v>
      </c>
      <c r="I785" s="1">
        <v>1990</v>
      </c>
      <c r="J785" s="2">
        <v>30887</v>
      </c>
      <c r="K785">
        <v>25.210999999999999</v>
      </c>
      <c r="L785" s="1">
        <v>1984</v>
      </c>
      <c r="M785" s="2">
        <v>37749</v>
      </c>
      <c r="N785">
        <v>37.085999999999999</v>
      </c>
      <c r="O785" s="1">
        <v>2003</v>
      </c>
      <c r="P785" s="2">
        <v>35480</v>
      </c>
      <c r="Q785">
        <v>25.957000000000001</v>
      </c>
      <c r="R785" s="1">
        <v>1997</v>
      </c>
      <c r="S785" s="2">
        <v>30350</v>
      </c>
      <c r="T785" s="3">
        <v>18.93</v>
      </c>
      <c r="U785" s="1">
        <v>1983</v>
      </c>
      <c r="V785" s="2"/>
      <c r="X785" s="2"/>
      <c r="Z785" s="2"/>
      <c r="AB785" s="2">
        <v>35480</v>
      </c>
      <c r="AC785">
        <v>25.957000000000001</v>
      </c>
    </row>
    <row r="786" spans="1:29">
      <c r="A786" s="2">
        <v>30888</v>
      </c>
      <c r="B786">
        <v>30.701999999999998</v>
      </c>
      <c r="C786" s="1">
        <v>1984</v>
      </c>
      <c r="D786" s="2">
        <v>30888</v>
      </c>
      <c r="E786">
        <v>22.492000000000001</v>
      </c>
      <c r="F786" s="1">
        <v>1984</v>
      </c>
      <c r="G786" s="2">
        <v>33172</v>
      </c>
      <c r="H786">
        <v>38.377000000000002</v>
      </c>
      <c r="I786" s="1">
        <v>1990</v>
      </c>
      <c r="J786" s="2">
        <v>30888</v>
      </c>
      <c r="K786">
        <v>25.266999999999999</v>
      </c>
      <c r="L786" s="1">
        <v>1984</v>
      </c>
      <c r="M786" s="2">
        <v>37750</v>
      </c>
      <c r="N786">
        <v>37.106999999999999</v>
      </c>
      <c r="O786" s="1">
        <v>2003</v>
      </c>
      <c r="P786" s="2">
        <v>35481</v>
      </c>
      <c r="Q786">
        <v>26.102</v>
      </c>
      <c r="R786" s="1">
        <v>1997</v>
      </c>
      <c r="S786" s="2">
        <v>30351</v>
      </c>
      <c r="T786" s="3">
        <v>18.7</v>
      </c>
      <c r="U786" s="1">
        <v>1983</v>
      </c>
      <c r="V786" s="2"/>
      <c r="X786" s="2"/>
      <c r="Z786" s="2"/>
      <c r="AB786" s="2">
        <v>35481</v>
      </c>
      <c r="AC786">
        <v>26.102</v>
      </c>
    </row>
    <row r="787" spans="1:29">
      <c r="A787" s="2">
        <v>30889</v>
      </c>
      <c r="B787">
        <v>30.47</v>
      </c>
      <c r="C787" s="1">
        <v>1984</v>
      </c>
      <c r="D787" s="2">
        <v>30889</v>
      </c>
      <c r="E787">
        <v>22.581</v>
      </c>
      <c r="F787" s="1">
        <v>1984</v>
      </c>
      <c r="G787" s="2">
        <v>33175</v>
      </c>
      <c r="H787">
        <v>38.289000000000001</v>
      </c>
      <c r="I787" s="1">
        <v>1990</v>
      </c>
      <c r="J787" s="2">
        <v>30889</v>
      </c>
      <c r="K787">
        <v>25.364999999999998</v>
      </c>
      <c r="L787" s="1">
        <v>1984</v>
      </c>
      <c r="M787" s="2">
        <v>37753</v>
      </c>
      <c r="N787">
        <v>37.107999999999997</v>
      </c>
      <c r="O787" s="1">
        <v>2003</v>
      </c>
      <c r="P787" s="2">
        <v>35482</v>
      </c>
      <c r="Q787">
        <v>26.277999999999999</v>
      </c>
      <c r="R787" s="1">
        <v>1997</v>
      </c>
      <c r="S787" s="2">
        <v>30354</v>
      </c>
      <c r="T787" s="3">
        <v>18.670000000000002</v>
      </c>
      <c r="U787" s="1">
        <v>1983</v>
      </c>
      <c r="V787" s="2"/>
      <c r="X787" s="2"/>
      <c r="Z787" s="2"/>
      <c r="AB787" s="2">
        <v>35482</v>
      </c>
      <c r="AC787">
        <v>26.277999999999999</v>
      </c>
    </row>
    <row r="788" spans="1:29">
      <c r="A788" s="2">
        <v>30890</v>
      </c>
      <c r="B788">
        <v>31.175999999999998</v>
      </c>
      <c r="C788" s="1">
        <v>1984</v>
      </c>
      <c r="D788" s="2">
        <v>30890</v>
      </c>
      <c r="E788">
        <v>22.602</v>
      </c>
      <c r="F788" s="1">
        <v>1984</v>
      </c>
      <c r="G788" s="2">
        <v>33176</v>
      </c>
      <c r="H788">
        <v>38.307000000000002</v>
      </c>
      <c r="I788" s="1">
        <v>1990</v>
      </c>
      <c r="J788" s="2">
        <v>30890</v>
      </c>
      <c r="K788">
        <v>25.367000000000001</v>
      </c>
      <c r="L788" s="1">
        <v>1984</v>
      </c>
      <c r="M788" s="2">
        <v>37754</v>
      </c>
      <c r="N788">
        <v>37.066000000000003</v>
      </c>
      <c r="O788" s="1">
        <v>2003</v>
      </c>
      <c r="P788" s="2">
        <v>35485</v>
      </c>
      <c r="Q788">
        <v>26.289000000000001</v>
      </c>
      <c r="R788" s="1">
        <v>1997</v>
      </c>
      <c r="S788" s="2">
        <v>30355</v>
      </c>
      <c r="T788" s="3">
        <v>18.55</v>
      </c>
      <c r="U788" s="1">
        <v>1983</v>
      </c>
      <c r="V788" s="2"/>
      <c r="X788" s="2"/>
      <c r="Z788" s="2"/>
      <c r="AB788" s="2">
        <v>35485</v>
      </c>
      <c r="AC788">
        <v>26.289000000000001</v>
      </c>
    </row>
    <row r="789" spans="1:29">
      <c r="A789" s="2">
        <v>30893</v>
      </c>
      <c r="B789">
        <v>31.33</v>
      </c>
      <c r="C789" s="1">
        <v>1984</v>
      </c>
      <c r="D789" s="2">
        <v>30893</v>
      </c>
      <c r="E789">
        <v>22.559000000000001</v>
      </c>
      <c r="F789" s="1">
        <v>1984</v>
      </c>
      <c r="G789" s="2">
        <v>33177</v>
      </c>
      <c r="H789">
        <v>38.220999999999997</v>
      </c>
      <c r="I789" s="1">
        <v>1990</v>
      </c>
      <c r="J789" s="2">
        <v>30893</v>
      </c>
      <c r="K789">
        <v>25.369</v>
      </c>
      <c r="L789" s="1">
        <v>1984</v>
      </c>
      <c r="M789" s="2">
        <v>37755</v>
      </c>
      <c r="N789">
        <v>36.966999999999999</v>
      </c>
      <c r="O789" s="1">
        <v>2003</v>
      </c>
      <c r="P789" s="2">
        <v>35486</v>
      </c>
      <c r="Q789">
        <v>26.289000000000001</v>
      </c>
      <c r="R789" s="1">
        <v>1997</v>
      </c>
      <c r="S789" s="2">
        <v>30356</v>
      </c>
      <c r="T789" s="3">
        <v>18.559999999999999</v>
      </c>
      <c r="U789" s="1">
        <v>1983</v>
      </c>
      <c r="V789" s="2"/>
      <c r="X789" s="2"/>
      <c r="Z789" s="2"/>
      <c r="AB789" s="2">
        <v>35486</v>
      </c>
      <c r="AC789">
        <v>26.289000000000001</v>
      </c>
    </row>
    <row r="790" spans="1:29">
      <c r="A790" s="2">
        <v>30894</v>
      </c>
      <c r="B790">
        <v>31.298999999999999</v>
      </c>
      <c r="C790" s="1">
        <v>1984</v>
      </c>
      <c r="D790" s="2">
        <v>30894</v>
      </c>
      <c r="E790">
        <v>22.559000000000001</v>
      </c>
      <c r="F790" s="1">
        <v>1984</v>
      </c>
      <c r="G790" s="2">
        <v>33178</v>
      </c>
      <c r="H790">
        <v>38.191000000000003</v>
      </c>
      <c r="I790" s="1">
        <v>1990</v>
      </c>
      <c r="J790" s="2">
        <v>30894</v>
      </c>
      <c r="K790">
        <v>25.364000000000001</v>
      </c>
      <c r="L790" s="1">
        <v>1984</v>
      </c>
      <c r="M790" s="2">
        <v>37756</v>
      </c>
      <c r="N790">
        <v>36.734000000000002</v>
      </c>
      <c r="O790" s="1">
        <v>2003</v>
      </c>
      <c r="P790" s="2">
        <v>35487</v>
      </c>
      <c r="Q790">
        <v>26.387</v>
      </c>
      <c r="R790" s="1">
        <v>1997</v>
      </c>
      <c r="S790" s="2">
        <v>30357</v>
      </c>
      <c r="T790" s="3">
        <v>18.579999999999998</v>
      </c>
      <c r="U790" s="1">
        <v>1983</v>
      </c>
      <c r="V790" s="2"/>
      <c r="X790" s="2"/>
      <c r="Z790" s="2"/>
      <c r="AB790" s="2">
        <v>35487</v>
      </c>
      <c r="AC790">
        <v>26.387</v>
      </c>
    </row>
    <row r="791" spans="1:29">
      <c r="A791" s="2">
        <v>30895</v>
      </c>
      <c r="B791">
        <v>31.329000000000001</v>
      </c>
      <c r="C791" s="1">
        <v>1984</v>
      </c>
      <c r="D791" s="2">
        <v>30895</v>
      </c>
      <c r="E791">
        <v>22.643999999999998</v>
      </c>
      <c r="F791" s="1">
        <v>1984</v>
      </c>
      <c r="G791" s="2">
        <v>33179</v>
      </c>
      <c r="H791">
        <v>39.014000000000003</v>
      </c>
      <c r="I791" s="1">
        <v>1990</v>
      </c>
      <c r="J791" s="2">
        <v>30895</v>
      </c>
      <c r="K791">
        <v>25.404</v>
      </c>
      <c r="L791" s="1">
        <v>1984</v>
      </c>
      <c r="M791" s="2">
        <v>37757</v>
      </c>
      <c r="N791">
        <v>36.74</v>
      </c>
      <c r="O791" s="1">
        <v>2003</v>
      </c>
      <c r="P791" s="2">
        <v>35488</v>
      </c>
      <c r="Q791">
        <v>26.617999999999999</v>
      </c>
      <c r="R791" s="1">
        <v>1997</v>
      </c>
      <c r="S791" s="2">
        <v>30358</v>
      </c>
      <c r="T791" s="3">
        <v>18.579999999999998</v>
      </c>
      <c r="U791" s="1">
        <v>1983</v>
      </c>
      <c r="V791" s="2"/>
      <c r="X791" s="2"/>
      <c r="Z791" s="2"/>
      <c r="AB791" s="2">
        <v>35488</v>
      </c>
      <c r="AC791">
        <v>26.617999999999999</v>
      </c>
    </row>
    <row r="792" spans="1:29">
      <c r="A792" s="2">
        <v>30896</v>
      </c>
      <c r="B792">
        <v>31.335999999999999</v>
      </c>
      <c r="C792" s="1">
        <v>1984</v>
      </c>
      <c r="D792" s="2">
        <v>30896</v>
      </c>
      <c r="E792">
        <v>22.672000000000001</v>
      </c>
      <c r="F792" s="1">
        <v>1984</v>
      </c>
      <c r="G792" s="2">
        <v>33182</v>
      </c>
      <c r="H792">
        <v>39.039000000000001</v>
      </c>
      <c r="I792" s="1">
        <v>1990</v>
      </c>
      <c r="J792" s="2">
        <v>30896</v>
      </c>
      <c r="K792">
        <v>25.94</v>
      </c>
      <c r="L792" s="1">
        <v>1984</v>
      </c>
      <c r="M792" s="2">
        <v>37760</v>
      </c>
      <c r="N792">
        <v>36.371000000000002</v>
      </c>
      <c r="O792" s="1">
        <v>2003</v>
      </c>
      <c r="P792" s="2">
        <v>35489</v>
      </c>
      <c r="Q792">
        <v>26.58</v>
      </c>
      <c r="R792" s="1">
        <v>1997</v>
      </c>
      <c r="S792" s="2">
        <v>30361</v>
      </c>
      <c r="T792" s="3">
        <v>18.59</v>
      </c>
      <c r="U792" s="1">
        <v>1983</v>
      </c>
      <c r="V792" s="2"/>
      <c r="X792" s="2"/>
      <c r="Z792" s="2"/>
      <c r="AB792" s="2">
        <v>35489</v>
      </c>
      <c r="AC792">
        <v>26.58</v>
      </c>
    </row>
    <row r="793" spans="1:29">
      <c r="A793" s="2">
        <v>30897</v>
      </c>
      <c r="B793">
        <v>31.411000000000001</v>
      </c>
      <c r="C793" s="1">
        <v>1984</v>
      </c>
      <c r="D793" s="2">
        <v>30897</v>
      </c>
      <c r="E793">
        <v>22.914999999999999</v>
      </c>
      <c r="F793" s="1">
        <v>1984</v>
      </c>
      <c r="G793" s="2">
        <v>33183</v>
      </c>
      <c r="H793">
        <v>38.968000000000004</v>
      </c>
      <c r="I793" s="1">
        <v>1990</v>
      </c>
      <c r="J793" s="2">
        <v>30897</v>
      </c>
      <c r="K793">
        <v>25.946999999999999</v>
      </c>
      <c r="L793" s="1">
        <v>1984</v>
      </c>
      <c r="M793" s="2">
        <v>37761</v>
      </c>
      <c r="N793">
        <v>36.354999999999997</v>
      </c>
      <c r="O793" s="1">
        <v>2003</v>
      </c>
      <c r="P793" s="2">
        <v>35492</v>
      </c>
      <c r="Q793">
        <v>26.552</v>
      </c>
      <c r="R793" s="1">
        <v>1997</v>
      </c>
      <c r="S793" s="2">
        <v>30362</v>
      </c>
      <c r="T793" s="3">
        <v>18.440000000000001</v>
      </c>
      <c r="U793" s="1">
        <v>1983</v>
      </c>
      <c r="V793" s="2"/>
      <c r="X793" s="2"/>
      <c r="Z793" s="2"/>
      <c r="AB793" s="2">
        <v>35492</v>
      </c>
      <c r="AC793">
        <v>26.552</v>
      </c>
    </row>
    <row r="794" spans="1:29">
      <c r="A794" s="2">
        <v>30900</v>
      </c>
      <c r="B794">
        <v>31.308</v>
      </c>
      <c r="C794" s="1">
        <v>1984</v>
      </c>
      <c r="D794" s="2">
        <v>30900</v>
      </c>
      <c r="E794">
        <v>23.268000000000001</v>
      </c>
      <c r="F794" s="1">
        <v>1984</v>
      </c>
      <c r="G794" s="2">
        <v>33184</v>
      </c>
      <c r="H794">
        <v>38.906999999999996</v>
      </c>
      <c r="I794" s="1">
        <v>1990</v>
      </c>
      <c r="J794" s="2">
        <v>30900</v>
      </c>
      <c r="K794">
        <v>25.942</v>
      </c>
      <c r="L794" s="1">
        <v>1984</v>
      </c>
      <c r="M794" s="2">
        <v>37762</v>
      </c>
      <c r="N794">
        <v>36.284999999999997</v>
      </c>
      <c r="O794" s="1">
        <v>2003</v>
      </c>
      <c r="P794" s="2">
        <v>35493</v>
      </c>
      <c r="Q794">
        <v>26.556000000000001</v>
      </c>
      <c r="R794" s="1">
        <v>1997</v>
      </c>
      <c r="S794" s="2">
        <v>30363</v>
      </c>
      <c r="T794" s="3">
        <v>18.43</v>
      </c>
      <c r="U794" s="1">
        <v>1983</v>
      </c>
      <c r="V794" s="2"/>
      <c r="X794" s="2"/>
      <c r="Z794" s="2"/>
      <c r="AB794" s="2">
        <v>35493</v>
      </c>
      <c r="AC794">
        <v>26.556000000000001</v>
      </c>
    </row>
    <row r="795" spans="1:29">
      <c r="A795" s="2">
        <v>30901</v>
      </c>
      <c r="B795">
        <v>31.184999999999999</v>
      </c>
      <c r="C795" s="1">
        <v>1984</v>
      </c>
      <c r="D795" s="2">
        <v>30901</v>
      </c>
      <c r="E795">
        <v>23.206</v>
      </c>
      <c r="F795" s="1">
        <v>1984</v>
      </c>
      <c r="G795" s="2">
        <v>33185</v>
      </c>
      <c r="H795">
        <v>38.862000000000002</v>
      </c>
      <c r="I795" s="1">
        <v>1990</v>
      </c>
      <c r="J795" s="2">
        <v>30901</v>
      </c>
      <c r="K795">
        <v>26.335999999999999</v>
      </c>
      <c r="L795" s="1">
        <v>1984</v>
      </c>
      <c r="M795" s="2">
        <v>37763</v>
      </c>
      <c r="N795">
        <v>36.262999999999998</v>
      </c>
      <c r="O795" s="1">
        <v>2003</v>
      </c>
      <c r="P795" s="2">
        <v>35494</v>
      </c>
      <c r="Q795">
        <v>26.567</v>
      </c>
      <c r="R795" s="1">
        <v>1997</v>
      </c>
      <c r="S795" s="2">
        <v>30364</v>
      </c>
      <c r="T795" s="3">
        <v>18.41</v>
      </c>
      <c r="U795" s="1">
        <v>1983</v>
      </c>
      <c r="V795" s="2"/>
      <c r="X795" s="2"/>
      <c r="Z795" s="2"/>
      <c r="AB795" s="2">
        <v>35494</v>
      </c>
      <c r="AC795">
        <v>26.567</v>
      </c>
    </row>
    <row r="796" spans="1:29">
      <c r="A796" s="2">
        <v>30902</v>
      </c>
      <c r="B796">
        <v>31.094999999999999</v>
      </c>
      <c r="C796" s="1">
        <v>1984</v>
      </c>
      <c r="D796" s="2">
        <v>30902</v>
      </c>
      <c r="E796">
        <v>23.19</v>
      </c>
      <c r="F796" s="1">
        <v>1984</v>
      </c>
      <c r="G796" s="2">
        <v>33186</v>
      </c>
      <c r="H796">
        <v>38.984000000000002</v>
      </c>
      <c r="I796" s="1">
        <v>1990</v>
      </c>
      <c r="J796" s="2">
        <v>30902</v>
      </c>
      <c r="K796">
        <v>26.341000000000001</v>
      </c>
      <c r="L796" s="1">
        <v>1984</v>
      </c>
      <c r="M796" s="2">
        <v>37764</v>
      </c>
      <c r="N796">
        <v>36.231000000000002</v>
      </c>
      <c r="O796" s="1">
        <v>2003</v>
      </c>
      <c r="P796" s="2">
        <v>35495</v>
      </c>
      <c r="Q796">
        <v>26.576000000000001</v>
      </c>
      <c r="R796" s="1">
        <v>1997</v>
      </c>
      <c r="S796" s="2">
        <v>30365</v>
      </c>
      <c r="T796" s="3">
        <v>18.41</v>
      </c>
      <c r="U796" s="1">
        <v>1983</v>
      </c>
      <c r="V796" s="2"/>
      <c r="X796" s="2"/>
      <c r="Z796" s="2"/>
      <c r="AB796" s="2">
        <v>35495</v>
      </c>
      <c r="AC796">
        <v>26.576000000000001</v>
      </c>
    </row>
    <row r="797" spans="1:29">
      <c r="A797" s="2">
        <v>30903</v>
      </c>
      <c r="B797">
        <v>31.23</v>
      </c>
      <c r="C797" s="1">
        <v>1984</v>
      </c>
      <c r="D797" s="2">
        <v>30903</v>
      </c>
      <c r="E797">
        <v>23.189</v>
      </c>
      <c r="F797" s="1">
        <v>1984</v>
      </c>
      <c r="G797" s="2">
        <v>33189</v>
      </c>
      <c r="H797">
        <v>39.51</v>
      </c>
      <c r="I797" s="1">
        <v>1990</v>
      </c>
      <c r="J797" s="2">
        <v>30903</v>
      </c>
      <c r="K797">
        <v>26.547000000000001</v>
      </c>
      <c r="L797" s="1">
        <v>1984</v>
      </c>
      <c r="M797" s="2">
        <v>37768</v>
      </c>
      <c r="N797">
        <v>36.356999999999999</v>
      </c>
      <c r="O797" s="1">
        <v>2003</v>
      </c>
      <c r="P797" s="2">
        <v>35496</v>
      </c>
      <c r="Q797">
        <v>26.629000000000001</v>
      </c>
      <c r="R797" s="1">
        <v>1997</v>
      </c>
      <c r="S797" s="2">
        <v>30369</v>
      </c>
      <c r="T797" s="3">
        <v>18.5</v>
      </c>
      <c r="U797" s="1">
        <v>1983</v>
      </c>
      <c r="V797" s="2"/>
      <c r="X797" s="2"/>
      <c r="Z797" s="2"/>
      <c r="AB797" s="2">
        <v>35496</v>
      </c>
      <c r="AC797">
        <v>26.629000000000001</v>
      </c>
    </row>
    <row r="798" spans="1:29">
      <c r="A798" s="2">
        <v>30904</v>
      </c>
      <c r="B798">
        <v>31.311</v>
      </c>
      <c r="C798" s="1">
        <v>1984</v>
      </c>
      <c r="D798" s="2">
        <v>30904</v>
      </c>
      <c r="E798">
        <v>23.157</v>
      </c>
      <c r="F798" s="1">
        <v>1984</v>
      </c>
      <c r="G798" s="2">
        <v>33190</v>
      </c>
      <c r="H798">
        <v>39.631</v>
      </c>
      <c r="I798" s="1">
        <v>1990</v>
      </c>
      <c r="J798" s="2">
        <v>30904</v>
      </c>
      <c r="K798">
        <v>27.274000000000001</v>
      </c>
      <c r="L798" s="1">
        <v>1984</v>
      </c>
      <c r="M798" s="2">
        <v>37769</v>
      </c>
      <c r="N798">
        <v>36.395000000000003</v>
      </c>
      <c r="O798" s="1">
        <v>2003</v>
      </c>
      <c r="P798" s="2">
        <v>35499</v>
      </c>
      <c r="Q798">
        <v>26.574000000000002</v>
      </c>
      <c r="R798" s="1">
        <v>1997</v>
      </c>
      <c r="S798" s="2">
        <v>30370</v>
      </c>
      <c r="T798" s="3">
        <v>18.52</v>
      </c>
      <c r="U798" s="1">
        <v>1983</v>
      </c>
      <c r="V798" s="2"/>
      <c r="X798" s="2"/>
      <c r="Z798" s="2"/>
      <c r="AB798" s="2">
        <v>35499</v>
      </c>
      <c r="AC798">
        <v>26.574000000000002</v>
      </c>
    </row>
    <row r="799" spans="1:29">
      <c r="A799" s="2">
        <v>30907</v>
      </c>
      <c r="B799">
        <v>31.321999999999999</v>
      </c>
      <c r="C799" s="1">
        <v>1984</v>
      </c>
      <c r="D799" s="2">
        <v>30907</v>
      </c>
      <c r="E799">
        <v>23.033000000000001</v>
      </c>
      <c r="F799" s="1">
        <v>1984</v>
      </c>
      <c r="G799" s="2">
        <v>33191</v>
      </c>
      <c r="H799">
        <v>39.688000000000002</v>
      </c>
      <c r="I799" s="1">
        <v>1990</v>
      </c>
      <c r="J799" s="2">
        <v>30907</v>
      </c>
      <c r="K799">
        <v>27.437999999999999</v>
      </c>
      <c r="L799" s="1">
        <v>1984</v>
      </c>
      <c r="M799" s="2">
        <v>37770</v>
      </c>
      <c r="N799">
        <v>36.392000000000003</v>
      </c>
      <c r="O799" s="1">
        <v>2003</v>
      </c>
      <c r="P799" s="2">
        <v>35500</v>
      </c>
      <c r="Q799">
        <v>26.552</v>
      </c>
      <c r="R799" s="1">
        <v>1997</v>
      </c>
      <c r="S799" s="2">
        <v>30371</v>
      </c>
      <c r="T799" s="3">
        <v>18.600000000000001</v>
      </c>
      <c r="U799" s="1">
        <v>1983</v>
      </c>
      <c r="V799" s="2"/>
      <c r="X799" s="2"/>
      <c r="Z799" s="2"/>
      <c r="AB799" s="2">
        <v>35500</v>
      </c>
      <c r="AC799">
        <v>26.552</v>
      </c>
    </row>
    <row r="800" spans="1:29">
      <c r="A800" s="2">
        <v>30908</v>
      </c>
      <c r="B800">
        <v>31.346</v>
      </c>
      <c r="C800" s="1">
        <v>1984</v>
      </c>
      <c r="D800" s="2">
        <v>30908</v>
      </c>
      <c r="E800">
        <v>22.99</v>
      </c>
      <c r="F800" s="1">
        <v>1984</v>
      </c>
      <c r="G800" s="2">
        <v>33192</v>
      </c>
      <c r="H800">
        <v>39.670999999999999</v>
      </c>
      <c r="I800" s="1">
        <v>1990</v>
      </c>
      <c r="J800" s="2">
        <v>30908</v>
      </c>
      <c r="K800">
        <v>27.349</v>
      </c>
      <c r="L800" s="1">
        <v>1984</v>
      </c>
      <c r="M800" s="2">
        <v>37771</v>
      </c>
      <c r="N800">
        <v>36.468000000000004</v>
      </c>
      <c r="O800" s="1">
        <v>2003</v>
      </c>
      <c r="P800" s="2">
        <v>35501</v>
      </c>
      <c r="Q800">
        <v>26.594000000000001</v>
      </c>
      <c r="R800" s="1">
        <v>1997</v>
      </c>
      <c r="S800" s="2">
        <v>30372</v>
      </c>
      <c r="T800" s="3">
        <v>18.600000000000001</v>
      </c>
      <c r="U800" s="1">
        <v>1983</v>
      </c>
      <c r="V800" s="2"/>
      <c r="X800" s="2"/>
      <c r="Z800" s="2"/>
      <c r="AB800" s="2">
        <v>35501</v>
      </c>
      <c r="AC800">
        <v>26.594000000000001</v>
      </c>
    </row>
    <row r="801" spans="1:29">
      <c r="A801" s="2">
        <v>30909</v>
      </c>
      <c r="B801">
        <v>31.591000000000001</v>
      </c>
      <c r="C801" s="1">
        <v>1984</v>
      </c>
      <c r="D801" s="2">
        <v>30909</v>
      </c>
      <c r="E801">
        <v>23.001000000000001</v>
      </c>
      <c r="F801" s="1">
        <v>1984</v>
      </c>
      <c r="G801" s="2">
        <v>33193</v>
      </c>
      <c r="H801">
        <v>39.676000000000002</v>
      </c>
      <c r="I801" s="1">
        <v>1990</v>
      </c>
      <c r="J801" s="2">
        <v>30909</v>
      </c>
      <c r="K801">
        <v>27.344999999999999</v>
      </c>
      <c r="L801" s="1">
        <v>1984</v>
      </c>
      <c r="M801" s="2">
        <v>37774</v>
      </c>
      <c r="N801">
        <v>36.527999999999999</v>
      </c>
      <c r="O801" s="1">
        <v>2003</v>
      </c>
      <c r="P801" s="2">
        <v>35502</v>
      </c>
      <c r="Q801">
        <v>26.824000000000002</v>
      </c>
      <c r="R801" s="1">
        <v>1997</v>
      </c>
      <c r="S801" s="2">
        <v>30375</v>
      </c>
      <c r="T801" s="3">
        <v>18.63</v>
      </c>
      <c r="U801" s="1">
        <v>1983</v>
      </c>
      <c r="V801" s="2"/>
      <c r="X801" s="2"/>
      <c r="Z801" s="2"/>
      <c r="AB801" s="2">
        <v>35502</v>
      </c>
      <c r="AC801">
        <v>26.824000000000002</v>
      </c>
    </row>
    <row r="802" spans="1:29">
      <c r="A802" s="2">
        <v>30910</v>
      </c>
      <c r="B802">
        <v>31.669</v>
      </c>
      <c r="C802" s="1">
        <v>1984</v>
      </c>
      <c r="D802" s="2">
        <v>30910</v>
      </c>
      <c r="E802">
        <v>22.952999999999999</v>
      </c>
      <c r="F802" s="1">
        <v>1984</v>
      </c>
      <c r="G802" s="2">
        <v>33196</v>
      </c>
      <c r="H802">
        <v>39.673000000000002</v>
      </c>
      <c r="I802" s="1">
        <v>1990</v>
      </c>
      <c r="J802" s="2">
        <v>30910</v>
      </c>
      <c r="K802">
        <v>27.376000000000001</v>
      </c>
      <c r="L802" s="1">
        <v>1984</v>
      </c>
      <c r="M802" s="2">
        <v>37775</v>
      </c>
      <c r="N802">
        <v>36.511000000000003</v>
      </c>
      <c r="O802" s="1">
        <v>2003</v>
      </c>
      <c r="P802" s="2">
        <v>35503</v>
      </c>
      <c r="Q802">
        <v>26.858000000000001</v>
      </c>
      <c r="R802" s="1">
        <v>1997</v>
      </c>
      <c r="S802" s="2">
        <v>30376</v>
      </c>
      <c r="T802" s="3">
        <v>18.649999999999999</v>
      </c>
      <c r="U802" s="1">
        <v>1983</v>
      </c>
      <c r="V802" s="2"/>
      <c r="X802" s="2"/>
      <c r="Z802" s="2"/>
      <c r="AB802" s="2">
        <v>35503</v>
      </c>
      <c r="AC802">
        <v>26.858000000000001</v>
      </c>
    </row>
    <row r="803" spans="1:29">
      <c r="A803" s="2">
        <v>30911</v>
      </c>
      <c r="B803">
        <v>31.664999999999999</v>
      </c>
      <c r="C803" s="1">
        <v>1984</v>
      </c>
      <c r="D803" s="2">
        <v>30911</v>
      </c>
      <c r="E803">
        <v>22.908000000000001</v>
      </c>
      <c r="F803" s="1">
        <v>1984</v>
      </c>
      <c r="G803" s="2">
        <v>33197</v>
      </c>
      <c r="H803">
        <v>39.646000000000001</v>
      </c>
      <c r="I803" s="1">
        <v>1990</v>
      </c>
      <c r="J803" s="2">
        <v>30911</v>
      </c>
      <c r="K803">
        <v>27.391999999999999</v>
      </c>
      <c r="L803" s="1">
        <v>1984</v>
      </c>
      <c r="M803" s="2">
        <v>37776</v>
      </c>
      <c r="N803">
        <v>36.588000000000001</v>
      </c>
      <c r="O803" s="1">
        <v>2003</v>
      </c>
      <c r="P803" s="2">
        <v>35506</v>
      </c>
      <c r="Q803">
        <v>26.895</v>
      </c>
      <c r="R803" s="1">
        <v>1997</v>
      </c>
      <c r="S803" s="2">
        <v>30377</v>
      </c>
      <c r="T803" s="3">
        <v>18.670000000000002</v>
      </c>
      <c r="U803" s="1">
        <v>1983</v>
      </c>
      <c r="V803" s="2"/>
      <c r="X803" s="2"/>
      <c r="Z803" s="2"/>
      <c r="AB803" s="2">
        <v>35506</v>
      </c>
      <c r="AC803">
        <v>26.895</v>
      </c>
    </row>
    <row r="804" spans="1:29">
      <c r="A804" s="2">
        <v>30914</v>
      </c>
      <c r="B804">
        <v>31.611000000000001</v>
      </c>
      <c r="C804" s="1">
        <v>1984</v>
      </c>
      <c r="D804" s="2">
        <v>30914</v>
      </c>
      <c r="E804">
        <v>22.907</v>
      </c>
      <c r="F804" s="1">
        <v>1984</v>
      </c>
      <c r="G804" s="2">
        <v>33198</v>
      </c>
      <c r="H804">
        <v>39.695999999999998</v>
      </c>
      <c r="I804" s="1">
        <v>1990</v>
      </c>
      <c r="J804" s="2">
        <v>30914</v>
      </c>
      <c r="K804">
        <v>27.425999999999998</v>
      </c>
      <c r="L804" s="1">
        <v>1984</v>
      </c>
      <c r="M804" s="2">
        <v>37777</v>
      </c>
      <c r="N804">
        <v>36.640999999999998</v>
      </c>
      <c r="O804" s="1">
        <v>2003</v>
      </c>
      <c r="P804" s="2">
        <v>35507</v>
      </c>
      <c r="Q804">
        <v>26.629000000000001</v>
      </c>
      <c r="R804" s="1">
        <v>1997</v>
      </c>
      <c r="S804" s="2">
        <v>30378</v>
      </c>
      <c r="T804" s="3">
        <v>18.61</v>
      </c>
      <c r="U804" s="1">
        <v>1983</v>
      </c>
      <c r="V804" s="2"/>
      <c r="X804" s="2"/>
      <c r="Z804" s="2"/>
      <c r="AB804" s="2">
        <v>35507</v>
      </c>
      <c r="AC804">
        <v>26.629000000000001</v>
      </c>
    </row>
    <row r="805" spans="1:29">
      <c r="A805" s="2">
        <v>30915</v>
      </c>
      <c r="B805">
        <v>31.657</v>
      </c>
      <c r="C805" s="1">
        <v>1984</v>
      </c>
      <c r="D805" s="2">
        <v>30915</v>
      </c>
      <c r="E805">
        <v>22.905999999999999</v>
      </c>
      <c r="F805" s="1">
        <v>1984</v>
      </c>
      <c r="G805" s="2">
        <v>33200</v>
      </c>
      <c r="H805">
        <v>39.701000000000001</v>
      </c>
      <c r="I805" s="1">
        <v>1990</v>
      </c>
      <c r="J805" s="2">
        <v>30915</v>
      </c>
      <c r="K805">
        <v>27.427</v>
      </c>
      <c r="L805" s="1">
        <v>1984</v>
      </c>
      <c r="M805" s="2">
        <v>37778</v>
      </c>
      <c r="N805">
        <v>36.633000000000003</v>
      </c>
      <c r="O805" s="1">
        <v>2003</v>
      </c>
      <c r="P805" s="2">
        <v>35508</v>
      </c>
      <c r="Q805">
        <v>26.706</v>
      </c>
      <c r="R805" s="1">
        <v>1997</v>
      </c>
      <c r="S805" s="2">
        <v>30379</v>
      </c>
      <c r="T805" s="3">
        <v>18.600000000000001</v>
      </c>
      <c r="U805" s="1">
        <v>1983</v>
      </c>
      <c r="V805" s="2"/>
      <c r="X805" s="2"/>
      <c r="Z805" s="2"/>
      <c r="AB805" s="2">
        <v>35508</v>
      </c>
      <c r="AC805">
        <v>26.706</v>
      </c>
    </row>
    <row r="806" spans="1:29">
      <c r="A806" s="2">
        <v>30916</v>
      </c>
      <c r="B806">
        <v>31.651</v>
      </c>
      <c r="C806" s="1">
        <v>1984</v>
      </c>
      <c r="D806" s="2">
        <v>30916</v>
      </c>
      <c r="E806">
        <v>22.786999999999999</v>
      </c>
      <c r="F806" s="1">
        <v>1984</v>
      </c>
      <c r="G806" s="2">
        <v>33203</v>
      </c>
      <c r="H806">
        <v>39.698999999999998</v>
      </c>
      <c r="I806" s="1">
        <v>1990</v>
      </c>
      <c r="J806" s="2">
        <v>30916</v>
      </c>
      <c r="K806">
        <v>27.341999999999999</v>
      </c>
      <c r="L806" s="1">
        <v>1984</v>
      </c>
      <c r="M806" s="2">
        <v>37781</v>
      </c>
      <c r="N806">
        <v>36.643999999999998</v>
      </c>
      <c r="O806" s="1">
        <v>2003</v>
      </c>
      <c r="P806" s="2">
        <v>35509</v>
      </c>
      <c r="Q806">
        <v>26.696999999999999</v>
      </c>
      <c r="R806" s="1">
        <v>1997</v>
      </c>
      <c r="S806" s="2">
        <v>30382</v>
      </c>
      <c r="T806" s="3">
        <v>18.600000000000001</v>
      </c>
      <c r="U806" s="1">
        <v>1983</v>
      </c>
      <c r="V806" s="2"/>
      <c r="X806" s="2"/>
      <c r="Z806" s="2"/>
      <c r="AB806" s="2">
        <v>35509</v>
      </c>
      <c r="AC806">
        <v>26.696999999999999</v>
      </c>
    </row>
    <row r="807" spans="1:29">
      <c r="A807" s="2">
        <v>30917</v>
      </c>
      <c r="B807">
        <v>31.649000000000001</v>
      </c>
      <c r="C807" s="1">
        <v>1984</v>
      </c>
      <c r="D807" s="2">
        <v>30917</v>
      </c>
      <c r="E807">
        <v>22.792000000000002</v>
      </c>
      <c r="F807" s="1">
        <v>1984</v>
      </c>
      <c r="G807" s="2">
        <v>33204</v>
      </c>
      <c r="H807">
        <v>39.81</v>
      </c>
      <c r="I807" s="1">
        <v>1990</v>
      </c>
      <c r="J807" s="2">
        <v>30917</v>
      </c>
      <c r="K807">
        <v>27.285</v>
      </c>
      <c r="L807" s="1">
        <v>1984</v>
      </c>
      <c r="M807" s="2">
        <v>37782</v>
      </c>
      <c r="N807">
        <v>36.636000000000003</v>
      </c>
      <c r="O807" s="1">
        <v>2003</v>
      </c>
      <c r="P807" s="2">
        <v>35510</v>
      </c>
      <c r="Q807">
        <v>26.782</v>
      </c>
      <c r="R807" s="1">
        <v>1997</v>
      </c>
      <c r="S807" s="2">
        <v>30383</v>
      </c>
      <c r="T807" s="3">
        <v>18.68</v>
      </c>
      <c r="U807" s="1">
        <v>1983</v>
      </c>
      <c r="V807" s="2"/>
      <c r="X807" s="2"/>
      <c r="Z807" s="2"/>
      <c r="AB807" s="2">
        <v>35510</v>
      </c>
      <c r="AC807">
        <v>26.782</v>
      </c>
    </row>
    <row r="808" spans="1:29">
      <c r="A808" s="2">
        <v>30918</v>
      </c>
      <c r="B808">
        <v>31.652000000000001</v>
      </c>
      <c r="C808" s="1">
        <v>1984</v>
      </c>
      <c r="D808" s="2">
        <v>30918</v>
      </c>
      <c r="E808">
        <v>22.716000000000001</v>
      </c>
      <c r="F808" s="1">
        <v>1984</v>
      </c>
      <c r="G808" s="2">
        <v>33205</v>
      </c>
      <c r="H808">
        <v>39.811999999999998</v>
      </c>
      <c r="I808" s="1">
        <v>1990</v>
      </c>
      <c r="J808" s="2">
        <v>30918</v>
      </c>
      <c r="K808">
        <v>26.858000000000001</v>
      </c>
      <c r="L808" s="1">
        <v>1984</v>
      </c>
      <c r="M808" s="2">
        <v>37783</v>
      </c>
      <c r="N808">
        <v>36.65</v>
      </c>
      <c r="O808" s="1">
        <v>2003</v>
      </c>
      <c r="P808" s="2">
        <v>35513</v>
      </c>
      <c r="Q808">
        <v>26.800999999999998</v>
      </c>
      <c r="R808" s="1">
        <v>1997</v>
      </c>
      <c r="S808" s="2">
        <v>30384</v>
      </c>
      <c r="T808" s="3">
        <v>18.690000000000001</v>
      </c>
      <c r="U808" s="1">
        <v>1983</v>
      </c>
      <c r="V808" s="2"/>
      <c r="X808" s="2"/>
      <c r="Z808" s="2"/>
      <c r="AB808" s="2">
        <v>35513</v>
      </c>
      <c r="AC808">
        <v>26.800999999999998</v>
      </c>
    </row>
    <row r="809" spans="1:29">
      <c r="A809" s="2">
        <v>30921</v>
      </c>
      <c r="B809">
        <v>31.657</v>
      </c>
      <c r="C809" s="1">
        <v>1984</v>
      </c>
      <c r="D809" s="2">
        <v>30921</v>
      </c>
      <c r="E809">
        <v>22.643000000000001</v>
      </c>
      <c r="F809" s="1">
        <v>1984</v>
      </c>
      <c r="G809" s="2">
        <v>33206</v>
      </c>
      <c r="H809">
        <v>39.829000000000001</v>
      </c>
      <c r="I809" s="1">
        <v>1990</v>
      </c>
      <c r="J809" s="2">
        <v>30921</v>
      </c>
      <c r="K809">
        <v>26.899000000000001</v>
      </c>
      <c r="L809" s="1">
        <v>1984</v>
      </c>
      <c r="M809" s="2">
        <v>37784</v>
      </c>
      <c r="N809">
        <v>36.582000000000001</v>
      </c>
      <c r="O809" s="1">
        <v>2003</v>
      </c>
      <c r="P809" s="2">
        <v>35514</v>
      </c>
      <c r="Q809">
        <v>26.805</v>
      </c>
      <c r="R809" s="1">
        <v>1997</v>
      </c>
      <c r="S809" s="2">
        <v>30385</v>
      </c>
      <c r="T809" s="3">
        <v>18.63</v>
      </c>
      <c r="U809" s="1">
        <v>1983</v>
      </c>
      <c r="V809" s="2"/>
      <c r="X809" s="2"/>
      <c r="Z809" s="2"/>
      <c r="AB809" s="2">
        <v>35514</v>
      </c>
      <c r="AC809">
        <v>26.805</v>
      </c>
    </row>
    <row r="810" spans="1:29">
      <c r="A810" s="2">
        <v>30922</v>
      </c>
      <c r="B810">
        <v>31.654</v>
      </c>
      <c r="C810" s="1">
        <v>1984</v>
      </c>
      <c r="D810" s="2">
        <v>30922</v>
      </c>
      <c r="E810">
        <v>22.643000000000001</v>
      </c>
      <c r="F810" s="1">
        <v>1984</v>
      </c>
      <c r="G810" s="2">
        <v>33207</v>
      </c>
      <c r="H810">
        <v>39.834000000000003</v>
      </c>
      <c r="I810" s="1">
        <v>1990</v>
      </c>
      <c r="J810" s="2">
        <v>30922</v>
      </c>
      <c r="K810">
        <v>26.893999999999998</v>
      </c>
      <c r="L810" s="1">
        <v>1984</v>
      </c>
      <c r="M810" s="2">
        <v>37785</v>
      </c>
      <c r="N810">
        <v>36.609000000000002</v>
      </c>
      <c r="O810" s="1">
        <v>2003</v>
      </c>
      <c r="P810" s="2">
        <v>35515</v>
      </c>
      <c r="Q810">
        <v>26.884</v>
      </c>
      <c r="R810" s="1">
        <v>1997</v>
      </c>
      <c r="S810" s="2">
        <v>30386</v>
      </c>
      <c r="T810" s="3">
        <v>18.61</v>
      </c>
      <c r="U810" s="1">
        <v>1983</v>
      </c>
      <c r="V810" s="2"/>
      <c r="X810" s="2"/>
      <c r="Z810" s="2"/>
      <c r="AB810" s="2">
        <v>35515</v>
      </c>
      <c r="AC810">
        <v>26.884</v>
      </c>
    </row>
    <row r="811" spans="1:29">
      <c r="A811" s="2">
        <v>30923</v>
      </c>
      <c r="B811">
        <v>31.634</v>
      </c>
      <c r="C811" s="1">
        <v>1984</v>
      </c>
      <c r="D811" s="2">
        <v>30923</v>
      </c>
      <c r="E811">
        <v>22.625</v>
      </c>
      <c r="F811" s="1">
        <v>1984</v>
      </c>
      <c r="G811" s="2">
        <v>33210</v>
      </c>
      <c r="H811">
        <v>39.868000000000002</v>
      </c>
      <c r="I811" s="1">
        <v>1990</v>
      </c>
      <c r="J811" s="2">
        <v>30923</v>
      </c>
      <c r="K811">
        <v>26.899000000000001</v>
      </c>
      <c r="L811" s="1">
        <v>1984</v>
      </c>
      <c r="M811" s="2">
        <v>37788</v>
      </c>
      <c r="N811">
        <v>36.606999999999999</v>
      </c>
      <c r="O811" s="1">
        <v>2003</v>
      </c>
      <c r="P811" s="2">
        <v>35516</v>
      </c>
      <c r="Q811">
        <v>27.085999999999999</v>
      </c>
      <c r="R811" s="1">
        <v>1997</v>
      </c>
      <c r="S811" s="2">
        <v>30389</v>
      </c>
      <c r="T811" s="3">
        <v>18.600000000000001</v>
      </c>
      <c r="U811" s="1">
        <v>1983</v>
      </c>
      <c r="V811" s="2"/>
      <c r="X811" s="2"/>
      <c r="Z811" s="2"/>
      <c r="AB811" s="2">
        <v>35516</v>
      </c>
      <c r="AC811">
        <v>27.085999999999999</v>
      </c>
    </row>
    <row r="812" spans="1:29">
      <c r="A812" s="2">
        <v>30924</v>
      </c>
      <c r="B812">
        <v>31.657</v>
      </c>
      <c r="C812" s="1">
        <v>1984</v>
      </c>
      <c r="D812" s="2">
        <v>30924</v>
      </c>
      <c r="E812">
        <v>22.727</v>
      </c>
      <c r="F812" s="1">
        <v>1984</v>
      </c>
      <c r="G812" s="2">
        <v>33211</v>
      </c>
      <c r="H812">
        <v>39.962000000000003</v>
      </c>
      <c r="I812" s="1">
        <v>1990</v>
      </c>
      <c r="J812" s="2">
        <v>30924</v>
      </c>
      <c r="K812">
        <v>27.253</v>
      </c>
      <c r="L812" s="1">
        <v>1984</v>
      </c>
      <c r="M812" s="2">
        <v>37789</v>
      </c>
      <c r="N812">
        <v>36.521999999999998</v>
      </c>
      <c r="O812" s="1">
        <v>2003</v>
      </c>
      <c r="P812" s="2">
        <v>35520</v>
      </c>
      <c r="Q812">
        <v>27.254999999999999</v>
      </c>
      <c r="R812" s="1">
        <v>1997</v>
      </c>
      <c r="S812" s="2">
        <v>30390</v>
      </c>
      <c r="T812" s="3">
        <v>18.5</v>
      </c>
      <c r="U812" s="1">
        <v>1983</v>
      </c>
      <c r="V812" s="2"/>
      <c r="X812" s="2"/>
      <c r="Z812" s="2"/>
      <c r="AB812" s="2">
        <v>35520</v>
      </c>
      <c r="AC812">
        <v>27.254999999999999</v>
      </c>
    </row>
    <row r="813" spans="1:29">
      <c r="A813" s="2">
        <v>30925</v>
      </c>
      <c r="B813">
        <v>31.69</v>
      </c>
      <c r="C813" s="1">
        <v>1984</v>
      </c>
      <c r="D813" s="2">
        <v>30925</v>
      </c>
      <c r="E813">
        <v>22.652999999999999</v>
      </c>
      <c r="F813" s="1">
        <v>1984</v>
      </c>
      <c r="G813" s="2">
        <v>33212</v>
      </c>
      <c r="H813">
        <v>40.238</v>
      </c>
      <c r="I813" s="1">
        <v>1990</v>
      </c>
      <c r="J813" s="2">
        <v>30925</v>
      </c>
      <c r="K813">
        <v>27.238</v>
      </c>
      <c r="L813" s="1">
        <v>1984</v>
      </c>
      <c r="M813" s="2">
        <v>37790</v>
      </c>
      <c r="N813">
        <v>36.643000000000001</v>
      </c>
      <c r="O813" s="1">
        <v>2003</v>
      </c>
      <c r="P813" s="2">
        <v>35521</v>
      </c>
      <c r="Q813">
        <v>27.734000000000002</v>
      </c>
      <c r="R813" s="1">
        <v>1997</v>
      </c>
      <c r="S813" s="2">
        <v>30391</v>
      </c>
      <c r="T813" s="3">
        <v>18.489999999999998</v>
      </c>
      <c r="U813" s="1">
        <v>1983</v>
      </c>
      <c r="V813" s="2"/>
      <c r="X813" s="2"/>
      <c r="Z813" s="2"/>
      <c r="AB813" s="2">
        <v>35521</v>
      </c>
      <c r="AC813">
        <v>27.734000000000002</v>
      </c>
    </row>
    <row r="814" spans="1:29">
      <c r="A814" s="2">
        <v>30929</v>
      </c>
      <c r="B814">
        <v>31.684000000000001</v>
      </c>
      <c r="C814" s="1">
        <v>1984</v>
      </c>
      <c r="D814" s="2">
        <v>30929</v>
      </c>
      <c r="E814">
        <v>22.614000000000001</v>
      </c>
      <c r="F814" s="1">
        <v>1984</v>
      </c>
      <c r="G814" s="2">
        <v>33213</v>
      </c>
      <c r="H814">
        <v>40.24</v>
      </c>
      <c r="I814" s="1">
        <v>1990</v>
      </c>
      <c r="J814" s="2">
        <v>30929</v>
      </c>
      <c r="K814">
        <v>27.227</v>
      </c>
      <c r="L814" s="1">
        <v>1984</v>
      </c>
      <c r="M814" s="2">
        <v>37791</v>
      </c>
      <c r="N814">
        <v>36.793999999999997</v>
      </c>
      <c r="O814" s="1">
        <v>2003</v>
      </c>
      <c r="P814" s="2">
        <v>35522</v>
      </c>
      <c r="Q814">
        <v>28.445</v>
      </c>
      <c r="R814" s="1">
        <v>1997</v>
      </c>
      <c r="S814" s="2">
        <v>30392</v>
      </c>
      <c r="T814" s="3">
        <v>18.489999999999998</v>
      </c>
      <c r="U814" s="1">
        <v>1983</v>
      </c>
      <c r="V814" s="2"/>
      <c r="X814" s="2"/>
      <c r="Z814" s="2"/>
      <c r="AB814" s="2">
        <v>35522</v>
      </c>
      <c r="AC814">
        <v>28.445</v>
      </c>
    </row>
    <row r="815" spans="1:29">
      <c r="A815" s="2">
        <v>30930</v>
      </c>
      <c r="B815">
        <v>31.667000000000002</v>
      </c>
      <c r="C815" s="1">
        <v>1984</v>
      </c>
      <c r="D815" s="2">
        <v>30930</v>
      </c>
      <c r="E815">
        <v>22.619</v>
      </c>
      <c r="F815" s="1">
        <v>1984</v>
      </c>
      <c r="G815" s="2">
        <v>33214</v>
      </c>
      <c r="H815">
        <v>40.270000000000003</v>
      </c>
      <c r="I815" s="1">
        <v>1990</v>
      </c>
      <c r="J815" s="2">
        <v>30930</v>
      </c>
      <c r="K815">
        <v>27.228000000000002</v>
      </c>
      <c r="L815" s="1">
        <v>1984</v>
      </c>
      <c r="M815" s="2">
        <v>37792</v>
      </c>
      <c r="N815">
        <v>36.612000000000002</v>
      </c>
      <c r="O815" s="1">
        <v>2003</v>
      </c>
      <c r="P815" s="2">
        <v>35523</v>
      </c>
      <c r="Q815">
        <v>28.635000000000002</v>
      </c>
      <c r="R815" s="1">
        <v>1997</v>
      </c>
      <c r="S815" s="2">
        <v>30393</v>
      </c>
      <c r="T815" s="3">
        <v>18.489999999999998</v>
      </c>
      <c r="U815" s="1">
        <v>1983</v>
      </c>
      <c r="V815" s="2"/>
      <c r="X815" s="2"/>
      <c r="Z815" s="2"/>
      <c r="AB815" s="2">
        <v>35523</v>
      </c>
      <c r="AC815">
        <v>28.635000000000002</v>
      </c>
    </row>
    <row r="816" spans="1:29">
      <c r="A816" s="2">
        <v>30931</v>
      </c>
      <c r="B816">
        <v>31.715</v>
      </c>
      <c r="C816" s="1">
        <v>1984</v>
      </c>
      <c r="D816" s="2">
        <v>30931</v>
      </c>
      <c r="E816">
        <v>22.576999999999998</v>
      </c>
      <c r="F816" s="1">
        <v>1984</v>
      </c>
      <c r="G816" s="2">
        <v>33217</v>
      </c>
      <c r="H816">
        <v>40.326000000000001</v>
      </c>
      <c r="I816" s="1">
        <v>1990</v>
      </c>
      <c r="J816" s="2">
        <v>30931</v>
      </c>
      <c r="K816">
        <v>27.273</v>
      </c>
      <c r="L816" s="1">
        <v>1984</v>
      </c>
      <c r="M816" s="2">
        <v>37795</v>
      </c>
      <c r="N816">
        <v>36.628999999999998</v>
      </c>
      <c r="O816" s="1">
        <v>2003</v>
      </c>
      <c r="P816" s="2">
        <v>35524</v>
      </c>
      <c r="Q816">
        <v>28.742999999999999</v>
      </c>
      <c r="R816" s="1">
        <v>1997</v>
      </c>
      <c r="S816" s="2">
        <v>30396</v>
      </c>
      <c r="T816" s="3">
        <v>18.489999999999998</v>
      </c>
      <c r="U816" s="1">
        <v>1983</v>
      </c>
      <c r="V816" s="2"/>
      <c r="X816" s="2"/>
      <c r="Z816" s="2"/>
      <c r="AB816" s="2">
        <v>35524</v>
      </c>
      <c r="AC816">
        <v>28.742999999999999</v>
      </c>
    </row>
    <row r="817" spans="1:29">
      <c r="A817" s="2">
        <v>30932</v>
      </c>
      <c r="B817">
        <v>31.71</v>
      </c>
      <c r="C817" s="1">
        <v>1984</v>
      </c>
      <c r="D817" s="2">
        <v>30932</v>
      </c>
      <c r="E817">
        <v>22.559000000000001</v>
      </c>
      <c r="F817" s="1">
        <v>1984</v>
      </c>
      <c r="G817" s="2">
        <v>33218</v>
      </c>
      <c r="H817">
        <v>40.289000000000001</v>
      </c>
      <c r="I817" s="1">
        <v>1990</v>
      </c>
      <c r="J817" s="2">
        <v>30932</v>
      </c>
      <c r="K817">
        <v>27.695</v>
      </c>
      <c r="L817" s="1">
        <v>1984</v>
      </c>
      <c r="M817" s="2">
        <v>37796</v>
      </c>
      <c r="N817">
        <v>36.616999999999997</v>
      </c>
      <c r="O817" s="1">
        <v>2003</v>
      </c>
      <c r="P817" s="2">
        <v>35527</v>
      </c>
      <c r="Q817">
        <v>28.742999999999999</v>
      </c>
      <c r="R817" s="1">
        <v>1997</v>
      </c>
      <c r="S817" s="2">
        <v>30397</v>
      </c>
      <c r="T817" s="3">
        <v>18.48</v>
      </c>
      <c r="U817" s="1">
        <v>1983</v>
      </c>
      <c r="V817" s="2"/>
      <c r="X817" s="2"/>
      <c r="Z817" s="2"/>
      <c r="AB817" s="2">
        <v>35527</v>
      </c>
      <c r="AC817">
        <v>28.742999999999999</v>
      </c>
    </row>
    <row r="818" spans="1:29">
      <c r="A818" s="2">
        <v>30935</v>
      </c>
      <c r="B818">
        <v>31.728999999999999</v>
      </c>
      <c r="C818" s="1">
        <v>1984</v>
      </c>
      <c r="D818" s="2">
        <v>30935</v>
      </c>
      <c r="E818">
        <v>22.559000000000001</v>
      </c>
      <c r="F818" s="1">
        <v>1984</v>
      </c>
      <c r="G818" s="2">
        <v>33219</v>
      </c>
      <c r="H818">
        <v>40.29</v>
      </c>
      <c r="I818" s="1">
        <v>1990</v>
      </c>
      <c r="J818" s="2">
        <v>30935</v>
      </c>
      <c r="K818">
        <v>27.715</v>
      </c>
      <c r="L818" s="1">
        <v>1984</v>
      </c>
      <c r="M818" s="2">
        <v>37797</v>
      </c>
      <c r="N818">
        <v>36.622999999999998</v>
      </c>
      <c r="O818" s="1">
        <v>2003</v>
      </c>
      <c r="P818" s="2">
        <v>35528</v>
      </c>
      <c r="Q818">
        <v>28.753</v>
      </c>
      <c r="R818" s="1">
        <v>1997</v>
      </c>
      <c r="S818" s="2">
        <v>30398</v>
      </c>
      <c r="T818" s="3">
        <v>18.52</v>
      </c>
      <c r="U818" s="1">
        <v>1983</v>
      </c>
      <c r="V818" s="2"/>
      <c r="X818" s="2"/>
      <c r="Z818" s="2"/>
      <c r="AB818" s="2">
        <v>35528</v>
      </c>
      <c r="AC818">
        <v>28.753</v>
      </c>
    </row>
    <row r="819" spans="1:29">
      <c r="A819" s="2">
        <v>30936</v>
      </c>
      <c r="B819">
        <v>32.091000000000001</v>
      </c>
      <c r="C819" s="1">
        <v>1984</v>
      </c>
      <c r="D819" s="2">
        <v>30936</v>
      </c>
      <c r="E819">
        <v>22.574000000000002</v>
      </c>
      <c r="F819" s="1">
        <v>1984</v>
      </c>
      <c r="G819" s="2">
        <v>33220</v>
      </c>
      <c r="H819">
        <v>40.295000000000002</v>
      </c>
      <c r="I819" s="1">
        <v>1990</v>
      </c>
      <c r="J819" s="2">
        <v>30936</v>
      </c>
      <c r="K819">
        <v>27.86</v>
      </c>
      <c r="L819" s="1">
        <v>1984</v>
      </c>
      <c r="M819" s="2">
        <v>37798</v>
      </c>
      <c r="N819">
        <v>36.481000000000002</v>
      </c>
      <c r="O819" s="1">
        <v>2003</v>
      </c>
      <c r="P819" s="2">
        <v>35529</v>
      </c>
      <c r="Q819">
        <v>28.739000000000001</v>
      </c>
      <c r="R819" s="1">
        <v>1997</v>
      </c>
      <c r="S819" s="2">
        <v>30399</v>
      </c>
      <c r="T819" s="3">
        <v>18.52</v>
      </c>
      <c r="U819" s="1">
        <v>1983</v>
      </c>
      <c r="V819" s="2"/>
      <c r="X819" s="2"/>
      <c r="Z819" s="2"/>
      <c r="AB819" s="2">
        <v>35529</v>
      </c>
      <c r="AC819">
        <v>28.739000000000001</v>
      </c>
    </row>
    <row r="820" spans="1:29">
      <c r="A820" s="2">
        <v>30937</v>
      </c>
      <c r="B820">
        <v>32.094000000000001</v>
      </c>
      <c r="C820" s="1">
        <v>1984</v>
      </c>
      <c r="D820" s="2">
        <v>30937</v>
      </c>
      <c r="E820">
        <v>22.574000000000002</v>
      </c>
      <c r="F820" s="1">
        <v>1984</v>
      </c>
      <c r="G820" s="2">
        <v>33221</v>
      </c>
      <c r="H820">
        <v>40.311999999999998</v>
      </c>
      <c r="I820" s="1">
        <v>1990</v>
      </c>
      <c r="J820" s="2">
        <v>30937</v>
      </c>
      <c r="K820">
        <v>27.920999999999999</v>
      </c>
      <c r="L820" s="1">
        <v>1984</v>
      </c>
      <c r="M820" s="2">
        <v>37799</v>
      </c>
      <c r="N820">
        <v>36.540999999999997</v>
      </c>
      <c r="O820" s="1">
        <v>2003</v>
      </c>
      <c r="P820" s="2">
        <v>35530</v>
      </c>
      <c r="Q820">
        <v>28.736000000000001</v>
      </c>
      <c r="R820" s="1">
        <v>1997</v>
      </c>
      <c r="S820" s="2">
        <v>30400</v>
      </c>
      <c r="T820" s="3">
        <v>18.510000000000002</v>
      </c>
      <c r="U820" s="1">
        <v>1983</v>
      </c>
      <c r="V820" s="2"/>
      <c r="X820" s="2"/>
      <c r="Z820" s="2"/>
      <c r="AB820" s="2">
        <v>35530</v>
      </c>
      <c r="AC820">
        <v>28.736000000000001</v>
      </c>
    </row>
    <row r="821" spans="1:29">
      <c r="A821" s="2">
        <v>30938</v>
      </c>
      <c r="B821">
        <v>32.554000000000002</v>
      </c>
      <c r="C821" s="1">
        <v>1984</v>
      </c>
      <c r="D821" s="2">
        <v>30938</v>
      </c>
      <c r="E821">
        <v>22.573</v>
      </c>
      <c r="F821" s="1">
        <v>1984</v>
      </c>
      <c r="G821" s="2">
        <v>33224</v>
      </c>
      <c r="H821">
        <v>40.426000000000002</v>
      </c>
      <c r="I821" s="1">
        <v>1990</v>
      </c>
      <c r="J821" s="2">
        <v>30938</v>
      </c>
      <c r="K821">
        <v>27.937999999999999</v>
      </c>
      <c r="L821" s="1">
        <v>1984</v>
      </c>
      <c r="M821" s="2">
        <v>37802</v>
      </c>
      <c r="N821">
        <v>36.531999999999996</v>
      </c>
      <c r="O821" s="1">
        <v>2003</v>
      </c>
      <c r="P821" s="2">
        <v>35531</v>
      </c>
      <c r="Q821">
        <v>28.800999999999998</v>
      </c>
      <c r="R821" s="1">
        <v>1997</v>
      </c>
      <c r="S821" s="2">
        <v>30403</v>
      </c>
      <c r="T821" s="3">
        <v>18.52</v>
      </c>
      <c r="U821" s="1">
        <v>1983</v>
      </c>
      <c r="V821" s="2"/>
      <c r="X821" s="2"/>
      <c r="Z821" s="2"/>
      <c r="AB821" s="2">
        <v>35531</v>
      </c>
      <c r="AC821">
        <v>28.800999999999998</v>
      </c>
    </row>
    <row r="822" spans="1:29">
      <c r="A822" s="2">
        <v>30939</v>
      </c>
      <c r="B822">
        <v>32.578000000000003</v>
      </c>
      <c r="C822" s="1">
        <v>1984</v>
      </c>
      <c r="D822" s="2">
        <v>30939</v>
      </c>
      <c r="E822">
        <v>22.588000000000001</v>
      </c>
      <c r="F822" s="1">
        <v>1984</v>
      </c>
      <c r="G822" s="2">
        <v>33225</v>
      </c>
      <c r="H822">
        <v>40.726999999999997</v>
      </c>
      <c r="I822" s="1">
        <v>1990</v>
      </c>
      <c r="J822" s="2">
        <v>30939</v>
      </c>
      <c r="K822">
        <v>28.297999999999998</v>
      </c>
      <c r="L822" s="1">
        <v>1984</v>
      </c>
      <c r="M822" s="2">
        <v>37803</v>
      </c>
      <c r="N822">
        <v>36.530999999999999</v>
      </c>
      <c r="O822" s="1">
        <v>2003</v>
      </c>
      <c r="P822" s="2">
        <v>35534</v>
      </c>
      <c r="Q822">
        <v>28.818999999999999</v>
      </c>
      <c r="R822" s="1">
        <v>1997</v>
      </c>
      <c r="S822" s="2">
        <v>30404</v>
      </c>
      <c r="T822" s="3">
        <v>18.43</v>
      </c>
      <c r="U822" s="1">
        <v>1983</v>
      </c>
      <c r="V822" s="2"/>
      <c r="X822" s="2"/>
      <c r="Z822" s="2"/>
      <c r="AB822" s="2">
        <v>35534</v>
      </c>
      <c r="AC822">
        <v>28.818999999999999</v>
      </c>
    </row>
    <row r="823" spans="1:29">
      <c r="A823" s="2">
        <v>30942</v>
      </c>
      <c r="B823">
        <v>32.545999999999999</v>
      </c>
      <c r="C823" s="1">
        <v>1984</v>
      </c>
      <c r="D823" s="2">
        <v>30942</v>
      </c>
      <c r="E823">
        <v>22.620999999999999</v>
      </c>
      <c r="F823" s="1">
        <v>1984</v>
      </c>
      <c r="G823" s="2">
        <v>33226</v>
      </c>
      <c r="H823">
        <v>40.759</v>
      </c>
      <c r="I823" s="1">
        <v>1990</v>
      </c>
      <c r="J823" s="2">
        <v>30942</v>
      </c>
      <c r="K823">
        <v>28.358000000000001</v>
      </c>
      <c r="L823" s="1">
        <v>1984</v>
      </c>
      <c r="M823" s="2">
        <v>37804</v>
      </c>
      <c r="N823">
        <v>36.405999999999999</v>
      </c>
      <c r="O823" s="1">
        <v>2003</v>
      </c>
      <c r="P823" s="2">
        <v>35535</v>
      </c>
      <c r="Q823">
        <v>28.818000000000001</v>
      </c>
      <c r="R823" s="1">
        <v>1997</v>
      </c>
      <c r="S823" s="2">
        <v>30405</v>
      </c>
      <c r="T823" s="3">
        <v>18.45</v>
      </c>
      <c r="U823" s="1">
        <v>1983</v>
      </c>
      <c r="V823" s="2"/>
      <c r="X823" s="2"/>
      <c r="Z823" s="2"/>
      <c r="AB823" s="2">
        <v>35535</v>
      </c>
      <c r="AC823">
        <v>28.818000000000001</v>
      </c>
    </row>
    <row r="824" spans="1:29">
      <c r="A824" s="2">
        <v>30943</v>
      </c>
      <c r="B824">
        <v>32.340000000000003</v>
      </c>
      <c r="C824" s="1">
        <v>1984</v>
      </c>
      <c r="D824" s="2">
        <v>30943</v>
      </c>
      <c r="E824">
        <v>22.652999999999999</v>
      </c>
      <c r="F824" s="1">
        <v>1984</v>
      </c>
      <c r="G824" s="2">
        <v>33227</v>
      </c>
      <c r="H824">
        <v>40.869</v>
      </c>
      <c r="I824" s="1">
        <v>1990</v>
      </c>
      <c r="J824" s="2">
        <v>30943</v>
      </c>
      <c r="K824">
        <v>28.263000000000002</v>
      </c>
      <c r="L824" s="1">
        <v>1984</v>
      </c>
      <c r="M824" s="2">
        <v>37805</v>
      </c>
      <c r="N824">
        <v>36.396999999999998</v>
      </c>
      <c r="O824" s="1">
        <v>2003</v>
      </c>
      <c r="P824" s="2">
        <v>35536</v>
      </c>
      <c r="Q824">
        <v>28.222999999999999</v>
      </c>
      <c r="R824" s="1">
        <v>1997</v>
      </c>
      <c r="S824" s="2">
        <v>30406</v>
      </c>
      <c r="T824" s="3">
        <v>18.440000000000001</v>
      </c>
      <c r="U824" s="1">
        <v>1983</v>
      </c>
      <c r="V824" s="2"/>
      <c r="X824" s="2"/>
      <c r="Z824" s="2"/>
      <c r="AB824" s="2">
        <v>35536</v>
      </c>
      <c r="AC824">
        <v>28.222999999999999</v>
      </c>
    </row>
    <row r="825" spans="1:29">
      <c r="A825" s="2">
        <v>30944</v>
      </c>
      <c r="B825">
        <v>32.398000000000003</v>
      </c>
      <c r="C825" s="1">
        <v>1984</v>
      </c>
      <c r="D825" s="2">
        <v>30944</v>
      </c>
      <c r="E825">
        <v>22.684000000000001</v>
      </c>
      <c r="F825" s="1">
        <v>1984</v>
      </c>
      <c r="G825" s="2">
        <v>33228</v>
      </c>
      <c r="H825">
        <v>40.878999999999998</v>
      </c>
      <c r="I825" s="1">
        <v>1990</v>
      </c>
      <c r="J825" s="2">
        <v>30944</v>
      </c>
      <c r="K825">
        <v>28.161000000000001</v>
      </c>
      <c r="L825" s="1">
        <v>1984</v>
      </c>
      <c r="M825" s="2">
        <v>37809</v>
      </c>
      <c r="N825">
        <v>36.561</v>
      </c>
      <c r="O825" s="1">
        <v>2003</v>
      </c>
      <c r="P825" s="2">
        <v>35537</v>
      </c>
      <c r="Q825">
        <v>28.120999999999999</v>
      </c>
      <c r="R825" s="1">
        <v>1997</v>
      </c>
      <c r="S825" s="2">
        <v>30410</v>
      </c>
      <c r="T825" s="3">
        <v>18.440000000000001</v>
      </c>
      <c r="U825" s="1">
        <v>1983</v>
      </c>
      <c r="V825" s="2"/>
      <c r="X825" s="2"/>
      <c r="Z825" s="2"/>
      <c r="AB825" s="2">
        <v>35537</v>
      </c>
      <c r="AC825">
        <v>28.120999999999999</v>
      </c>
    </row>
    <row r="826" spans="1:29">
      <c r="A826" s="2">
        <v>30945</v>
      </c>
      <c r="B826">
        <v>32.86</v>
      </c>
      <c r="C826" s="1">
        <v>1984</v>
      </c>
      <c r="D826" s="2">
        <v>30945</v>
      </c>
      <c r="E826">
        <v>22.606000000000002</v>
      </c>
      <c r="F826" s="1">
        <v>1984</v>
      </c>
      <c r="G826" s="2">
        <v>33231</v>
      </c>
      <c r="H826">
        <v>40.868000000000002</v>
      </c>
      <c r="I826" s="1">
        <v>1990</v>
      </c>
      <c r="J826" s="2">
        <v>30945</v>
      </c>
      <c r="K826">
        <v>28.138999999999999</v>
      </c>
      <c r="L826" s="1">
        <v>1984</v>
      </c>
      <c r="M826" s="2">
        <v>37810</v>
      </c>
      <c r="N826">
        <v>36.552</v>
      </c>
      <c r="O826" s="1">
        <v>2003</v>
      </c>
      <c r="P826" s="2">
        <v>35538</v>
      </c>
      <c r="Q826">
        <v>28.067</v>
      </c>
      <c r="R826" s="1">
        <v>1997</v>
      </c>
      <c r="S826" s="2">
        <v>30411</v>
      </c>
      <c r="T826" s="3">
        <v>18.420000000000002</v>
      </c>
      <c r="U826" s="1">
        <v>1983</v>
      </c>
      <c r="V826" s="2"/>
      <c r="X826" s="2"/>
      <c r="Z826" s="2"/>
      <c r="AB826" s="2">
        <v>35538</v>
      </c>
      <c r="AC826">
        <v>28.067</v>
      </c>
    </row>
    <row r="827" spans="1:29">
      <c r="A827" s="2">
        <v>30946</v>
      </c>
      <c r="B827">
        <v>33.005000000000003</v>
      </c>
      <c r="C827" s="1">
        <v>1984</v>
      </c>
      <c r="D827" s="2">
        <v>30946</v>
      </c>
      <c r="E827">
        <v>22.605</v>
      </c>
      <c r="F827" s="1">
        <v>1984</v>
      </c>
      <c r="G827" s="2">
        <v>33233</v>
      </c>
      <c r="H827">
        <v>40.853000000000002</v>
      </c>
      <c r="I827" s="1">
        <v>1990</v>
      </c>
      <c r="J827" s="2">
        <v>30946</v>
      </c>
      <c r="K827">
        <v>28.315999999999999</v>
      </c>
      <c r="L827" s="1">
        <v>1984</v>
      </c>
      <c r="M827" s="2">
        <v>37811</v>
      </c>
      <c r="N827">
        <v>36.429000000000002</v>
      </c>
      <c r="O827" s="1">
        <v>2003</v>
      </c>
      <c r="P827" s="2">
        <v>35541</v>
      </c>
      <c r="Q827">
        <v>27.934999999999999</v>
      </c>
      <c r="R827" s="1">
        <v>1997</v>
      </c>
      <c r="S827" s="2">
        <v>30412</v>
      </c>
      <c r="T827" s="3">
        <v>18.43</v>
      </c>
      <c r="U827" s="1">
        <v>1983</v>
      </c>
      <c r="V827" s="2"/>
      <c r="X827" s="2"/>
      <c r="Z827" s="2"/>
      <c r="AB827" s="2">
        <v>35541</v>
      </c>
      <c r="AC827">
        <v>27.934999999999999</v>
      </c>
    </row>
    <row r="828" spans="1:29">
      <c r="A828" s="2">
        <v>30949</v>
      </c>
      <c r="B828">
        <v>33.08</v>
      </c>
      <c r="C828" s="1">
        <v>1984</v>
      </c>
      <c r="D828" s="2">
        <v>30949</v>
      </c>
      <c r="E828">
        <v>22.725000000000001</v>
      </c>
      <c r="F828" s="1">
        <v>1984</v>
      </c>
      <c r="G828" s="2">
        <v>33234</v>
      </c>
      <c r="H828">
        <v>40.518000000000001</v>
      </c>
      <c r="I828" s="1">
        <v>1990</v>
      </c>
      <c r="J828" s="2">
        <v>30949</v>
      </c>
      <c r="K828">
        <v>28.321999999999999</v>
      </c>
      <c r="L828" s="1">
        <v>1984</v>
      </c>
      <c r="M828" s="2">
        <v>37812</v>
      </c>
      <c r="N828">
        <v>36.481999999999999</v>
      </c>
      <c r="O828" s="1">
        <v>2003</v>
      </c>
      <c r="P828" s="2">
        <v>35542</v>
      </c>
      <c r="Q828">
        <v>27.888000000000002</v>
      </c>
      <c r="R828" s="1">
        <v>1997</v>
      </c>
      <c r="S828" s="2">
        <v>30413</v>
      </c>
      <c r="T828" s="3">
        <v>18.440000000000001</v>
      </c>
      <c r="U828" s="1">
        <v>1983</v>
      </c>
      <c r="V828" s="2"/>
      <c r="X828" s="2"/>
      <c r="Z828" s="2"/>
      <c r="AB828" s="2">
        <v>35542</v>
      </c>
      <c r="AC828">
        <v>27.888000000000002</v>
      </c>
    </row>
    <row r="829" spans="1:29">
      <c r="A829" s="2">
        <v>30950</v>
      </c>
      <c r="B829">
        <v>32.938000000000002</v>
      </c>
      <c r="C829" s="1">
        <v>1984</v>
      </c>
      <c r="D829" s="2">
        <v>30950</v>
      </c>
      <c r="E829">
        <v>22.724</v>
      </c>
      <c r="F829" s="1">
        <v>1984</v>
      </c>
      <c r="G829" s="2">
        <v>33235</v>
      </c>
      <c r="H829">
        <v>40.493000000000002</v>
      </c>
      <c r="I829" s="1">
        <v>1990</v>
      </c>
      <c r="J829" s="2">
        <v>30950</v>
      </c>
      <c r="K829">
        <v>28.41</v>
      </c>
      <c r="L829" s="1">
        <v>1984</v>
      </c>
      <c r="M829" s="2">
        <v>37813</v>
      </c>
      <c r="N829">
        <v>36.354999999999997</v>
      </c>
      <c r="O829" s="1">
        <v>2003</v>
      </c>
      <c r="P829" s="2">
        <v>35543</v>
      </c>
      <c r="Q829">
        <v>27.86</v>
      </c>
      <c r="R829" s="1">
        <v>1997</v>
      </c>
      <c r="S829" s="2">
        <v>30414</v>
      </c>
      <c r="T829" s="3">
        <v>18.440000000000001</v>
      </c>
      <c r="U829" s="1">
        <v>1983</v>
      </c>
      <c r="V829" s="2"/>
      <c r="X829" s="2"/>
      <c r="Z829" s="2"/>
      <c r="AB829" s="2">
        <v>35543</v>
      </c>
      <c r="AC829">
        <v>27.86</v>
      </c>
    </row>
    <row r="830" spans="1:29">
      <c r="A830" s="2">
        <v>30951</v>
      </c>
      <c r="B830">
        <v>32.93</v>
      </c>
      <c r="C830" s="1">
        <v>1984</v>
      </c>
      <c r="D830" s="2">
        <v>30951</v>
      </c>
      <c r="E830">
        <v>22.738</v>
      </c>
      <c r="F830" s="1">
        <v>1984</v>
      </c>
      <c r="G830" s="2">
        <v>33238</v>
      </c>
      <c r="H830">
        <v>40.53</v>
      </c>
      <c r="I830" s="1">
        <v>1990</v>
      </c>
      <c r="J830" s="2">
        <v>30951</v>
      </c>
      <c r="K830">
        <v>28.613</v>
      </c>
      <c r="L830" s="1">
        <v>1984</v>
      </c>
      <c r="M830" s="2">
        <v>37816</v>
      </c>
      <c r="N830">
        <v>36.423000000000002</v>
      </c>
      <c r="O830" s="1">
        <v>2003</v>
      </c>
      <c r="P830" s="2">
        <v>35544</v>
      </c>
      <c r="Q830">
        <v>27.774999999999999</v>
      </c>
      <c r="R830" s="1">
        <v>1997</v>
      </c>
      <c r="S830" s="2">
        <v>30417</v>
      </c>
      <c r="T830" s="3">
        <v>18.43</v>
      </c>
      <c r="U830" s="1">
        <v>1983</v>
      </c>
      <c r="V830" s="2"/>
      <c r="X830" s="2"/>
      <c r="Z830" s="2"/>
      <c r="AB830" s="2">
        <v>35544</v>
      </c>
      <c r="AC830">
        <v>27.774999999999999</v>
      </c>
    </row>
    <row r="831" spans="1:29">
      <c r="A831" s="2">
        <v>30952</v>
      </c>
      <c r="B831">
        <v>32.935000000000002</v>
      </c>
      <c r="C831" s="1">
        <v>1984</v>
      </c>
      <c r="D831" s="2">
        <v>30952</v>
      </c>
      <c r="E831">
        <v>22.751000000000001</v>
      </c>
      <c r="F831" s="1">
        <v>1984</v>
      </c>
      <c r="G831" s="2">
        <v>33240</v>
      </c>
      <c r="H831">
        <v>40.536999999999999</v>
      </c>
      <c r="I831" s="1">
        <v>1991</v>
      </c>
      <c r="J831" s="2">
        <v>30952</v>
      </c>
      <c r="K831">
        <v>28.613</v>
      </c>
      <c r="L831" s="1">
        <v>1984</v>
      </c>
      <c r="M831" s="2">
        <v>37817</v>
      </c>
      <c r="N831">
        <v>36.453000000000003</v>
      </c>
      <c r="O831" s="1">
        <v>2003</v>
      </c>
      <c r="P831" s="2">
        <v>35545</v>
      </c>
      <c r="Q831">
        <v>27.794</v>
      </c>
      <c r="R831" s="1">
        <v>1997</v>
      </c>
      <c r="S831" s="2">
        <v>30418</v>
      </c>
      <c r="T831" s="3">
        <v>18.399999999999999</v>
      </c>
      <c r="U831" s="1">
        <v>1983</v>
      </c>
      <c r="V831" s="2"/>
      <c r="X831" s="2"/>
      <c r="Z831" s="2"/>
      <c r="AB831" s="2">
        <v>35545</v>
      </c>
      <c r="AC831">
        <v>27.794</v>
      </c>
    </row>
    <row r="832" spans="1:29">
      <c r="A832" s="2">
        <v>30953</v>
      </c>
      <c r="B832">
        <v>32.978999999999999</v>
      </c>
      <c r="C832" s="1">
        <v>1984</v>
      </c>
      <c r="D832" s="2">
        <v>30953</v>
      </c>
      <c r="E832">
        <v>22.827999999999999</v>
      </c>
      <c r="F832" s="1">
        <v>1984</v>
      </c>
      <c r="G832" s="2">
        <v>33241</v>
      </c>
      <c r="H832">
        <v>40.524999999999999</v>
      </c>
      <c r="I832" s="1">
        <v>1991</v>
      </c>
      <c r="J832" s="2">
        <v>30953</v>
      </c>
      <c r="K832">
        <v>28.6</v>
      </c>
      <c r="L832" s="1">
        <v>1984</v>
      </c>
      <c r="M832" s="2">
        <v>37818</v>
      </c>
      <c r="N832">
        <v>36.1</v>
      </c>
      <c r="O832" s="1">
        <v>2003</v>
      </c>
      <c r="P832" s="2">
        <v>35548</v>
      </c>
      <c r="Q832">
        <v>27.81</v>
      </c>
      <c r="R832" s="1">
        <v>1997</v>
      </c>
      <c r="S832" s="2">
        <v>30419</v>
      </c>
      <c r="T832" s="3">
        <v>18.41</v>
      </c>
      <c r="U832" s="1">
        <v>1983</v>
      </c>
      <c r="V832" s="2"/>
      <c r="X832" s="2"/>
      <c r="Z832" s="2"/>
      <c r="AB832" s="2">
        <v>35548</v>
      </c>
      <c r="AC832">
        <v>27.81</v>
      </c>
    </row>
    <row r="833" spans="1:29">
      <c r="A833" s="2">
        <v>30956</v>
      </c>
      <c r="B833">
        <v>33.244</v>
      </c>
      <c r="C833" s="1">
        <v>1984</v>
      </c>
      <c r="D833" s="2">
        <v>30956</v>
      </c>
      <c r="E833">
        <v>22.821999999999999</v>
      </c>
      <c r="F833" s="1">
        <v>1984</v>
      </c>
      <c r="G833" s="2">
        <v>33242</v>
      </c>
      <c r="H833">
        <v>40.616999999999997</v>
      </c>
      <c r="I833" s="1">
        <v>1991</v>
      </c>
      <c r="J833" s="2">
        <v>30956</v>
      </c>
      <c r="K833">
        <v>28.614999999999998</v>
      </c>
      <c r="L833" s="1">
        <v>1984</v>
      </c>
      <c r="M833" s="2">
        <v>37819</v>
      </c>
      <c r="N833">
        <v>36.11</v>
      </c>
      <c r="O833" s="1">
        <v>2003</v>
      </c>
      <c r="P833" s="2">
        <v>35549</v>
      </c>
      <c r="Q833">
        <v>28.606999999999999</v>
      </c>
      <c r="R833" s="1">
        <v>1997</v>
      </c>
      <c r="S833" s="2">
        <v>30420</v>
      </c>
      <c r="T833" s="3">
        <v>18.41</v>
      </c>
      <c r="U833" s="1">
        <v>1983</v>
      </c>
      <c r="V833" s="2"/>
      <c r="X833" s="2"/>
      <c r="Z833" s="2"/>
      <c r="AB833" s="2">
        <v>35549</v>
      </c>
      <c r="AC833">
        <v>28.606999999999999</v>
      </c>
    </row>
    <row r="834" spans="1:29">
      <c r="A834" s="2">
        <v>30957</v>
      </c>
      <c r="B834">
        <v>33.243000000000002</v>
      </c>
      <c r="C834" s="1">
        <v>1984</v>
      </c>
      <c r="D834" s="2">
        <v>30957</v>
      </c>
      <c r="E834">
        <v>22.853000000000002</v>
      </c>
      <c r="F834" s="1">
        <v>1984</v>
      </c>
      <c r="G834" s="2">
        <v>33245</v>
      </c>
      <c r="H834">
        <v>40.621000000000002</v>
      </c>
      <c r="I834" s="1">
        <v>1991</v>
      </c>
      <c r="J834" s="2">
        <v>30957</v>
      </c>
      <c r="K834">
        <v>28.574000000000002</v>
      </c>
      <c r="L834" s="1">
        <v>1984</v>
      </c>
      <c r="M834" s="2">
        <v>37820</v>
      </c>
      <c r="N834">
        <v>35.935000000000002</v>
      </c>
      <c r="O834" s="1">
        <v>2003</v>
      </c>
      <c r="P834" s="2">
        <v>35550</v>
      </c>
      <c r="Q834">
        <v>28.631</v>
      </c>
      <c r="R834" s="1">
        <v>1997</v>
      </c>
      <c r="S834" s="2">
        <v>30421</v>
      </c>
      <c r="T834" s="3">
        <v>18.420000000000002</v>
      </c>
      <c r="U834" s="1">
        <v>1983</v>
      </c>
      <c r="V834" s="2"/>
      <c r="X834" s="2"/>
      <c r="Z834" s="2"/>
      <c r="AB834" s="2">
        <v>35550</v>
      </c>
      <c r="AC834">
        <v>28.631</v>
      </c>
    </row>
    <row r="835" spans="1:29">
      <c r="A835" s="2">
        <v>30958</v>
      </c>
      <c r="B835">
        <v>33.378</v>
      </c>
      <c r="C835" s="1">
        <v>1984</v>
      </c>
      <c r="D835" s="2">
        <v>30958</v>
      </c>
      <c r="E835">
        <v>22.643000000000001</v>
      </c>
      <c r="F835" s="1">
        <v>1984</v>
      </c>
      <c r="G835" s="2">
        <v>33246</v>
      </c>
      <c r="H835">
        <v>40.671999999999997</v>
      </c>
      <c r="I835" s="1">
        <v>1991</v>
      </c>
      <c r="J835" s="2">
        <v>30958</v>
      </c>
      <c r="K835">
        <v>28.562999999999999</v>
      </c>
      <c r="L835" s="1">
        <v>1984</v>
      </c>
      <c r="M835" s="2">
        <v>37823</v>
      </c>
      <c r="N835">
        <v>36.003999999999998</v>
      </c>
      <c r="O835" s="1">
        <v>2003</v>
      </c>
      <c r="P835" s="2">
        <v>35551</v>
      </c>
      <c r="Q835">
        <v>28.613</v>
      </c>
      <c r="R835" s="1">
        <v>1997</v>
      </c>
      <c r="S835" s="2">
        <v>30424</v>
      </c>
      <c r="T835" s="3">
        <v>18.420000000000002</v>
      </c>
      <c r="U835" s="1">
        <v>1983</v>
      </c>
      <c r="V835" s="2"/>
      <c r="X835" s="2"/>
      <c r="Z835" s="2"/>
      <c r="AB835" s="2">
        <v>35551</v>
      </c>
      <c r="AC835">
        <v>28.613</v>
      </c>
    </row>
    <row r="836" spans="1:29">
      <c r="A836" s="2">
        <v>30959</v>
      </c>
      <c r="B836">
        <v>33.222999999999999</v>
      </c>
      <c r="C836" s="1">
        <v>1984</v>
      </c>
      <c r="D836" s="2">
        <v>30959</v>
      </c>
      <c r="E836">
        <v>22.524000000000001</v>
      </c>
      <c r="F836" s="1">
        <v>1984</v>
      </c>
      <c r="G836" s="2">
        <v>33247</v>
      </c>
      <c r="H836">
        <v>40.783000000000001</v>
      </c>
      <c r="I836" s="1">
        <v>1991</v>
      </c>
      <c r="J836" s="2">
        <v>30959</v>
      </c>
      <c r="K836">
        <v>28.576999999999998</v>
      </c>
      <c r="L836" s="1">
        <v>1984</v>
      </c>
      <c r="M836" s="2">
        <v>37824</v>
      </c>
      <c r="N836">
        <v>35.933999999999997</v>
      </c>
      <c r="O836" s="1">
        <v>2003</v>
      </c>
      <c r="P836" s="2">
        <v>35552</v>
      </c>
      <c r="Q836">
        <v>28.712</v>
      </c>
      <c r="R836" s="1">
        <v>1997</v>
      </c>
      <c r="S836" s="2">
        <v>30425</v>
      </c>
      <c r="T836" s="3">
        <v>18.43</v>
      </c>
      <c r="U836" s="1">
        <v>1983</v>
      </c>
      <c r="V836" s="2"/>
      <c r="X836" s="2"/>
      <c r="Z836" s="2"/>
      <c r="AB836" s="2">
        <v>35552</v>
      </c>
      <c r="AC836">
        <v>28.712</v>
      </c>
    </row>
    <row r="837" spans="1:29">
      <c r="A837" s="2">
        <v>30960</v>
      </c>
      <c r="B837">
        <v>33.204000000000001</v>
      </c>
      <c r="C837" s="1">
        <v>1984</v>
      </c>
      <c r="D837" s="2">
        <v>30960</v>
      </c>
      <c r="E837">
        <v>22.518999999999998</v>
      </c>
      <c r="F837" s="1">
        <v>1984</v>
      </c>
      <c r="G837" s="2">
        <v>33248</v>
      </c>
      <c r="H837">
        <v>40.701999999999998</v>
      </c>
      <c r="I837" s="1">
        <v>1991</v>
      </c>
      <c r="J837" s="2">
        <v>30960</v>
      </c>
      <c r="K837">
        <v>28.568000000000001</v>
      </c>
      <c r="L837" s="1">
        <v>1984</v>
      </c>
      <c r="M837" s="2">
        <v>37825</v>
      </c>
      <c r="N837">
        <v>35.933999999999997</v>
      </c>
      <c r="O837" s="1">
        <v>2003</v>
      </c>
      <c r="P837" s="2">
        <v>35555</v>
      </c>
      <c r="Q837">
        <v>28.837</v>
      </c>
      <c r="R837" s="1">
        <v>1997</v>
      </c>
      <c r="S837" s="2">
        <v>30426</v>
      </c>
      <c r="T837" s="3">
        <v>18.46</v>
      </c>
      <c r="U837" s="1">
        <v>1983</v>
      </c>
      <c r="V837" s="2"/>
      <c r="X837" s="2"/>
      <c r="Z837" s="2"/>
      <c r="AB837" s="2">
        <v>35555</v>
      </c>
      <c r="AC837">
        <v>28.837</v>
      </c>
    </row>
    <row r="838" spans="1:29">
      <c r="A838" s="2">
        <v>30963</v>
      </c>
      <c r="B838">
        <v>33.192</v>
      </c>
      <c r="C838" s="1">
        <v>1984</v>
      </c>
      <c r="D838" s="2">
        <v>30963</v>
      </c>
      <c r="E838">
        <v>22.5</v>
      </c>
      <c r="F838" s="1">
        <v>1984</v>
      </c>
      <c r="G838" s="2">
        <v>33249</v>
      </c>
      <c r="H838">
        <v>40.746000000000002</v>
      </c>
      <c r="I838" s="1">
        <v>1991</v>
      </c>
      <c r="J838" s="2">
        <v>30963</v>
      </c>
      <c r="K838">
        <v>28.474</v>
      </c>
      <c r="L838" s="1">
        <v>1984</v>
      </c>
      <c r="M838" s="2">
        <v>37826</v>
      </c>
      <c r="N838">
        <v>35.942999999999998</v>
      </c>
      <c r="O838" s="1">
        <v>2003</v>
      </c>
      <c r="P838" s="2">
        <v>35556</v>
      </c>
      <c r="Q838">
        <v>28.847000000000001</v>
      </c>
      <c r="R838" s="1">
        <v>1997</v>
      </c>
      <c r="S838" s="2">
        <v>30427</v>
      </c>
      <c r="T838" s="3">
        <v>18.47</v>
      </c>
      <c r="U838" s="1">
        <v>1983</v>
      </c>
      <c r="V838" s="2"/>
      <c r="X838" s="2"/>
      <c r="Z838" s="2"/>
      <c r="AB838" s="2">
        <v>35556</v>
      </c>
      <c r="AC838">
        <v>28.847000000000001</v>
      </c>
    </row>
    <row r="839" spans="1:29">
      <c r="A839" s="2">
        <v>30964</v>
      </c>
      <c r="B839">
        <v>33.143000000000001</v>
      </c>
      <c r="C839" s="1">
        <v>1984</v>
      </c>
      <c r="D839" s="2">
        <v>30964</v>
      </c>
      <c r="E839">
        <v>22.498999999999999</v>
      </c>
      <c r="F839" s="1">
        <v>1984</v>
      </c>
      <c r="G839" s="2">
        <v>33252</v>
      </c>
      <c r="H839">
        <v>40.746000000000002</v>
      </c>
      <c r="I839" s="1">
        <v>1991</v>
      </c>
      <c r="J839" s="2">
        <v>30964</v>
      </c>
      <c r="K839">
        <v>28.518999999999998</v>
      </c>
      <c r="L839" s="1">
        <v>1984</v>
      </c>
      <c r="M839" s="2">
        <v>37827</v>
      </c>
      <c r="N839">
        <v>35.957999999999998</v>
      </c>
      <c r="O839" s="1">
        <v>2003</v>
      </c>
      <c r="P839" s="2">
        <v>35557</v>
      </c>
      <c r="Q839">
        <v>29.036999999999999</v>
      </c>
      <c r="R839" s="1">
        <v>1997</v>
      </c>
      <c r="S839" s="2">
        <v>30428</v>
      </c>
      <c r="T839" s="3">
        <v>18.47</v>
      </c>
      <c r="U839" s="1">
        <v>1983</v>
      </c>
      <c r="V839" s="2"/>
      <c r="X839" s="2"/>
      <c r="Z839" s="2"/>
      <c r="AB839" s="2">
        <v>35557</v>
      </c>
      <c r="AC839">
        <v>29.036999999999999</v>
      </c>
    </row>
    <row r="840" spans="1:29">
      <c r="A840" s="2">
        <v>30965</v>
      </c>
      <c r="B840">
        <v>33.112000000000002</v>
      </c>
      <c r="C840" s="1">
        <v>1984</v>
      </c>
      <c r="D840" s="2">
        <v>30965</v>
      </c>
      <c r="E840">
        <v>22.494</v>
      </c>
      <c r="F840" s="1">
        <v>1984</v>
      </c>
      <c r="G840" s="2">
        <v>33253</v>
      </c>
      <c r="H840">
        <v>40.738</v>
      </c>
      <c r="I840" s="1">
        <v>1991</v>
      </c>
      <c r="J840" s="2">
        <v>30965</v>
      </c>
      <c r="K840">
        <v>28.542999999999999</v>
      </c>
      <c r="L840" s="1">
        <v>1984</v>
      </c>
      <c r="M840" s="2">
        <v>37830</v>
      </c>
      <c r="N840">
        <v>35.875</v>
      </c>
      <c r="O840" s="1">
        <v>2003</v>
      </c>
      <c r="P840" s="2">
        <v>35558</v>
      </c>
      <c r="Q840">
        <v>29.039000000000001</v>
      </c>
      <c r="R840" s="1">
        <v>1997</v>
      </c>
      <c r="S840" s="2">
        <v>30431</v>
      </c>
      <c r="T840" s="3">
        <v>18.5</v>
      </c>
      <c r="U840" s="1">
        <v>1983</v>
      </c>
      <c r="V840" s="2"/>
      <c r="X840" s="2"/>
      <c r="Z840" s="2"/>
      <c r="AB840" s="2">
        <v>35558</v>
      </c>
      <c r="AC840">
        <v>29.039000000000001</v>
      </c>
    </row>
    <row r="841" spans="1:29">
      <c r="A841" s="2">
        <v>30966</v>
      </c>
      <c r="B841">
        <v>33.247999999999998</v>
      </c>
      <c r="C841" s="1">
        <v>1984</v>
      </c>
      <c r="D841" s="2">
        <v>30966</v>
      </c>
      <c r="E841">
        <v>22.632999999999999</v>
      </c>
      <c r="F841" s="1">
        <v>1984</v>
      </c>
      <c r="G841" s="2">
        <v>33254</v>
      </c>
      <c r="H841">
        <v>40.726999999999997</v>
      </c>
      <c r="I841" s="1">
        <v>1991</v>
      </c>
      <c r="J841" s="2">
        <v>30966</v>
      </c>
      <c r="K841">
        <v>28.611999999999998</v>
      </c>
      <c r="L841" s="1">
        <v>1984</v>
      </c>
      <c r="M841" s="2">
        <v>37831</v>
      </c>
      <c r="N841">
        <v>35.847999999999999</v>
      </c>
      <c r="O841" s="1">
        <v>2003</v>
      </c>
      <c r="P841" s="2">
        <v>35559</v>
      </c>
      <c r="Q841">
        <v>29.036999999999999</v>
      </c>
      <c r="R841" s="1">
        <v>1997</v>
      </c>
      <c r="S841" s="2">
        <v>30432</v>
      </c>
      <c r="T841" s="3">
        <v>18.579999999999998</v>
      </c>
      <c r="U841" s="1">
        <v>1983</v>
      </c>
      <c r="V841" s="2"/>
      <c r="X841" s="2"/>
      <c r="Z841" s="2"/>
      <c r="AB841" s="2">
        <v>35559</v>
      </c>
      <c r="AC841">
        <v>29.036999999999999</v>
      </c>
    </row>
    <row r="842" spans="1:29">
      <c r="A842" s="2">
        <v>30967</v>
      </c>
      <c r="B842">
        <v>33.344000000000001</v>
      </c>
      <c r="C842" s="1">
        <v>1984</v>
      </c>
      <c r="D842" s="2">
        <v>30967</v>
      </c>
      <c r="E842">
        <v>22.863</v>
      </c>
      <c r="F842" s="1">
        <v>1984</v>
      </c>
      <c r="G842" s="2">
        <v>33255</v>
      </c>
      <c r="H842">
        <v>41.005000000000003</v>
      </c>
      <c r="I842" s="1">
        <v>1991</v>
      </c>
      <c r="J842" s="2">
        <v>30967</v>
      </c>
      <c r="K842">
        <v>28.664999999999999</v>
      </c>
      <c r="L842" s="1">
        <v>1984</v>
      </c>
      <c r="M842" s="2">
        <v>37832</v>
      </c>
      <c r="N842">
        <v>35.802999999999997</v>
      </c>
      <c r="O842" s="1">
        <v>2003</v>
      </c>
      <c r="P842" s="2">
        <v>35562</v>
      </c>
      <c r="Q842">
        <v>28.988</v>
      </c>
      <c r="R842" s="1">
        <v>1997</v>
      </c>
      <c r="S842" s="2">
        <v>30433</v>
      </c>
      <c r="T842" s="3">
        <v>18.55</v>
      </c>
      <c r="U842" s="1">
        <v>1983</v>
      </c>
      <c r="V842" s="2"/>
      <c r="X842" s="2"/>
      <c r="Z842" s="2"/>
      <c r="AB842" s="2">
        <v>35562</v>
      </c>
      <c r="AC842">
        <v>28.988</v>
      </c>
    </row>
    <row r="843" spans="1:29">
      <c r="A843" s="2">
        <v>30970</v>
      </c>
      <c r="B843">
        <v>33.264000000000003</v>
      </c>
      <c r="C843" s="1">
        <v>1984</v>
      </c>
      <c r="D843" s="2">
        <v>30970</v>
      </c>
      <c r="E843">
        <v>23.001000000000001</v>
      </c>
      <c r="F843" s="1">
        <v>1984</v>
      </c>
      <c r="G843" s="2">
        <v>33256</v>
      </c>
      <c r="H843">
        <v>41.054000000000002</v>
      </c>
      <c r="I843" s="1">
        <v>1991</v>
      </c>
      <c r="J843" s="2">
        <v>30970</v>
      </c>
      <c r="K843">
        <v>28.786000000000001</v>
      </c>
      <c r="L843" s="1">
        <v>1984</v>
      </c>
      <c r="M843" s="2">
        <v>37833</v>
      </c>
      <c r="N843">
        <v>35.152000000000001</v>
      </c>
      <c r="O843" s="1">
        <v>2003</v>
      </c>
      <c r="P843" s="2">
        <v>35563</v>
      </c>
      <c r="Q843">
        <v>28.978999999999999</v>
      </c>
      <c r="R843" s="1">
        <v>1997</v>
      </c>
      <c r="S843" s="2">
        <v>30434</v>
      </c>
      <c r="T843" s="3">
        <v>18.559999999999999</v>
      </c>
      <c r="U843" s="1">
        <v>1983</v>
      </c>
      <c r="V843" s="2"/>
      <c r="X843" s="2"/>
      <c r="Z843" s="2"/>
      <c r="AB843" s="2">
        <v>35563</v>
      </c>
      <c r="AC843">
        <v>28.978999999999999</v>
      </c>
    </row>
    <row r="844" spans="1:29">
      <c r="A844" s="2">
        <v>30971</v>
      </c>
      <c r="B844">
        <v>33.246000000000002</v>
      </c>
      <c r="C844" s="1">
        <v>1984</v>
      </c>
      <c r="D844" s="2">
        <v>30971</v>
      </c>
      <c r="E844">
        <v>23.053999999999998</v>
      </c>
      <c r="F844" s="1">
        <v>1984</v>
      </c>
      <c r="G844" s="2">
        <v>33259</v>
      </c>
      <c r="H844">
        <v>41.073999999999998</v>
      </c>
      <c r="I844" s="1">
        <v>1991</v>
      </c>
      <c r="J844" s="2">
        <v>30971</v>
      </c>
      <c r="K844">
        <v>28.806000000000001</v>
      </c>
      <c r="L844" s="1">
        <v>1984</v>
      </c>
      <c r="M844" s="2">
        <v>37834</v>
      </c>
      <c r="N844">
        <v>34.685000000000002</v>
      </c>
      <c r="O844" s="1">
        <v>2003</v>
      </c>
      <c r="P844" s="2">
        <v>35564</v>
      </c>
      <c r="Q844">
        <v>28.981999999999999</v>
      </c>
      <c r="R844" s="1">
        <v>1997</v>
      </c>
      <c r="S844" s="2">
        <v>30435</v>
      </c>
      <c r="T844" s="3">
        <v>18.54</v>
      </c>
      <c r="U844" s="1">
        <v>1983</v>
      </c>
      <c r="V844" s="2"/>
      <c r="X844" s="2"/>
      <c r="Z844" s="2"/>
      <c r="AB844" s="2">
        <v>35564</v>
      </c>
      <c r="AC844">
        <v>28.981999999999999</v>
      </c>
    </row>
    <row r="845" spans="1:29">
      <c r="A845" s="2">
        <v>30972</v>
      </c>
      <c r="B845">
        <v>33.246000000000002</v>
      </c>
      <c r="C845" s="1">
        <v>1984</v>
      </c>
      <c r="D845" s="2">
        <v>30972</v>
      </c>
      <c r="E845">
        <v>23.111999999999998</v>
      </c>
      <c r="F845" s="1">
        <v>1984</v>
      </c>
      <c r="G845" s="2">
        <v>33260</v>
      </c>
      <c r="H845">
        <v>40.747999999999998</v>
      </c>
      <c r="I845" s="1">
        <v>1991</v>
      </c>
      <c r="J845" s="2">
        <v>30972</v>
      </c>
      <c r="K845">
        <v>28.835999999999999</v>
      </c>
      <c r="L845" s="1">
        <v>1984</v>
      </c>
      <c r="M845" s="2">
        <v>37837</v>
      </c>
      <c r="N845">
        <v>34.404000000000003</v>
      </c>
      <c r="O845" s="1">
        <v>2003</v>
      </c>
      <c r="P845" s="2">
        <v>35565</v>
      </c>
      <c r="Q845">
        <v>28.956</v>
      </c>
      <c r="R845" s="1">
        <v>1997</v>
      </c>
      <c r="S845" s="2">
        <v>30438</v>
      </c>
      <c r="T845" s="3">
        <v>18.57</v>
      </c>
      <c r="U845" s="1">
        <v>1983</v>
      </c>
      <c r="V845" s="2"/>
      <c r="X845" s="2"/>
      <c r="Z845" s="2"/>
      <c r="AB845" s="2">
        <v>35565</v>
      </c>
      <c r="AC845">
        <v>28.956</v>
      </c>
    </row>
    <row r="846" spans="1:29">
      <c r="A846" s="2">
        <v>30973</v>
      </c>
      <c r="B846">
        <v>33.448</v>
      </c>
      <c r="C846" s="1">
        <v>1984</v>
      </c>
      <c r="D846" s="2">
        <v>30973</v>
      </c>
      <c r="E846">
        <v>22.93</v>
      </c>
      <c r="F846" s="1">
        <v>1984</v>
      </c>
      <c r="G846" s="2">
        <v>33261</v>
      </c>
      <c r="H846">
        <v>40.749000000000002</v>
      </c>
      <c r="I846" s="1">
        <v>1991</v>
      </c>
      <c r="J846" s="2">
        <v>30973</v>
      </c>
      <c r="K846">
        <v>28.82</v>
      </c>
      <c r="L846" s="1">
        <v>1984</v>
      </c>
      <c r="M846" s="2">
        <v>37838</v>
      </c>
      <c r="N846">
        <v>34.396999999999998</v>
      </c>
      <c r="O846" s="1">
        <v>2003</v>
      </c>
      <c r="P846" s="2">
        <v>35566</v>
      </c>
      <c r="Q846">
        <v>28.911000000000001</v>
      </c>
      <c r="R846" s="1">
        <v>1997</v>
      </c>
      <c r="S846" s="2">
        <v>30439</v>
      </c>
      <c r="T846" s="3">
        <v>18.57</v>
      </c>
      <c r="U846" s="1">
        <v>1983</v>
      </c>
      <c r="V846" s="2"/>
      <c r="X846" s="2"/>
      <c r="Z846" s="2"/>
      <c r="AB846" s="2">
        <v>35566</v>
      </c>
      <c r="AC846">
        <v>28.911000000000001</v>
      </c>
    </row>
    <row r="847" spans="1:29">
      <c r="A847" s="2">
        <v>30974</v>
      </c>
      <c r="B847">
        <v>33.340000000000003</v>
      </c>
      <c r="C847" s="1">
        <v>1984</v>
      </c>
      <c r="D847" s="2">
        <v>30974</v>
      </c>
      <c r="E847">
        <v>23.155999999999999</v>
      </c>
      <c r="F847" s="1">
        <v>1984</v>
      </c>
      <c r="G847" s="2">
        <v>33262</v>
      </c>
      <c r="H847">
        <v>40.777000000000001</v>
      </c>
      <c r="I847" s="1">
        <v>1991</v>
      </c>
      <c r="J847" s="2">
        <v>30974</v>
      </c>
      <c r="K847">
        <v>28.87</v>
      </c>
      <c r="L847" s="1">
        <v>1984</v>
      </c>
      <c r="M847" s="2">
        <v>37839</v>
      </c>
      <c r="N847">
        <v>34.420999999999999</v>
      </c>
      <c r="O847" s="1">
        <v>2003</v>
      </c>
      <c r="P847" s="2">
        <v>35569</v>
      </c>
      <c r="Q847">
        <v>28.908000000000001</v>
      </c>
      <c r="R847" s="1">
        <v>1997</v>
      </c>
      <c r="S847" s="2">
        <v>30440</v>
      </c>
      <c r="T847" s="3">
        <v>18.54</v>
      </c>
      <c r="U847" s="1">
        <v>1983</v>
      </c>
      <c r="V847" s="2"/>
      <c r="X847" s="2"/>
      <c r="Z847" s="2"/>
      <c r="AB847" s="2">
        <v>35569</v>
      </c>
      <c r="AC847">
        <v>28.908000000000001</v>
      </c>
    </row>
    <row r="848" spans="1:29">
      <c r="A848" s="2">
        <v>30977</v>
      </c>
      <c r="B848">
        <v>33.280999999999999</v>
      </c>
      <c r="C848" s="1">
        <v>1984</v>
      </c>
      <c r="D848" s="2">
        <v>30977</v>
      </c>
      <c r="E848">
        <v>23.138000000000002</v>
      </c>
      <c r="F848" s="1">
        <v>1984</v>
      </c>
      <c r="G848" s="2">
        <v>33263</v>
      </c>
      <c r="H848">
        <v>40.697000000000003</v>
      </c>
      <c r="I848" s="1">
        <v>1991</v>
      </c>
      <c r="J848" s="2">
        <v>30977</v>
      </c>
      <c r="K848">
        <v>28.870999999999999</v>
      </c>
      <c r="L848" s="1">
        <v>1984</v>
      </c>
      <c r="M848" s="2">
        <v>37840</v>
      </c>
      <c r="N848">
        <v>34.155000000000001</v>
      </c>
      <c r="O848" s="1">
        <v>2003</v>
      </c>
      <c r="P848" s="2">
        <v>35570</v>
      </c>
      <c r="Q848">
        <v>28.946000000000002</v>
      </c>
      <c r="R848" s="1">
        <v>1997</v>
      </c>
      <c r="S848" s="2">
        <v>30441</v>
      </c>
      <c r="T848" s="3">
        <v>18.53</v>
      </c>
      <c r="U848" s="1">
        <v>1983</v>
      </c>
      <c r="V848" s="2"/>
      <c r="X848" s="2"/>
      <c r="Z848" s="2"/>
      <c r="AB848" s="2">
        <v>35570</v>
      </c>
      <c r="AC848">
        <v>28.946000000000002</v>
      </c>
    </row>
    <row r="849" spans="1:29">
      <c r="A849" s="2">
        <v>30978</v>
      </c>
      <c r="B849">
        <v>33.280999999999999</v>
      </c>
      <c r="C849" s="1">
        <v>1984</v>
      </c>
      <c r="D849" s="2">
        <v>30978</v>
      </c>
      <c r="E849">
        <v>23.135000000000002</v>
      </c>
      <c r="F849" s="1">
        <v>1984</v>
      </c>
      <c r="G849" s="2">
        <v>33266</v>
      </c>
      <c r="H849">
        <v>40.786000000000001</v>
      </c>
      <c r="I849" s="1">
        <v>1991</v>
      </c>
      <c r="J849" s="2">
        <v>30978</v>
      </c>
      <c r="K849">
        <v>30.300999999999998</v>
      </c>
      <c r="L849" s="1">
        <v>1984</v>
      </c>
      <c r="M849" s="2">
        <v>37841</v>
      </c>
      <c r="N849">
        <v>34.139000000000003</v>
      </c>
      <c r="O849" s="1">
        <v>2003</v>
      </c>
      <c r="P849" s="2">
        <v>35571</v>
      </c>
      <c r="Q849">
        <v>28.946999999999999</v>
      </c>
      <c r="R849" s="1">
        <v>1997</v>
      </c>
      <c r="S849" s="2">
        <v>30442</v>
      </c>
      <c r="T849" s="3">
        <v>18.52</v>
      </c>
      <c r="U849" s="1">
        <v>1983</v>
      </c>
      <c r="V849" s="2"/>
      <c r="X849" s="2"/>
      <c r="Z849" s="2"/>
      <c r="AB849" s="2">
        <v>35571</v>
      </c>
      <c r="AC849">
        <v>28.946999999999999</v>
      </c>
    </row>
    <row r="850" spans="1:29">
      <c r="A850" s="2">
        <v>30979</v>
      </c>
      <c r="B850">
        <v>33.279000000000003</v>
      </c>
      <c r="C850" s="1">
        <v>1984</v>
      </c>
      <c r="D850" s="2">
        <v>30979</v>
      </c>
      <c r="E850">
        <v>23.134</v>
      </c>
      <c r="F850" s="1">
        <v>1984</v>
      </c>
      <c r="G850" s="2">
        <v>33267</v>
      </c>
      <c r="H850">
        <v>40.997999999999998</v>
      </c>
      <c r="I850" s="1">
        <v>1991</v>
      </c>
      <c r="J850" s="2">
        <v>30979</v>
      </c>
      <c r="K850">
        <v>30.84</v>
      </c>
      <c r="L850" s="1">
        <v>1984</v>
      </c>
      <c r="M850" s="2">
        <v>37844</v>
      </c>
      <c r="N850">
        <v>34.122</v>
      </c>
      <c r="O850" s="1">
        <v>2003</v>
      </c>
      <c r="P850" s="2">
        <v>35572</v>
      </c>
      <c r="Q850">
        <v>28.960999999999999</v>
      </c>
      <c r="R850" s="1">
        <v>1997</v>
      </c>
      <c r="S850" s="2">
        <v>30445</v>
      </c>
      <c r="T850" s="3">
        <v>18.52</v>
      </c>
      <c r="U850" s="1">
        <v>1983</v>
      </c>
      <c r="V850" s="2"/>
      <c r="X850" s="2"/>
      <c r="Z850" s="2"/>
      <c r="AB850" s="2">
        <v>35572</v>
      </c>
      <c r="AC850">
        <v>28.960999999999999</v>
      </c>
    </row>
    <row r="851" spans="1:29">
      <c r="A851" s="2">
        <v>30980</v>
      </c>
      <c r="B851">
        <v>33.277000000000001</v>
      </c>
      <c r="C851" s="1">
        <v>1984</v>
      </c>
      <c r="D851" s="2">
        <v>30980</v>
      </c>
      <c r="E851">
        <v>23.111999999999998</v>
      </c>
      <c r="F851" s="1">
        <v>1984</v>
      </c>
      <c r="G851" s="2">
        <v>33268</v>
      </c>
      <c r="H851">
        <v>40.909999999999997</v>
      </c>
      <c r="I851" s="1">
        <v>1991</v>
      </c>
      <c r="J851" s="2">
        <v>30980</v>
      </c>
      <c r="K851">
        <v>30.838000000000001</v>
      </c>
      <c r="L851" s="1">
        <v>1984</v>
      </c>
      <c r="M851" s="2">
        <v>37845</v>
      </c>
      <c r="N851">
        <v>34.149000000000001</v>
      </c>
      <c r="O851" s="1">
        <v>2003</v>
      </c>
      <c r="P851" s="2">
        <v>35573</v>
      </c>
      <c r="Q851">
        <v>29.056000000000001</v>
      </c>
      <c r="R851" s="1">
        <v>1997</v>
      </c>
      <c r="S851" s="2">
        <v>30446</v>
      </c>
      <c r="T851" s="3">
        <v>18.52</v>
      </c>
      <c r="U851" s="1">
        <v>1983</v>
      </c>
      <c r="V851" s="2"/>
      <c r="X851" s="2"/>
      <c r="Z851" s="2"/>
      <c r="AB851" s="2">
        <v>35573</v>
      </c>
      <c r="AC851">
        <v>29.056000000000001</v>
      </c>
    </row>
    <row r="852" spans="1:29">
      <c r="A852" s="2">
        <v>30981</v>
      </c>
      <c r="B852">
        <v>33.201000000000001</v>
      </c>
      <c r="C852" s="1">
        <v>1984</v>
      </c>
      <c r="D852" s="2">
        <v>30981</v>
      </c>
      <c r="E852">
        <v>23.146999999999998</v>
      </c>
      <c r="F852" s="1">
        <v>1984</v>
      </c>
      <c r="G852" s="2">
        <v>33269</v>
      </c>
      <c r="H852">
        <v>40.83</v>
      </c>
      <c r="I852" s="1">
        <v>1991</v>
      </c>
      <c r="J852" s="2">
        <v>30981</v>
      </c>
      <c r="K852">
        <v>30.846</v>
      </c>
      <c r="L852" s="1">
        <v>1984</v>
      </c>
      <c r="M852" s="2">
        <v>37846</v>
      </c>
      <c r="N852">
        <v>34.081000000000003</v>
      </c>
      <c r="O852" s="1">
        <v>2003</v>
      </c>
      <c r="P852" s="2">
        <v>35577</v>
      </c>
      <c r="Q852">
        <v>29.02</v>
      </c>
      <c r="R852" s="1">
        <v>1997</v>
      </c>
      <c r="S852" s="2">
        <v>30447</v>
      </c>
      <c r="T852" s="3">
        <v>18.53</v>
      </c>
      <c r="U852" s="1">
        <v>1983</v>
      </c>
      <c r="V852" s="2"/>
      <c r="X852" s="2"/>
      <c r="Z852" s="2"/>
      <c r="AB852" s="2">
        <v>35577</v>
      </c>
      <c r="AC852">
        <v>29.02</v>
      </c>
    </row>
    <row r="853" spans="1:29">
      <c r="A853" s="2">
        <v>30984</v>
      </c>
      <c r="B853">
        <v>33.198</v>
      </c>
      <c r="C853" s="1">
        <v>1984</v>
      </c>
      <c r="D853" s="2">
        <v>30984</v>
      </c>
      <c r="E853">
        <v>23.138999999999999</v>
      </c>
      <c r="F853" s="1">
        <v>1984</v>
      </c>
      <c r="G853" s="2">
        <v>33270</v>
      </c>
      <c r="H853">
        <v>40.887</v>
      </c>
      <c r="I853" s="1">
        <v>1991</v>
      </c>
      <c r="J853" s="2">
        <v>30984</v>
      </c>
      <c r="K853">
        <v>31.074000000000002</v>
      </c>
      <c r="L853" s="1">
        <v>1984</v>
      </c>
      <c r="M853" s="2">
        <v>37847</v>
      </c>
      <c r="N853">
        <v>33.892000000000003</v>
      </c>
      <c r="O853" s="1">
        <v>2003</v>
      </c>
      <c r="P853" s="2">
        <v>35578</v>
      </c>
      <c r="Q853">
        <v>28.986000000000001</v>
      </c>
      <c r="R853" s="1">
        <v>1997</v>
      </c>
      <c r="S853" s="2">
        <v>30448</v>
      </c>
      <c r="T853" s="3">
        <v>18.54</v>
      </c>
      <c r="U853" s="1">
        <v>1983</v>
      </c>
      <c r="V853" s="2"/>
      <c r="X853" s="2"/>
      <c r="Z853" s="2"/>
      <c r="AB853" s="2">
        <v>35578</v>
      </c>
      <c r="AC853">
        <v>28.986000000000001</v>
      </c>
    </row>
    <row r="854" spans="1:29">
      <c r="A854" s="2">
        <v>30985</v>
      </c>
      <c r="B854">
        <v>32.762</v>
      </c>
      <c r="C854" s="1">
        <v>1984</v>
      </c>
      <c r="D854" s="2">
        <v>30985</v>
      </c>
      <c r="E854">
        <v>22.861999999999998</v>
      </c>
      <c r="F854" s="1">
        <v>1984</v>
      </c>
      <c r="G854" s="2">
        <v>33273</v>
      </c>
      <c r="H854">
        <v>40.750999999999998</v>
      </c>
      <c r="I854" s="1">
        <v>1991</v>
      </c>
      <c r="J854" s="2">
        <v>30985</v>
      </c>
      <c r="K854">
        <v>31.151</v>
      </c>
      <c r="L854" s="1">
        <v>1984</v>
      </c>
      <c r="M854" s="2">
        <v>37848</v>
      </c>
      <c r="N854">
        <v>33.792999999999999</v>
      </c>
      <c r="O854" s="1">
        <v>2003</v>
      </c>
      <c r="P854" s="2">
        <v>35579</v>
      </c>
      <c r="Q854">
        <v>29.001000000000001</v>
      </c>
      <c r="R854" s="1">
        <v>1997</v>
      </c>
      <c r="S854" s="2">
        <v>30449</v>
      </c>
      <c r="T854" s="3">
        <v>18.53</v>
      </c>
      <c r="U854" s="1">
        <v>1983</v>
      </c>
      <c r="V854" s="2"/>
      <c r="X854" s="2"/>
      <c r="Z854" s="2"/>
      <c r="AB854" s="2">
        <v>35579</v>
      </c>
      <c r="AC854">
        <v>29.001000000000001</v>
      </c>
    </row>
    <row r="855" spans="1:29">
      <c r="A855" s="2">
        <v>30986</v>
      </c>
      <c r="B855">
        <v>32.752000000000002</v>
      </c>
      <c r="C855" s="1">
        <v>1984</v>
      </c>
      <c r="D855" s="2">
        <v>30986</v>
      </c>
      <c r="E855">
        <v>22.901</v>
      </c>
      <c r="F855" s="1">
        <v>1984</v>
      </c>
      <c r="G855" s="2">
        <v>33274</v>
      </c>
      <c r="H855">
        <v>40.808999999999997</v>
      </c>
      <c r="I855" s="1">
        <v>1991</v>
      </c>
      <c r="J855" s="2">
        <v>30986</v>
      </c>
      <c r="K855">
        <v>30.831</v>
      </c>
      <c r="L855" s="1">
        <v>1984</v>
      </c>
      <c r="M855" s="2">
        <v>37851</v>
      </c>
      <c r="N855">
        <v>33.768000000000001</v>
      </c>
      <c r="O855" s="1">
        <v>2003</v>
      </c>
      <c r="P855" s="2">
        <v>35580</v>
      </c>
      <c r="Q855">
        <v>29.234999999999999</v>
      </c>
      <c r="R855" s="1">
        <v>1997</v>
      </c>
      <c r="S855" s="2">
        <v>30452</v>
      </c>
      <c r="T855" s="3">
        <v>18.55</v>
      </c>
      <c r="U855" s="1">
        <v>1983</v>
      </c>
      <c r="V855" s="2"/>
      <c r="X855" s="2"/>
      <c r="Z855" s="2"/>
      <c r="AB855" s="2">
        <v>35580</v>
      </c>
      <c r="AC855">
        <v>29.234999999999999</v>
      </c>
    </row>
    <row r="856" spans="1:29">
      <c r="A856" s="2">
        <v>30987</v>
      </c>
      <c r="B856">
        <v>32.78</v>
      </c>
      <c r="C856" s="1">
        <v>1984</v>
      </c>
      <c r="D856" s="2">
        <v>30987</v>
      </c>
      <c r="E856">
        <v>22.805</v>
      </c>
      <c r="F856" s="1">
        <v>1984</v>
      </c>
      <c r="G856" s="2">
        <v>33275</v>
      </c>
      <c r="H856">
        <v>40.856000000000002</v>
      </c>
      <c r="I856" s="1">
        <v>1991</v>
      </c>
      <c r="J856" s="2">
        <v>30987</v>
      </c>
      <c r="K856">
        <v>30.841000000000001</v>
      </c>
      <c r="L856" s="1">
        <v>1984</v>
      </c>
      <c r="M856" s="2">
        <v>37852</v>
      </c>
      <c r="N856">
        <v>33.468000000000004</v>
      </c>
      <c r="O856" s="1">
        <v>2003</v>
      </c>
      <c r="P856" s="2">
        <v>35583</v>
      </c>
      <c r="Q856">
        <v>29.201000000000001</v>
      </c>
      <c r="R856" s="1">
        <v>1997</v>
      </c>
      <c r="S856" s="2">
        <v>30453</v>
      </c>
      <c r="T856" s="3">
        <v>18.52</v>
      </c>
      <c r="U856" s="1">
        <v>1983</v>
      </c>
      <c r="V856" s="2"/>
      <c r="X856" s="2"/>
      <c r="Z856" s="2"/>
      <c r="AB856" s="2">
        <v>35583</v>
      </c>
      <c r="AC856">
        <v>29.201000000000001</v>
      </c>
    </row>
    <row r="857" spans="1:29">
      <c r="A857" s="2">
        <v>30988</v>
      </c>
      <c r="B857">
        <v>32.801000000000002</v>
      </c>
      <c r="C857" s="1">
        <v>1984</v>
      </c>
      <c r="D857" s="2">
        <v>30988</v>
      </c>
      <c r="E857">
        <v>22.704999999999998</v>
      </c>
      <c r="F857" s="1">
        <v>1984</v>
      </c>
      <c r="G857" s="2">
        <v>33276</v>
      </c>
      <c r="H857">
        <v>40.704000000000001</v>
      </c>
      <c r="I857" s="1">
        <v>1991</v>
      </c>
      <c r="J857" s="2">
        <v>30988</v>
      </c>
      <c r="K857">
        <v>30.826000000000001</v>
      </c>
      <c r="L857" s="1">
        <v>1984</v>
      </c>
      <c r="M857" s="2">
        <v>37853</v>
      </c>
      <c r="N857">
        <v>33.472999999999999</v>
      </c>
      <c r="O857" s="1">
        <v>2003</v>
      </c>
      <c r="P857" s="2">
        <v>35584</v>
      </c>
      <c r="Q857">
        <v>29.106999999999999</v>
      </c>
      <c r="R857" s="1">
        <v>1997</v>
      </c>
      <c r="S857" s="2">
        <v>30454</v>
      </c>
      <c r="T857" s="3">
        <v>18.510000000000002</v>
      </c>
      <c r="U857" s="1">
        <v>1983</v>
      </c>
      <c r="V857" s="2"/>
      <c r="X857" s="2"/>
      <c r="Z857" s="2"/>
      <c r="AB857" s="2">
        <v>35584</v>
      </c>
      <c r="AC857">
        <v>29.106999999999999</v>
      </c>
    </row>
    <row r="858" spans="1:29">
      <c r="A858" s="2">
        <v>30991</v>
      </c>
      <c r="B858">
        <v>32.831000000000003</v>
      </c>
      <c r="C858" s="1">
        <v>1984</v>
      </c>
      <c r="D858" s="2">
        <v>30991</v>
      </c>
      <c r="E858">
        <v>22.77</v>
      </c>
      <c r="F858" s="1">
        <v>1984</v>
      </c>
      <c r="G858" s="2">
        <v>33277</v>
      </c>
      <c r="H858">
        <v>40.518000000000001</v>
      </c>
      <c r="I858" s="1">
        <v>1991</v>
      </c>
      <c r="J858" s="2">
        <v>30991</v>
      </c>
      <c r="K858">
        <v>30.94</v>
      </c>
      <c r="L858" s="1">
        <v>1984</v>
      </c>
      <c r="M858" s="2">
        <v>37854</v>
      </c>
      <c r="N858">
        <v>33.475000000000001</v>
      </c>
      <c r="O858" s="1">
        <v>2003</v>
      </c>
      <c r="P858" s="2">
        <v>35585</v>
      </c>
      <c r="Q858">
        <v>29.097000000000001</v>
      </c>
      <c r="R858" s="1">
        <v>1997</v>
      </c>
      <c r="S858" s="2">
        <v>30455</v>
      </c>
      <c r="T858" s="3">
        <v>18.53</v>
      </c>
      <c r="U858" s="1">
        <v>1983</v>
      </c>
      <c r="V858" s="2"/>
      <c r="X858" s="2"/>
      <c r="Z858" s="2"/>
      <c r="AB858" s="2">
        <v>35585</v>
      </c>
      <c r="AC858">
        <v>29.097000000000001</v>
      </c>
    </row>
    <row r="859" spans="1:29">
      <c r="A859" s="2">
        <v>30992</v>
      </c>
      <c r="B859">
        <v>32.863999999999997</v>
      </c>
      <c r="C859" s="1">
        <v>1984</v>
      </c>
      <c r="D859" s="2">
        <v>30992</v>
      </c>
      <c r="E859">
        <v>22.859000000000002</v>
      </c>
      <c r="F859" s="1">
        <v>1984</v>
      </c>
      <c r="G859" s="2">
        <v>33280</v>
      </c>
      <c r="H859">
        <v>40.662999999999997</v>
      </c>
      <c r="I859" s="1">
        <v>1991</v>
      </c>
      <c r="J859" s="2">
        <v>30992</v>
      </c>
      <c r="K859">
        <v>30.942</v>
      </c>
      <c r="L859" s="1">
        <v>1984</v>
      </c>
      <c r="M859" s="2">
        <v>37855</v>
      </c>
      <c r="N859">
        <v>33.491</v>
      </c>
      <c r="O859" s="1">
        <v>2003</v>
      </c>
      <c r="P859" s="2">
        <v>35586</v>
      </c>
      <c r="Q859">
        <v>29.129000000000001</v>
      </c>
      <c r="R859" s="1">
        <v>1997</v>
      </c>
      <c r="S859" s="2">
        <v>30456</v>
      </c>
      <c r="T859" s="3">
        <v>18.510000000000002</v>
      </c>
      <c r="U859" s="1">
        <v>1983</v>
      </c>
      <c r="V859" s="2"/>
      <c r="X859" s="2"/>
      <c r="Z859" s="2"/>
      <c r="AB859" s="2">
        <v>35586</v>
      </c>
      <c r="AC859">
        <v>29.129000000000001</v>
      </c>
    </row>
    <row r="860" spans="1:29">
      <c r="A860" s="2">
        <v>30993</v>
      </c>
      <c r="B860">
        <v>32.859000000000002</v>
      </c>
      <c r="C860" s="1">
        <v>1984</v>
      </c>
      <c r="D860" s="2">
        <v>30993</v>
      </c>
      <c r="E860">
        <v>22.859000000000002</v>
      </c>
      <c r="F860" s="1">
        <v>1984</v>
      </c>
      <c r="G860" s="2">
        <v>33281</v>
      </c>
      <c r="H860">
        <v>40.585999999999999</v>
      </c>
      <c r="I860" s="1">
        <v>1991</v>
      </c>
      <c r="J860" s="2">
        <v>30993</v>
      </c>
      <c r="K860">
        <v>30.942</v>
      </c>
      <c r="L860" s="1">
        <v>1984</v>
      </c>
      <c r="M860" s="2">
        <v>37858</v>
      </c>
      <c r="N860">
        <v>33.146000000000001</v>
      </c>
      <c r="O860" s="1">
        <v>2003</v>
      </c>
      <c r="P860" s="2">
        <v>35587</v>
      </c>
      <c r="Q860">
        <v>29.216000000000001</v>
      </c>
      <c r="R860" s="1">
        <v>1997</v>
      </c>
      <c r="S860" s="2">
        <v>30459</v>
      </c>
      <c r="T860" s="3">
        <v>18.52</v>
      </c>
      <c r="U860" s="1">
        <v>1983</v>
      </c>
      <c r="V860" s="2"/>
      <c r="X860" s="2"/>
      <c r="Z860" s="2"/>
      <c r="AB860" s="2">
        <v>35587</v>
      </c>
      <c r="AC860">
        <v>29.216000000000001</v>
      </c>
    </row>
    <row r="861" spans="1:29">
      <c r="A861" s="2">
        <v>30994</v>
      </c>
      <c r="B861">
        <v>32.863</v>
      </c>
      <c r="C861" s="1">
        <v>1984</v>
      </c>
      <c r="D861" s="2">
        <v>30994</v>
      </c>
      <c r="E861">
        <v>22.826999999999998</v>
      </c>
      <c r="F861" s="1">
        <v>1984</v>
      </c>
      <c r="G861" s="2">
        <v>33282</v>
      </c>
      <c r="H861">
        <v>40.591000000000001</v>
      </c>
      <c r="I861" s="1">
        <v>1991</v>
      </c>
      <c r="J861" s="2">
        <v>30994</v>
      </c>
      <c r="K861">
        <v>30.771999999999998</v>
      </c>
      <c r="L861" s="1">
        <v>1984</v>
      </c>
      <c r="M861" s="2">
        <v>37859</v>
      </c>
      <c r="N861">
        <v>33.122</v>
      </c>
      <c r="O861" s="1">
        <v>2003</v>
      </c>
      <c r="P861" s="2">
        <v>35590</v>
      </c>
      <c r="Q861">
        <v>29.274999999999999</v>
      </c>
      <c r="R861" s="1">
        <v>1997</v>
      </c>
      <c r="S861" s="2">
        <v>30460</v>
      </c>
      <c r="T861" s="3">
        <v>18.510000000000002</v>
      </c>
      <c r="U861" s="1">
        <v>1983</v>
      </c>
      <c r="V861" s="2"/>
      <c r="X861" s="2"/>
      <c r="Z861" s="2"/>
      <c r="AB861" s="2">
        <v>35590</v>
      </c>
      <c r="AC861">
        <v>29.274999999999999</v>
      </c>
    </row>
    <row r="862" spans="1:29">
      <c r="A862" s="2">
        <v>30995</v>
      </c>
      <c r="B862">
        <v>32.481000000000002</v>
      </c>
      <c r="C862" s="1">
        <v>1984</v>
      </c>
      <c r="D862" s="2">
        <v>30995</v>
      </c>
      <c r="E862">
        <v>22.824000000000002</v>
      </c>
      <c r="F862" s="1">
        <v>1984</v>
      </c>
      <c r="G862" s="2">
        <v>33283</v>
      </c>
      <c r="H862">
        <v>40.457999999999998</v>
      </c>
      <c r="I862" s="1">
        <v>1991</v>
      </c>
      <c r="J862" s="2">
        <v>30995</v>
      </c>
      <c r="K862">
        <v>30.773</v>
      </c>
      <c r="L862" s="1">
        <v>1984</v>
      </c>
      <c r="M862" s="2">
        <v>37860</v>
      </c>
      <c r="N862">
        <v>33.128</v>
      </c>
      <c r="O862" s="1">
        <v>2003</v>
      </c>
      <c r="P862" s="2">
        <v>35591</v>
      </c>
      <c r="Q862">
        <v>29.222000000000001</v>
      </c>
      <c r="R862" s="1">
        <v>1997</v>
      </c>
      <c r="S862" s="2">
        <v>30461</v>
      </c>
      <c r="T862" s="3">
        <v>18.489999999999998</v>
      </c>
      <c r="U862" s="1">
        <v>1983</v>
      </c>
      <c r="V862" s="2"/>
      <c r="X862" s="2"/>
      <c r="Z862" s="2"/>
      <c r="AB862" s="2">
        <v>35591</v>
      </c>
      <c r="AC862">
        <v>29.222000000000001</v>
      </c>
    </row>
    <row r="863" spans="1:29">
      <c r="A863" s="2">
        <v>30998</v>
      </c>
      <c r="B863">
        <v>32.491</v>
      </c>
      <c r="C863" s="1">
        <v>1984</v>
      </c>
      <c r="D863" s="2">
        <v>30998</v>
      </c>
      <c r="E863">
        <v>22.856999999999999</v>
      </c>
      <c r="F863" s="1">
        <v>1984</v>
      </c>
      <c r="G863" s="2">
        <v>33284</v>
      </c>
      <c r="H863">
        <v>40.317</v>
      </c>
      <c r="I863" s="1">
        <v>1991</v>
      </c>
      <c r="J863" s="2">
        <v>30998</v>
      </c>
      <c r="K863">
        <v>30.792999999999999</v>
      </c>
      <c r="L863" s="1">
        <v>1984</v>
      </c>
      <c r="M863" s="2">
        <v>37861</v>
      </c>
      <c r="N863">
        <v>33.054000000000002</v>
      </c>
      <c r="O863" s="1">
        <v>2003</v>
      </c>
      <c r="P863" s="2">
        <v>35592</v>
      </c>
      <c r="Q863">
        <v>29.228000000000002</v>
      </c>
      <c r="R863" s="1">
        <v>1997</v>
      </c>
      <c r="S863" s="2">
        <v>30462</v>
      </c>
      <c r="T863" s="3">
        <v>18.47</v>
      </c>
      <c r="U863" s="1">
        <v>1983</v>
      </c>
      <c r="V863" s="2"/>
      <c r="X863" s="2"/>
      <c r="Z863" s="2"/>
      <c r="AB863" s="2">
        <v>35592</v>
      </c>
      <c r="AC863">
        <v>29.228000000000002</v>
      </c>
    </row>
    <row r="864" spans="1:29">
      <c r="A864" s="2">
        <v>30999</v>
      </c>
      <c r="B864">
        <v>32.51</v>
      </c>
      <c r="C864" s="1">
        <v>1984</v>
      </c>
      <c r="D864" s="2">
        <v>30999</v>
      </c>
      <c r="E864">
        <v>22.859000000000002</v>
      </c>
      <c r="F864" s="1">
        <v>1984</v>
      </c>
      <c r="G864" s="2">
        <v>33288</v>
      </c>
      <c r="H864">
        <v>40.335999999999999</v>
      </c>
      <c r="I864" s="1">
        <v>1991</v>
      </c>
      <c r="J864" s="2">
        <v>30999</v>
      </c>
      <c r="K864">
        <v>30.826000000000001</v>
      </c>
      <c r="L864" s="1">
        <v>1984</v>
      </c>
      <c r="M864" s="2">
        <v>37862</v>
      </c>
      <c r="N864">
        <v>33.081000000000003</v>
      </c>
      <c r="O864" s="1">
        <v>2003</v>
      </c>
      <c r="P864" s="2">
        <v>35593</v>
      </c>
      <c r="Q864">
        <v>29.276</v>
      </c>
      <c r="R864" s="1">
        <v>1997</v>
      </c>
      <c r="S864" s="2">
        <v>30463</v>
      </c>
      <c r="T864" s="3">
        <v>18.489999999999998</v>
      </c>
      <c r="U864" s="1">
        <v>1983</v>
      </c>
      <c r="V864" s="2"/>
      <c r="X864" s="2"/>
      <c r="Z864" s="2"/>
      <c r="AB864" s="2">
        <v>35593</v>
      </c>
      <c r="AC864">
        <v>29.276</v>
      </c>
    </row>
    <row r="865" spans="1:29">
      <c r="A865" s="2">
        <v>31000</v>
      </c>
      <c r="B865">
        <v>32.573</v>
      </c>
      <c r="C865" s="1">
        <v>1984</v>
      </c>
      <c r="D865" s="2">
        <v>31000</v>
      </c>
      <c r="E865">
        <v>22.884</v>
      </c>
      <c r="F865" s="1">
        <v>1984</v>
      </c>
      <c r="G865" s="2">
        <v>33289</v>
      </c>
      <c r="H865">
        <v>40.334000000000003</v>
      </c>
      <c r="I865" s="1">
        <v>1991</v>
      </c>
      <c r="J865" s="2">
        <v>31000</v>
      </c>
      <c r="K865">
        <v>30.824999999999999</v>
      </c>
      <c r="L865" s="1">
        <v>1984</v>
      </c>
      <c r="M865" s="2">
        <v>37866</v>
      </c>
      <c r="N865">
        <v>33.140999999999998</v>
      </c>
      <c r="O865" s="1">
        <v>2003</v>
      </c>
      <c r="P865" s="2">
        <v>35594</v>
      </c>
      <c r="Q865">
        <v>29.341999999999999</v>
      </c>
      <c r="R865" s="1">
        <v>1997</v>
      </c>
      <c r="S865" s="2">
        <v>30467</v>
      </c>
      <c r="T865" s="3">
        <v>18.54</v>
      </c>
      <c r="U865" s="1">
        <v>1983</v>
      </c>
      <c r="V865" s="2"/>
      <c r="X865" s="2"/>
      <c r="Z865" s="2"/>
      <c r="AB865" s="2">
        <v>35594</v>
      </c>
      <c r="AC865">
        <v>29.341999999999999</v>
      </c>
    </row>
    <row r="866" spans="1:29">
      <c r="A866" s="2">
        <v>31001</v>
      </c>
      <c r="B866">
        <v>32.552999999999997</v>
      </c>
      <c r="C866" s="1">
        <v>1984</v>
      </c>
      <c r="D866" s="2">
        <v>31001</v>
      </c>
      <c r="E866">
        <v>22.931999999999999</v>
      </c>
      <c r="F866" s="1">
        <v>1984</v>
      </c>
      <c r="G866" s="2">
        <v>33290</v>
      </c>
      <c r="H866">
        <v>40.270000000000003</v>
      </c>
      <c r="I866" s="1">
        <v>1991</v>
      </c>
      <c r="J866" s="2">
        <v>31001</v>
      </c>
      <c r="K866">
        <v>30.812999999999999</v>
      </c>
      <c r="L866" s="1">
        <v>1984</v>
      </c>
      <c r="M866" s="2">
        <v>37867</v>
      </c>
      <c r="N866">
        <v>33.143000000000001</v>
      </c>
      <c r="O866" s="1">
        <v>2003</v>
      </c>
      <c r="P866" s="2">
        <v>35597</v>
      </c>
      <c r="Q866">
        <v>29.366</v>
      </c>
      <c r="R866" s="1">
        <v>1997</v>
      </c>
      <c r="S866" s="2">
        <v>30468</v>
      </c>
      <c r="T866" s="3">
        <v>18.54</v>
      </c>
      <c r="U866" s="1">
        <v>1983</v>
      </c>
      <c r="V866" s="2"/>
      <c r="X866" s="2"/>
      <c r="Z866" s="2"/>
      <c r="AB866" s="2">
        <v>35597</v>
      </c>
      <c r="AC866">
        <v>29.366</v>
      </c>
    </row>
    <row r="867" spans="1:29">
      <c r="A867" s="2">
        <v>31002</v>
      </c>
      <c r="B867">
        <v>32.542999999999999</v>
      </c>
      <c r="C867" s="1">
        <v>1984</v>
      </c>
      <c r="D867" s="2">
        <v>31002</v>
      </c>
      <c r="E867">
        <v>22.913</v>
      </c>
      <c r="F867" s="1">
        <v>1984</v>
      </c>
      <c r="G867" s="2">
        <v>33291</v>
      </c>
      <c r="H867">
        <v>40.244</v>
      </c>
      <c r="I867" s="1">
        <v>1991</v>
      </c>
      <c r="J867" s="2">
        <v>31002</v>
      </c>
      <c r="K867">
        <v>30.745000000000001</v>
      </c>
      <c r="L867" s="1">
        <v>1984</v>
      </c>
      <c r="M867" s="2">
        <v>37868</v>
      </c>
      <c r="N867">
        <v>33.079000000000001</v>
      </c>
      <c r="O867" s="1">
        <v>2003</v>
      </c>
      <c r="P867" s="2">
        <v>35598</v>
      </c>
      <c r="Q867">
        <v>29.366</v>
      </c>
      <c r="R867" s="1">
        <v>1997</v>
      </c>
      <c r="S867" s="2">
        <v>30469</v>
      </c>
      <c r="T867" s="3">
        <v>18.55</v>
      </c>
      <c r="U867" s="1">
        <v>1983</v>
      </c>
      <c r="V867" s="2"/>
      <c r="X867" s="2"/>
      <c r="Z867" s="2"/>
      <c r="AB867" s="2">
        <v>35598</v>
      </c>
      <c r="AC867">
        <v>29.366</v>
      </c>
    </row>
    <row r="868" spans="1:29">
      <c r="A868" s="2">
        <v>31005</v>
      </c>
      <c r="B868">
        <v>32.433</v>
      </c>
      <c r="C868" s="1">
        <v>1984</v>
      </c>
      <c r="D868" s="2">
        <v>31005</v>
      </c>
      <c r="E868">
        <v>23.128</v>
      </c>
      <c r="F868" s="1">
        <v>1984</v>
      </c>
      <c r="G868" s="2">
        <v>33294</v>
      </c>
      <c r="H868">
        <v>40.244</v>
      </c>
      <c r="I868" s="1">
        <v>1991</v>
      </c>
      <c r="J868" s="2">
        <v>31005</v>
      </c>
      <c r="K868">
        <v>30.748000000000001</v>
      </c>
      <c r="L868" s="1">
        <v>1984</v>
      </c>
      <c r="M868" s="2">
        <v>37869</v>
      </c>
      <c r="N868">
        <v>33.033000000000001</v>
      </c>
      <c r="O868" s="1">
        <v>2003</v>
      </c>
      <c r="P868" s="2">
        <v>35599</v>
      </c>
      <c r="Q868">
        <v>29.373999999999999</v>
      </c>
      <c r="R868" s="1">
        <v>1997</v>
      </c>
      <c r="S868" s="2">
        <v>30470</v>
      </c>
      <c r="T868" s="3">
        <v>18.5</v>
      </c>
      <c r="U868" s="1">
        <v>1983</v>
      </c>
      <c r="V868" s="2"/>
      <c r="X868" s="2"/>
      <c r="Z868" s="2"/>
      <c r="AB868" s="2">
        <v>35599</v>
      </c>
      <c r="AC868">
        <v>29.373999999999999</v>
      </c>
    </row>
    <row r="869" spans="1:29">
      <c r="A869" s="2">
        <v>31006</v>
      </c>
      <c r="B869">
        <v>32.192</v>
      </c>
      <c r="C869" s="1">
        <v>1984</v>
      </c>
      <c r="D869" s="2">
        <v>31006</v>
      </c>
      <c r="E869">
        <v>23.091000000000001</v>
      </c>
      <c r="F869" s="1">
        <v>1984</v>
      </c>
      <c r="G869" s="2">
        <v>33295</v>
      </c>
      <c r="H869">
        <v>40.145000000000003</v>
      </c>
      <c r="I869" s="1">
        <v>1991</v>
      </c>
      <c r="J869" s="2">
        <v>31006</v>
      </c>
      <c r="K869">
        <v>30.797000000000001</v>
      </c>
      <c r="L869" s="1">
        <v>1984</v>
      </c>
      <c r="M869" s="2">
        <v>37872</v>
      </c>
      <c r="N869">
        <v>33.024000000000001</v>
      </c>
      <c r="O869" s="1">
        <v>2003</v>
      </c>
      <c r="P869" s="2">
        <v>35600</v>
      </c>
      <c r="Q869">
        <v>29.411000000000001</v>
      </c>
      <c r="R869" s="1">
        <v>1997</v>
      </c>
      <c r="S869" s="2">
        <v>30473</v>
      </c>
      <c r="T869" s="3">
        <v>18.489999999999998</v>
      </c>
      <c r="U869" s="1">
        <v>1983</v>
      </c>
      <c r="V869" s="2"/>
      <c r="X869" s="2"/>
      <c r="Z869" s="2"/>
      <c r="AB869" s="2">
        <v>35600</v>
      </c>
      <c r="AC869">
        <v>29.411000000000001</v>
      </c>
    </row>
    <row r="870" spans="1:29">
      <c r="A870" s="2">
        <v>31007</v>
      </c>
      <c r="B870">
        <v>32.134</v>
      </c>
      <c r="C870" s="1">
        <v>1984</v>
      </c>
      <c r="D870" s="2">
        <v>31007</v>
      </c>
      <c r="E870">
        <v>22.96</v>
      </c>
      <c r="F870" s="1">
        <v>1984</v>
      </c>
      <c r="G870" s="2">
        <v>33296</v>
      </c>
      <c r="H870">
        <v>40.194000000000003</v>
      </c>
      <c r="I870" s="1">
        <v>1991</v>
      </c>
      <c r="J870" s="2">
        <v>31007</v>
      </c>
      <c r="K870">
        <v>30.785</v>
      </c>
      <c r="L870" s="1">
        <v>1984</v>
      </c>
      <c r="M870" s="2">
        <v>37873</v>
      </c>
      <c r="N870">
        <v>32.918999999999997</v>
      </c>
      <c r="O870" s="1">
        <v>2003</v>
      </c>
      <c r="P870" s="2">
        <v>35601</v>
      </c>
      <c r="Q870">
        <v>29.417999999999999</v>
      </c>
      <c r="R870" s="1">
        <v>1997</v>
      </c>
      <c r="S870" s="2">
        <v>30474</v>
      </c>
      <c r="T870" s="3">
        <v>18.53</v>
      </c>
      <c r="U870" s="1">
        <v>1983</v>
      </c>
      <c r="V870" s="2"/>
      <c r="X870" s="2"/>
      <c r="Z870" s="2"/>
      <c r="AB870" s="2">
        <v>35601</v>
      </c>
      <c r="AC870">
        <v>29.417999999999999</v>
      </c>
    </row>
    <row r="871" spans="1:29">
      <c r="A871" s="2">
        <v>31009</v>
      </c>
      <c r="B871">
        <v>32.182000000000002</v>
      </c>
      <c r="C871" s="1">
        <v>1984</v>
      </c>
      <c r="D871" s="2">
        <v>31009</v>
      </c>
      <c r="E871">
        <v>22.957000000000001</v>
      </c>
      <c r="F871" s="1">
        <v>1984</v>
      </c>
      <c r="G871" s="2">
        <v>33297</v>
      </c>
      <c r="H871">
        <v>40.109000000000002</v>
      </c>
      <c r="I871" s="1">
        <v>1991</v>
      </c>
      <c r="J871" s="2">
        <v>31009</v>
      </c>
      <c r="K871">
        <v>30.832000000000001</v>
      </c>
      <c r="L871" s="1">
        <v>1984</v>
      </c>
      <c r="M871" s="2">
        <v>37874</v>
      </c>
      <c r="N871">
        <v>33.026000000000003</v>
      </c>
      <c r="O871" s="1">
        <v>2003</v>
      </c>
      <c r="P871" s="2">
        <v>35604</v>
      </c>
      <c r="Q871">
        <v>29.652000000000001</v>
      </c>
      <c r="R871" s="1">
        <v>1997</v>
      </c>
      <c r="S871" s="2">
        <v>30475</v>
      </c>
      <c r="T871" s="3">
        <v>18.55</v>
      </c>
      <c r="U871" s="1">
        <v>1983</v>
      </c>
      <c r="V871" s="2"/>
      <c r="X871" s="2"/>
      <c r="Z871" s="2"/>
      <c r="AB871" s="2">
        <v>35604</v>
      </c>
      <c r="AC871">
        <v>29.652000000000001</v>
      </c>
    </row>
    <row r="872" spans="1:29">
      <c r="A872" s="2">
        <v>31012</v>
      </c>
      <c r="B872">
        <v>32.200000000000003</v>
      </c>
      <c r="C872" s="1">
        <v>1984</v>
      </c>
      <c r="D872" s="2">
        <v>31012</v>
      </c>
      <c r="E872">
        <v>22.952999999999999</v>
      </c>
      <c r="F872" s="1">
        <v>1984</v>
      </c>
      <c r="G872" s="2">
        <v>33298</v>
      </c>
      <c r="H872">
        <v>40.139000000000003</v>
      </c>
      <c r="I872" s="1">
        <v>1991</v>
      </c>
      <c r="J872" s="2">
        <v>31012</v>
      </c>
      <c r="K872">
        <v>30.831</v>
      </c>
      <c r="L872" s="1">
        <v>1984</v>
      </c>
      <c r="M872" s="2">
        <v>37875</v>
      </c>
      <c r="N872">
        <v>33.027000000000001</v>
      </c>
      <c r="O872" s="1">
        <v>2003</v>
      </c>
      <c r="P872" s="2">
        <v>35605</v>
      </c>
      <c r="Q872">
        <v>29.765000000000001</v>
      </c>
      <c r="R872" s="1">
        <v>1997</v>
      </c>
      <c r="S872" s="2">
        <v>30476</v>
      </c>
      <c r="T872" s="3">
        <v>18.55</v>
      </c>
      <c r="U872" s="1">
        <v>1983</v>
      </c>
      <c r="V872" s="2"/>
      <c r="X872" s="2"/>
      <c r="Z872" s="2"/>
      <c r="AB872" s="2">
        <v>35605</v>
      </c>
      <c r="AC872">
        <v>29.765000000000001</v>
      </c>
    </row>
    <row r="873" spans="1:29">
      <c r="A873" s="2">
        <v>31013</v>
      </c>
      <c r="B873">
        <v>32.177</v>
      </c>
      <c r="C873" s="1">
        <v>1984</v>
      </c>
      <c r="D873" s="2">
        <v>31013</v>
      </c>
      <c r="E873">
        <v>22.988</v>
      </c>
      <c r="F873" s="1">
        <v>1984</v>
      </c>
      <c r="G873" s="2">
        <v>33301</v>
      </c>
      <c r="H873">
        <v>40.243000000000002</v>
      </c>
      <c r="I873" s="1">
        <v>1991</v>
      </c>
      <c r="J873" s="2">
        <v>31013</v>
      </c>
      <c r="K873">
        <v>30.771000000000001</v>
      </c>
      <c r="L873" s="1">
        <v>1984</v>
      </c>
      <c r="M873" s="2">
        <v>37876</v>
      </c>
      <c r="N873">
        <v>32.691000000000003</v>
      </c>
      <c r="O873" s="1">
        <v>2003</v>
      </c>
      <c r="P873" s="2">
        <v>35606</v>
      </c>
      <c r="Q873">
        <v>29.795000000000002</v>
      </c>
      <c r="R873" s="1">
        <v>1997</v>
      </c>
      <c r="S873" s="2">
        <v>30477</v>
      </c>
      <c r="T873" s="3">
        <v>18.559999999999999</v>
      </c>
      <c r="U873" s="1">
        <v>1983</v>
      </c>
      <c r="V873" s="2"/>
      <c r="X873" s="2"/>
      <c r="Z873" s="2"/>
      <c r="AB873" s="2">
        <v>35606</v>
      </c>
      <c r="AC873">
        <v>29.795000000000002</v>
      </c>
    </row>
    <row r="874" spans="1:29">
      <c r="A874" s="2">
        <v>31014</v>
      </c>
      <c r="B874">
        <v>32.210999999999999</v>
      </c>
      <c r="C874" s="1">
        <v>1984</v>
      </c>
      <c r="D874" s="2">
        <v>31014</v>
      </c>
      <c r="E874">
        <v>22.981000000000002</v>
      </c>
      <c r="F874" s="1">
        <v>1984</v>
      </c>
      <c r="G874" s="2">
        <v>33302</v>
      </c>
      <c r="H874">
        <v>40.381999999999998</v>
      </c>
      <c r="I874" s="1">
        <v>1991</v>
      </c>
      <c r="J874" s="2">
        <v>31014</v>
      </c>
      <c r="K874">
        <v>30.98</v>
      </c>
      <c r="L874" s="1">
        <v>1984</v>
      </c>
      <c r="M874" s="2">
        <v>37879</v>
      </c>
      <c r="N874">
        <v>32.659999999999997</v>
      </c>
      <c r="O874" s="1">
        <v>2003</v>
      </c>
      <c r="P874" s="2">
        <v>35607</v>
      </c>
      <c r="Q874">
        <v>29.834</v>
      </c>
      <c r="R874" s="1">
        <v>1997</v>
      </c>
      <c r="S874" s="2">
        <v>30480</v>
      </c>
      <c r="T874" s="3">
        <v>18.510000000000002</v>
      </c>
      <c r="U874" s="1">
        <v>1983</v>
      </c>
      <c r="V874" s="2"/>
      <c r="X874" s="2"/>
      <c r="Z874" s="2"/>
      <c r="AB874" s="2">
        <v>35607</v>
      </c>
      <c r="AC874">
        <v>29.834</v>
      </c>
    </row>
    <row r="875" spans="1:29">
      <c r="A875" s="2">
        <v>31015</v>
      </c>
      <c r="B875">
        <v>32.209000000000003</v>
      </c>
      <c r="C875" s="1">
        <v>1984</v>
      </c>
      <c r="D875" s="2">
        <v>31015</v>
      </c>
      <c r="E875">
        <v>23.111000000000001</v>
      </c>
      <c r="F875" s="1">
        <v>1984</v>
      </c>
      <c r="G875" s="2">
        <v>33303</v>
      </c>
      <c r="H875">
        <v>40.302999999999997</v>
      </c>
      <c r="I875" s="1">
        <v>1991</v>
      </c>
      <c r="J875" s="2">
        <v>31015</v>
      </c>
      <c r="K875">
        <v>31.027999999999999</v>
      </c>
      <c r="L875" s="1">
        <v>1984</v>
      </c>
      <c r="M875" s="2">
        <v>37880</v>
      </c>
      <c r="N875">
        <v>32.512999999999998</v>
      </c>
      <c r="O875" s="1">
        <v>2003</v>
      </c>
      <c r="P875" s="2">
        <v>35608</v>
      </c>
      <c r="Q875">
        <v>29.946999999999999</v>
      </c>
      <c r="R875" s="1">
        <v>1997</v>
      </c>
      <c r="S875" s="2">
        <v>30481</v>
      </c>
      <c r="T875" s="3">
        <v>18.510000000000002</v>
      </c>
      <c r="U875" s="1">
        <v>1983</v>
      </c>
      <c r="V875" s="2"/>
      <c r="X875" s="2"/>
      <c r="Z875" s="2"/>
      <c r="AB875" s="2">
        <v>35608</v>
      </c>
      <c r="AC875">
        <v>29.946999999999999</v>
      </c>
    </row>
    <row r="876" spans="1:29">
      <c r="A876" s="2">
        <v>31016</v>
      </c>
      <c r="B876">
        <v>32.040999999999997</v>
      </c>
      <c r="C876" s="1">
        <v>1984</v>
      </c>
      <c r="D876" s="2">
        <v>31016</v>
      </c>
      <c r="E876">
        <v>23.084</v>
      </c>
      <c r="F876" s="1">
        <v>1984</v>
      </c>
      <c r="G876" s="2">
        <v>33304</v>
      </c>
      <c r="H876">
        <v>40.332000000000001</v>
      </c>
      <c r="I876" s="1">
        <v>1991</v>
      </c>
      <c r="J876" s="2">
        <v>31016</v>
      </c>
      <c r="K876">
        <v>31.006</v>
      </c>
      <c r="L876" s="1">
        <v>1984</v>
      </c>
      <c r="M876" s="2">
        <v>37881</v>
      </c>
      <c r="N876">
        <v>32.502000000000002</v>
      </c>
      <c r="O876" s="1">
        <v>2003</v>
      </c>
      <c r="P876" s="2">
        <v>35611</v>
      </c>
      <c r="Q876">
        <v>29.936</v>
      </c>
      <c r="R876" s="1">
        <v>1997</v>
      </c>
      <c r="S876" s="2">
        <v>30482</v>
      </c>
      <c r="T876" s="3">
        <v>18.52</v>
      </c>
      <c r="U876" s="1">
        <v>1983</v>
      </c>
      <c r="V876" s="2"/>
      <c r="X876" s="2"/>
      <c r="Z876" s="2"/>
      <c r="AB876" s="2">
        <v>35611</v>
      </c>
      <c r="AC876">
        <v>29.936</v>
      </c>
    </row>
    <row r="877" spans="1:29">
      <c r="A877" s="2">
        <v>31019</v>
      </c>
      <c r="B877">
        <v>32.057000000000002</v>
      </c>
      <c r="C877" s="1">
        <v>1984</v>
      </c>
      <c r="D877" s="2">
        <v>31019</v>
      </c>
      <c r="E877">
        <v>23.081</v>
      </c>
      <c r="F877" s="1">
        <v>1984</v>
      </c>
      <c r="G877" s="2">
        <v>33305</v>
      </c>
      <c r="H877">
        <v>40.332000000000001</v>
      </c>
      <c r="I877" s="1">
        <v>1991</v>
      </c>
      <c r="J877" s="2">
        <v>31019</v>
      </c>
      <c r="K877">
        <v>30.981000000000002</v>
      </c>
      <c r="L877" s="1">
        <v>1984</v>
      </c>
      <c r="M877" s="2">
        <v>37882</v>
      </c>
      <c r="N877">
        <v>32.484999999999999</v>
      </c>
      <c r="O877" s="1">
        <v>2003</v>
      </c>
      <c r="P877" s="2">
        <v>35612</v>
      </c>
      <c r="Q877">
        <v>30.062999999999999</v>
      </c>
      <c r="R877" s="1">
        <v>1997</v>
      </c>
      <c r="S877" s="2">
        <v>30483</v>
      </c>
      <c r="T877" s="3">
        <v>18.53</v>
      </c>
      <c r="U877" s="1">
        <v>1983</v>
      </c>
      <c r="V877" s="2"/>
      <c r="X877" s="2"/>
      <c r="Z877" s="2"/>
      <c r="AB877" s="2">
        <v>35612</v>
      </c>
      <c r="AC877">
        <v>30.062999999999999</v>
      </c>
    </row>
    <row r="878" spans="1:29">
      <c r="A878" s="2">
        <v>31020</v>
      </c>
      <c r="B878">
        <v>32.231999999999999</v>
      </c>
      <c r="C878" s="1">
        <v>1984</v>
      </c>
      <c r="D878" s="2">
        <v>31020</v>
      </c>
      <c r="E878">
        <v>23.074000000000002</v>
      </c>
      <c r="F878" s="1">
        <v>1984</v>
      </c>
      <c r="G878" s="2">
        <v>33308</v>
      </c>
      <c r="H878">
        <v>40.366</v>
      </c>
      <c r="I878" s="1">
        <v>1991</v>
      </c>
      <c r="J878" s="2">
        <v>31020</v>
      </c>
      <c r="K878">
        <v>31.088999999999999</v>
      </c>
      <c r="L878" s="1">
        <v>1984</v>
      </c>
      <c r="M878" s="2">
        <v>37883</v>
      </c>
      <c r="N878">
        <v>32.460999999999999</v>
      </c>
      <c r="O878" s="1">
        <v>2003</v>
      </c>
      <c r="P878" s="2">
        <v>35613</v>
      </c>
      <c r="Q878">
        <v>30.03</v>
      </c>
      <c r="R878" s="1">
        <v>1997</v>
      </c>
      <c r="S878" s="2">
        <v>30484</v>
      </c>
      <c r="T878" s="3">
        <v>18.53</v>
      </c>
      <c r="U878" s="1">
        <v>1983</v>
      </c>
      <c r="V878" s="2"/>
      <c r="X878" s="2"/>
      <c r="Z878" s="2"/>
      <c r="AB878" s="2">
        <v>35613</v>
      </c>
      <c r="AC878">
        <v>30.03</v>
      </c>
    </row>
    <row r="879" spans="1:29">
      <c r="A879" s="2">
        <v>31021</v>
      </c>
      <c r="B879">
        <v>32.279000000000003</v>
      </c>
      <c r="C879" s="1">
        <v>1984</v>
      </c>
      <c r="D879" s="2">
        <v>31021</v>
      </c>
      <c r="E879">
        <v>22.783999999999999</v>
      </c>
      <c r="F879" s="1">
        <v>1984</v>
      </c>
      <c r="G879" s="2">
        <v>33309</v>
      </c>
      <c r="H879">
        <v>40.375</v>
      </c>
      <c r="I879" s="1">
        <v>1991</v>
      </c>
      <c r="J879" s="2">
        <v>31021</v>
      </c>
      <c r="K879">
        <v>31.079000000000001</v>
      </c>
      <c r="L879" s="1">
        <v>1984</v>
      </c>
      <c r="M879" s="2">
        <v>37886</v>
      </c>
      <c r="N879">
        <v>32.484000000000002</v>
      </c>
      <c r="O879" s="1">
        <v>2003</v>
      </c>
      <c r="P879" s="2">
        <v>35614</v>
      </c>
      <c r="Q879">
        <v>30.004000000000001</v>
      </c>
      <c r="R879" s="1">
        <v>1997</v>
      </c>
      <c r="S879" s="2">
        <v>30487</v>
      </c>
      <c r="T879" s="3">
        <v>18.48</v>
      </c>
      <c r="U879" s="1">
        <v>1983</v>
      </c>
      <c r="V879" s="2"/>
      <c r="X879" s="2"/>
      <c r="Z879" s="2"/>
      <c r="AB879" s="2">
        <v>35614</v>
      </c>
      <c r="AC879">
        <v>30.004000000000001</v>
      </c>
    </row>
    <row r="880" spans="1:29">
      <c r="A880" s="2">
        <v>31022</v>
      </c>
      <c r="B880">
        <v>32.286999999999999</v>
      </c>
      <c r="C880" s="1">
        <v>1984</v>
      </c>
      <c r="D880" s="2">
        <v>31022</v>
      </c>
      <c r="E880">
        <v>22.661999999999999</v>
      </c>
      <c r="F880" s="1">
        <v>1984</v>
      </c>
      <c r="G880" s="2">
        <v>33310</v>
      </c>
      <c r="H880">
        <v>40.372</v>
      </c>
      <c r="I880" s="1">
        <v>1991</v>
      </c>
      <c r="J880" s="2">
        <v>31022</v>
      </c>
      <c r="K880">
        <v>31.076000000000001</v>
      </c>
      <c r="L880" s="1">
        <v>1984</v>
      </c>
      <c r="M880" s="2">
        <v>37887</v>
      </c>
      <c r="N880">
        <v>32.667000000000002</v>
      </c>
      <c r="O880" s="1">
        <v>2003</v>
      </c>
      <c r="P880" s="2">
        <v>35618</v>
      </c>
      <c r="Q880">
        <v>30</v>
      </c>
      <c r="R880" s="1">
        <v>1997</v>
      </c>
      <c r="S880" s="2">
        <v>30488</v>
      </c>
      <c r="T880" s="3">
        <v>18.45</v>
      </c>
      <c r="U880" s="1">
        <v>1983</v>
      </c>
      <c r="V880" s="2"/>
      <c r="X880" s="2"/>
      <c r="Z880" s="2"/>
      <c r="AB880" s="2">
        <v>35618</v>
      </c>
      <c r="AC880">
        <v>30</v>
      </c>
    </row>
    <row r="881" spans="1:29">
      <c r="A881" s="2">
        <v>31023</v>
      </c>
      <c r="B881">
        <v>32.295000000000002</v>
      </c>
      <c r="C881" s="1">
        <v>1984</v>
      </c>
      <c r="D881" s="2">
        <v>31023</v>
      </c>
      <c r="E881">
        <v>22.693999999999999</v>
      </c>
      <c r="F881" s="1">
        <v>1984</v>
      </c>
      <c r="G881" s="2">
        <v>33311</v>
      </c>
      <c r="H881">
        <v>40.406999999999996</v>
      </c>
      <c r="I881" s="1">
        <v>1991</v>
      </c>
      <c r="J881" s="2">
        <v>31023</v>
      </c>
      <c r="K881">
        <v>31.042999999999999</v>
      </c>
      <c r="L881" s="1">
        <v>1984</v>
      </c>
      <c r="M881" s="2">
        <v>37888</v>
      </c>
      <c r="N881">
        <v>32.869999999999997</v>
      </c>
      <c r="O881" s="1">
        <v>2003</v>
      </c>
      <c r="P881" s="2">
        <v>35619</v>
      </c>
      <c r="Q881">
        <v>30.001000000000001</v>
      </c>
      <c r="R881" s="1">
        <v>1997</v>
      </c>
      <c r="S881" s="2">
        <v>30489</v>
      </c>
      <c r="T881" s="3">
        <v>18.45</v>
      </c>
      <c r="U881" s="1">
        <v>1983</v>
      </c>
      <c r="V881" s="2"/>
      <c r="X881" s="2"/>
      <c r="Z881" s="2"/>
      <c r="AB881" s="2">
        <v>35619</v>
      </c>
      <c r="AC881">
        <v>30.001000000000001</v>
      </c>
    </row>
    <row r="882" spans="1:29">
      <c r="A882" s="2">
        <v>31026</v>
      </c>
      <c r="B882">
        <v>32.314999999999998</v>
      </c>
      <c r="C882" s="1">
        <v>1984</v>
      </c>
      <c r="D882" s="2">
        <v>31026</v>
      </c>
      <c r="E882">
        <v>22.513000000000002</v>
      </c>
      <c r="F882" s="1">
        <v>1984</v>
      </c>
      <c r="G882" s="2">
        <v>33312</v>
      </c>
      <c r="H882">
        <v>40.395000000000003</v>
      </c>
      <c r="I882" s="1">
        <v>1991</v>
      </c>
      <c r="J882" s="2">
        <v>31026</v>
      </c>
      <c r="K882">
        <v>31.033000000000001</v>
      </c>
      <c r="L882" s="1">
        <v>1984</v>
      </c>
      <c r="M882" s="2">
        <v>37889</v>
      </c>
      <c r="N882">
        <v>32.866999999999997</v>
      </c>
      <c r="O882" s="1">
        <v>2003</v>
      </c>
      <c r="P882" s="2">
        <v>35620</v>
      </c>
      <c r="Q882">
        <v>29.998999999999999</v>
      </c>
      <c r="R882" s="1">
        <v>1997</v>
      </c>
      <c r="S882" s="2">
        <v>30490</v>
      </c>
      <c r="T882" s="3">
        <v>18.420000000000002</v>
      </c>
      <c r="U882" s="1">
        <v>1983</v>
      </c>
      <c r="V882" s="2"/>
      <c r="X882" s="2"/>
      <c r="Z882" s="2"/>
      <c r="AB882" s="2">
        <v>35620</v>
      </c>
      <c r="AC882">
        <v>29.998999999999999</v>
      </c>
    </row>
    <row r="883" spans="1:29">
      <c r="A883" s="2">
        <v>31027</v>
      </c>
      <c r="B883">
        <v>32.307000000000002</v>
      </c>
      <c r="C883" s="1">
        <v>1984</v>
      </c>
      <c r="D883" s="2">
        <v>31027</v>
      </c>
      <c r="E883">
        <v>22.515000000000001</v>
      </c>
      <c r="F883" s="1">
        <v>1984</v>
      </c>
      <c r="G883" s="2">
        <v>33315</v>
      </c>
      <c r="H883">
        <v>40.301000000000002</v>
      </c>
      <c r="I883" s="1">
        <v>1991</v>
      </c>
      <c r="J883" s="2">
        <v>31027</v>
      </c>
      <c r="K883">
        <v>31.016999999999999</v>
      </c>
      <c r="L883" s="1">
        <v>1984</v>
      </c>
      <c r="M883" s="2">
        <v>37890</v>
      </c>
      <c r="N883">
        <v>32.789000000000001</v>
      </c>
      <c r="O883" s="1">
        <v>2003</v>
      </c>
      <c r="P883" s="2">
        <v>35621</v>
      </c>
      <c r="Q883">
        <v>29.995000000000001</v>
      </c>
      <c r="R883" s="1">
        <v>1997</v>
      </c>
      <c r="S883" s="2">
        <v>30491</v>
      </c>
      <c r="T883" s="3">
        <v>18.37</v>
      </c>
      <c r="U883" s="1">
        <v>1983</v>
      </c>
      <c r="V883" s="2"/>
      <c r="X883" s="2"/>
      <c r="Z883" s="2"/>
      <c r="AB883" s="2">
        <v>35621</v>
      </c>
      <c r="AC883">
        <v>29.995000000000001</v>
      </c>
    </row>
    <row r="884" spans="1:29">
      <c r="A884" s="2">
        <v>31028</v>
      </c>
      <c r="B884">
        <v>32.307000000000002</v>
      </c>
      <c r="C884" s="1">
        <v>1984</v>
      </c>
      <c r="D884" s="2">
        <v>31028</v>
      </c>
      <c r="E884">
        <v>22.507999999999999</v>
      </c>
      <c r="F884" s="1">
        <v>1984</v>
      </c>
      <c r="G884" s="2">
        <v>33316</v>
      </c>
      <c r="H884">
        <v>40.442999999999998</v>
      </c>
      <c r="I884" s="1">
        <v>1991</v>
      </c>
      <c r="J884" s="2">
        <v>31028</v>
      </c>
      <c r="K884">
        <v>31.056999999999999</v>
      </c>
      <c r="L884" s="1">
        <v>1984</v>
      </c>
      <c r="M884" s="2">
        <v>37893</v>
      </c>
      <c r="N884">
        <v>32.781999999999996</v>
      </c>
      <c r="O884" s="1">
        <v>2003</v>
      </c>
      <c r="P884" s="2">
        <v>35622</v>
      </c>
      <c r="Q884">
        <v>29.954000000000001</v>
      </c>
      <c r="R884" s="1">
        <v>1997</v>
      </c>
      <c r="S884" s="2">
        <v>30494</v>
      </c>
      <c r="T884" s="3">
        <v>18.41</v>
      </c>
      <c r="U884" s="1">
        <v>1983</v>
      </c>
      <c r="V884" s="2"/>
      <c r="X884" s="2"/>
      <c r="Z884" s="2"/>
      <c r="AB884" s="2">
        <v>35622</v>
      </c>
      <c r="AC884">
        <v>29.954000000000001</v>
      </c>
    </row>
    <row r="885" spans="1:29">
      <c r="A885" s="2">
        <v>31029</v>
      </c>
      <c r="B885">
        <v>32.305</v>
      </c>
      <c r="C885" s="1">
        <v>1984</v>
      </c>
      <c r="D885" s="2">
        <v>31029</v>
      </c>
      <c r="E885">
        <v>22.405999999999999</v>
      </c>
      <c r="F885" s="1">
        <v>1984</v>
      </c>
      <c r="G885" s="2">
        <v>33317</v>
      </c>
      <c r="H885">
        <v>40.445</v>
      </c>
      <c r="I885" s="1">
        <v>1991</v>
      </c>
      <c r="J885" s="2">
        <v>31029</v>
      </c>
      <c r="K885">
        <v>31.038</v>
      </c>
      <c r="L885" s="1">
        <v>1984</v>
      </c>
      <c r="M885" s="2">
        <v>37894</v>
      </c>
      <c r="N885">
        <v>32.453000000000003</v>
      </c>
      <c r="O885" s="1">
        <v>2003</v>
      </c>
      <c r="P885" s="2">
        <v>35625</v>
      </c>
      <c r="Q885">
        <v>29.928000000000001</v>
      </c>
      <c r="R885" s="1">
        <v>1997</v>
      </c>
      <c r="S885" s="2">
        <v>30495</v>
      </c>
      <c r="T885" s="3">
        <v>18.5</v>
      </c>
      <c r="U885" s="1">
        <v>1983</v>
      </c>
      <c r="V885" s="2"/>
      <c r="X885" s="2"/>
      <c r="Z885" s="2"/>
      <c r="AB885" s="2">
        <v>35625</v>
      </c>
      <c r="AC885">
        <v>29.928000000000001</v>
      </c>
    </row>
    <row r="886" spans="1:29">
      <c r="A886" s="2">
        <v>31030</v>
      </c>
      <c r="B886">
        <v>32.311</v>
      </c>
      <c r="C886" s="1">
        <v>1984</v>
      </c>
      <c r="D886" s="2">
        <v>31030</v>
      </c>
      <c r="E886">
        <v>22.149000000000001</v>
      </c>
      <c r="F886" s="1">
        <v>1984</v>
      </c>
      <c r="G886" s="2">
        <v>33318</v>
      </c>
      <c r="H886">
        <v>40.445</v>
      </c>
      <c r="I886" s="1">
        <v>1991</v>
      </c>
      <c r="J886" s="2">
        <v>31030</v>
      </c>
      <c r="K886">
        <v>31.047999999999998</v>
      </c>
      <c r="L886" s="1">
        <v>1984</v>
      </c>
      <c r="M886" s="2">
        <v>37895</v>
      </c>
      <c r="N886">
        <v>32.54</v>
      </c>
      <c r="O886" s="1">
        <v>2003</v>
      </c>
      <c r="P886" s="2">
        <v>35626</v>
      </c>
      <c r="Q886">
        <v>29.664000000000001</v>
      </c>
      <c r="R886" s="1">
        <v>1997</v>
      </c>
      <c r="S886" s="2">
        <v>30496</v>
      </c>
      <c r="T886" s="3">
        <v>18.489999999999998</v>
      </c>
      <c r="U886" s="1">
        <v>1983</v>
      </c>
      <c r="V886" s="2"/>
      <c r="X886" s="2"/>
      <c r="Z886" s="2"/>
      <c r="AB886" s="2">
        <v>35626</v>
      </c>
      <c r="AC886">
        <v>29.664000000000001</v>
      </c>
    </row>
    <row r="887" spans="1:29">
      <c r="A887" s="2">
        <v>31033</v>
      </c>
      <c r="B887">
        <v>32.357999999999997</v>
      </c>
      <c r="C887" s="1">
        <v>1984</v>
      </c>
      <c r="D887" s="2">
        <v>31033</v>
      </c>
      <c r="E887">
        <v>22.248000000000001</v>
      </c>
      <c r="F887" s="1">
        <v>1984</v>
      </c>
      <c r="G887" s="2">
        <v>33319</v>
      </c>
      <c r="H887">
        <v>40.286000000000001</v>
      </c>
      <c r="I887" s="1">
        <v>1991</v>
      </c>
      <c r="J887" s="2">
        <v>31033</v>
      </c>
      <c r="K887">
        <v>31.047999999999998</v>
      </c>
      <c r="L887" s="1">
        <v>1984</v>
      </c>
      <c r="M887" s="2">
        <v>37896</v>
      </c>
      <c r="N887">
        <v>32.432000000000002</v>
      </c>
      <c r="O887" s="1">
        <v>2003</v>
      </c>
      <c r="P887" s="2">
        <v>35627</v>
      </c>
      <c r="Q887">
        <v>29.651</v>
      </c>
      <c r="R887" s="1">
        <v>1997</v>
      </c>
      <c r="S887" s="2">
        <v>30497</v>
      </c>
      <c r="T887" s="3">
        <v>18.440000000000001</v>
      </c>
      <c r="U887" s="1">
        <v>1983</v>
      </c>
      <c r="V887" s="2"/>
      <c r="X887" s="2"/>
      <c r="Z887" s="2"/>
      <c r="AB887" s="2">
        <v>35627</v>
      </c>
      <c r="AC887">
        <v>29.651</v>
      </c>
    </row>
    <row r="888" spans="1:29">
      <c r="A888" s="2">
        <v>31034</v>
      </c>
      <c r="B888">
        <v>32.225999999999999</v>
      </c>
      <c r="C888" s="1">
        <v>1984</v>
      </c>
      <c r="D888" s="2">
        <v>31034</v>
      </c>
      <c r="E888">
        <v>22.305</v>
      </c>
      <c r="F888" s="1">
        <v>1984</v>
      </c>
      <c r="G888" s="2">
        <v>33322</v>
      </c>
      <c r="H888">
        <v>40.332000000000001</v>
      </c>
      <c r="I888" s="1">
        <v>1991</v>
      </c>
      <c r="J888" s="2">
        <v>31034</v>
      </c>
      <c r="K888">
        <v>31.286999999999999</v>
      </c>
      <c r="L888" s="1">
        <v>1984</v>
      </c>
      <c r="M888" s="2">
        <v>37897</v>
      </c>
      <c r="N888">
        <v>32.429000000000002</v>
      </c>
      <c r="O888" s="1">
        <v>2003</v>
      </c>
      <c r="P888" s="2">
        <v>35628</v>
      </c>
      <c r="Q888">
        <v>29.69</v>
      </c>
      <c r="R888" s="1">
        <v>1997</v>
      </c>
      <c r="S888" s="2">
        <v>30498</v>
      </c>
      <c r="T888" s="3">
        <v>18.43</v>
      </c>
      <c r="U888" s="1">
        <v>1983</v>
      </c>
      <c r="V888" s="2"/>
      <c r="X888" s="2"/>
      <c r="Z888" s="2"/>
      <c r="AB888" s="2">
        <v>35628</v>
      </c>
      <c r="AC888">
        <v>29.69</v>
      </c>
    </row>
    <row r="889" spans="1:29">
      <c r="A889" s="2">
        <v>31035</v>
      </c>
      <c r="B889">
        <v>32.192999999999998</v>
      </c>
      <c r="C889" s="1">
        <v>1984</v>
      </c>
      <c r="D889" s="2">
        <v>31035</v>
      </c>
      <c r="E889">
        <v>22.298999999999999</v>
      </c>
      <c r="F889" s="1">
        <v>1984</v>
      </c>
      <c r="G889" s="2">
        <v>33323</v>
      </c>
      <c r="H889">
        <v>40.387</v>
      </c>
      <c r="I889" s="1">
        <v>1991</v>
      </c>
      <c r="J889" s="2">
        <v>31035</v>
      </c>
      <c r="K889">
        <v>31.305</v>
      </c>
      <c r="L889" s="1">
        <v>1984</v>
      </c>
      <c r="M889" s="2">
        <v>37900</v>
      </c>
      <c r="N889">
        <v>32.389000000000003</v>
      </c>
      <c r="O889" s="1">
        <v>2003</v>
      </c>
      <c r="P889" s="2">
        <v>35629</v>
      </c>
      <c r="Q889">
        <v>29.934000000000001</v>
      </c>
      <c r="R889" s="1">
        <v>1997</v>
      </c>
      <c r="S889" s="2">
        <v>30502</v>
      </c>
      <c r="T889" s="3">
        <v>18.48</v>
      </c>
      <c r="U889" s="1">
        <v>1983</v>
      </c>
      <c r="V889" s="2"/>
      <c r="X889" s="2"/>
      <c r="Z889" s="2"/>
      <c r="AB889" s="2">
        <v>35629</v>
      </c>
      <c r="AC889">
        <v>29.934000000000001</v>
      </c>
    </row>
    <row r="890" spans="1:29">
      <c r="A890" s="2">
        <v>31036</v>
      </c>
      <c r="B890">
        <v>32.271999999999998</v>
      </c>
      <c r="C890" s="1">
        <v>1984</v>
      </c>
      <c r="D890" s="2">
        <v>31036</v>
      </c>
      <c r="E890">
        <v>22.388000000000002</v>
      </c>
      <c r="F890" s="1">
        <v>1984</v>
      </c>
      <c r="G890" s="2">
        <v>33324</v>
      </c>
      <c r="H890">
        <v>40.378999999999998</v>
      </c>
      <c r="I890" s="1">
        <v>1991</v>
      </c>
      <c r="J890" s="2">
        <v>31036</v>
      </c>
      <c r="K890">
        <v>31.375</v>
      </c>
      <c r="L890" s="1">
        <v>1984</v>
      </c>
      <c r="M890" s="2">
        <v>37901</v>
      </c>
      <c r="N890">
        <v>32.378999999999998</v>
      </c>
      <c r="O890" s="1">
        <v>2003</v>
      </c>
      <c r="P890" s="2">
        <v>35632</v>
      </c>
      <c r="Q890">
        <v>29.803999999999998</v>
      </c>
      <c r="R890" s="1">
        <v>1997</v>
      </c>
      <c r="S890" s="2">
        <v>30503</v>
      </c>
      <c r="T890" s="3">
        <v>18.489999999999998</v>
      </c>
      <c r="U890" s="1">
        <v>1983</v>
      </c>
      <c r="V890" s="2"/>
      <c r="X890" s="2"/>
      <c r="Z890" s="2"/>
      <c r="AB890" s="2">
        <v>35632</v>
      </c>
      <c r="AC890">
        <v>29.803999999999998</v>
      </c>
    </row>
    <row r="891" spans="1:29">
      <c r="A891" s="2">
        <v>31037</v>
      </c>
      <c r="B891">
        <v>32.350999999999999</v>
      </c>
      <c r="C891" s="1">
        <v>1984</v>
      </c>
      <c r="D891" s="2">
        <v>31037</v>
      </c>
      <c r="E891">
        <v>22.402999999999999</v>
      </c>
      <c r="F891" s="1">
        <v>1984</v>
      </c>
      <c r="G891" s="2">
        <v>33325</v>
      </c>
      <c r="H891">
        <v>40.29</v>
      </c>
      <c r="I891" s="1">
        <v>1991</v>
      </c>
      <c r="J891" s="2">
        <v>31037</v>
      </c>
      <c r="K891">
        <v>31.413</v>
      </c>
      <c r="L891" s="1">
        <v>1984</v>
      </c>
      <c r="M891" s="2">
        <v>37902</v>
      </c>
      <c r="N891">
        <v>32.253</v>
      </c>
      <c r="O891" s="1">
        <v>2003</v>
      </c>
      <c r="P891" s="2">
        <v>35633</v>
      </c>
      <c r="Q891">
        <v>29.881</v>
      </c>
      <c r="R891" s="1">
        <v>1997</v>
      </c>
      <c r="S891" s="2">
        <v>30504</v>
      </c>
      <c r="T891" s="3">
        <v>18.5</v>
      </c>
      <c r="U891" s="1">
        <v>1983</v>
      </c>
      <c r="V891" s="2"/>
      <c r="X891" s="2"/>
      <c r="Z891" s="2"/>
      <c r="AB891" s="2">
        <v>35633</v>
      </c>
      <c r="AC891">
        <v>29.881</v>
      </c>
    </row>
    <row r="892" spans="1:29">
      <c r="A892" s="2">
        <v>31040</v>
      </c>
      <c r="B892">
        <v>32.423000000000002</v>
      </c>
      <c r="C892" s="1">
        <v>1984</v>
      </c>
      <c r="D892" s="2">
        <v>31040</v>
      </c>
      <c r="E892">
        <v>22.29</v>
      </c>
      <c r="F892" s="1">
        <v>1984</v>
      </c>
      <c r="G892" s="2">
        <v>33329</v>
      </c>
      <c r="H892">
        <v>40.369999999999997</v>
      </c>
      <c r="I892" s="1">
        <v>1991</v>
      </c>
      <c r="J892" s="2">
        <v>31040</v>
      </c>
      <c r="K892">
        <v>31.427</v>
      </c>
      <c r="L892" s="1">
        <v>1984</v>
      </c>
      <c r="M892" s="2">
        <v>37903</v>
      </c>
      <c r="N892">
        <v>32.261000000000003</v>
      </c>
      <c r="O892" s="1">
        <v>2003</v>
      </c>
      <c r="P892" s="2">
        <v>35634</v>
      </c>
      <c r="Q892">
        <v>29.798999999999999</v>
      </c>
      <c r="R892" s="1">
        <v>1997</v>
      </c>
      <c r="S892" s="2">
        <v>30505</v>
      </c>
      <c r="T892" s="3">
        <v>18.489999999999998</v>
      </c>
      <c r="U892" s="1">
        <v>1983</v>
      </c>
      <c r="V892" s="2"/>
      <c r="X892" s="2"/>
      <c r="Z892" s="2"/>
      <c r="AB892" s="2">
        <v>35634</v>
      </c>
      <c r="AC892">
        <v>29.798999999999999</v>
      </c>
    </row>
    <row r="893" spans="1:29">
      <c r="A893" s="2">
        <v>31042</v>
      </c>
      <c r="B893">
        <v>32.412999999999997</v>
      </c>
      <c r="C893" s="1">
        <v>1984</v>
      </c>
      <c r="D893" s="2">
        <v>31042</v>
      </c>
      <c r="E893">
        <v>22.305</v>
      </c>
      <c r="F893" s="1">
        <v>1984</v>
      </c>
      <c r="G893" s="2">
        <v>33330</v>
      </c>
      <c r="H893">
        <v>40.479999999999997</v>
      </c>
      <c r="I893" s="1">
        <v>1991</v>
      </c>
      <c r="J893" s="2">
        <v>31042</v>
      </c>
      <c r="K893">
        <v>31.359000000000002</v>
      </c>
      <c r="L893" s="1">
        <v>1984</v>
      </c>
      <c r="M893" s="2">
        <v>37904</v>
      </c>
      <c r="N893">
        <v>32.069000000000003</v>
      </c>
      <c r="O893" s="1">
        <v>2003</v>
      </c>
      <c r="P893" s="2">
        <v>35635</v>
      </c>
      <c r="Q893">
        <v>29.81</v>
      </c>
      <c r="R893" s="1">
        <v>1997</v>
      </c>
      <c r="S893" s="2">
        <v>30508</v>
      </c>
      <c r="T893" s="3">
        <v>18.47</v>
      </c>
      <c r="U893" s="1">
        <v>1983</v>
      </c>
      <c r="V893" s="2"/>
      <c r="X893" s="2"/>
      <c r="Z893" s="2"/>
      <c r="AB893" s="2">
        <v>35635</v>
      </c>
      <c r="AC893">
        <v>29.81</v>
      </c>
    </row>
    <row r="894" spans="1:29">
      <c r="A894" s="2">
        <v>31043</v>
      </c>
      <c r="B894">
        <v>32.473999999999997</v>
      </c>
      <c r="C894" s="1">
        <v>1984</v>
      </c>
      <c r="D894" s="2">
        <v>31043</v>
      </c>
      <c r="E894">
        <v>22.305</v>
      </c>
      <c r="F894" s="1">
        <v>1984</v>
      </c>
      <c r="G894" s="2">
        <v>33331</v>
      </c>
      <c r="H894">
        <v>40.494999999999997</v>
      </c>
      <c r="I894" s="1">
        <v>1991</v>
      </c>
      <c r="J894" s="2">
        <v>31043</v>
      </c>
      <c r="K894">
        <v>31.373999999999999</v>
      </c>
      <c r="L894" s="1">
        <v>1984</v>
      </c>
      <c r="M894" s="2">
        <v>37907</v>
      </c>
      <c r="N894">
        <v>31.786000000000001</v>
      </c>
      <c r="O894" s="1">
        <v>2003</v>
      </c>
      <c r="P894" s="2">
        <v>35636</v>
      </c>
      <c r="Q894">
        <v>29.79</v>
      </c>
      <c r="R894" s="1">
        <v>1997</v>
      </c>
      <c r="S894" s="2">
        <v>30509</v>
      </c>
      <c r="T894" s="3">
        <v>18.510000000000002</v>
      </c>
      <c r="U894" s="1">
        <v>1983</v>
      </c>
      <c r="V894" s="2"/>
      <c r="X894" s="2"/>
      <c r="Z894" s="2"/>
      <c r="AB894" s="2">
        <v>35636</v>
      </c>
      <c r="AC894">
        <v>29.79</v>
      </c>
    </row>
    <row r="895" spans="1:29">
      <c r="A895" s="2">
        <v>31044</v>
      </c>
      <c r="B895">
        <v>32.466999999999999</v>
      </c>
      <c r="C895" s="1">
        <v>1984</v>
      </c>
      <c r="D895" s="2">
        <v>31044</v>
      </c>
      <c r="E895">
        <v>22.135999999999999</v>
      </c>
      <c r="F895" s="1">
        <v>1984</v>
      </c>
      <c r="G895" s="2">
        <v>33332</v>
      </c>
      <c r="H895">
        <v>40.520000000000003</v>
      </c>
      <c r="I895" s="1">
        <v>1991</v>
      </c>
      <c r="J895" s="2">
        <v>31044</v>
      </c>
      <c r="K895">
        <v>31.245999999999999</v>
      </c>
      <c r="L895" s="1">
        <v>1984</v>
      </c>
      <c r="M895" s="2">
        <v>37908</v>
      </c>
      <c r="N895">
        <v>31.501000000000001</v>
      </c>
      <c r="O895" s="1">
        <v>2003</v>
      </c>
      <c r="P895" s="2">
        <v>35639</v>
      </c>
      <c r="Q895">
        <v>29.766999999999999</v>
      </c>
      <c r="R895" s="1">
        <v>1997</v>
      </c>
      <c r="S895" s="2">
        <v>30510</v>
      </c>
      <c r="T895" s="3">
        <v>18.510000000000002</v>
      </c>
      <c r="U895" s="1">
        <v>1983</v>
      </c>
      <c r="V895" s="2"/>
      <c r="X895" s="2"/>
      <c r="Z895" s="2"/>
      <c r="AB895" s="2">
        <v>35639</v>
      </c>
      <c r="AC895">
        <v>29.766999999999999</v>
      </c>
    </row>
    <row r="896" spans="1:29">
      <c r="A896" s="2">
        <v>31047</v>
      </c>
      <c r="B896">
        <v>32.430999999999997</v>
      </c>
      <c r="C896" s="1">
        <v>1984</v>
      </c>
      <c r="D896" s="2">
        <v>31047</v>
      </c>
      <c r="E896">
        <v>22.099</v>
      </c>
      <c r="F896" s="1">
        <v>1984</v>
      </c>
      <c r="G896" s="2">
        <v>33333</v>
      </c>
      <c r="H896">
        <v>40.506999999999998</v>
      </c>
      <c r="I896" s="1">
        <v>1991</v>
      </c>
      <c r="J896" s="2">
        <v>31047</v>
      </c>
      <c r="K896">
        <v>31.248999999999999</v>
      </c>
      <c r="L896" s="1">
        <v>1984</v>
      </c>
      <c r="M896" s="2">
        <v>37909</v>
      </c>
      <c r="N896">
        <v>31.465</v>
      </c>
      <c r="O896" s="1">
        <v>2003</v>
      </c>
      <c r="P896" s="2">
        <v>35640</v>
      </c>
      <c r="Q896">
        <v>29.707999999999998</v>
      </c>
      <c r="R896" s="1">
        <v>1997</v>
      </c>
      <c r="S896" s="2">
        <v>30511</v>
      </c>
      <c r="T896" s="3">
        <v>18.510000000000002</v>
      </c>
      <c r="U896" s="1">
        <v>1983</v>
      </c>
      <c r="V896" s="2"/>
      <c r="X896" s="2"/>
      <c r="Z896" s="2"/>
      <c r="AB896" s="2">
        <v>35640</v>
      </c>
      <c r="AC896">
        <v>29.707999999999998</v>
      </c>
    </row>
    <row r="897" spans="1:29">
      <c r="A897" s="2">
        <v>31049</v>
      </c>
      <c r="B897">
        <v>32.277000000000001</v>
      </c>
      <c r="C897" s="1">
        <v>1985</v>
      </c>
      <c r="D897" s="2">
        <v>31049</v>
      </c>
      <c r="E897">
        <v>22.067</v>
      </c>
      <c r="F897" s="1">
        <v>1985</v>
      </c>
      <c r="G897" s="2">
        <v>33336</v>
      </c>
      <c r="H897">
        <v>40.447000000000003</v>
      </c>
      <c r="I897" s="1">
        <v>1991</v>
      </c>
      <c r="J897" s="2">
        <v>31049</v>
      </c>
      <c r="K897">
        <v>31.248999999999999</v>
      </c>
      <c r="L897" s="1">
        <v>1985</v>
      </c>
      <c r="M897" s="2">
        <v>37910</v>
      </c>
      <c r="N897">
        <v>31.184999999999999</v>
      </c>
      <c r="O897" s="1">
        <v>2003</v>
      </c>
      <c r="P897" s="2">
        <v>35641</v>
      </c>
      <c r="Q897">
        <v>29.573</v>
      </c>
      <c r="R897" s="1">
        <v>1997</v>
      </c>
      <c r="S897" s="2">
        <v>30512</v>
      </c>
      <c r="T897" s="3">
        <v>18.55</v>
      </c>
      <c r="U897" s="1">
        <v>1983</v>
      </c>
      <c r="V897" s="2"/>
      <c r="X897" s="2"/>
      <c r="Z897" s="2"/>
      <c r="AB897" s="2">
        <v>35641</v>
      </c>
      <c r="AC897">
        <v>29.573</v>
      </c>
    </row>
    <row r="898" spans="1:29">
      <c r="A898" s="2">
        <v>31050</v>
      </c>
      <c r="B898">
        <v>32.276000000000003</v>
      </c>
      <c r="C898" s="1">
        <v>1985</v>
      </c>
      <c r="D898" s="2">
        <v>31050</v>
      </c>
      <c r="E898">
        <v>22.172000000000001</v>
      </c>
      <c r="F898" s="1">
        <v>1985</v>
      </c>
      <c r="G898" s="2">
        <v>33337</v>
      </c>
      <c r="H898">
        <v>40.536999999999999</v>
      </c>
      <c r="I898" s="1">
        <v>1991</v>
      </c>
      <c r="J898" s="2">
        <v>31050</v>
      </c>
      <c r="K898">
        <v>31.460999999999999</v>
      </c>
      <c r="L898" s="1">
        <v>1985</v>
      </c>
      <c r="M898" s="2">
        <v>37911</v>
      </c>
      <c r="N898">
        <v>31.03</v>
      </c>
      <c r="O898" s="1">
        <v>2003</v>
      </c>
      <c r="P898" s="2">
        <v>35642</v>
      </c>
      <c r="Q898">
        <v>29.994</v>
      </c>
      <c r="R898" s="1">
        <v>1997</v>
      </c>
      <c r="S898" s="2">
        <v>30515</v>
      </c>
      <c r="T898" s="3">
        <v>18.52</v>
      </c>
      <c r="U898" s="1">
        <v>1983</v>
      </c>
      <c r="V898" s="2"/>
      <c r="X898" s="2"/>
      <c r="Z898" s="2"/>
      <c r="AB898" s="2">
        <v>35642</v>
      </c>
      <c r="AC898">
        <v>29.994</v>
      </c>
    </row>
    <row r="899" spans="1:29">
      <c r="A899" s="2">
        <v>31051</v>
      </c>
      <c r="B899">
        <v>32.375</v>
      </c>
      <c r="C899" s="1">
        <v>1985</v>
      </c>
      <c r="D899" s="2">
        <v>31051</v>
      </c>
      <c r="E899">
        <v>22.119</v>
      </c>
      <c r="F899" s="1">
        <v>1985</v>
      </c>
      <c r="G899" s="2">
        <v>33338</v>
      </c>
      <c r="H899">
        <v>40.533000000000001</v>
      </c>
      <c r="I899" s="1">
        <v>1991</v>
      </c>
      <c r="J899" s="2">
        <v>31051</v>
      </c>
      <c r="K899">
        <v>31.600999999999999</v>
      </c>
      <c r="L899" s="1">
        <v>1985</v>
      </c>
      <c r="M899" s="2">
        <v>37914</v>
      </c>
      <c r="N899">
        <v>30.774000000000001</v>
      </c>
      <c r="O899" s="1">
        <v>2003</v>
      </c>
      <c r="P899" s="2">
        <v>35643</v>
      </c>
      <c r="Q899">
        <v>29.96</v>
      </c>
      <c r="R899" s="1">
        <v>1997</v>
      </c>
      <c r="S899" s="2">
        <v>30516</v>
      </c>
      <c r="T899" s="3">
        <v>18.52</v>
      </c>
      <c r="U899" s="1">
        <v>1983</v>
      </c>
      <c r="V899" s="2"/>
      <c r="X899" s="2"/>
      <c r="Z899" s="2"/>
      <c r="AB899" s="2">
        <v>35643</v>
      </c>
      <c r="AC899">
        <v>29.96</v>
      </c>
    </row>
    <row r="900" spans="1:29">
      <c r="A900" s="2">
        <v>31054</v>
      </c>
      <c r="B900">
        <v>32.387999999999998</v>
      </c>
      <c r="C900" s="1">
        <v>1985</v>
      </c>
      <c r="D900" s="2">
        <v>31054</v>
      </c>
      <c r="E900">
        <v>22.128</v>
      </c>
      <c r="F900" s="1">
        <v>1985</v>
      </c>
      <c r="G900" s="2">
        <v>33339</v>
      </c>
      <c r="H900">
        <v>40.555999999999997</v>
      </c>
      <c r="I900" s="1">
        <v>1991</v>
      </c>
      <c r="J900" s="2">
        <v>31054</v>
      </c>
      <c r="K900">
        <v>31.646000000000001</v>
      </c>
      <c r="L900" s="1">
        <v>1985</v>
      </c>
      <c r="M900" s="2">
        <v>37915</v>
      </c>
      <c r="N900">
        <v>30.646000000000001</v>
      </c>
      <c r="O900" s="1">
        <v>2003</v>
      </c>
      <c r="P900" s="2">
        <v>35646</v>
      </c>
      <c r="Q900">
        <v>29.951999999999998</v>
      </c>
      <c r="R900" s="1">
        <v>1997</v>
      </c>
      <c r="S900" s="2">
        <v>30517</v>
      </c>
      <c r="T900" s="3">
        <v>18.690000000000001</v>
      </c>
      <c r="U900" s="1">
        <v>1983</v>
      </c>
      <c r="V900" s="2"/>
      <c r="X900" s="2"/>
      <c r="Z900" s="2"/>
      <c r="AB900" s="2">
        <v>35646</v>
      </c>
      <c r="AC900">
        <v>29.951999999999998</v>
      </c>
    </row>
    <row r="901" spans="1:29">
      <c r="A901" s="2">
        <v>31055</v>
      </c>
      <c r="B901">
        <v>32.372</v>
      </c>
      <c r="C901" s="1">
        <v>1985</v>
      </c>
      <c r="D901" s="2">
        <v>31055</v>
      </c>
      <c r="E901">
        <v>22.120999999999999</v>
      </c>
      <c r="F901" s="1">
        <v>1985</v>
      </c>
      <c r="G901" s="2">
        <v>33340</v>
      </c>
      <c r="H901">
        <v>40.43</v>
      </c>
      <c r="I901" s="1">
        <v>1991</v>
      </c>
      <c r="J901" s="2">
        <v>31055</v>
      </c>
      <c r="K901">
        <v>31.648</v>
      </c>
      <c r="L901" s="1">
        <v>1985</v>
      </c>
      <c r="M901" s="2">
        <v>37916</v>
      </c>
      <c r="N901">
        <v>30.291</v>
      </c>
      <c r="O901" s="1">
        <v>2003</v>
      </c>
      <c r="P901" s="2">
        <v>35647</v>
      </c>
      <c r="Q901">
        <v>29.977</v>
      </c>
      <c r="R901" s="1">
        <v>1997</v>
      </c>
      <c r="S901" s="2">
        <v>30518</v>
      </c>
      <c r="T901" s="3">
        <v>18.670000000000002</v>
      </c>
      <c r="U901" s="1">
        <v>1983</v>
      </c>
      <c r="V901" s="2"/>
      <c r="X901" s="2"/>
      <c r="Z901" s="2"/>
      <c r="AB901" s="2">
        <v>35647</v>
      </c>
      <c r="AC901">
        <v>29.977</v>
      </c>
    </row>
    <row r="902" spans="1:29">
      <c r="A902" s="2">
        <v>31056</v>
      </c>
      <c r="B902">
        <v>32.323999999999998</v>
      </c>
      <c r="C902" s="1">
        <v>1985</v>
      </c>
      <c r="D902" s="2">
        <v>31056</v>
      </c>
      <c r="E902">
        <v>22.135999999999999</v>
      </c>
      <c r="F902" s="1">
        <v>1985</v>
      </c>
      <c r="G902" s="2">
        <v>33343</v>
      </c>
      <c r="H902">
        <v>40.573</v>
      </c>
      <c r="I902" s="1">
        <v>1991</v>
      </c>
      <c r="J902" s="2">
        <v>31056</v>
      </c>
      <c r="K902">
        <v>31.765999999999998</v>
      </c>
      <c r="L902" s="1">
        <v>1985</v>
      </c>
      <c r="M902" s="2">
        <v>37917</v>
      </c>
      <c r="N902">
        <v>30.253</v>
      </c>
      <c r="O902" s="1">
        <v>2003</v>
      </c>
      <c r="P902" s="2">
        <v>35648</v>
      </c>
      <c r="Q902">
        <v>29.975000000000001</v>
      </c>
      <c r="R902" s="1">
        <v>1997</v>
      </c>
      <c r="S902" s="2">
        <v>30519</v>
      </c>
      <c r="T902" s="3">
        <v>18.670000000000002</v>
      </c>
      <c r="U902" s="1">
        <v>1983</v>
      </c>
      <c r="V902" s="2"/>
      <c r="X902" s="2"/>
      <c r="Z902" s="2"/>
      <c r="AB902" s="2">
        <v>35648</v>
      </c>
      <c r="AC902">
        <v>29.975000000000001</v>
      </c>
    </row>
    <row r="903" spans="1:29">
      <c r="A903" s="2">
        <v>31057</v>
      </c>
      <c r="B903">
        <v>32.482999999999997</v>
      </c>
      <c r="C903" s="1">
        <v>1985</v>
      </c>
      <c r="D903" s="2">
        <v>31057</v>
      </c>
      <c r="E903">
        <v>22.212</v>
      </c>
      <c r="F903" s="1">
        <v>1985</v>
      </c>
      <c r="G903" s="2">
        <v>33344</v>
      </c>
      <c r="H903">
        <v>40.625999999999998</v>
      </c>
      <c r="I903" s="1">
        <v>1991</v>
      </c>
      <c r="J903" s="2">
        <v>31057</v>
      </c>
      <c r="K903">
        <v>31.72</v>
      </c>
      <c r="L903" s="1">
        <v>1985</v>
      </c>
      <c r="M903" s="2">
        <v>37918</v>
      </c>
      <c r="N903">
        <v>29.495999999999999</v>
      </c>
      <c r="O903" s="1">
        <v>2003</v>
      </c>
      <c r="P903" s="2">
        <v>35649</v>
      </c>
      <c r="Q903">
        <v>30.036999999999999</v>
      </c>
      <c r="R903" s="1">
        <v>1997</v>
      </c>
      <c r="S903" s="2">
        <v>30522</v>
      </c>
      <c r="T903" s="3">
        <v>18.670000000000002</v>
      </c>
      <c r="U903" s="1">
        <v>1983</v>
      </c>
      <c r="V903" s="2"/>
      <c r="X903" s="2"/>
      <c r="Z903" s="2"/>
      <c r="AB903" s="2">
        <v>35649</v>
      </c>
      <c r="AC903">
        <v>30.036999999999999</v>
      </c>
    </row>
    <row r="904" spans="1:29">
      <c r="A904" s="2">
        <v>31058</v>
      </c>
      <c r="B904">
        <v>32.228999999999999</v>
      </c>
      <c r="C904" s="1">
        <v>1985</v>
      </c>
      <c r="D904" s="2">
        <v>31058</v>
      </c>
      <c r="E904">
        <v>22.204999999999998</v>
      </c>
      <c r="F904" s="1">
        <v>1985</v>
      </c>
      <c r="G904" s="2">
        <v>33345</v>
      </c>
      <c r="H904">
        <v>40.686</v>
      </c>
      <c r="I904" s="1">
        <v>1991</v>
      </c>
      <c r="J904" s="2">
        <v>31058</v>
      </c>
      <c r="K904">
        <v>31.725999999999999</v>
      </c>
      <c r="L904" s="1">
        <v>1985</v>
      </c>
      <c r="M904" s="2">
        <v>37921</v>
      </c>
      <c r="N904">
        <v>29.462</v>
      </c>
      <c r="O904" s="1">
        <v>2003</v>
      </c>
      <c r="P904" s="2">
        <v>35650</v>
      </c>
      <c r="Q904">
        <v>30.088999999999999</v>
      </c>
      <c r="R904" s="1">
        <v>1997</v>
      </c>
      <c r="S904" s="2">
        <v>30523</v>
      </c>
      <c r="T904" s="3">
        <v>18.670000000000002</v>
      </c>
      <c r="U904" s="1">
        <v>1983</v>
      </c>
      <c r="V904" s="2"/>
      <c r="X904" s="2"/>
      <c r="Z904" s="2"/>
      <c r="AB904" s="2">
        <v>35650</v>
      </c>
      <c r="AC904">
        <v>30.088999999999999</v>
      </c>
    </row>
    <row r="905" spans="1:29">
      <c r="A905" s="2">
        <v>31061</v>
      </c>
      <c r="B905">
        <v>32.100999999999999</v>
      </c>
      <c r="C905" s="1">
        <v>1985</v>
      </c>
      <c r="D905" s="2">
        <v>31061</v>
      </c>
      <c r="E905">
        <v>22.396999999999998</v>
      </c>
      <c r="F905" s="1">
        <v>1985</v>
      </c>
      <c r="G905" s="2">
        <v>33346</v>
      </c>
      <c r="H905">
        <v>40.725000000000001</v>
      </c>
      <c r="I905" s="1">
        <v>1991</v>
      </c>
      <c r="J905" s="2">
        <v>31061</v>
      </c>
      <c r="K905">
        <v>31.713999999999999</v>
      </c>
      <c r="L905" s="1">
        <v>1985</v>
      </c>
      <c r="M905" s="2">
        <v>37922</v>
      </c>
      <c r="N905">
        <v>29.117000000000001</v>
      </c>
      <c r="O905" s="1">
        <v>2003</v>
      </c>
      <c r="P905" s="2">
        <v>35653</v>
      </c>
      <c r="Q905">
        <v>29.904</v>
      </c>
      <c r="R905" s="1">
        <v>1997</v>
      </c>
      <c r="S905" s="2">
        <v>30524</v>
      </c>
      <c r="T905" s="3">
        <v>18.75</v>
      </c>
      <c r="U905" s="1">
        <v>1983</v>
      </c>
      <c r="V905" s="2"/>
      <c r="X905" s="2"/>
      <c r="Z905" s="2"/>
      <c r="AB905" s="2">
        <v>35653</v>
      </c>
      <c r="AC905">
        <v>29.904</v>
      </c>
    </row>
    <row r="906" spans="1:29">
      <c r="A906" s="2">
        <v>31062</v>
      </c>
      <c r="B906">
        <v>32.170999999999999</v>
      </c>
      <c r="C906" s="1">
        <v>1985</v>
      </c>
      <c r="D906" s="2">
        <v>31062</v>
      </c>
      <c r="E906">
        <v>22.369</v>
      </c>
      <c r="F906" s="1">
        <v>1985</v>
      </c>
      <c r="G906" s="2">
        <v>33347</v>
      </c>
      <c r="H906">
        <v>40.912999999999997</v>
      </c>
      <c r="I906" s="1">
        <v>1991</v>
      </c>
      <c r="J906" s="2">
        <v>31062</v>
      </c>
      <c r="K906">
        <v>31.827999999999999</v>
      </c>
      <c r="L906" s="1">
        <v>1985</v>
      </c>
      <c r="M906" s="2">
        <v>37923</v>
      </c>
      <c r="N906">
        <v>28.983000000000001</v>
      </c>
      <c r="O906" s="1">
        <v>2003</v>
      </c>
      <c r="P906" s="2">
        <v>35654</v>
      </c>
      <c r="Q906">
        <v>29.626999999999999</v>
      </c>
      <c r="R906" s="1">
        <v>1997</v>
      </c>
      <c r="S906" s="2">
        <v>30525</v>
      </c>
      <c r="T906" s="3">
        <v>18.82</v>
      </c>
      <c r="U906" s="1">
        <v>1983</v>
      </c>
      <c r="V906" s="2"/>
      <c r="X906" s="2"/>
      <c r="Z906" s="2"/>
      <c r="AB906" s="2">
        <v>35654</v>
      </c>
      <c r="AC906">
        <v>29.626999999999999</v>
      </c>
    </row>
    <row r="907" spans="1:29">
      <c r="A907" s="2">
        <v>31063</v>
      </c>
      <c r="B907">
        <v>32.231999999999999</v>
      </c>
      <c r="C907" s="1">
        <v>1985</v>
      </c>
      <c r="D907" s="2">
        <v>31063</v>
      </c>
      <c r="E907">
        <v>22.369</v>
      </c>
      <c r="F907" s="1">
        <v>1985</v>
      </c>
      <c r="G907" s="2">
        <v>33350</v>
      </c>
      <c r="H907">
        <v>41.015999999999998</v>
      </c>
      <c r="I907" s="1">
        <v>1991</v>
      </c>
      <c r="J907" s="2">
        <v>31063</v>
      </c>
      <c r="K907">
        <v>31.847000000000001</v>
      </c>
      <c r="L907" s="1">
        <v>1985</v>
      </c>
      <c r="M907" s="2">
        <v>37924</v>
      </c>
      <c r="N907">
        <v>28.437999999999999</v>
      </c>
      <c r="O907" s="1">
        <v>2003</v>
      </c>
      <c r="P907" s="2">
        <v>35655</v>
      </c>
      <c r="Q907">
        <v>29.192</v>
      </c>
      <c r="R907" s="1">
        <v>1997</v>
      </c>
      <c r="S907" s="2">
        <v>30526</v>
      </c>
      <c r="T907" s="3">
        <v>18.89</v>
      </c>
      <c r="U907" s="1">
        <v>1983</v>
      </c>
      <c r="V907" s="2"/>
      <c r="X907" s="2"/>
      <c r="Z907" s="2"/>
      <c r="AB907" s="2">
        <v>35655</v>
      </c>
      <c r="AC907">
        <v>29.192</v>
      </c>
    </row>
    <row r="908" spans="1:29">
      <c r="A908" s="2">
        <v>31064</v>
      </c>
      <c r="B908">
        <v>32.207999999999998</v>
      </c>
      <c r="C908" s="1">
        <v>1985</v>
      </c>
      <c r="D908" s="2">
        <v>31064</v>
      </c>
      <c r="E908">
        <v>22.327999999999999</v>
      </c>
      <c r="F908" s="1">
        <v>1985</v>
      </c>
      <c r="G908" s="2">
        <v>33351</v>
      </c>
      <c r="H908">
        <v>41.033999999999999</v>
      </c>
      <c r="I908" s="1">
        <v>1991</v>
      </c>
      <c r="J908" s="2">
        <v>31064</v>
      </c>
      <c r="K908">
        <v>31.870999999999999</v>
      </c>
      <c r="L908" s="1">
        <v>1985</v>
      </c>
      <c r="M908" s="2">
        <v>37925</v>
      </c>
      <c r="N908">
        <v>28.271999999999998</v>
      </c>
      <c r="O908" s="1">
        <v>2003</v>
      </c>
      <c r="P908" s="2">
        <v>35656</v>
      </c>
      <c r="Q908">
        <v>29.129000000000001</v>
      </c>
      <c r="R908" s="1">
        <v>1997</v>
      </c>
      <c r="S908" s="2">
        <v>30529</v>
      </c>
      <c r="T908" s="3">
        <v>18.899999999999999</v>
      </c>
      <c r="U908" s="1">
        <v>1983</v>
      </c>
      <c r="V908" s="2"/>
      <c r="X908" s="2"/>
      <c r="Z908" s="2"/>
      <c r="AB908" s="2">
        <v>35656</v>
      </c>
      <c r="AC908">
        <v>29.129000000000001</v>
      </c>
    </row>
    <row r="909" spans="1:29">
      <c r="A909" s="2">
        <v>31065</v>
      </c>
      <c r="B909">
        <v>32.235999999999997</v>
      </c>
      <c r="C909" s="1">
        <v>1985</v>
      </c>
      <c r="D909" s="2">
        <v>31065</v>
      </c>
      <c r="E909">
        <v>22.327000000000002</v>
      </c>
      <c r="F909" s="1">
        <v>1985</v>
      </c>
      <c r="G909" s="2">
        <v>33352</v>
      </c>
      <c r="H909">
        <v>41.09</v>
      </c>
      <c r="I909" s="1">
        <v>1991</v>
      </c>
      <c r="J909" s="2">
        <v>31065</v>
      </c>
      <c r="K909">
        <v>31.859000000000002</v>
      </c>
      <c r="L909" s="1">
        <v>1985</v>
      </c>
      <c r="M909" s="2">
        <v>37928</v>
      </c>
      <c r="N909">
        <v>28.271999999999998</v>
      </c>
      <c r="O909" s="1">
        <v>2003</v>
      </c>
      <c r="P909" s="2">
        <v>35657</v>
      </c>
      <c r="Q909">
        <v>29.407</v>
      </c>
      <c r="R909" s="1">
        <v>1997</v>
      </c>
      <c r="S909" s="2">
        <v>30530</v>
      </c>
      <c r="T909" s="3">
        <v>18.88</v>
      </c>
      <c r="U909" s="1">
        <v>1983</v>
      </c>
      <c r="V909" s="2"/>
      <c r="X909" s="2"/>
      <c r="Z909" s="2"/>
      <c r="AB909" s="2">
        <v>35657</v>
      </c>
      <c r="AC909">
        <v>29.407</v>
      </c>
    </row>
    <row r="910" spans="1:29">
      <c r="A910" s="2">
        <v>31068</v>
      </c>
      <c r="B910">
        <v>32.283000000000001</v>
      </c>
      <c r="C910" s="1">
        <v>1985</v>
      </c>
      <c r="D910" s="2">
        <v>31068</v>
      </c>
      <c r="E910">
        <v>22.545000000000002</v>
      </c>
      <c r="F910" s="1">
        <v>1985</v>
      </c>
      <c r="G910" s="2">
        <v>33353</v>
      </c>
      <c r="H910">
        <v>41.05</v>
      </c>
      <c r="I910" s="1">
        <v>1991</v>
      </c>
      <c r="J910" s="2">
        <v>31068</v>
      </c>
      <c r="K910">
        <v>31.864999999999998</v>
      </c>
      <c r="L910" s="1">
        <v>1985</v>
      </c>
      <c r="M910" s="2">
        <v>37929</v>
      </c>
      <c r="N910">
        <v>28.161000000000001</v>
      </c>
      <c r="O910" s="1">
        <v>2003</v>
      </c>
      <c r="P910" s="2">
        <v>35660</v>
      </c>
      <c r="Q910">
        <v>29.373000000000001</v>
      </c>
      <c r="R910" s="1">
        <v>1997</v>
      </c>
      <c r="S910" s="2">
        <v>30531</v>
      </c>
      <c r="T910" s="3">
        <v>18.86</v>
      </c>
      <c r="U910" s="1">
        <v>1983</v>
      </c>
      <c r="V910" s="2"/>
      <c r="X910" s="2"/>
      <c r="Z910" s="2"/>
      <c r="AB910" s="2">
        <v>35660</v>
      </c>
      <c r="AC910">
        <v>29.373000000000001</v>
      </c>
    </row>
    <row r="911" spans="1:29">
      <c r="A911" s="2">
        <v>31069</v>
      </c>
      <c r="B911">
        <v>32.280999999999999</v>
      </c>
      <c r="C911" s="1">
        <v>1985</v>
      </c>
      <c r="D911" s="2">
        <v>31069</v>
      </c>
      <c r="E911">
        <v>22.548999999999999</v>
      </c>
      <c r="F911" s="1">
        <v>1985</v>
      </c>
      <c r="G911" s="2">
        <v>33354</v>
      </c>
      <c r="H911">
        <v>40.884</v>
      </c>
      <c r="I911" s="1">
        <v>1991</v>
      </c>
      <c r="J911" s="2">
        <v>31069</v>
      </c>
      <c r="K911">
        <v>31.895</v>
      </c>
      <c r="L911" s="1">
        <v>1985</v>
      </c>
      <c r="M911" s="2">
        <v>37930</v>
      </c>
      <c r="N911">
        <v>28.100999999999999</v>
      </c>
      <c r="O911" s="1">
        <v>2003</v>
      </c>
      <c r="P911" s="2">
        <v>35661</v>
      </c>
      <c r="Q911">
        <v>29.91</v>
      </c>
      <c r="R911" s="1">
        <v>1997</v>
      </c>
      <c r="S911" s="2">
        <v>30532</v>
      </c>
      <c r="T911" s="3">
        <v>18.84</v>
      </c>
      <c r="U911" s="1">
        <v>1983</v>
      </c>
      <c r="V911" s="2"/>
      <c r="X911" s="2"/>
      <c r="Z911" s="2"/>
      <c r="AB911" s="2">
        <v>35661</v>
      </c>
      <c r="AC911">
        <v>29.91</v>
      </c>
    </row>
    <row r="912" spans="1:29">
      <c r="A912" s="2">
        <v>31070</v>
      </c>
      <c r="B912">
        <v>32.366</v>
      </c>
      <c r="C912" s="1">
        <v>1985</v>
      </c>
      <c r="D912" s="2">
        <v>31070</v>
      </c>
      <c r="E912">
        <v>22.504000000000001</v>
      </c>
      <c r="F912" s="1">
        <v>1985</v>
      </c>
      <c r="G912" s="2">
        <v>33357</v>
      </c>
      <c r="H912">
        <v>40.915999999999997</v>
      </c>
      <c r="I912" s="1">
        <v>1991</v>
      </c>
      <c r="J912" s="2">
        <v>31070</v>
      </c>
      <c r="K912">
        <v>32.296999999999997</v>
      </c>
      <c r="L912" s="1">
        <v>1985</v>
      </c>
      <c r="M912" s="2">
        <v>37931</v>
      </c>
      <c r="N912">
        <v>28.111000000000001</v>
      </c>
      <c r="O912" s="1">
        <v>2003</v>
      </c>
      <c r="P912" s="2">
        <v>35662</v>
      </c>
      <c r="Q912">
        <v>29.908000000000001</v>
      </c>
      <c r="R912" s="1">
        <v>1997</v>
      </c>
      <c r="S912" s="2">
        <v>30533</v>
      </c>
      <c r="T912" s="3">
        <v>18.84</v>
      </c>
      <c r="U912" s="1">
        <v>1983</v>
      </c>
      <c r="V912" s="2"/>
      <c r="X912" s="2"/>
      <c r="Z912" s="2"/>
      <c r="AB912" s="2">
        <v>35662</v>
      </c>
      <c r="AC912">
        <v>29.908000000000001</v>
      </c>
    </row>
    <row r="913" spans="1:29">
      <c r="A913" s="2">
        <v>31071</v>
      </c>
      <c r="B913">
        <v>32.357999999999997</v>
      </c>
      <c r="C913" s="1">
        <v>1985</v>
      </c>
      <c r="D913" s="2">
        <v>31071</v>
      </c>
      <c r="E913">
        <v>22.84</v>
      </c>
      <c r="F913" s="1">
        <v>1985</v>
      </c>
      <c r="G913" s="2">
        <v>33358</v>
      </c>
      <c r="H913">
        <v>40.697000000000003</v>
      </c>
      <c r="I913" s="1">
        <v>1991</v>
      </c>
      <c r="J913" s="2">
        <v>31071</v>
      </c>
      <c r="K913">
        <v>32.462000000000003</v>
      </c>
      <c r="L913" s="1">
        <v>1985</v>
      </c>
      <c r="M913" s="2">
        <v>37932</v>
      </c>
      <c r="N913">
        <v>28.058</v>
      </c>
      <c r="O913" s="1">
        <v>2003</v>
      </c>
      <c r="P913" s="2">
        <v>35663</v>
      </c>
      <c r="Q913">
        <v>29.936</v>
      </c>
      <c r="R913" s="1">
        <v>1997</v>
      </c>
      <c r="S913" s="2">
        <v>30536</v>
      </c>
      <c r="T913" s="3">
        <v>18.91</v>
      </c>
      <c r="U913" s="1">
        <v>1983</v>
      </c>
      <c r="V913" s="2"/>
      <c r="X913" s="2"/>
      <c r="Z913" s="2"/>
      <c r="AB913" s="2">
        <v>35663</v>
      </c>
      <c r="AC913">
        <v>29.936</v>
      </c>
    </row>
    <row r="914" spans="1:29">
      <c r="A914" s="2">
        <v>31072</v>
      </c>
      <c r="B914">
        <v>32.292000000000002</v>
      </c>
      <c r="C914" s="1">
        <v>1985</v>
      </c>
      <c r="D914" s="2">
        <v>31072</v>
      </c>
      <c r="E914">
        <v>22.844000000000001</v>
      </c>
      <c r="F914" s="1">
        <v>1985</v>
      </c>
      <c r="G914" s="2">
        <v>33359</v>
      </c>
      <c r="H914">
        <v>40.774999999999999</v>
      </c>
      <c r="I914" s="1">
        <v>1991</v>
      </c>
      <c r="J914" s="2">
        <v>31072</v>
      </c>
      <c r="K914">
        <v>32.447000000000003</v>
      </c>
      <c r="L914" s="1">
        <v>1985</v>
      </c>
      <c r="M914" s="2">
        <v>37935</v>
      </c>
      <c r="N914">
        <v>28.077000000000002</v>
      </c>
      <c r="O914" s="1">
        <v>2003</v>
      </c>
      <c r="P914" s="2">
        <v>35664</v>
      </c>
      <c r="Q914">
        <v>29.949000000000002</v>
      </c>
      <c r="R914" s="1">
        <v>1997</v>
      </c>
      <c r="S914" s="2">
        <v>30537</v>
      </c>
      <c r="T914" s="3">
        <v>18.84</v>
      </c>
      <c r="U914" s="1">
        <v>1983</v>
      </c>
      <c r="V914" s="2"/>
      <c r="X914" s="2"/>
      <c r="Z914" s="2"/>
      <c r="AB914" s="2">
        <v>35664</v>
      </c>
      <c r="AC914">
        <v>29.949000000000002</v>
      </c>
    </row>
    <row r="915" spans="1:29">
      <c r="A915" s="2">
        <v>31075</v>
      </c>
      <c r="B915">
        <v>32.337000000000003</v>
      </c>
      <c r="C915" s="1">
        <v>1985</v>
      </c>
      <c r="D915" s="2">
        <v>31075</v>
      </c>
      <c r="E915">
        <v>22.841999999999999</v>
      </c>
      <c r="F915" s="1">
        <v>1985</v>
      </c>
      <c r="G915" s="2">
        <v>33360</v>
      </c>
      <c r="H915">
        <v>40.737000000000002</v>
      </c>
      <c r="I915" s="1">
        <v>1991</v>
      </c>
      <c r="J915" s="2">
        <v>31075</v>
      </c>
      <c r="K915">
        <v>32.442999999999998</v>
      </c>
      <c r="L915" s="1">
        <v>1985</v>
      </c>
      <c r="M915" s="2">
        <v>37936</v>
      </c>
      <c r="N915">
        <v>28.053000000000001</v>
      </c>
      <c r="O915" s="1">
        <v>2003</v>
      </c>
      <c r="P915" s="2">
        <v>35667</v>
      </c>
      <c r="Q915">
        <v>30.169</v>
      </c>
      <c r="R915" s="1">
        <v>1997</v>
      </c>
      <c r="S915" s="2">
        <v>30538</v>
      </c>
      <c r="T915" s="3">
        <v>18.82</v>
      </c>
      <c r="U915" s="1">
        <v>1983</v>
      </c>
      <c r="V915" s="2"/>
      <c r="X915" s="2"/>
      <c r="Z915" s="2"/>
      <c r="AB915" s="2">
        <v>35667</v>
      </c>
      <c r="AC915">
        <v>30.169</v>
      </c>
    </row>
    <row r="916" spans="1:29">
      <c r="A916" s="2">
        <v>31076</v>
      </c>
      <c r="B916">
        <v>32.341000000000001</v>
      </c>
      <c r="C916" s="1">
        <v>1985</v>
      </c>
      <c r="D916" s="2">
        <v>31076</v>
      </c>
      <c r="E916">
        <v>22.829000000000001</v>
      </c>
      <c r="F916" s="1">
        <v>1985</v>
      </c>
      <c r="G916" s="2">
        <v>33361</v>
      </c>
      <c r="H916">
        <v>40.68</v>
      </c>
      <c r="I916" s="1">
        <v>1991</v>
      </c>
      <c r="J916" s="2">
        <v>31076</v>
      </c>
      <c r="K916">
        <v>32.508000000000003</v>
      </c>
      <c r="L916" s="1">
        <v>1985</v>
      </c>
      <c r="M916" s="2">
        <v>37937</v>
      </c>
      <c r="N916">
        <v>27.95</v>
      </c>
      <c r="O916" s="1">
        <v>2003</v>
      </c>
      <c r="P916" s="2">
        <v>35668</v>
      </c>
      <c r="Q916">
        <v>30.169</v>
      </c>
      <c r="R916" s="1">
        <v>1997</v>
      </c>
      <c r="S916" s="2">
        <v>30539</v>
      </c>
      <c r="T916" s="3">
        <v>18.739999999999998</v>
      </c>
      <c r="U916" s="1">
        <v>1983</v>
      </c>
      <c r="V916" s="2"/>
      <c r="X916" s="2"/>
      <c r="Z916" s="2"/>
      <c r="AB916" s="2">
        <v>35668</v>
      </c>
      <c r="AC916">
        <v>30.169</v>
      </c>
    </row>
    <row r="917" spans="1:29">
      <c r="A917" s="2">
        <v>31077</v>
      </c>
      <c r="B917">
        <v>32.335000000000001</v>
      </c>
      <c r="C917" s="1">
        <v>1985</v>
      </c>
      <c r="D917" s="2">
        <v>31077</v>
      </c>
      <c r="E917">
        <v>22.835000000000001</v>
      </c>
      <c r="F917" s="1">
        <v>1985</v>
      </c>
      <c r="G917" s="2">
        <v>33364</v>
      </c>
      <c r="H917">
        <v>40.659999999999997</v>
      </c>
      <c r="I917" s="1">
        <v>1991</v>
      </c>
      <c r="J917" s="2">
        <v>31077</v>
      </c>
      <c r="K917">
        <v>32.642000000000003</v>
      </c>
      <c r="L917" s="1">
        <v>1985</v>
      </c>
      <c r="M917" s="2">
        <v>37938</v>
      </c>
      <c r="N917">
        <v>27.768999999999998</v>
      </c>
      <c r="O917" s="1">
        <v>2003</v>
      </c>
      <c r="P917" s="2">
        <v>35669</v>
      </c>
      <c r="Q917">
        <v>30.206</v>
      </c>
      <c r="R917" s="1">
        <v>1997</v>
      </c>
      <c r="S917" s="2">
        <v>30540</v>
      </c>
      <c r="T917" s="3">
        <v>18.71</v>
      </c>
      <c r="U917" s="1">
        <v>1983</v>
      </c>
      <c r="V917" s="2"/>
      <c r="X917" s="2"/>
      <c r="Z917" s="2"/>
      <c r="AB917" s="2">
        <v>35669</v>
      </c>
      <c r="AC917">
        <v>30.206</v>
      </c>
    </row>
    <row r="918" spans="1:29">
      <c r="A918" s="2">
        <v>31078</v>
      </c>
      <c r="B918">
        <v>32.314</v>
      </c>
      <c r="C918" s="1">
        <v>1985</v>
      </c>
      <c r="D918" s="2">
        <v>31078</v>
      </c>
      <c r="E918">
        <v>22.873999999999999</v>
      </c>
      <c r="F918" s="1">
        <v>1985</v>
      </c>
      <c r="G918" s="2">
        <v>33365</v>
      </c>
      <c r="H918">
        <v>40.718000000000004</v>
      </c>
      <c r="I918" s="1">
        <v>1991</v>
      </c>
      <c r="J918" s="2">
        <v>31078</v>
      </c>
      <c r="K918">
        <v>32.633000000000003</v>
      </c>
      <c r="L918" s="1">
        <v>1985</v>
      </c>
      <c r="M918" s="2">
        <v>37939</v>
      </c>
      <c r="N918">
        <v>27.86</v>
      </c>
      <c r="O918" s="1">
        <v>2003</v>
      </c>
      <c r="P918" s="2">
        <v>35670</v>
      </c>
      <c r="Q918">
        <v>30.271000000000001</v>
      </c>
      <c r="R918" s="1">
        <v>1997</v>
      </c>
      <c r="S918" s="2">
        <v>30543</v>
      </c>
      <c r="T918" s="3">
        <v>18.66</v>
      </c>
      <c r="U918" s="1">
        <v>1983</v>
      </c>
      <c r="V918" s="2"/>
      <c r="X918" s="2"/>
      <c r="Z918" s="2"/>
      <c r="AB918" s="2">
        <v>35670</v>
      </c>
      <c r="AC918">
        <v>30.271000000000001</v>
      </c>
    </row>
    <row r="919" spans="1:29">
      <c r="A919" s="2">
        <v>31079</v>
      </c>
      <c r="B919">
        <v>32.305999999999997</v>
      </c>
      <c r="C919" s="1">
        <v>1985</v>
      </c>
      <c r="D919" s="2">
        <v>31079</v>
      </c>
      <c r="E919">
        <v>23.013999999999999</v>
      </c>
      <c r="F919" s="1">
        <v>1985</v>
      </c>
      <c r="G919" s="2">
        <v>33366</v>
      </c>
      <c r="H919">
        <v>40.718000000000004</v>
      </c>
      <c r="I919" s="1">
        <v>1991</v>
      </c>
      <c r="J919" s="2">
        <v>31079</v>
      </c>
      <c r="K919">
        <v>32.637999999999998</v>
      </c>
      <c r="L919" s="1">
        <v>1985</v>
      </c>
      <c r="M919" s="2">
        <v>37942</v>
      </c>
      <c r="N919">
        <v>27.861000000000001</v>
      </c>
      <c r="O919" s="1">
        <v>2003</v>
      </c>
      <c r="P919" s="2">
        <v>35671</v>
      </c>
      <c r="Q919">
        <v>30.288</v>
      </c>
      <c r="R919" s="1">
        <v>1997</v>
      </c>
      <c r="S919" s="2">
        <v>30544</v>
      </c>
      <c r="T919" s="3">
        <v>18.649999999999999</v>
      </c>
      <c r="U919" s="1">
        <v>1983</v>
      </c>
      <c r="V919" s="2"/>
      <c r="X919" s="2"/>
      <c r="Z919" s="2"/>
      <c r="AB919" s="2">
        <v>35671</v>
      </c>
      <c r="AC919">
        <v>30.288</v>
      </c>
    </row>
    <row r="920" spans="1:29">
      <c r="A920" s="2">
        <v>31082</v>
      </c>
      <c r="B920">
        <v>32.482999999999997</v>
      </c>
      <c r="C920" s="1">
        <v>1985</v>
      </c>
      <c r="D920" s="2">
        <v>31082</v>
      </c>
      <c r="E920">
        <v>23.004999999999999</v>
      </c>
      <c r="F920" s="1">
        <v>1985</v>
      </c>
      <c r="G920" s="2">
        <v>33367</v>
      </c>
      <c r="H920">
        <v>40.718000000000004</v>
      </c>
      <c r="I920" s="1">
        <v>1991</v>
      </c>
      <c r="J920" s="2">
        <v>31082</v>
      </c>
      <c r="K920">
        <v>32.662999999999997</v>
      </c>
      <c r="L920" s="1">
        <v>1985</v>
      </c>
      <c r="M920" s="2">
        <v>37943</v>
      </c>
      <c r="N920">
        <v>27.658000000000001</v>
      </c>
      <c r="O920" s="1">
        <v>2003</v>
      </c>
      <c r="P920" s="2">
        <v>35675</v>
      </c>
      <c r="Q920">
        <v>30.638999999999999</v>
      </c>
      <c r="R920" s="1">
        <v>1997</v>
      </c>
      <c r="S920" s="2">
        <v>30545</v>
      </c>
      <c r="T920" s="3">
        <v>18.670000000000002</v>
      </c>
      <c r="U920" s="1">
        <v>1983</v>
      </c>
      <c r="V920" s="2"/>
      <c r="X920" s="2"/>
      <c r="Z920" s="2"/>
      <c r="AB920" s="2">
        <v>35675</v>
      </c>
      <c r="AC920">
        <v>30.638999999999999</v>
      </c>
    </row>
    <row r="921" spans="1:29">
      <c r="A921" s="2">
        <v>31083</v>
      </c>
      <c r="B921">
        <v>32.500999999999998</v>
      </c>
      <c r="C921" s="1">
        <v>1985</v>
      </c>
      <c r="D921" s="2">
        <v>31083</v>
      </c>
      <c r="E921">
        <v>23.004999999999999</v>
      </c>
      <c r="F921" s="1">
        <v>1985</v>
      </c>
      <c r="G921" s="2">
        <v>33368</v>
      </c>
      <c r="H921">
        <v>40.594000000000001</v>
      </c>
      <c r="I921" s="1">
        <v>1991</v>
      </c>
      <c r="J921" s="2">
        <v>31083</v>
      </c>
      <c r="K921">
        <v>32.677</v>
      </c>
      <c r="L921" s="1">
        <v>1985</v>
      </c>
      <c r="M921" s="2">
        <v>37944</v>
      </c>
      <c r="N921">
        <v>27.622</v>
      </c>
      <c r="O921" s="1">
        <v>2003</v>
      </c>
      <c r="P921" s="2">
        <v>35676</v>
      </c>
      <c r="Q921">
        <v>30.524000000000001</v>
      </c>
      <c r="R921" s="1">
        <v>1997</v>
      </c>
      <c r="S921" s="2">
        <v>30546</v>
      </c>
      <c r="T921" s="3">
        <v>18.7</v>
      </c>
      <c r="U921" s="1">
        <v>1983</v>
      </c>
      <c r="V921" s="2"/>
      <c r="X921" s="2"/>
      <c r="Z921" s="2"/>
      <c r="AB921" s="2">
        <v>35676</v>
      </c>
      <c r="AC921">
        <v>30.524000000000001</v>
      </c>
    </row>
    <row r="922" spans="1:29">
      <c r="A922" s="2">
        <v>31084</v>
      </c>
      <c r="B922">
        <v>32.545999999999999</v>
      </c>
      <c r="C922" s="1">
        <v>1985</v>
      </c>
      <c r="D922" s="2">
        <v>31084</v>
      </c>
      <c r="E922">
        <v>23.003</v>
      </c>
      <c r="F922" s="1">
        <v>1985</v>
      </c>
      <c r="G922" s="2">
        <v>33371</v>
      </c>
      <c r="H922">
        <v>40.515999999999998</v>
      </c>
      <c r="I922" s="1">
        <v>1991</v>
      </c>
      <c r="J922" s="2">
        <v>31084</v>
      </c>
      <c r="K922">
        <v>32.799999999999997</v>
      </c>
      <c r="L922" s="1">
        <v>1985</v>
      </c>
      <c r="M922" s="2">
        <v>37945</v>
      </c>
      <c r="N922">
        <v>27.664000000000001</v>
      </c>
      <c r="O922" s="1">
        <v>2003</v>
      </c>
      <c r="P922" s="2">
        <v>35677</v>
      </c>
      <c r="Q922">
        <v>30.614999999999998</v>
      </c>
      <c r="R922" s="1">
        <v>1997</v>
      </c>
      <c r="S922" s="2">
        <v>30547</v>
      </c>
      <c r="T922" s="3">
        <v>18.7</v>
      </c>
      <c r="U922" s="1">
        <v>1983</v>
      </c>
      <c r="V922" s="2"/>
      <c r="X922" s="2"/>
      <c r="Z922" s="2"/>
      <c r="AB922" s="2">
        <v>35677</v>
      </c>
      <c r="AC922">
        <v>30.614999999999998</v>
      </c>
    </row>
    <row r="923" spans="1:29">
      <c r="A923" s="2">
        <v>31085</v>
      </c>
      <c r="B923">
        <v>32.518999999999998</v>
      </c>
      <c r="C923" s="1">
        <v>1985</v>
      </c>
      <c r="D923" s="2">
        <v>31085</v>
      </c>
      <c r="E923">
        <v>23.114999999999998</v>
      </c>
      <c r="F923" s="1">
        <v>1985</v>
      </c>
      <c r="G923" s="2">
        <v>33372</v>
      </c>
      <c r="H923">
        <v>40.505000000000003</v>
      </c>
      <c r="I923" s="1">
        <v>1991</v>
      </c>
      <c r="J923" s="2">
        <v>31085</v>
      </c>
      <c r="K923">
        <v>32.887999999999998</v>
      </c>
      <c r="L923" s="1">
        <v>1985</v>
      </c>
      <c r="M923" s="2">
        <v>37946</v>
      </c>
      <c r="N923">
        <v>27.689</v>
      </c>
      <c r="O923" s="1">
        <v>2003</v>
      </c>
      <c r="P923" s="2">
        <v>35678</v>
      </c>
      <c r="Q923">
        <v>30.73</v>
      </c>
      <c r="R923" s="1">
        <v>1997</v>
      </c>
      <c r="S923" s="2">
        <v>30550</v>
      </c>
      <c r="T923" s="3">
        <v>18.66</v>
      </c>
      <c r="U923" s="1">
        <v>1983</v>
      </c>
      <c r="V923" s="2"/>
      <c r="X923" s="2"/>
      <c r="Z923" s="2"/>
      <c r="AB923" s="2">
        <v>35678</v>
      </c>
      <c r="AC923">
        <v>30.73</v>
      </c>
    </row>
    <row r="924" spans="1:29">
      <c r="A924" s="2">
        <v>31086</v>
      </c>
      <c r="B924">
        <v>32.527999999999999</v>
      </c>
      <c r="C924" s="1">
        <v>1985</v>
      </c>
      <c r="D924" s="2">
        <v>31086</v>
      </c>
      <c r="E924">
        <v>23.248999999999999</v>
      </c>
      <c r="F924" s="1">
        <v>1985</v>
      </c>
      <c r="G924" s="2">
        <v>33373</v>
      </c>
      <c r="H924">
        <v>40.54</v>
      </c>
      <c r="I924" s="1">
        <v>1991</v>
      </c>
      <c r="J924" s="2">
        <v>31086</v>
      </c>
      <c r="K924">
        <v>32.857999999999997</v>
      </c>
      <c r="L924" s="1">
        <v>1985</v>
      </c>
      <c r="M924" s="2">
        <v>37949</v>
      </c>
      <c r="N924">
        <v>27.756</v>
      </c>
      <c r="O924" s="1">
        <v>2003</v>
      </c>
      <c r="P924" s="2">
        <v>35681</v>
      </c>
      <c r="Q924">
        <v>30.713000000000001</v>
      </c>
      <c r="R924" s="1">
        <v>1997</v>
      </c>
      <c r="S924" s="2">
        <v>30551</v>
      </c>
      <c r="T924" s="3">
        <v>18.7</v>
      </c>
      <c r="U924" s="1">
        <v>1983</v>
      </c>
      <c r="V924" s="2"/>
      <c r="X924" s="2"/>
      <c r="Z924" s="2"/>
      <c r="AB924" s="2">
        <v>35681</v>
      </c>
      <c r="AC924">
        <v>30.713000000000001</v>
      </c>
    </row>
    <row r="925" spans="1:29">
      <c r="A925" s="2">
        <v>31089</v>
      </c>
      <c r="B925">
        <v>32.543999999999997</v>
      </c>
      <c r="C925" s="1">
        <v>1985</v>
      </c>
      <c r="D925" s="2">
        <v>31089</v>
      </c>
      <c r="E925">
        <v>23.242999999999999</v>
      </c>
      <c r="F925" s="1">
        <v>1985</v>
      </c>
      <c r="G925" s="2">
        <v>33374</v>
      </c>
      <c r="H925">
        <v>40.554000000000002</v>
      </c>
      <c r="I925" s="1">
        <v>1991</v>
      </c>
      <c r="J925" s="2">
        <v>31089</v>
      </c>
      <c r="K925">
        <v>32.851999999999997</v>
      </c>
      <c r="L925" s="1">
        <v>1985</v>
      </c>
      <c r="M925" s="2">
        <v>37950</v>
      </c>
      <c r="N925">
        <v>27.588999999999999</v>
      </c>
      <c r="O925" s="1">
        <v>2003</v>
      </c>
      <c r="P925" s="2">
        <v>35682</v>
      </c>
      <c r="Q925">
        <v>30.699000000000002</v>
      </c>
      <c r="R925" s="1">
        <v>1997</v>
      </c>
      <c r="S925" s="2">
        <v>30552</v>
      </c>
      <c r="T925" s="3">
        <v>18.18</v>
      </c>
      <c r="U925" s="1">
        <v>1983</v>
      </c>
      <c r="V925" s="2"/>
      <c r="X925" s="2"/>
      <c r="Z925" s="2"/>
      <c r="AB925" s="2">
        <v>35682</v>
      </c>
      <c r="AC925">
        <v>30.699000000000002</v>
      </c>
    </row>
    <row r="926" spans="1:29">
      <c r="A926" s="2">
        <v>31090</v>
      </c>
      <c r="B926">
        <v>32.563000000000002</v>
      </c>
      <c r="C926" s="1">
        <v>1985</v>
      </c>
      <c r="D926" s="2">
        <v>31090</v>
      </c>
      <c r="E926">
        <v>23.145</v>
      </c>
      <c r="F926" s="1">
        <v>1985</v>
      </c>
      <c r="G926" s="2">
        <v>33375</v>
      </c>
      <c r="H926">
        <v>40.564</v>
      </c>
      <c r="I926" s="1">
        <v>1991</v>
      </c>
      <c r="J926" s="2">
        <v>31090</v>
      </c>
      <c r="K926">
        <v>32.853000000000002</v>
      </c>
      <c r="L926" s="1">
        <v>1985</v>
      </c>
      <c r="M926" s="2">
        <v>37951</v>
      </c>
      <c r="N926">
        <v>27.59</v>
      </c>
      <c r="O926" s="1">
        <v>2003</v>
      </c>
      <c r="P926" s="2">
        <v>35683</v>
      </c>
      <c r="Q926">
        <v>30.690999999999999</v>
      </c>
      <c r="R926" s="1">
        <v>1997</v>
      </c>
      <c r="S926" s="2">
        <v>30553</v>
      </c>
      <c r="T926" s="3">
        <v>18.170000000000002</v>
      </c>
      <c r="U926" s="1">
        <v>1983</v>
      </c>
      <c r="V926" s="2"/>
      <c r="X926" s="2"/>
      <c r="Z926" s="2"/>
      <c r="AB926" s="2">
        <v>35683</v>
      </c>
      <c r="AC926">
        <v>30.690999999999999</v>
      </c>
    </row>
    <row r="927" spans="1:29">
      <c r="A927" s="2">
        <v>31091</v>
      </c>
      <c r="B927">
        <v>32.509</v>
      </c>
      <c r="C927" s="1">
        <v>1985</v>
      </c>
      <c r="D927" s="2">
        <v>31091</v>
      </c>
      <c r="E927">
        <v>23</v>
      </c>
      <c r="F927" s="1">
        <v>1985</v>
      </c>
      <c r="G927" s="2">
        <v>33378</v>
      </c>
      <c r="H927">
        <v>40.621000000000002</v>
      </c>
      <c r="I927" s="1">
        <v>1991</v>
      </c>
      <c r="J927" s="2">
        <v>31091</v>
      </c>
      <c r="K927">
        <v>32.850999999999999</v>
      </c>
      <c r="L927" s="1">
        <v>1985</v>
      </c>
      <c r="M927" s="2">
        <v>37953</v>
      </c>
      <c r="N927">
        <v>27.599</v>
      </c>
      <c r="O927" s="1">
        <v>2003</v>
      </c>
      <c r="P927" s="2">
        <v>35684</v>
      </c>
      <c r="Q927">
        <v>30.864999999999998</v>
      </c>
      <c r="R927" s="1">
        <v>1997</v>
      </c>
      <c r="S927" s="2">
        <v>30554</v>
      </c>
      <c r="T927" s="3">
        <v>18.18</v>
      </c>
      <c r="U927" s="1">
        <v>1983</v>
      </c>
      <c r="V927" s="2"/>
      <c r="X927" s="2"/>
      <c r="Z927" s="2"/>
      <c r="AB927" s="2">
        <v>35684</v>
      </c>
      <c r="AC927">
        <v>30.864999999999998</v>
      </c>
    </row>
    <row r="928" spans="1:29">
      <c r="A928" s="2">
        <v>31092</v>
      </c>
      <c r="B928">
        <v>32.609000000000002</v>
      </c>
      <c r="C928" s="1">
        <v>1985</v>
      </c>
      <c r="D928" s="2">
        <v>31092</v>
      </c>
      <c r="E928">
        <v>23.004999999999999</v>
      </c>
      <c r="F928" s="1">
        <v>1985</v>
      </c>
      <c r="G928" s="2">
        <v>33379</v>
      </c>
      <c r="H928">
        <v>40.552999999999997</v>
      </c>
      <c r="I928" s="1">
        <v>1991</v>
      </c>
      <c r="J928" s="2">
        <v>31092</v>
      </c>
      <c r="K928">
        <v>32.792000000000002</v>
      </c>
      <c r="L928" s="1">
        <v>1985</v>
      </c>
      <c r="M928" s="2">
        <v>37956</v>
      </c>
      <c r="N928">
        <v>27.626999999999999</v>
      </c>
      <c r="O928" s="1">
        <v>2003</v>
      </c>
      <c r="P928" s="2">
        <v>35685</v>
      </c>
      <c r="Q928">
        <v>31.03</v>
      </c>
      <c r="R928" s="1">
        <v>1997</v>
      </c>
      <c r="S928" s="2">
        <v>30557</v>
      </c>
      <c r="T928" s="3">
        <v>17.87</v>
      </c>
      <c r="U928" s="1">
        <v>1983</v>
      </c>
      <c r="V928" s="2"/>
      <c r="X928" s="2"/>
      <c r="Z928" s="2"/>
      <c r="AB928" s="2">
        <v>35685</v>
      </c>
      <c r="AC928">
        <v>31.03</v>
      </c>
    </row>
    <row r="929" spans="1:29">
      <c r="A929" s="2">
        <v>31093</v>
      </c>
      <c r="B929">
        <v>32.646000000000001</v>
      </c>
      <c r="C929" s="1">
        <v>1985</v>
      </c>
      <c r="D929" s="2">
        <v>31093</v>
      </c>
      <c r="E929">
        <v>22.998000000000001</v>
      </c>
      <c r="F929" s="1">
        <v>1985</v>
      </c>
      <c r="G929" s="2">
        <v>33380</v>
      </c>
      <c r="H929">
        <v>40.515000000000001</v>
      </c>
      <c r="I929" s="1">
        <v>1991</v>
      </c>
      <c r="J929" s="2">
        <v>31093</v>
      </c>
      <c r="K929">
        <v>32.795999999999999</v>
      </c>
      <c r="L929" s="1">
        <v>1985</v>
      </c>
      <c r="M929" s="2">
        <v>37957</v>
      </c>
      <c r="N929">
        <v>27.466999999999999</v>
      </c>
      <c r="O929" s="1">
        <v>2003</v>
      </c>
      <c r="P929" s="2">
        <v>35688</v>
      </c>
      <c r="Q929">
        <v>31.013000000000002</v>
      </c>
      <c r="R929" s="1">
        <v>1997</v>
      </c>
      <c r="S929" s="2">
        <v>30558</v>
      </c>
      <c r="T929" s="3">
        <v>17.68</v>
      </c>
      <c r="U929" s="1">
        <v>1983</v>
      </c>
      <c r="V929" s="2"/>
      <c r="X929" s="2"/>
      <c r="Z929" s="2"/>
      <c r="AB929" s="2">
        <v>35688</v>
      </c>
      <c r="AC929">
        <v>31.013000000000002</v>
      </c>
    </row>
    <row r="930" spans="1:29">
      <c r="A930" s="2">
        <v>31097</v>
      </c>
      <c r="B930">
        <v>32.655000000000001</v>
      </c>
      <c r="C930" s="1">
        <v>1985</v>
      </c>
      <c r="D930" s="2">
        <v>31097</v>
      </c>
      <c r="E930">
        <v>22.891999999999999</v>
      </c>
      <c r="F930" s="1">
        <v>1985</v>
      </c>
      <c r="G930" s="2">
        <v>33381</v>
      </c>
      <c r="H930">
        <v>40.484999999999999</v>
      </c>
      <c r="I930" s="1">
        <v>1991</v>
      </c>
      <c r="J930" s="2">
        <v>31097</v>
      </c>
      <c r="K930">
        <v>32.81</v>
      </c>
      <c r="L930" s="1">
        <v>1985</v>
      </c>
      <c r="M930" s="2">
        <v>37958</v>
      </c>
      <c r="N930">
        <v>27.347000000000001</v>
      </c>
      <c r="O930" s="1">
        <v>2003</v>
      </c>
      <c r="P930" s="2">
        <v>35689</v>
      </c>
      <c r="Q930">
        <v>31.704000000000001</v>
      </c>
      <c r="R930" s="1">
        <v>1997</v>
      </c>
      <c r="S930" s="2">
        <v>30559</v>
      </c>
      <c r="T930" s="3">
        <v>17.690000000000001</v>
      </c>
      <c r="U930" s="1">
        <v>1983</v>
      </c>
      <c r="V930" s="2"/>
      <c r="X930" s="2"/>
      <c r="Z930" s="2"/>
      <c r="AB930" s="2">
        <v>35689</v>
      </c>
      <c r="AC930">
        <v>31.704000000000001</v>
      </c>
    </row>
    <row r="931" spans="1:29">
      <c r="A931" s="2">
        <v>31098</v>
      </c>
      <c r="B931">
        <v>32.819000000000003</v>
      </c>
      <c r="C931" s="1">
        <v>1985</v>
      </c>
      <c r="D931" s="2">
        <v>31098</v>
      </c>
      <c r="E931">
        <v>22.87</v>
      </c>
      <c r="F931" s="1">
        <v>1985</v>
      </c>
      <c r="G931" s="2">
        <v>33382</v>
      </c>
      <c r="H931">
        <v>40.487000000000002</v>
      </c>
      <c r="I931" s="1">
        <v>1991</v>
      </c>
      <c r="J931" s="2">
        <v>31098</v>
      </c>
      <c r="K931">
        <v>32.817999999999998</v>
      </c>
      <c r="L931" s="1">
        <v>1985</v>
      </c>
      <c r="M931" s="2">
        <v>37959</v>
      </c>
      <c r="N931">
        <v>27.331</v>
      </c>
      <c r="O931" s="1">
        <v>2003</v>
      </c>
      <c r="P931" s="2">
        <v>35690</v>
      </c>
      <c r="Q931">
        <v>31.553000000000001</v>
      </c>
      <c r="R931" s="1">
        <v>1997</v>
      </c>
      <c r="S931" s="2">
        <v>30560</v>
      </c>
      <c r="T931" s="3">
        <v>17.600000000000001</v>
      </c>
      <c r="U931" s="1">
        <v>1983</v>
      </c>
      <c r="V931" s="2"/>
      <c r="X931" s="2"/>
      <c r="Z931" s="2"/>
      <c r="AB931" s="2">
        <v>35690</v>
      </c>
      <c r="AC931">
        <v>31.553000000000001</v>
      </c>
    </row>
    <row r="932" spans="1:29">
      <c r="A932" s="2">
        <v>31099</v>
      </c>
      <c r="B932">
        <v>32.950000000000003</v>
      </c>
      <c r="C932" s="1">
        <v>1985</v>
      </c>
      <c r="D932" s="2">
        <v>31099</v>
      </c>
      <c r="E932">
        <v>22.747</v>
      </c>
      <c r="F932" s="1">
        <v>1985</v>
      </c>
      <c r="G932" s="2">
        <v>33386</v>
      </c>
      <c r="H932">
        <v>40.488</v>
      </c>
      <c r="I932" s="1">
        <v>1991</v>
      </c>
      <c r="J932" s="2">
        <v>31099</v>
      </c>
      <c r="K932">
        <v>32.814</v>
      </c>
      <c r="L932" s="1">
        <v>1985</v>
      </c>
      <c r="M932" s="2">
        <v>37960</v>
      </c>
      <c r="N932">
        <v>27.341999999999999</v>
      </c>
      <c r="O932" s="1">
        <v>2003</v>
      </c>
      <c r="P932" s="2">
        <v>35691</v>
      </c>
      <c r="Q932">
        <v>31.472000000000001</v>
      </c>
      <c r="R932" s="1">
        <v>1997</v>
      </c>
      <c r="S932" s="2">
        <v>30561</v>
      </c>
      <c r="T932" s="3">
        <v>17.59</v>
      </c>
      <c r="U932" s="1">
        <v>1983</v>
      </c>
      <c r="V932" s="2"/>
      <c r="X932" s="2"/>
      <c r="Z932" s="2"/>
      <c r="AB932" s="2">
        <v>35691</v>
      </c>
      <c r="AC932">
        <v>31.472000000000001</v>
      </c>
    </row>
    <row r="933" spans="1:29">
      <c r="A933" s="2">
        <v>31100</v>
      </c>
      <c r="B933">
        <v>32.917999999999999</v>
      </c>
      <c r="C933" s="1">
        <v>1985</v>
      </c>
      <c r="D933" s="2">
        <v>31100</v>
      </c>
      <c r="E933">
        <v>22.768000000000001</v>
      </c>
      <c r="F933" s="1">
        <v>1985</v>
      </c>
      <c r="G933" s="2">
        <v>33387</v>
      </c>
      <c r="H933">
        <v>40.537999999999997</v>
      </c>
      <c r="I933" s="1">
        <v>1991</v>
      </c>
      <c r="J933" s="2">
        <v>31100</v>
      </c>
      <c r="K933">
        <v>32.774999999999999</v>
      </c>
      <c r="L933" s="1">
        <v>1985</v>
      </c>
      <c r="M933" s="2">
        <v>37963</v>
      </c>
      <c r="N933">
        <v>27.198</v>
      </c>
      <c r="O933" s="1">
        <v>2003</v>
      </c>
      <c r="P933" s="2">
        <v>35692</v>
      </c>
      <c r="Q933">
        <v>31.46</v>
      </c>
      <c r="R933" s="1">
        <v>1997</v>
      </c>
      <c r="S933" s="2">
        <v>30565</v>
      </c>
      <c r="T933" s="3">
        <v>17.61</v>
      </c>
      <c r="U933" s="1">
        <v>1983</v>
      </c>
      <c r="V933" s="2"/>
      <c r="X933" s="2"/>
      <c r="Z933" s="2"/>
      <c r="AB933" s="2">
        <v>35692</v>
      </c>
      <c r="AC933">
        <v>31.46</v>
      </c>
    </row>
    <row r="934" spans="1:29">
      <c r="A934" s="2">
        <v>31103</v>
      </c>
      <c r="B934">
        <v>32.93</v>
      </c>
      <c r="C934" s="1">
        <v>1985</v>
      </c>
      <c r="D934" s="2">
        <v>31103</v>
      </c>
      <c r="E934">
        <v>22.829000000000001</v>
      </c>
      <c r="F934" s="1">
        <v>1985</v>
      </c>
      <c r="G934" s="2">
        <v>33388</v>
      </c>
      <c r="H934">
        <v>40.817</v>
      </c>
      <c r="I934" s="1">
        <v>1991</v>
      </c>
      <c r="J934" s="2">
        <v>31103</v>
      </c>
      <c r="K934">
        <v>32.764000000000003</v>
      </c>
      <c r="L934" s="1">
        <v>1985</v>
      </c>
      <c r="M934" s="2">
        <v>37964</v>
      </c>
      <c r="N934">
        <v>26.978999999999999</v>
      </c>
      <c r="O934" s="1">
        <v>2003</v>
      </c>
      <c r="P934" s="2">
        <v>35695</v>
      </c>
      <c r="Q934">
        <v>31.451000000000001</v>
      </c>
      <c r="R934" s="1">
        <v>1997</v>
      </c>
      <c r="S934" s="2">
        <v>30566</v>
      </c>
      <c r="T934" s="3">
        <v>17.61</v>
      </c>
      <c r="U934" s="1">
        <v>1983</v>
      </c>
      <c r="V934" s="2"/>
      <c r="X934" s="2"/>
      <c r="Z934" s="2"/>
      <c r="AB934" s="2">
        <v>35695</v>
      </c>
      <c r="AC934">
        <v>31.451000000000001</v>
      </c>
    </row>
    <row r="935" spans="1:29">
      <c r="A935" s="2">
        <v>31104</v>
      </c>
      <c r="B935">
        <v>32.956000000000003</v>
      </c>
      <c r="C935" s="1">
        <v>1985</v>
      </c>
      <c r="D935" s="2">
        <v>31104</v>
      </c>
      <c r="E935">
        <v>22.829000000000001</v>
      </c>
      <c r="F935" s="1">
        <v>1985</v>
      </c>
      <c r="G935" s="2">
        <v>33389</v>
      </c>
      <c r="H935">
        <v>40.811999999999998</v>
      </c>
      <c r="I935" s="1">
        <v>1991</v>
      </c>
      <c r="J935" s="2">
        <v>31104</v>
      </c>
      <c r="K935">
        <v>32.765000000000001</v>
      </c>
      <c r="L935" s="1">
        <v>1985</v>
      </c>
      <c r="M935" s="2">
        <v>37965</v>
      </c>
      <c r="N935">
        <v>26.966999999999999</v>
      </c>
      <c r="O935" s="1">
        <v>2003</v>
      </c>
      <c r="P935" s="2">
        <v>35696</v>
      </c>
      <c r="Q935">
        <v>31.42</v>
      </c>
      <c r="R935" s="1">
        <v>1997</v>
      </c>
      <c r="S935" s="2">
        <v>30567</v>
      </c>
      <c r="T935" s="3">
        <v>17.55</v>
      </c>
      <c r="U935" s="1">
        <v>1983</v>
      </c>
      <c r="V935" s="2"/>
      <c r="X935" s="2"/>
      <c r="Z935" s="2"/>
      <c r="AB935" s="2">
        <v>35696</v>
      </c>
      <c r="AC935">
        <v>31.42</v>
      </c>
    </row>
    <row r="936" spans="1:29">
      <c r="A936" s="2">
        <v>31105</v>
      </c>
      <c r="B936">
        <v>33.029000000000003</v>
      </c>
      <c r="C936" s="1">
        <v>1985</v>
      </c>
      <c r="D936" s="2">
        <v>31105</v>
      </c>
      <c r="E936">
        <v>22.821999999999999</v>
      </c>
      <c r="F936" s="1">
        <v>1985</v>
      </c>
      <c r="G936" s="2">
        <v>33392</v>
      </c>
      <c r="H936">
        <v>40.817999999999998</v>
      </c>
      <c r="I936" s="1">
        <v>1991</v>
      </c>
      <c r="J936" s="2">
        <v>31105</v>
      </c>
      <c r="K936">
        <v>32.862000000000002</v>
      </c>
      <c r="L936" s="1">
        <v>1985</v>
      </c>
      <c r="M936" s="2">
        <v>37966</v>
      </c>
      <c r="N936">
        <v>26.975000000000001</v>
      </c>
      <c r="O936" s="1">
        <v>2003</v>
      </c>
      <c r="P936" s="2">
        <v>35697</v>
      </c>
      <c r="Q936">
        <v>31.448</v>
      </c>
      <c r="R936" s="1">
        <v>1997</v>
      </c>
      <c r="S936" s="2">
        <v>30568</v>
      </c>
      <c r="T936" s="3">
        <v>17.53</v>
      </c>
      <c r="U936" s="1">
        <v>1983</v>
      </c>
      <c r="V936" s="2"/>
      <c r="X936" s="2"/>
      <c r="Z936" s="2"/>
      <c r="AB936" s="2">
        <v>35697</v>
      </c>
      <c r="AC936">
        <v>31.448</v>
      </c>
    </row>
    <row r="937" spans="1:29">
      <c r="A937" s="2">
        <v>31106</v>
      </c>
      <c r="B937">
        <v>33.014000000000003</v>
      </c>
      <c r="C937" s="1">
        <v>1985</v>
      </c>
      <c r="D937" s="2">
        <v>31106</v>
      </c>
      <c r="E937">
        <v>22.728000000000002</v>
      </c>
      <c r="F937" s="1">
        <v>1985</v>
      </c>
      <c r="G937" s="2">
        <v>33393</v>
      </c>
      <c r="H937">
        <v>40.817999999999998</v>
      </c>
      <c r="I937" s="1">
        <v>1991</v>
      </c>
      <c r="J937" s="2">
        <v>31106</v>
      </c>
      <c r="K937">
        <v>32.756</v>
      </c>
      <c r="L937" s="1">
        <v>1985</v>
      </c>
      <c r="M937" s="2">
        <v>37967</v>
      </c>
      <c r="N937">
        <v>26.981000000000002</v>
      </c>
      <c r="O937" s="1">
        <v>2003</v>
      </c>
      <c r="P937" s="2">
        <v>35698</v>
      </c>
      <c r="Q937">
        <v>31.384</v>
      </c>
      <c r="R937" s="1">
        <v>1997</v>
      </c>
      <c r="S937" s="2">
        <v>30571</v>
      </c>
      <c r="T937" s="3">
        <v>17.48</v>
      </c>
      <c r="U937" s="1">
        <v>1983</v>
      </c>
      <c r="V937" s="2"/>
      <c r="X937" s="2"/>
      <c r="Z937" s="2"/>
      <c r="AB937" s="2">
        <v>35698</v>
      </c>
      <c r="AC937">
        <v>31.384</v>
      </c>
    </row>
    <row r="938" spans="1:29">
      <c r="A938" s="2">
        <v>31107</v>
      </c>
      <c r="B938">
        <v>32.956000000000003</v>
      </c>
      <c r="C938" s="1">
        <v>1985</v>
      </c>
      <c r="D938" s="2">
        <v>31107</v>
      </c>
      <c r="E938">
        <v>22.713999999999999</v>
      </c>
      <c r="F938" s="1">
        <v>1985</v>
      </c>
      <c r="G938" s="2">
        <v>33394</v>
      </c>
      <c r="H938">
        <v>40.898000000000003</v>
      </c>
      <c r="I938" s="1">
        <v>1991</v>
      </c>
      <c r="J938" s="2">
        <v>31107</v>
      </c>
      <c r="K938">
        <v>32.673999999999999</v>
      </c>
      <c r="L938" s="1">
        <v>1985</v>
      </c>
      <c r="M938" s="2">
        <v>37970</v>
      </c>
      <c r="N938">
        <v>26.87</v>
      </c>
      <c r="O938" s="1">
        <v>2003</v>
      </c>
      <c r="P938" s="2">
        <v>35699</v>
      </c>
      <c r="Q938">
        <v>31.385999999999999</v>
      </c>
      <c r="R938" s="1">
        <v>1997</v>
      </c>
      <c r="S938" s="2">
        <v>30572</v>
      </c>
      <c r="T938" s="3">
        <v>17.39</v>
      </c>
      <c r="U938" s="1">
        <v>1983</v>
      </c>
      <c r="V938" s="2"/>
      <c r="X938" s="2"/>
      <c r="Z938" s="2"/>
      <c r="AB938" s="2">
        <v>35699</v>
      </c>
      <c r="AC938">
        <v>31.385999999999999</v>
      </c>
    </row>
    <row r="939" spans="1:29">
      <c r="A939" s="2">
        <v>31110</v>
      </c>
      <c r="B939">
        <v>32.978000000000002</v>
      </c>
      <c r="C939" s="1">
        <v>1985</v>
      </c>
      <c r="D939" s="2">
        <v>31110</v>
      </c>
      <c r="E939">
        <v>22.76</v>
      </c>
      <c r="F939" s="1">
        <v>1985</v>
      </c>
      <c r="G939" s="2">
        <v>33395</v>
      </c>
      <c r="H939">
        <v>40.78</v>
      </c>
      <c r="I939" s="1">
        <v>1991</v>
      </c>
      <c r="J939" s="2">
        <v>31110</v>
      </c>
      <c r="K939">
        <v>32.588000000000001</v>
      </c>
      <c r="L939" s="1">
        <v>1985</v>
      </c>
      <c r="M939" s="2">
        <v>37971</v>
      </c>
      <c r="N939">
        <v>26.742999999999999</v>
      </c>
      <c r="O939" s="1">
        <v>2003</v>
      </c>
      <c r="P939" s="2">
        <v>35702</v>
      </c>
      <c r="Q939">
        <v>31.443999999999999</v>
      </c>
      <c r="R939" s="1">
        <v>1997</v>
      </c>
      <c r="S939" s="2">
        <v>30573</v>
      </c>
      <c r="T939" s="3">
        <v>17.350000000000001</v>
      </c>
      <c r="U939" s="1">
        <v>1983</v>
      </c>
      <c r="V939" s="2"/>
      <c r="X939" s="2"/>
      <c r="Z939" s="2"/>
      <c r="AB939" s="2">
        <v>35702</v>
      </c>
      <c r="AC939">
        <v>31.443999999999999</v>
      </c>
    </row>
    <row r="940" spans="1:29">
      <c r="A940" s="2">
        <v>31111</v>
      </c>
      <c r="B940">
        <v>32.975000000000001</v>
      </c>
      <c r="C940" s="1">
        <v>1985</v>
      </c>
      <c r="D940" s="2">
        <v>31111</v>
      </c>
      <c r="E940">
        <v>22.69</v>
      </c>
      <c r="F940" s="1">
        <v>1985</v>
      </c>
      <c r="G940" s="2">
        <v>33396</v>
      </c>
      <c r="H940">
        <v>40.773000000000003</v>
      </c>
      <c r="I940" s="1">
        <v>1991</v>
      </c>
      <c r="J940" s="2">
        <v>31111</v>
      </c>
      <c r="K940">
        <v>32.578000000000003</v>
      </c>
      <c r="L940" s="1">
        <v>1985</v>
      </c>
      <c r="M940" s="2">
        <v>37972</v>
      </c>
      <c r="N940">
        <v>26.753</v>
      </c>
      <c r="O940" s="1">
        <v>2003</v>
      </c>
      <c r="P940" s="2">
        <v>35703</v>
      </c>
      <c r="Q940">
        <v>31.515999999999998</v>
      </c>
      <c r="R940" s="1">
        <v>1997</v>
      </c>
      <c r="S940" s="2">
        <v>30574</v>
      </c>
      <c r="T940" s="3">
        <v>17.36</v>
      </c>
      <c r="U940" s="1">
        <v>1983</v>
      </c>
      <c r="V940" s="2"/>
      <c r="X940" s="2"/>
      <c r="Z940" s="2"/>
      <c r="AB940" s="2">
        <v>35703</v>
      </c>
      <c r="AC940">
        <v>31.515999999999998</v>
      </c>
    </row>
    <row r="941" spans="1:29">
      <c r="A941" s="2">
        <v>31112</v>
      </c>
      <c r="B941">
        <v>32.979999999999997</v>
      </c>
      <c r="C941" s="1">
        <v>1985</v>
      </c>
      <c r="D941" s="2">
        <v>31112</v>
      </c>
      <c r="E941">
        <v>22.713000000000001</v>
      </c>
      <c r="F941" s="1">
        <v>1985</v>
      </c>
      <c r="G941" s="2">
        <v>33399</v>
      </c>
      <c r="H941">
        <v>40.780999999999999</v>
      </c>
      <c r="I941" s="1">
        <v>1991</v>
      </c>
      <c r="J941" s="2">
        <v>31112</v>
      </c>
      <c r="K941">
        <v>32.588999999999999</v>
      </c>
      <c r="L941" s="1">
        <v>1985</v>
      </c>
      <c r="M941" s="2">
        <v>37973</v>
      </c>
      <c r="N941">
        <v>26.733000000000001</v>
      </c>
      <c r="O941" s="1">
        <v>2003</v>
      </c>
      <c r="P941" s="2">
        <v>35704</v>
      </c>
      <c r="Q941">
        <v>31.516999999999999</v>
      </c>
      <c r="R941" s="1">
        <v>1997</v>
      </c>
      <c r="S941" s="2">
        <v>30575</v>
      </c>
      <c r="T941" s="3">
        <v>17.38</v>
      </c>
      <c r="U941" s="1">
        <v>1983</v>
      </c>
      <c r="V941" s="2"/>
      <c r="X941" s="2"/>
      <c r="Z941" s="2"/>
      <c r="AB941" s="2">
        <v>35704</v>
      </c>
      <c r="AC941">
        <v>31.516999999999999</v>
      </c>
    </row>
    <row r="942" spans="1:29">
      <c r="A942" s="2">
        <v>31113</v>
      </c>
      <c r="B942">
        <v>32.954000000000001</v>
      </c>
      <c r="C942" s="1">
        <v>1985</v>
      </c>
      <c r="D942" s="2">
        <v>31113</v>
      </c>
      <c r="E942">
        <v>22.617999999999999</v>
      </c>
      <c r="F942" s="1">
        <v>1985</v>
      </c>
      <c r="G942" s="2">
        <v>33400</v>
      </c>
      <c r="H942">
        <v>40.780999999999999</v>
      </c>
      <c r="I942" s="1">
        <v>1991</v>
      </c>
      <c r="J942" s="2">
        <v>31113</v>
      </c>
      <c r="K942">
        <v>32.561</v>
      </c>
      <c r="L942" s="1">
        <v>1985</v>
      </c>
      <c r="M942" s="2">
        <v>37974</v>
      </c>
      <c r="N942">
        <v>26.748999999999999</v>
      </c>
      <c r="O942" s="1">
        <v>2003</v>
      </c>
      <c r="P942" s="2">
        <v>35705</v>
      </c>
      <c r="Q942">
        <v>31.548999999999999</v>
      </c>
      <c r="R942" s="1">
        <v>1997</v>
      </c>
      <c r="S942" s="2">
        <v>30578</v>
      </c>
      <c r="T942" s="3">
        <v>17.37</v>
      </c>
      <c r="U942" s="1">
        <v>1983</v>
      </c>
      <c r="V942" s="2"/>
      <c r="X942" s="2"/>
      <c r="Z942" s="2"/>
      <c r="AB942" s="2">
        <v>35705</v>
      </c>
      <c r="AC942">
        <v>31.548999999999999</v>
      </c>
    </row>
    <row r="943" spans="1:29">
      <c r="A943" s="2">
        <v>31114</v>
      </c>
      <c r="B943">
        <v>32.951000000000001</v>
      </c>
      <c r="C943" s="1">
        <v>1985</v>
      </c>
      <c r="D943" s="2">
        <v>31114</v>
      </c>
      <c r="E943">
        <v>22.616</v>
      </c>
      <c r="F943" s="1">
        <v>1985</v>
      </c>
      <c r="G943" s="2">
        <v>33401</v>
      </c>
      <c r="H943">
        <v>40.991999999999997</v>
      </c>
      <c r="I943" s="1">
        <v>1991</v>
      </c>
      <c r="J943" s="2">
        <v>31114</v>
      </c>
      <c r="K943">
        <v>32.530999999999999</v>
      </c>
      <c r="L943" s="1">
        <v>1985</v>
      </c>
      <c r="M943" s="2">
        <v>37977</v>
      </c>
      <c r="N943">
        <v>26.791</v>
      </c>
      <c r="O943" s="1">
        <v>2003</v>
      </c>
      <c r="P943" s="2">
        <v>35706</v>
      </c>
      <c r="Q943">
        <v>31.57</v>
      </c>
      <c r="R943" s="1">
        <v>1997</v>
      </c>
      <c r="S943" s="2">
        <v>30579</v>
      </c>
      <c r="T943" s="3">
        <v>17.37</v>
      </c>
      <c r="U943" s="1">
        <v>1983</v>
      </c>
      <c r="V943" s="2"/>
      <c r="X943" s="2"/>
      <c r="Z943" s="2"/>
      <c r="AB943" s="2">
        <v>35706</v>
      </c>
      <c r="AC943">
        <v>31.57</v>
      </c>
    </row>
    <row r="944" spans="1:29">
      <c r="A944" s="2">
        <v>31117</v>
      </c>
      <c r="B944">
        <v>33.015999999999998</v>
      </c>
      <c r="C944" s="1">
        <v>1985</v>
      </c>
      <c r="D944" s="2">
        <v>31117</v>
      </c>
      <c r="E944">
        <v>22.47</v>
      </c>
      <c r="F944" s="1">
        <v>1985</v>
      </c>
      <c r="G944" s="2">
        <v>33402</v>
      </c>
      <c r="H944">
        <v>40.840000000000003</v>
      </c>
      <c r="I944" s="1">
        <v>1991</v>
      </c>
      <c r="J944" s="2">
        <v>31117</v>
      </c>
      <c r="K944">
        <v>32.515000000000001</v>
      </c>
      <c r="L944" s="1">
        <v>1985</v>
      </c>
      <c r="M944" s="2">
        <v>37978</v>
      </c>
      <c r="N944">
        <v>26.774999999999999</v>
      </c>
      <c r="O944" s="1">
        <v>2003</v>
      </c>
      <c r="P944" s="2">
        <v>35709</v>
      </c>
      <c r="Q944">
        <v>31.45</v>
      </c>
      <c r="R944" s="1">
        <v>1997</v>
      </c>
      <c r="S944" s="2">
        <v>30580</v>
      </c>
      <c r="T944" s="3">
        <v>17.37</v>
      </c>
      <c r="U944" s="1">
        <v>1983</v>
      </c>
      <c r="V944" s="2"/>
      <c r="X944" s="2"/>
      <c r="Z944" s="2"/>
      <c r="AB944" s="2">
        <v>35709</v>
      </c>
      <c r="AC944">
        <v>31.45</v>
      </c>
    </row>
    <row r="945" spans="1:29">
      <c r="A945" s="2">
        <v>31118</v>
      </c>
      <c r="B945">
        <v>32.927</v>
      </c>
      <c r="C945" s="1">
        <v>1985</v>
      </c>
      <c r="D945" s="2">
        <v>31118</v>
      </c>
      <c r="E945">
        <v>22.434000000000001</v>
      </c>
      <c r="F945" s="1">
        <v>1985</v>
      </c>
      <c r="G945" s="2">
        <v>33403</v>
      </c>
      <c r="H945">
        <v>40.761000000000003</v>
      </c>
      <c r="I945" s="1">
        <v>1991</v>
      </c>
      <c r="J945" s="2">
        <v>31118</v>
      </c>
      <c r="K945">
        <v>32.509</v>
      </c>
      <c r="L945" s="1">
        <v>1985</v>
      </c>
      <c r="M945" s="2">
        <v>37979</v>
      </c>
      <c r="N945">
        <v>26.736000000000001</v>
      </c>
      <c r="O945" s="1">
        <v>2003</v>
      </c>
      <c r="P945" s="2">
        <v>35710</v>
      </c>
      <c r="Q945">
        <v>31.684000000000001</v>
      </c>
      <c r="R945" s="1">
        <v>1997</v>
      </c>
      <c r="S945" s="2">
        <v>30581</v>
      </c>
      <c r="T945" s="3">
        <v>17.36</v>
      </c>
      <c r="U945" s="1">
        <v>1983</v>
      </c>
      <c r="V945" s="2"/>
      <c r="X945" s="2"/>
      <c r="Z945" s="2"/>
      <c r="AB945" s="2">
        <v>35710</v>
      </c>
      <c r="AC945">
        <v>31.684000000000001</v>
      </c>
    </row>
    <row r="946" spans="1:29">
      <c r="A946" s="2">
        <v>31119</v>
      </c>
      <c r="B946">
        <v>32.89</v>
      </c>
      <c r="C946" s="1">
        <v>1985</v>
      </c>
      <c r="D946" s="2">
        <v>31119</v>
      </c>
      <c r="E946">
        <v>22.434000000000001</v>
      </c>
      <c r="F946" s="1">
        <v>1985</v>
      </c>
      <c r="G946" s="2">
        <v>33406</v>
      </c>
      <c r="H946">
        <v>40.753</v>
      </c>
      <c r="I946" s="1">
        <v>1991</v>
      </c>
      <c r="J946" s="2">
        <v>31119</v>
      </c>
      <c r="K946">
        <v>32.536000000000001</v>
      </c>
      <c r="L946" s="1">
        <v>1985</v>
      </c>
      <c r="M946" s="2">
        <v>37981</v>
      </c>
      <c r="N946">
        <v>26.675000000000001</v>
      </c>
      <c r="O946" s="1">
        <v>2003</v>
      </c>
      <c r="P946" s="2">
        <v>35711</v>
      </c>
      <c r="Q946">
        <v>31.79</v>
      </c>
      <c r="R946" s="1">
        <v>1997</v>
      </c>
      <c r="S946" s="2">
        <v>30582</v>
      </c>
      <c r="T946" s="3">
        <v>17.36</v>
      </c>
      <c r="U946" s="1">
        <v>1983</v>
      </c>
      <c r="V946" s="2"/>
      <c r="X946" s="2"/>
      <c r="Z946" s="2"/>
      <c r="AB946" s="2">
        <v>35711</v>
      </c>
      <c r="AC946">
        <v>31.79</v>
      </c>
    </row>
    <row r="947" spans="1:29">
      <c r="A947" s="2">
        <v>31120</v>
      </c>
      <c r="B947">
        <v>32.895000000000003</v>
      </c>
      <c r="C947" s="1">
        <v>1985</v>
      </c>
      <c r="D947" s="2">
        <v>31120</v>
      </c>
      <c r="E947">
        <v>22.405999999999999</v>
      </c>
      <c r="F947" s="1">
        <v>1985</v>
      </c>
      <c r="G947" s="2">
        <v>33407</v>
      </c>
      <c r="H947">
        <v>40.673999999999999</v>
      </c>
      <c r="I947" s="1">
        <v>1991</v>
      </c>
      <c r="J947" s="2">
        <v>31120</v>
      </c>
      <c r="K947">
        <v>32.51</v>
      </c>
      <c r="L947" s="1">
        <v>1985</v>
      </c>
      <c r="M947" s="2">
        <v>37984</v>
      </c>
      <c r="N947">
        <v>26.72</v>
      </c>
      <c r="O947" s="1">
        <v>2003</v>
      </c>
      <c r="P947" s="2">
        <v>35712</v>
      </c>
      <c r="Q947">
        <v>31.893999999999998</v>
      </c>
      <c r="R947" s="1">
        <v>1997</v>
      </c>
      <c r="S947" s="2">
        <v>30585</v>
      </c>
      <c r="T947" s="3">
        <v>17.32</v>
      </c>
      <c r="U947" s="1">
        <v>1983</v>
      </c>
      <c r="V947" s="2"/>
      <c r="X947" s="2"/>
      <c r="Z947" s="2"/>
      <c r="AB947" s="2">
        <v>35712</v>
      </c>
      <c r="AC947">
        <v>31.893999999999998</v>
      </c>
    </row>
    <row r="948" spans="1:29">
      <c r="A948" s="2">
        <v>31121</v>
      </c>
      <c r="B948">
        <v>32.881999999999998</v>
      </c>
      <c r="C948" s="1">
        <v>1985</v>
      </c>
      <c r="D948" s="2">
        <v>31121</v>
      </c>
      <c r="E948">
        <v>22.452000000000002</v>
      </c>
      <c r="F948" s="1">
        <v>1985</v>
      </c>
      <c r="G948" s="2">
        <v>33408</v>
      </c>
      <c r="H948">
        <v>40.606999999999999</v>
      </c>
      <c r="I948" s="1">
        <v>1991</v>
      </c>
      <c r="J948" s="2">
        <v>31121</v>
      </c>
      <c r="K948">
        <v>32.537999999999997</v>
      </c>
      <c r="L948" s="1">
        <v>1985</v>
      </c>
      <c r="M948" s="2">
        <v>37985</v>
      </c>
      <c r="N948">
        <v>26.686</v>
      </c>
      <c r="O948" s="1">
        <v>2003</v>
      </c>
      <c r="P948" s="2">
        <v>35713</v>
      </c>
      <c r="Q948">
        <v>31.872</v>
      </c>
      <c r="R948" s="1">
        <v>1997</v>
      </c>
      <c r="S948" s="2">
        <v>30586</v>
      </c>
      <c r="T948" s="3">
        <v>17.350000000000001</v>
      </c>
      <c r="U948" s="1">
        <v>1983</v>
      </c>
      <c r="V948" s="2"/>
      <c r="X948" s="2"/>
      <c r="Z948" s="2"/>
      <c r="AB948" s="2">
        <v>35713</v>
      </c>
      <c r="AC948">
        <v>31.872</v>
      </c>
    </row>
    <row r="949" spans="1:29">
      <c r="A949" s="2">
        <v>31124</v>
      </c>
      <c r="B949">
        <v>32.86</v>
      </c>
      <c r="C949" s="1">
        <v>1985</v>
      </c>
      <c r="D949" s="2">
        <v>31124</v>
      </c>
      <c r="E949">
        <v>22.43</v>
      </c>
      <c r="F949" s="1">
        <v>1985</v>
      </c>
      <c r="G949" s="2">
        <v>33409</v>
      </c>
      <c r="H949">
        <v>40.591000000000001</v>
      </c>
      <c r="I949" s="1">
        <v>1991</v>
      </c>
      <c r="J949" s="2">
        <v>31124</v>
      </c>
      <c r="K949">
        <v>32.533999999999999</v>
      </c>
      <c r="L949" s="1">
        <v>1985</v>
      </c>
      <c r="M949" s="2">
        <v>37986</v>
      </c>
      <c r="N949">
        <v>26.245000000000001</v>
      </c>
      <c r="O949" s="1">
        <v>2003</v>
      </c>
      <c r="P949" s="2">
        <v>35716</v>
      </c>
      <c r="Q949">
        <v>31.89</v>
      </c>
      <c r="R949" s="1">
        <v>1997</v>
      </c>
      <c r="S949" s="2">
        <v>30587</v>
      </c>
      <c r="T949" s="3">
        <v>17.260000000000002</v>
      </c>
      <c r="U949" s="1">
        <v>1983</v>
      </c>
      <c r="V949" s="2"/>
      <c r="X949" s="2"/>
      <c r="Z949" s="2"/>
      <c r="AB949" s="2">
        <v>35716</v>
      </c>
      <c r="AC949">
        <v>31.89</v>
      </c>
    </row>
    <row r="950" spans="1:29">
      <c r="A950" s="2">
        <v>31125</v>
      </c>
      <c r="B950">
        <v>32.747</v>
      </c>
      <c r="C950" s="1">
        <v>1985</v>
      </c>
      <c r="D950" s="2">
        <v>31125</v>
      </c>
      <c r="E950">
        <v>22.433</v>
      </c>
      <c r="F950" s="1">
        <v>1985</v>
      </c>
      <c r="G950" s="2">
        <v>33410</v>
      </c>
      <c r="H950">
        <v>40.591999999999999</v>
      </c>
      <c r="I950" s="1">
        <v>1991</v>
      </c>
      <c r="J950" s="2">
        <v>31125</v>
      </c>
      <c r="K950">
        <v>32.542000000000002</v>
      </c>
      <c r="L950" s="1">
        <v>1985</v>
      </c>
      <c r="M950" s="2">
        <v>37988</v>
      </c>
      <c r="N950">
        <v>26.222000000000001</v>
      </c>
      <c r="O950" s="1">
        <v>2004</v>
      </c>
      <c r="P950" s="2">
        <v>35717</v>
      </c>
      <c r="Q950">
        <v>32.091999999999999</v>
      </c>
      <c r="R950" s="1">
        <v>1997</v>
      </c>
      <c r="S950" s="2">
        <v>30588</v>
      </c>
      <c r="T950" s="3">
        <v>17.25</v>
      </c>
      <c r="U950" s="1">
        <v>1983</v>
      </c>
      <c r="V950" s="2"/>
      <c r="X950" s="2"/>
      <c r="Z950" s="2"/>
      <c r="AB950" s="2">
        <v>35717</v>
      </c>
      <c r="AC950">
        <v>32.091999999999999</v>
      </c>
    </row>
    <row r="951" spans="1:29">
      <c r="A951" s="2">
        <v>31126</v>
      </c>
      <c r="B951">
        <v>32.634</v>
      </c>
      <c r="C951" s="1">
        <v>1985</v>
      </c>
      <c r="D951" s="2">
        <v>31126</v>
      </c>
      <c r="E951">
        <v>22.433</v>
      </c>
      <c r="F951" s="1">
        <v>1985</v>
      </c>
      <c r="G951" s="2">
        <v>33413</v>
      </c>
      <c r="H951">
        <v>40.834000000000003</v>
      </c>
      <c r="I951" s="1">
        <v>1991</v>
      </c>
      <c r="J951" s="2">
        <v>31126</v>
      </c>
      <c r="K951">
        <v>32.533000000000001</v>
      </c>
      <c r="L951" s="1">
        <v>1985</v>
      </c>
      <c r="M951" s="2">
        <v>37991</v>
      </c>
      <c r="N951">
        <v>26.158000000000001</v>
      </c>
      <c r="O951" s="1">
        <v>2004</v>
      </c>
      <c r="P951" s="2">
        <v>35718</v>
      </c>
      <c r="Q951">
        <v>32.195</v>
      </c>
      <c r="R951" s="1">
        <v>1997</v>
      </c>
      <c r="S951" s="2">
        <v>30589</v>
      </c>
      <c r="T951" s="3">
        <v>17.27</v>
      </c>
      <c r="U951" s="1">
        <v>1983</v>
      </c>
      <c r="V951" s="2"/>
      <c r="X951" s="2"/>
      <c r="Z951" s="2"/>
      <c r="AB951" s="2">
        <v>35718</v>
      </c>
      <c r="AC951">
        <v>32.195</v>
      </c>
    </row>
    <row r="952" spans="1:29">
      <c r="A952" s="2">
        <v>31127</v>
      </c>
      <c r="B952">
        <v>32.590000000000003</v>
      </c>
      <c r="C952" s="1">
        <v>1985</v>
      </c>
      <c r="D952" s="2">
        <v>31127</v>
      </c>
      <c r="E952">
        <v>22.396000000000001</v>
      </c>
      <c r="F952" s="1">
        <v>1985</v>
      </c>
      <c r="G952" s="2">
        <v>33414</v>
      </c>
      <c r="H952">
        <v>40.841000000000001</v>
      </c>
      <c r="I952" s="1">
        <v>1991</v>
      </c>
      <c r="J952" s="2">
        <v>31127</v>
      </c>
      <c r="K952">
        <v>32.411000000000001</v>
      </c>
      <c r="L952" s="1">
        <v>1985</v>
      </c>
      <c r="M952" s="2">
        <v>37992</v>
      </c>
      <c r="N952">
        <v>26.094999999999999</v>
      </c>
      <c r="O952" s="1">
        <v>2004</v>
      </c>
      <c r="P952" s="2">
        <v>35719</v>
      </c>
      <c r="Q952">
        <v>32.267000000000003</v>
      </c>
      <c r="R952" s="1">
        <v>1997</v>
      </c>
      <c r="S952" s="2">
        <v>30592</v>
      </c>
      <c r="T952" s="3">
        <v>17.27</v>
      </c>
      <c r="U952" s="1">
        <v>1983</v>
      </c>
      <c r="V952" s="2"/>
      <c r="X952" s="2"/>
      <c r="Z952" s="2"/>
      <c r="AB952" s="2">
        <v>35719</v>
      </c>
      <c r="AC952">
        <v>32.267000000000003</v>
      </c>
    </row>
    <row r="953" spans="1:29">
      <c r="A953" s="2">
        <v>31128</v>
      </c>
      <c r="B953">
        <v>32.558</v>
      </c>
      <c r="C953" s="1">
        <v>1985</v>
      </c>
      <c r="D953" s="2">
        <v>31128</v>
      </c>
      <c r="E953">
        <v>22.55</v>
      </c>
      <c r="F953" s="1">
        <v>1985</v>
      </c>
      <c r="G953" s="2">
        <v>33415</v>
      </c>
      <c r="H953">
        <v>40.81</v>
      </c>
      <c r="I953" s="1">
        <v>1991</v>
      </c>
      <c r="J953" s="2">
        <v>31128</v>
      </c>
      <c r="K953">
        <v>32.54</v>
      </c>
      <c r="L953" s="1">
        <v>1985</v>
      </c>
      <c r="M953" s="2">
        <v>37993</v>
      </c>
      <c r="N953">
        <v>26.167999999999999</v>
      </c>
      <c r="O953" s="1">
        <v>2004</v>
      </c>
      <c r="P953" s="2">
        <v>35720</v>
      </c>
      <c r="Q953">
        <v>32.295000000000002</v>
      </c>
      <c r="R953" s="1">
        <v>1997</v>
      </c>
      <c r="S953" s="2">
        <v>30593</v>
      </c>
      <c r="T953" s="3">
        <v>17.27</v>
      </c>
      <c r="U953" s="1">
        <v>1983</v>
      </c>
      <c r="V953" s="2"/>
      <c r="X953" s="2"/>
      <c r="Z953" s="2"/>
      <c r="AB953" s="2">
        <v>35720</v>
      </c>
      <c r="AC953">
        <v>32.295000000000002</v>
      </c>
    </row>
    <row r="954" spans="1:29">
      <c r="A954" s="2">
        <v>31131</v>
      </c>
      <c r="B954">
        <v>32.545000000000002</v>
      </c>
      <c r="C954" s="1">
        <v>1985</v>
      </c>
      <c r="D954" s="2">
        <v>31131</v>
      </c>
      <c r="E954">
        <v>22.553000000000001</v>
      </c>
      <c r="F954" s="1">
        <v>1985</v>
      </c>
      <c r="G954" s="2">
        <v>33416</v>
      </c>
      <c r="H954">
        <v>40.811999999999998</v>
      </c>
      <c r="I954" s="1">
        <v>1991</v>
      </c>
      <c r="J954" s="2">
        <v>31131</v>
      </c>
      <c r="K954">
        <v>32.512999999999998</v>
      </c>
      <c r="L954" s="1">
        <v>1985</v>
      </c>
      <c r="M954" s="2">
        <v>37994</v>
      </c>
      <c r="N954">
        <v>26.045999999999999</v>
      </c>
      <c r="O954" s="1">
        <v>2004</v>
      </c>
      <c r="P954" s="2">
        <v>35723</v>
      </c>
      <c r="Q954">
        <v>32.292999999999999</v>
      </c>
      <c r="R954" s="1">
        <v>1997</v>
      </c>
      <c r="S954" s="2">
        <v>30594</v>
      </c>
      <c r="T954" s="3">
        <v>17.28</v>
      </c>
      <c r="U954" s="1">
        <v>1983</v>
      </c>
      <c r="V954" s="2"/>
      <c r="X954" s="2"/>
      <c r="Z954" s="2"/>
      <c r="AB954" s="2">
        <v>35723</v>
      </c>
      <c r="AC954">
        <v>32.292999999999999</v>
      </c>
    </row>
    <row r="955" spans="1:29">
      <c r="A955" s="2">
        <v>31132</v>
      </c>
      <c r="B955">
        <v>32.418999999999997</v>
      </c>
      <c r="C955" s="1">
        <v>1985</v>
      </c>
      <c r="D955" s="2">
        <v>31132</v>
      </c>
      <c r="E955">
        <v>22.667999999999999</v>
      </c>
      <c r="F955" s="1">
        <v>1985</v>
      </c>
      <c r="G955" s="2">
        <v>33417</v>
      </c>
      <c r="H955">
        <v>40.792999999999999</v>
      </c>
      <c r="I955" s="1">
        <v>1991</v>
      </c>
      <c r="J955" s="2">
        <v>31132</v>
      </c>
      <c r="K955">
        <v>32.579000000000001</v>
      </c>
      <c r="L955" s="1">
        <v>1985</v>
      </c>
      <c r="M955" s="2">
        <v>37995</v>
      </c>
      <c r="N955">
        <v>26.084</v>
      </c>
      <c r="O955" s="1">
        <v>2004</v>
      </c>
      <c r="P955" s="2">
        <v>35724</v>
      </c>
      <c r="Q955">
        <v>32.32</v>
      </c>
      <c r="R955" s="1">
        <v>1997</v>
      </c>
      <c r="S955" s="2">
        <v>30595</v>
      </c>
      <c r="T955" s="3">
        <v>17.27</v>
      </c>
      <c r="U955" s="1">
        <v>1983</v>
      </c>
      <c r="V955" s="2"/>
      <c r="X955" s="2"/>
      <c r="Z955" s="2"/>
      <c r="AB955" s="2">
        <v>35724</v>
      </c>
      <c r="AC955">
        <v>32.32</v>
      </c>
    </row>
    <row r="956" spans="1:29">
      <c r="A956" s="2">
        <v>31133</v>
      </c>
      <c r="B956">
        <v>32.375999999999998</v>
      </c>
      <c r="C956" s="1">
        <v>1985</v>
      </c>
      <c r="D956" s="2">
        <v>31133</v>
      </c>
      <c r="E956">
        <v>22.684000000000001</v>
      </c>
      <c r="F956" s="1">
        <v>1985</v>
      </c>
      <c r="G956" s="2">
        <v>33420</v>
      </c>
      <c r="H956">
        <v>40.877000000000002</v>
      </c>
      <c r="I956" s="1">
        <v>1991</v>
      </c>
      <c r="J956" s="2">
        <v>31133</v>
      </c>
      <c r="K956">
        <v>32.630000000000003</v>
      </c>
      <c r="L956" s="1">
        <v>1985</v>
      </c>
      <c r="M956" s="2">
        <v>37998</v>
      </c>
      <c r="N956">
        <v>26.084</v>
      </c>
      <c r="O956" s="1">
        <v>2004</v>
      </c>
      <c r="P956" s="2">
        <v>35725</v>
      </c>
      <c r="Q956">
        <v>32.32</v>
      </c>
      <c r="R956" s="1">
        <v>1997</v>
      </c>
      <c r="S956" s="2">
        <v>30596</v>
      </c>
      <c r="T956" s="3">
        <v>17.239999999999998</v>
      </c>
      <c r="U956" s="1">
        <v>1983</v>
      </c>
      <c r="V956" s="2"/>
      <c r="X956" s="2"/>
      <c r="Z956" s="2"/>
      <c r="AB956" s="2">
        <v>35725</v>
      </c>
      <c r="AC956">
        <v>32.32</v>
      </c>
    </row>
    <row r="957" spans="1:29">
      <c r="A957" s="2">
        <v>31134</v>
      </c>
      <c r="B957">
        <v>32.332000000000001</v>
      </c>
      <c r="C957" s="1">
        <v>1985</v>
      </c>
      <c r="D957" s="2">
        <v>31134</v>
      </c>
      <c r="E957">
        <v>22.675000000000001</v>
      </c>
      <c r="F957" s="1">
        <v>1985</v>
      </c>
      <c r="G957" s="2">
        <v>33421</v>
      </c>
      <c r="H957">
        <v>40.997999999999998</v>
      </c>
      <c r="I957" s="1">
        <v>1991</v>
      </c>
      <c r="J957" s="2">
        <v>31134</v>
      </c>
      <c r="K957">
        <v>32.590000000000003</v>
      </c>
      <c r="L957" s="1">
        <v>1985</v>
      </c>
      <c r="M957" s="2">
        <v>37999</v>
      </c>
      <c r="N957">
        <v>25.998000000000001</v>
      </c>
      <c r="O957" s="1">
        <v>2004</v>
      </c>
      <c r="P957" s="2">
        <v>35726</v>
      </c>
      <c r="Q957">
        <v>32.438000000000002</v>
      </c>
      <c r="R957" s="1">
        <v>1997</v>
      </c>
      <c r="S957" s="2">
        <v>30599</v>
      </c>
      <c r="T957" s="3">
        <v>17.22</v>
      </c>
      <c r="U957" s="1">
        <v>1983</v>
      </c>
      <c r="V957" s="2"/>
      <c r="X957" s="2"/>
      <c r="Z957" s="2"/>
      <c r="AB957" s="2">
        <v>35726</v>
      </c>
      <c r="AC957">
        <v>32.438000000000002</v>
      </c>
    </row>
    <row r="958" spans="1:29">
      <c r="A958" s="2">
        <v>31135</v>
      </c>
      <c r="B958">
        <v>32.325000000000003</v>
      </c>
      <c r="C958" s="1">
        <v>1985</v>
      </c>
      <c r="D958" s="2">
        <v>31135</v>
      </c>
      <c r="E958">
        <v>22.673999999999999</v>
      </c>
      <c r="F958" s="1">
        <v>1985</v>
      </c>
      <c r="G958" s="2">
        <v>33422</v>
      </c>
      <c r="H958">
        <v>40.999000000000002</v>
      </c>
      <c r="I958" s="1">
        <v>1991</v>
      </c>
      <c r="J958" s="2">
        <v>31135</v>
      </c>
      <c r="K958">
        <v>32.606000000000002</v>
      </c>
      <c r="L958" s="1">
        <v>1985</v>
      </c>
      <c r="M958" s="2">
        <v>38000</v>
      </c>
      <c r="N958">
        <v>26.032</v>
      </c>
      <c r="O958" s="1">
        <v>2004</v>
      </c>
      <c r="P958" s="2">
        <v>35727</v>
      </c>
      <c r="Q958">
        <v>32.427999999999997</v>
      </c>
      <c r="R958" s="1">
        <v>1997</v>
      </c>
      <c r="S958" s="2">
        <v>30600</v>
      </c>
      <c r="T958" s="3">
        <v>17.28</v>
      </c>
      <c r="U958" s="1">
        <v>1983</v>
      </c>
      <c r="V958" s="2"/>
      <c r="X958" s="2"/>
      <c r="Z958" s="2"/>
      <c r="AB958" s="2">
        <v>35727</v>
      </c>
      <c r="AC958">
        <v>32.427999999999997</v>
      </c>
    </row>
    <row r="959" spans="1:29">
      <c r="A959" s="2">
        <v>31138</v>
      </c>
      <c r="B959">
        <v>32.307000000000002</v>
      </c>
      <c r="C959" s="1">
        <v>1985</v>
      </c>
      <c r="D959" s="2">
        <v>31138</v>
      </c>
      <c r="E959">
        <v>22.678999999999998</v>
      </c>
      <c r="F959" s="1">
        <v>1985</v>
      </c>
      <c r="G959" s="2">
        <v>33424</v>
      </c>
      <c r="H959">
        <v>41</v>
      </c>
      <c r="I959" s="1">
        <v>1991</v>
      </c>
      <c r="J959" s="2">
        <v>31138</v>
      </c>
      <c r="K959">
        <v>32.594999999999999</v>
      </c>
      <c r="L959" s="1">
        <v>1985</v>
      </c>
      <c r="M959" s="2">
        <v>38001</v>
      </c>
      <c r="N959">
        <v>25.841999999999999</v>
      </c>
      <c r="O959" s="1">
        <v>2004</v>
      </c>
      <c r="P959" s="2">
        <v>35730</v>
      </c>
      <c r="Q959">
        <v>34.951000000000001</v>
      </c>
      <c r="R959" s="1">
        <v>1997</v>
      </c>
      <c r="S959" s="2">
        <v>30601</v>
      </c>
      <c r="T959" s="3">
        <v>17.29</v>
      </c>
      <c r="U959" s="1">
        <v>1983</v>
      </c>
      <c r="V959" s="2"/>
      <c r="X959" s="2"/>
      <c r="Z959" s="2"/>
      <c r="AB959" s="2">
        <v>35730</v>
      </c>
      <c r="AC959">
        <v>34.951000000000001</v>
      </c>
    </row>
    <row r="960" spans="1:29">
      <c r="A960" s="2">
        <v>31139</v>
      </c>
      <c r="B960">
        <v>32.308999999999997</v>
      </c>
      <c r="C960" s="1">
        <v>1985</v>
      </c>
      <c r="D960" s="2">
        <v>31139</v>
      </c>
      <c r="E960">
        <v>22.678999999999998</v>
      </c>
      <c r="F960" s="1">
        <v>1985</v>
      </c>
      <c r="G960" s="2">
        <v>33427</v>
      </c>
      <c r="H960">
        <v>40.917000000000002</v>
      </c>
      <c r="I960" s="1">
        <v>1991</v>
      </c>
      <c r="J960" s="2">
        <v>31139</v>
      </c>
      <c r="K960">
        <v>32.590000000000003</v>
      </c>
      <c r="L960" s="1">
        <v>1985</v>
      </c>
      <c r="M960" s="2">
        <v>38002</v>
      </c>
      <c r="N960">
        <v>25.847999999999999</v>
      </c>
      <c r="O960" s="1">
        <v>2004</v>
      </c>
      <c r="P960" s="2">
        <v>35731</v>
      </c>
      <c r="Q960">
        <v>35.610999999999997</v>
      </c>
      <c r="R960" s="1">
        <v>1997</v>
      </c>
      <c r="S960" s="2">
        <v>30602</v>
      </c>
      <c r="T960" s="3">
        <v>16.84</v>
      </c>
      <c r="U960" s="1">
        <v>1983</v>
      </c>
      <c r="V960" s="2"/>
      <c r="X960" s="2"/>
      <c r="Z960" s="2"/>
      <c r="AB960" s="2">
        <v>35731</v>
      </c>
      <c r="AC960">
        <v>35.610999999999997</v>
      </c>
    </row>
    <row r="961" spans="1:29">
      <c r="A961" s="2">
        <v>31140</v>
      </c>
      <c r="B961">
        <v>32.375</v>
      </c>
      <c r="C961" s="1">
        <v>1985</v>
      </c>
      <c r="D961" s="2">
        <v>31140</v>
      </c>
      <c r="E961">
        <v>22.684000000000001</v>
      </c>
      <c r="F961" s="1">
        <v>1985</v>
      </c>
      <c r="G961" s="2">
        <v>33428</v>
      </c>
      <c r="H961">
        <v>40.94</v>
      </c>
      <c r="I961" s="1">
        <v>1991</v>
      </c>
      <c r="J961" s="2">
        <v>31140</v>
      </c>
      <c r="K961">
        <v>32.582999999999998</v>
      </c>
      <c r="L961" s="1">
        <v>1985</v>
      </c>
      <c r="M961" s="2">
        <v>38006</v>
      </c>
      <c r="N961">
        <v>25.716000000000001</v>
      </c>
      <c r="O961" s="1">
        <v>2004</v>
      </c>
      <c r="P961" s="2">
        <v>35732</v>
      </c>
      <c r="Q961">
        <v>35.591000000000001</v>
      </c>
      <c r="R961" s="1">
        <v>1997</v>
      </c>
      <c r="S961" s="2">
        <v>30603</v>
      </c>
      <c r="T961" s="3">
        <v>16.79</v>
      </c>
      <c r="U961" s="1">
        <v>1983</v>
      </c>
      <c r="V961" s="2"/>
      <c r="X961" s="2"/>
      <c r="Z961" s="2"/>
      <c r="AB961" s="2">
        <v>35732</v>
      </c>
      <c r="AC961">
        <v>35.591000000000001</v>
      </c>
    </row>
    <row r="962" spans="1:29">
      <c r="A962" s="2">
        <v>31141</v>
      </c>
      <c r="B962">
        <v>32.430999999999997</v>
      </c>
      <c r="C962" s="1">
        <v>1985</v>
      </c>
      <c r="D962" s="2">
        <v>31141</v>
      </c>
      <c r="E962">
        <v>22.681999999999999</v>
      </c>
      <c r="F962" s="1">
        <v>1985</v>
      </c>
      <c r="G962" s="2">
        <v>33429</v>
      </c>
      <c r="H962">
        <v>41.331000000000003</v>
      </c>
      <c r="I962" s="1">
        <v>1991</v>
      </c>
      <c r="J962" s="2">
        <v>31141</v>
      </c>
      <c r="K962">
        <v>32.552</v>
      </c>
      <c r="L962" s="1">
        <v>1985</v>
      </c>
      <c r="M962" s="2">
        <v>38007</v>
      </c>
      <c r="N962">
        <v>25.457999999999998</v>
      </c>
      <c r="O962" s="1">
        <v>2004</v>
      </c>
      <c r="P962" s="2">
        <v>35733</v>
      </c>
      <c r="Q962">
        <v>35.988999999999997</v>
      </c>
      <c r="R962" s="1">
        <v>1997</v>
      </c>
      <c r="S962" s="2">
        <v>30606</v>
      </c>
      <c r="T962" s="3">
        <v>16.71</v>
      </c>
      <c r="U962" s="1">
        <v>1983</v>
      </c>
      <c r="V962" s="2"/>
      <c r="X962" s="2"/>
      <c r="Z962" s="2"/>
      <c r="AB962" s="2">
        <v>35733</v>
      </c>
      <c r="AC962">
        <v>35.988999999999997</v>
      </c>
    </row>
    <row r="963" spans="1:29">
      <c r="A963" s="2">
        <v>31145</v>
      </c>
      <c r="B963">
        <v>32.432000000000002</v>
      </c>
      <c r="C963" s="1">
        <v>1985</v>
      </c>
      <c r="D963" s="2">
        <v>31145</v>
      </c>
      <c r="E963">
        <v>22.657</v>
      </c>
      <c r="F963" s="1">
        <v>1985</v>
      </c>
      <c r="G963" s="2">
        <v>33430</v>
      </c>
      <c r="H963">
        <v>41.314999999999998</v>
      </c>
      <c r="I963" s="1">
        <v>1991</v>
      </c>
      <c r="J963" s="2">
        <v>31145</v>
      </c>
      <c r="K963">
        <v>32.601999999999997</v>
      </c>
      <c r="L963" s="1">
        <v>1985</v>
      </c>
      <c r="M963" s="2">
        <v>38008</v>
      </c>
      <c r="N963">
        <v>25.431000000000001</v>
      </c>
      <c r="O963" s="1">
        <v>2004</v>
      </c>
      <c r="P963" s="2">
        <v>35734</v>
      </c>
      <c r="Q963">
        <v>36.067</v>
      </c>
      <c r="R963" s="1">
        <v>1997</v>
      </c>
      <c r="S963" s="2">
        <v>30607</v>
      </c>
      <c r="T963" s="3">
        <v>16.61</v>
      </c>
      <c r="U963" s="1">
        <v>1983</v>
      </c>
      <c r="V963" s="2"/>
      <c r="X963" s="2"/>
      <c r="Z963" s="2"/>
      <c r="AB963" s="2">
        <v>35734</v>
      </c>
      <c r="AC963">
        <v>36.067</v>
      </c>
    </row>
    <row r="964" spans="1:29">
      <c r="A964" s="2">
        <v>31146</v>
      </c>
      <c r="B964">
        <v>32.411999999999999</v>
      </c>
      <c r="C964" s="1">
        <v>1985</v>
      </c>
      <c r="D964" s="2">
        <v>31146</v>
      </c>
      <c r="E964">
        <v>22.63</v>
      </c>
      <c r="F964" s="1">
        <v>1985</v>
      </c>
      <c r="G964" s="2">
        <v>33431</v>
      </c>
      <c r="H964">
        <v>41.357999999999997</v>
      </c>
      <c r="I964" s="1">
        <v>1991</v>
      </c>
      <c r="J964" s="2">
        <v>31146</v>
      </c>
      <c r="K964">
        <v>32.491</v>
      </c>
      <c r="L964" s="1">
        <v>1985</v>
      </c>
      <c r="M964" s="2">
        <v>38009</v>
      </c>
      <c r="N964">
        <v>25.452000000000002</v>
      </c>
      <c r="O964" s="1">
        <v>2004</v>
      </c>
      <c r="P964" s="2">
        <v>35737</v>
      </c>
      <c r="Q964">
        <v>36.482999999999997</v>
      </c>
      <c r="R964" s="1">
        <v>1997</v>
      </c>
      <c r="S964" s="2">
        <v>30608</v>
      </c>
      <c r="T964" s="3">
        <v>16.62</v>
      </c>
      <c r="U964" s="1">
        <v>1983</v>
      </c>
      <c r="V964" s="2"/>
      <c r="X964" s="2"/>
      <c r="Z964" s="2"/>
      <c r="AB964" s="2">
        <v>35737</v>
      </c>
      <c r="AC964">
        <v>36.482999999999997</v>
      </c>
    </row>
    <row r="965" spans="1:29">
      <c r="A965" s="2">
        <v>31147</v>
      </c>
      <c r="B965">
        <v>32.365000000000002</v>
      </c>
      <c r="C965" s="1">
        <v>1985</v>
      </c>
      <c r="D965" s="2">
        <v>31147</v>
      </c>
      <c r="E965">
        <v>22.657</v>
      </c>
      <c r="F965" s="1">
        <v>1985</v>
      </c>
      <c r="G965" s="2">
        <v>33434</v>
      </c>
      <c r="H965">
        <v>41.411999999999999</v>
      </c>
      <c r="I965" s="1">
        <v>1991</v>
      </c>
      <c r="J965" s="2">
        <v>31147</v>
      </c>
      <c r="K965">
        <v>32.573</v>
      </c>
      <c r="L965" s="1">
        <v>1985</v>
      </c>
      <c r="M965" s="2">
        <v>38012</v>
      </c>
      <c r="N965">
        <v>25.588000000000001</v>
      </c>
      <c r="O965" s="1">
        <v>2004</v>
      </c>
      <c r="P965" s="2">
        <v>35738</v>
      </c>
      <c r="Q965">
        <v>36.841000000000001</v>
      </c>
      <c r="R965" s="1">
        <v>1997</v>
      </c>
      <c r="S965" s="2">
        <v>30609</v>
      </c>
      <c r="T965" s="3">
        <v>16.54</v>
      </c>
      <c r="U965" s="1">
        <v>1983</v>
      </c>
      <c r="V965" s="2"/>
      <c r="X965" s="2"/>
      <c r="Z965" s="2"/>
      <c r="AB965" s="2">
        <v>35738</v>
      </c>
      <c r="AC965">
        <v>36.841000000000001</v>
      </c>
    </row>
    <row r="966" spans="1:29">
      <c r="A966" s="2">
        <v>31148</v>
      </c>
      <c r="B966">
        <v>32.387</v>
      </c>
      <c r="C966" s="1">
        <v>1985</v>
      </c>
      <c r="D966" s="2">
        <v>31148</v>
      </c>
      <c r="E966">
        <v>22.661999999999999</v>
      </c>
      <c r="F966" s="1">
        <v>1985</v>
      </c>
      <c r="G966" s="2">
        <v>33435</v>
      </c>
      <c r="H966">
        <v>41.618000000000002</v>
      </c>
      <c r="I966" s="1">
        <v>1991</v>
      </c>
      <c r="J966" s="2">
        <v>31148</v>
      </c>
      <c r="K966">
        <v>32.622</v>
      </c>
      <c r="L966" s="1">
        <v>1985</v>
      </c>
      <c r="M966" s="2">
        <v>38013</v>
      </c>
      <c r="N966">
        <v>25.564</v>
      </c>
      <c r="O966" s="1">
        <v>2004</v>
      </c>
      <c r="P966" s="2">
        <v>35739</v>
      </c>
      <c r="Q966">
        <v>36.808999999999997</v>
      </c>
      <c r="R966" s="1">
        <v>1997</v>
      </c>
      <c r="S966" s="2">
        <v>30610</v>
      </c>
      <c r="T966" s="3">
        <v>16.48</v>
      </c>
      <c r="U966" s="1">
        <v>1983</v>
      </c>
      <c r="V966" s="2"/>
      <c r="X966" s="2"/>
      <c r="Z966" s="2"/>
      <c r="AB966" s="2">
        <v>35739</v>
      </c>
      <c r="AC966">
        <v>36.808999999999997</v>
      </c>
    </row>
    <row r="967" spans="1:29">
      <c r="A967" s="2">
        <v>31149</v>
      </c>
      <c r="B967">
        <v>32.320999999999998</v>
      </c>
      <c r="C967" s="1">
        <v>1985</v>
      </c>
      <c r="D967" s="2">
        <v>31149</v>
      </c>
      <c r="E967">
        <v>22.602</v>
      </c>
      <c r="F967" s="1">
        <v>1985</v>
      </c>
      <c r="G967" s="2">
        <v>33436</v>
      </c>
      <c r="H967">
        <v>41.624000000000002</v>
      </c>
      <c r="I967" s="1">
        <v>1991</v>
      </c>
      <c r="J967" s="2">
        <v>31149</v>
      </c>
      <c r="K967">
        <v>32.546999999999997</v>
      </c>
      <c r="L967" s="1">
        <v>1985</v>
      </c>
      <c r="M967" s="2">
        <v>38014</v>
      </c>
      <c r="N967">
        <v>25.727</v>
      </c>
      <c r="O967" s="1">
        <v>2004</v>
      </c>
      <c r="P967" s="2">
        <v>35740</v>
      </c>
      <c r="Q967">
        <v>36.712000000000003</v>
      </c>
      <c r="R967" s="1">
        <v>1997</v>
      </c>
      <c r="S967" s="2">
        <v>30613</v>
      </c>
      <c r="T967" s="3">
        <v>16.46</v>
      </c>
      <c r="U967" s="1">
        <v>1983</v>
      </c>
      <c r="V967" s="2"/>
      <c r="X967" s="2"/>
      <c r="Z967" s="2"/>
      <c r="AB967" s="2">
        <v>35740</v>
      </c>
      <c r="AC967">
        <v>36.712000000000003</v>
      </c>
    </row>
    <row r="968" spans="1:29">
      <c r="A968" s="2">
        <v>31152</v>
      </c>
      <c r="B968">
        <v>32.362000000000002</v>
      </c>
      <c r="C968" s="1">
        <v>1985</v>
      </c>
      <c r="D968" s="2">
        <v>31152</v>
      </c>
      <c r="E968">
        <v>22.556000000000001</v>
      </c>
      <c r="F968" s="1">
        <v>1985</v>
      </c>
      <c r="G968" s="2">
        <v>33437</v>
      </c>
      <c r="H968">
        <v>41.633000000000003</v>
      </c>
      <c r="I968" s="1">
        <v>1991</v>
      </c>
      <c r="J968" s="2">
        <v>31152</v>
      </c>
      <c r="K968">
        <v>32.575000000000003</v>
      </c>
      <c r="L968" s="1">
        <v>1985</v>
      </c>
      <c r="M968" s="2">
        <v>38015</v>
      </c>
      <c r="N968">
        <v>25.7</v>
      </c>
      <c r="O968" s="1">
        <v>2004</v>
      </c>
      <c r="P968" s="2">
        <v>35741</v>
      </c>
      <c r="Q968">
        <v>36.746000000000002</v>
      </c>
      <c r="R968" s="1">
        <v>1997</v>
      </c>
      <c r="S968" s="2">
        <v>30614</v>
      </c>
      <c r="T968" s="3">
        <v>16.3</v>
      </c>
      <c r="U968" s="1">
        <v>1983</v>
      </c>
      <c r="V968" s="2"/>
      <c r="X968" s="2"/>
      <c r="Z968" s="2"/>
      <c r="AB968" s="2">
        <v>35741</v>
      </c>
      <c r="AC968">
        <v>36.746000000000002</v>
      </c>
    </row>
    <row r="969" spans="1:29">
      <c r="A969" s="2">
        <v>31153</v>
      </c>
      <c r="B969">
        <v>32.301000000000002</v>
      </c>
      <c r="C969" s="1">
        <v>1985</v>
      </c>
      <c r="D969" s="2">
        <v>31153</v>
      </c>
      <c r="E969">
        <v>21.925000000000001</v>
      </c>
      <c r="F969" s="1">
        <v>1985</v>
      </c>
      <c r="G969" s="2">
        <v>33438</v>
      </c>
      <c r="H969">
        <v>41.698</v>
      </c>
      <c r="I969" s="1">
        <v>1991</v>
      </c>
      <c r="J969" s="2">
        <v>31153</v>
      </c>
      <c r="K969">
        <v>32.588000000000001</v>
      </c>
      <c r="L969" s="1">
        <v>1985</v>
      </c>
      <c r="M969" s="2">
        <v>38016</v>
      </c>
      <c r="N969">
        <v>25.594000000000001</v>
      </c>
      <c r="O969" s="1">
        <v>2004</v>
      </c>
      <c r="P969" s="2">
        <v>35744</v>
      </c>
      <c r="Q969">
        <v>36.948</v>
      </c>
      <c r="R969" s="1">
        <v>1997</v>
      </c>
      <c r="S969" s="2">
        <v>30615</v>
      </c>
      <c r="T969" s="3">
        <v>16.309999999999999</v>
      </c>
      <c r="U969" s="1">
        <v>1983</v>
      </c>
      <c r="V969" s="2"/>
      <c r="X969" s="2"/>
      <c r="Z969" s="2"/>
      <c r="AB969" s="2">
        <v>35744</v>
      </c>
      <c r="AC969">
        <v>36.948</v>
      </c>
    </row>
    <row r="970" spans="1:29">
      <c r="A970" s="2">
        <v>31154</v>
      </c>
      <c r="B970">
        <v>32.292999999999999</v>
      </c>
      <c r="C970" s="1">
        <v>1985</v>
      </c>
      <c r="D970" s="2">
        <v>31154</v>
      </c>
      <c r="E970">
        <v>21.937999999999999</v>
      </c>
      <c r="F970" s="1">
        <v>1985</v>
      </c>
      <c r="G970" s="2">
        <v>33441</v>
      </c>
      <c r="H970">
        <v>41.661999999999999</v>
      </c>
      <c r="I970" s="1">
        <v>1991</v>
      </c>
      <c r="J970" s="2">
        <v>31154</v>
      </c>
      <c r="K970">
        <v>32.548000000000002</v>
      </c>
      <c r="L970" s="1">
        <v>1985</v>
      </c>
      <c r="M970" s="2">
        <v>38019</v>
      </c>
      <c r="N970">
        <v>25.565999999999999</v>
      </c>
      <c r="O970" s="1">
        <v>2004</v>
      </c>
      <c r="P970" s="2">
        <v>35745</v>
      </c>
      <c r="Q970">
        <v>37.036999999999999</v>
      </c>
      <c r="R970" s="1">
        <v>1997</v>
      </c>
      <c r="S970" s="2">
        <v>30616</v>
      </c>
      <c r="T970" s="3">
        <v>16.21</v>
      </c>
      <c r="U970" s="1">
        <v>1983</v>
      </c>
      <c r="V970" s="2"/>
      <c r="X970" s="2"/>
      <c r="Z970" s="2"/>
      <c r="AB970" s="2">
        <v>35745</v>
      </c>
      <c r="AC970">
        <v>37.036999999999999</v>
      </c>
    </row>
    <row r="971" spans="1:29">
      <c r="A971" s="2">
        <v>31155</v>
      </c>
      <c r="B971">
        <v>32.293999999999997</v>
      </c>
      <c r="C971" s="1">
        <v>1985</v>
      </c>
      <c r="D971" s="2">
        <v>31155</v>
      </c>
      <c r="E971">
        <v>21.937999999999999</v>
      </c>
      <c r="F971" s="1">
        <v>1985</v>
      </c>
      <c r="G971" s="2">
        <v>33442</v>
      </c>
      <c r="H971">
        <v>41.656999999999996</v>
      </c>
      <c r="I971" s="1">
        <v>1991</v>
      </c>
      <c r="J971" s="2">
        <v>31155</v>
      </c>
      <c r="K971">
        <v>32.503999999999998</v>
      </c>
      <c r="L971" s="1">
        <v>1985</v>
      </c>
      <c r="M971" s="2">
        <v>38020</v>
      </c>
      <c r="N971">
        <v>25.497</v>
      </c>
      <c r="O971" s="1">
        <v>2004</v>
      </c>
      <c r="P971" s="2">
        <v>35746</v>
      </c>
      <c r="Q971">
        <v>37.192999999999998</v>
      </c>
      <c r="R971" s="1">
        <v>1997</v>
      </c>
      <c r="S971" s="2">
        <v>30617</v>
      </c>
      <c r="T971" s="3">
        <v>16.239999999999998</v>
      </c>
      <c r="U971" s="1">
        <v>1983</v>
      </c>
      <c r="V971" s="2"/>
      <c r="X971" s="2"/>
      <c r="Z971" s="2"/>
      <c r="AB971" s="2">
        <v>35746</v>
      </c>
      <c r="AC971">
        <v>37.192999999999998</v>
      </c>
    </row>
    <row r="972" spans="1:29">
      <c r="A972" s="2">
        <v>31156</v>
      </c>
      <c r="B972">
        <v>32.293999999999997</v>
      </c>
      <c r="C972" s="1">
        <v>1985</v>
      </c>
      <c r="D972" s="2">
        <v>31156</v>
      </c>
      <c r="E972">
        <v>22.16</v>
      </c>
      <c r="F972" s="1">
        <v>1985</v>
      </c>
      <c r="G972" s="2">
        <v>33443</v>
      </c>
      <c r="H972">
        <v>41.776000000000003</v>
      </c>
      <c r="I972" s="1">
        <v>1991</v>
      </c>
      <c r="J972" s="2">
        <v>31156</v>
      </c>
      <c r="K972">
        <v>32.542999999999999</v>
      </c>
      <c r="L972" s="1">
        <v>1985</v>
      </c>
      <c r="M972" s="2">
        <v>38021</v>
      </c>
      <c r="N972">
        <v>25.216000000000001</v>
      </c>
      <c r="O972" s="1">
        <v>2004</v>
      </c>
      <c r="P972" s="2">
        <v>35747</v>
      </c>
      <c r="Q972">
        <v>37.078000000000003</v>
      </c>
      <c r="R972" s="1">
        <v>1997</v>
      </c>
      <c r="S972" s="2">
        <v>30620</v>
      </c>
      <c r="T972" s="3">
        <v>16.239999999999998</v>
      </c>
      <c r="U972" s="1">
        <v>1983</v>
      </c>
      <c r="V972" s="2"/>
      <c r="X972" s="2"/>
      <c r="Z972" s="2"/>
      <c r="AB972" s="2">
        <v>35747</v>
      </c>
      <c r="AC972">
        <v>37.078000000000003</v>
      </c>
    </row>
    <row r="973" spans="1:29">
      <c r="A973" s="2">
        <v>31159</v>
      </c>
      <c r="B973">
        <v>32.302999999999997</v>
      </c>
      <c r="C973" s="1">
        <v>1985</v>
      </c>
      <c r="D973" s="2">
        <v>31159</v>
      </c>
      <c r="E973">
        <v>22.303999999999998</v>
      </c>
      <c r="F973" s="1">
        <v>1985</v>
      </c>
      <c r="G973" s="2">
        <v>33444</v>
      </c>
      <c r="H973">
        <v>41.862000000000002</v>
      </c>
      <c r="I973" s="1">
        <v>1991</v>
      </c>
      <c r="J973" s="2">
        <v>31159</v>
      </c>
      <c r="K973">
        <v>32.520000000000003</v>
      </c>
      <c r="L973" s="1">
        <v>1985</v>
      </c>
      <c r="M973" s="2">
        <v>38022</v>
      </c>
      <c r="N973">
        <v>25.207999999999998</v>
      </c>
      <c r="O973" s="1">
        <v>2004</v>
      </c>
      <c r="P973" s="2">
        <v>35748</v>
      </c>
      <c r="Q973">
        <v>37.128</v>
      </c>
      <c r="R973" s="1">
        <v>1997</v>
      </c>
      <c r="S973" s="2">
        <v>30621</v>
      </c>
      <c r="T973" s="3">
        <v>15.7</v>
      </c>
      <c r="U973" s="1">
        <v>1983</v>
      </c>
      <c r="V973" s="2"/>
      <c r="X973" s="2"/>
      <c r="Z973" s="2"/>
      <c r="AB973" s="2">
        <v>35748</v>
      </c>
      <c r="AC973">
        <v>37.128</v>
      </c>
    </row>
    <row r="974" spans="1:29">
      <c r="A974" s="2">
        <v>31160</v>
      </c>
      <c r="B974">
        <v>32.090000000000003</v>
      </c>
      <c r="C974" s="1">
        <v>1985</v>
      </c>
      <c r="D974" s="2">
        <v>31160</v>
      </c>
      <c r="E974">
        <v>22.350999999999999</v>
      </c>
      <c r="F974" s="1">
        <v>1985</v>
      </c>
      <c r="G974" s="2">
        <v>33445</v>
      </c>
      <c r="H974">
        <v>41.859000000000002</v>
      </c>
      <c r="I974" s="1">
        <v>1991</v>
      </c>
      <c r="J974" s="2">
        <v>31160</v>
      </c>
      <c r="K974">
        <v>32.521000000000001</v>
      </c>
      <c r="L974" s="1">
        <v>1985</v>
      </c>
      <c r="M974" s="2">
        <v>38023</v>
      </c>
      <c r="N974">
        <v>25.305</v>
      </c>
      <c r="O974" s="1">
        <v>2004</v>
      </c>
      <c r="P974" s="2">
        <v>35751</v>
      </c>
      <c r="Q974">
        <v>37.183</v>
      </c>
      <c r="R974" s="1">
        <v>1997</v>
      </c>
      <c r="S974" s="2">
        <v>30622</v>
      </c>
      <c r="T974" s="3">
        <v>15.7</v>
      </c>
      <c r="U974" s="1">
        <v>1983</v>
      </c>
      <c r="V974" s="2"/>
      <c r="X974" s="2"/>
      <c r="Z974" s="2"/>
      <c r="AB974" s="2">
        <v>35751</v>
      </c>
      <c r="AC974">
        <v>37.183</v>
      </c>
    </row>
    <row r="975" spans="1:29">
      <c r="A975" s="2">
        <v>31161</v>
      </c>
      <c r="B975">
        <v>32.097999999999999</v>
      </c>
      <c r="C975" s="1">
        <v>1985</v>
      </c>
      <c r="D975" s="2">
        <v>31161</v>
      </c>
      <c r="E975">
        <v>22.344999999999999</v>
      </c>
      <c r="F975" s="1">
        <v>1985</v>
      </c>
      <c r="G975" s="2">
        <v>33448</v>
      </c>
      <c r="H975">
        <v>41.613999999999997</v>
      </c>
      <c r="I975" s="1">
        <v>1991</v>
      </c>
      <c r="J975" s="2">
        <v>31161</v>
      </c>
      <c r="K975">
        <v>32.517000000000003</v>
      </c>
      <c r="L975" s="1">
        <v>1985</v>
      </c>
      <c r="M975" s="2">
        <v>38026</v>
      </c>
      <c r="N975">
        <v>25.303000000000001</v>
      </c>
      <c r="O975" s="1">
        <v>2004</v>
      </c>
      <c r="P975" s="2">
        <v>35752</v>
      </c>
      <c r="Q975">
        <v>37.360999999999997</v>
      </c>
      <c r="R975" s="1">
        <v>1997</v>
      </c>
      <c r="S975" s="2">
        <v>30623</v>
      </c>
      <c r="T975" s="3">
        <v>15.72</v>
      </c>
      <c r="U975" s="1">
        <v>1983</v>
      </c>
      <c r="V975" s="2"/>
      <c r="X975" s="2"/>
      <c r="Z975" s="2"/>
      <c r="AB975" s="2">
        <v>35752</v>
      </c>
      <c r="AC975">
        <v>37.360999999999997</v>
      </c>
    </row>
    <row r="976" spans="1:29">
      <c r="A976" s="2">
        <v>31162</v>
      </c>
      <c r="B976">
        <v>32.082000000000001</v>
      </c>
      <c r="C976" s="1">
        <v>1985</v>
      </c>
      <c r="D976" s="2">
        <v>31162</v>
      </c>
      <c r="E976">
        <v>22.279</v>
      </c>
      <c r="F976" s="1">
        <v>1985</v>
      </c>
      <c r="G976" s="2">
        <v>33449</v>
      </c>
      <c r="H976">
        <v>41.463000000000001</v>
      </c>
      <c r="I976" s="1">
        <v>1991</v>
      </c>
      <c r="J976" s="2">
        <v>31162</v>
      </c>
      <c r="K976">
        <v>32.51</v>
      </c>
      <c r="L976" s="1">
        <v>1985</v>
      </c>
      <c r="M976" s="2">
        <v>38027</v>
      </c>
      <c r="N976">
        <v>25.094000000000001</v>
      </c>
      <c r="O976" s="1">
        <v>2004</v>
      </c>
      <c r="P976" s="2">
        <v>35753</v>
      </c>
      <c r="Q976">
        <v>37.450000000000003</v>
      </c>
      <c r="R976" s="1">
        <v>1997</v>
      </c>
      <c r="S976" s="2">
        <v>30624</v>
      </c>
      <c r="T976" s="3">
        <v>15.67</v>
      </c>
      <c r="U976" s="1">
        <v>1983</v>
      </c>
      <c r="V976" s="2"/>
      <c r="X976" s="2"/>
      <c r="Z976" s="2"/>
      <c r="AB976" s="2">
        <v>35753</v>
      </c>
      <c r="AC976">
        <v>37.450000000000003</v>
      </c>
    </row>
    <row r="977" spans="1:29">
      <c r="A977" s="2">
        <v>31163</v>
      </c>
      <c r="B977">
        <v>32.061999999999998</v>
      </c>
      <c r="C977" s="1">
        <v>1985</v>
      </c>
      <c r="D977" s="2">
        <v>31163</v>
      </c>
      <c r="E977">
        <v>22.268999999999998</v>
      </c>
      <c r="F977" s="1">
        <v>1985</v>
      </c>
      <c r="G977" s="2">
        <v>33450</v>
      </c>
      <c r="H977">
        <v>41.517000000000003</v>
      </c>
      <c r="I977" s="1">
        <v>1991</v>
      </c>
      <c r="J977" s="2">
        <v>31163</v>
      </c>
      <c r="K977">
        <v>32.466000000000001</v>
      </c>
      <c r="L977" s="1">
        <v>1985</v>
      </c>
      <c r="M977" s="2">
        <v>38028</v>
      </c>
      <c r="N977">
        <v>25.486999999999998</v>
      </c>
      <c r="O977" s="1">
        <v>2004</v>
      </c>
      <c r="P977" s="2">
        <v>35754</v>
      </c>
      <c r="Q977">
        <v>37.805999999999997</v>
      </c>
      <c r="R977" s="1">
        <v>1997</v>
      </c>
      <c r="S977" s="2">
        <v>30627</v>
      </c>
      <c r="T977" s="3">
        <v>15.68</v>
      </c>
      <c r="U977" s="1">
        <v>1983</v>
      </c>
      <c r="V977" s="2"/>
      <c r="X977" s="2"/>
      <c r="Z977" s="2"/>
      <c r="AB977" s="2">
        <v>35754</v>
      </c>
      <c r="AC977">
        <v>37.805999999999997</v>
      </c>
    </row>
    <row r="978" spans="1:29">
      <c r="A978" s="2">
        <v>31166</v>
      </c>
      <c r="B978">
        <v>32.164999999999999</v>
      </c>
      <c r="C978" s="1">
        <v>1985</v>
      </c>
      <c r="D978" s="2">
        <v>31166</v>
      </c>
      <c r="E978">
        <v>22.09</v>
      </c>
      <c r="F978" s="1">
        <v>1985</v>
      </c>
      <c r="G978" s="2">
        <v>33451</v>
      </c>
      <c r="H978">
        <v>41.521000000000001</v>
      </c>
      <c r="I978" s="1">
        <v>1991</v>
      </c>
      <c r="J978" s="2">
        <v>31166</v>
      </c>
      <c r="K978">
        <v>32.478999999999999</v>
      </c>
      <c r="L978" s="1">
        <v>1985</v>
      </c>
      <c r="M978" s="2">
        <v>38029</v>
      </c>
      <c r="N978">
        <v>25.442</v>
      </c>
      <c r="O978" s="1">
        <v>2004</v>
      </c>
      <c r="P978" s="2">
        <v>35755</v>
      </c>
      <c r="Q978">
        <v>37.798000000000002</v>
      </c>
      <c r="R978" s="1">
        <v>1997</v>
      </c>
      <c r="S978" s="2">
        <v>30628</v>
      </c>
      <c r="T978" s="3">
        <v>15.63</v>
      </c>
      <c r="U978" s="1">
        <v>1983</v>
      </c>
      <c r="V978" s="2"/>
      <c r="X978" s="2"/>
      <c r="Z978" s="2"/>
      <c r="AB978" s="2">
        <v>35755</v>
      </c>
      <c r="AC978">
        <v>37.798000000000002</v>
      </c>
    </row>
    <row r="979" spans="1:29">
      <c r="A979" s="2">
        <v>31167</v>
      </c>
      <c r="B979">
        <v>32.372999999999998</v>
      </c>
      <c r="C979" s="1">
        <v>1985</v>
      </c>
      <c r="D979" s="2">
        <v>31167</v>
      </c>
      <c r="E979">
        <v>22.09</v>
      </c>
      <c r="F979" s="1">
        <v>1985</v>
      </c>
      <c r="G979" s="2">
        <v>33452</v>
      </c>
      <c r="H979">
        <v>41.472999999999999</v>
      </c>
      <c r="I979" s="1">
        <v>1991</v>
      </c>
      <c r="J979" s="2">
        <v>31167</v>
      </c>
      <c r="K979">
        <v>32.478999999999999</v>
      </c>
      <c r="L979" s="1">
        <v>1985</v>
      </c>
      <c r="M979" s="2">
        <v>38030</v>
      </c>
      <c r="N979">
        <v>25.35</v>
      </c>
      <c r="O979" s="1">
        <v>2004</v>
      </c>
      <c r="P979" s="2">
        <v>35758</v>
      </c>
      <c r="Q979">
        <v>37.843000000000004</v>
      </c>
      <c r="R979" s="1">
        <v>1997</v>
      </c>
      <c r="S979" s="2">
        <v>30629</v>
      </c>
      <c r="T979" s="3">
        <v>15.62</v>
      </c>
      <c r="U979" s="1">
        <v>1983</v>
      </c>
      <c r="V979" s="2"/>
      <c r="X979" s="2"/>
      <c r="Z979" s="2"/>
      <c r="AB979" s="2">
        <v>35758</v>
      </c>
      <c r="AC979">
        <v>37.843000000000004</v>
      </c>
    </row>
    <row r="980" spans="1:29">
      <c r="A980" s="2">
        <v>31168</v>
      </c>
      <c r="B980">
        <v>32.396000000000001</v>
      </c>
      <c r="C980" s="1">
        <v>1985</v>
      </c>
      <c r="D980" s="2">
        <v>31168</v>
      </c>
      <c r="E980">
        <v>22.126999999999999</v>
      </c>
      <c r="F980" s="1">
        <v>1985</v>
      </c>
      <c r="G980" s="2">
        <v>33455</v>
      </c>
      <c r="H980">
        <v>41.430999999999997</v>
      </c>
      <c r="I980" s="1">
        <v>1991</v>
      </c>
      <c r="J980" s="2">
        <v>31168</v>
      </c>
      <c r="K980">
        <v>32.51</v>
      </c>
      <c r="L980" s="1">
        <v>1985</v>
      </c>
      <c r="M980" s="2">
        <v>38034</v>
      </c>
      <c r="N980">
        <v>25.361000000000001</v>
      </c>
      <c r="O980" s="1">
        <v>2004</v>
      </c>
      <c r="P980" s="2">
        <v>35759</v>
      </c>
      <c r="Q980">
        <v>37.862000000000002</v>
      </c>
      <c r="R980" s="1">
        <v>1997</v>
      </c>
      <c r="S980" s="2">
        <v>30630</v>
      </c>
      <c r="T980" s="3">
        <v>15.16</v>
      </c>
      <c r="U980" s="1">
        <v>1983</v>
      </c>
      <c r="V980" s="2"/>
      <c r="X980" s="2"/>
      <c r="Z980" s="2"/>
      <c r="AB980" s="2">
        <v>35759</v>
      </c>
      <c r="AC980">
        <v>37.862000000000002</v>
      </c>
    </row>
    <row r="981" spans="1:29">
      <c r="A981" s="2">
        <v>31169</v>
      </c>
      <c r="B981">
        <v>32.378</v>
      </c>
      <c r="C981" s="1">
        <v>1985</v>
      </c>
      <c r="D981" s="2">
        <v>31169</v>
      </c>
      <c r="E981">
        <v>22.12</v>
      </c>
      <c r="F981" s="1">
        <v>1985</v>
      </c>
      <c r="G981" s="2">
        <v>33456</v>
      </c>
      <c r="H981">
        <v>41.25</v>
      </c>
      <c r="I981" s="1">
        <v>1991</v>
      </c>
      <c r="J981" s="2">
        <v>31169</v>
      </c>
      <c r="K981">
        <v>32.505000000000003</v>
      </c>
      <c r="L981" s="1">
        <v>1985</v>
      </c>
      <c r="M981" s="2">
        <v>38035</v>
      </c>
      <c r="N981">
        <v>25.327999999999999</v>
      </c>
      <c r="O981" s="1">
        <v>2004</v>
      </c>
      <c r="P981" s="2">
        <v>35760</v>
      </c>
      <c r="Q981">
        <v>37.863</v>
      </c>
      <c r="R981" s="1">
        <v>1997</v>
      </c>
      <c r="S981" s="2">
        <v>30631</v>
      </c>
      <c r="T981" s="3">
        <v>15.17</v>
      </c>
      <c r="U981" s="1">
        <v>1983</v>
      </c>
      <c r="V981" s="2"/>
      <c r="X981" s="2"/>
      <c r="Z981" s="2"/>
      <c r="AB981" s="2">
        <v>35760</v>
      </c>
      <c r="AC981">
        <v>37.863</v>
      </c>
    </row>
    <row r="982" spans="1:29">
      <c r="A982" s="2">
        <v>31170</v>
      </c>
      <c r="B982">
        <v>32.323999999999998</v>
      </c>
      <c r="C982" s="1">
        <v>1985</v>
      </c>
      <c r="D982" s="2">
        <v>31170</v>
      </c>
      <c r="E982">
        <v>22.111000000000001</v>
      </c>
      <c r="F982" s="1">
        <v>1985</v>
      </c>
      <c r="G982" s="2">
        <v>33457</v>
      </c>
      <c r="H982">
        <v>41.271000000000001</v>
      </c>
      <c r="I982" s="1">
        <v>1991</v>
      </c>
      <c r="J982" s="2">
        <v>31170</v>
      </c>
      <c r="K982">
        <v>32.503</v>
      </c>
      <c r="L982" s="1">
        <v>1985</v>
      </c>
      <c r="M982" s="2">
        <v>38036</v>
      </c>
      <c r="N982">
        <v>25.306999999999999</v>
      </c>
      <c r="O982" s="1">
        <v>2004</v>
      </c>
      <c r="P982" s="2">
        <v>35762</v>
      </c>
      <c r="Q982">
        <v>37.857999999999997</v>
      </c>
      <c r="R982" s="1">
        <v>1997</v>
      </c>
      <c r="S982" s="2">
        <v>30634</v>
      </c>
      <c r="T982" s="3">
        <v>15.17</v>
      </c>
      <c r="U982" s="1">
        <v>1983</v>
      </c>
      <c r="V982" s="2"/>
      <c r="X982" s="2"/>
      <c r="Z982" s="2"/>
      <c r="AB982" s="2">
        <v>35762</v>
      </c>
      <c r="AC982">
        <v>37.857999999999997</v>
      </c>
    </row>
    <row r="983" spans="1:29">
      <c r="A983" s="2">
        <v>31173</v>
      </c>
      <c r="B983">
        <v>32.317</v>
      </c>
      <c r="C983" s="1">
        <v>1985</v>
      </c>
      <c r="D983" s="2">
        <v>31173</v>
      </c>
      <c r="E983">
        <v>22.155999999999999</v>
      </c>
      <c r="F983" s="1">
        <v>1985</v>
      </c>
      <c r="G983" s="2">
        <v>33458</v>
      </c>
      <c r="H983">
        <v>41.307000000000002</v>
      </c>
      <c r="I983" s="1">
        <v>1991</v>
      </c>
      <c r="J983" s="2">
        <v>31173</v>
      </c>
      <c r="K983">
        <v>32.488</v>
      </c>
      <c r="L983" s="1">
        <v>1985</v>
      </c>
      <c r="M983" s="2">
        <v>38037</v>
      </c>
      <c r="N983">
        <v>25.312000000000001</v>
      </c>
      <c r="O983" s="1">
        <v>2004</v>
      </c>
      <c r="P983" s="2">
        <v>35765</v>
      </c>
      <c r="Q983">
        <v>37.981999999999999</v>
      </c>
      <c r="R983" s="1">
        <v>1997</v>
      </c>
      <c r="S983" s="2">
        <v>30635</v>
      </c>
      <c r="T983" s="3">
        <v>15.14</v>
      </c>
      <c r="U983" s="1">
        <v>1983</v>
      </c>
      <c r="V983" s="2"/>
      <c r="X983" s="2"/>
      <c r="Z983" s="2"/>
      <c r="AB983" s="2">
        <v>35765</v>
      </c>
      <c r="AC983">
        <v>37.981999999999999</v>
      </c>
    </row>
    <row r="984" spans="1:29">
      <c r="A984" s="2">
        <v>31174</v>
      </c>
      <c r="B984">
        <v>32.381</v>
      </c>
      <c r="C984" s="1">
        <v>1985</v>
      </c>
      <c r="D984" s="2">
        <v>31174</v>
      </c>
      <c r="E984">
        <v>22.146999999999998</v>
      </c>
      <c r="F984" s="1">
        <v>1985</v>
      </c>
      <c r="G984" s="2">
        <v>33459</v>
      </c>
      <c r="H984">
        <v>41.335000000000001</v>
      </c>
      <c r="I984" s="1">
        <v>1991</v>
      </c>
      <c r="J984" s="2">
        <v>31174</v>
      </c>
      <c r="K984">
        <v>32.5</v>
      </c>
      <c r="L984" s="1">
        <v>1985</v>
      </c>
      <c r="M984" s="2">
        <v>38040</v>
      </c>
      <c r="N984">
        <v>25.280999999999999</v>
      </c>
      <c r="O984" s="1">
        <v>2004</v>
      </c>
      <c r="P984" s="2">
        <v>35766</v>
      </c>
      <c r="Q984">
        <v>37.979999999999997</v>
      </c>
      <c r="R984" s="1">
        <v>1997</v>
      </c>
      <c r="S984" s="2">
        <v>30636</v>
      </c>
      <c r="T984" s="3">
        <v>15.04</v>
      </c>
      <c r="U984" s="1">
        <v>1983</v>
      </c>
      <c r="V984" s="2"/>
      <c r="X984" s="2"/>
      <c r="Z984" s="2"/>
      <c r="AB984" s="2">
        <v>35766</v>
      </c>
      <c r="AC984">
        <v>37.979999999999997</v>
      </c>
    </row>
    <row r="985" spans="1:29">
      <c r="A985" s="2">
        <v>31175</v>
      </c>
      <c r="B985">
        <v>32.381</v>
      </c>
      <c r="C985" s="1">
        <v>1985</v>
      </c>
      <c r="D985" s="2">
        <v>31175</v>
      </c>
      <c r="E985">
        <v>22.131</v>
      </c>
      <c r="F985" s="1">
        <v>1985</v>
      </c>
      <c r="G985" s="2">
        <v>33462</v>
      </c>
      <c r="H985">
        <v>41.332999999999998</v>
      </c>
      <c r="I985" s="1">
        <v>1991</v>
      </c>
      <c r="J985" s="2">
        <v>31175</v>
      </c>
      <c r="K985">
        <v>32.280999999999999</v>
      </c>
      <c r="L985" s="1">
        <v>1985</v>
      </c>
      <c r="M985" s="2">
        <v>38041</v>
      </c>
      <c r="N985">
        <v>25.361000000000001</v>
      </c>
      <c r="O985" s="1">
        <v>2004</v>
      </c>
      <c r="P985" s="2">
        <v>35767</v>
      </c>
      <c r="Q985">
        <v>37.932000000000002</v>
      </c>
      <c r="R985" s="1">
        <v>1997</v>
      </c>
      <c r="S985" s="2">
        <v>30637</v>
      </c>
      <c r="T985" s="3">
        <v>14.98</v>
      </c>
      <c r="U985" s="1">
        <v>1983</v>
      </c>
      <c r="V985" s="2"/>
      <c r="X985" s="2"/>
      <c r="Z985" s="2"/>
      <c r="AB985" s="2">
        <v>35767</v>
      </c>
      <c r="AC985">
        <v>37.932000000000002</v>
      </c>
    </row>
    <row r="986" spans="1:29">
      <c r="A986" s="2">
        <v>31176</v>
      </c>
      <c r="B986">
        <v>32.488</v>
      </c>
      <c r="C986" s="1">
        <v>1985</v>
      </c>
      <c r="D986" s="2">
        <v>31176</v>
      </c>
      <c r="E986">
        <v>22.155999999999999</v>
      </c>
      <c r="F986" s="1">
        <v>1985</v>
      </c>
      <c r="G986" s="2">
        <v>33463</v>
      </c>
      <c r="H986">
        <v>41.298999999999999</v>
      </c>
      <c r="I986" s="1">
        <v>1991</v>
      </c>
      <c r="J986" s="2">
        <v>31176</v>
      </c>
      <c r="K986">
        <v>32.277999999999999</v>
      </c>
      <c r="L986" s="1">
        <v>1985</v>
      </c>
      <c r="M986" s="2">
        <v>38042</v>
      </c>
      <c r="N986">
        <v>25.38</v>
      </c>
      <c r="O986" s="1">
        <v>2004</v>
      </c>
      <c r="P986" s="2">
        <v>35768</v>
      </c>
      <c r="Q986">
        <v>37.898000000000003</v>
      </c>
      <c r="R986" s="1">
        <v>1997</v>
      </c>
      <c r="S986" s="2">
        <v>30638</v>
      </c>
      <c r="T986" s="3">
        <v>14.99</v>
      </c>
      <c r="U986" s="1">
        <v>1983</v>
      </c>
      <c r="V986" s="2"/>
      <c r="X986" s="2"/>
      <c r="Z986" s="2"/>
      <c r="AB986" s="2">
        <v>35768</v>
      </c>
      <c r="AC986">
        <v>37.898000000000003</v>
      </c>
    </row>
    <row r="987" spans="1:29">
      <c r="A987" s="2">
        <v>31177</v>
      </c>
      <c r="B987">
        <v>32.496000000000002</v>
      </c>
      <c r="C987" s="1">
        <v>1985</v>
      </c>
      <c r="D987" s="2">
        <v>31177</v>
      </c>
      <c r="E987">
        <v>22.17</v>
      </c>
      <c r="F987" s="1">
        <v>1985</v>
      </c>
      <c r="G987" s="2">
        <v>33464</v>
      </c>
      <c r="H987">
        <v>41.13</v>
      </c>
      <c r="I987" s="1">
        <v>1991</v>
      </c>
      <c r="J987" s="2">
        <v>31177</v>
      </c>
      <c r="K987">
        <v>32.033999999999999</v>
      </c>
      <c r="L987" s="1">
        <v>1985</v>
      </c>
      <c r="M987" s="2">
        <v>38043</v>
      </c>
      <c r="N987">
        <v>25.254999999999999</v>
      </c>
      <c r="O987" s="1">
        <v>2004</v>
      </c>
      <c r="P987" s="2">
        <v>35769</v>
      </c>
      <c r="Q987">
        <v>37.905000000000001</v>
      </c>
      <c r="R987" s="1">
        <v>1997</v>
      </c>
      <c r="S987" s="2">
        <v>30641</v>
      </c>
      <c r="T987" s="3">
        <v>14.91</v>
      </c>
      <c r="U987" s="1">
        <v>1983</v>
      </c>
      <c r="V987" s="2"/>
      <c r="X987" s="2"/>
      <c r="Z987" s="2"/>
      <c r="AB987" s="2">
        <v>35769</v>
      </c>
      <c r="AC987">
        <v>37.905000000000001</v>
      </c>
    </row>
    <row r="988" spans="1:29">
      <c r="A988" s="2">
        <v>31180</v>
      </c>
      <c r="B988">
        <v>32.511000000000003</v>
      </c>
      <c r="C988" s="1">
        <v>1985</v>
      </c>
      <c r="D988" s="2">
        <v>31180</v>
      </c>
      <c r="E988">
        <v>22.303000000000001</v>
      </c>
      <c r="F988" s="1">
        <v>1985</v>
      </c>
      <c r="G988" s="2">
        <v>33465</v>
      </c>
      <c r="H988">
        <v>41.145000000000003</v>
      </c>
      <c r="I988" s="1">
        <v>1991</v>
      </c>
      <c r="J988" s="2">
        <v>31180</v>
      </c>
      <c r="K988">
        <v>32.069000000000003</v>
      </c>
      <c r="L988" s="1">
        <v>1985</v>
      </c>
      <c r="M988" s="2">
        <v>38044</v>
      </c>
      <c r="N988">
        <v>25.2</v>
      </c>
      <c r="O988" s="1">
        <v>2004</v>
      </c>
      <c r="P988" s="2">
        <v>35772</v>
      </c>
      <c r="Q988">
        <v>37.904000000000003</v>
      </c>
      <c r="R988" s="1">
        <v>1997</v>
      </c>
      <c r="S988" s="2">
        <v>30642</v>
      </c>
      <c r="T988" s="3">
        <v>14.79</v>
      </c>
      <c r="U988" s="1">
        <v>1983</v>
      </c>
      <c r="V988" s="2"/>
      <c r="X988" s="2"/>
      <c r="Z988" s="2"/>
      <c r="AB988" s="2">
        <v>35772</v>
      </c>
      <c r="AC988">
        <v>37.904000000000003</v>
      </c>
    </row>
    <row r="989" spans="1:29">
      <c r="A989" s="2">
        <v>31181</v>
      </c>
      <c r="B989">
        <v>32.456000000000003</v>
      </c>
      <c r="C989" s="1">
        <v>1985</v>
      </c>
      <c r="D989" s="2">
        <v>31181</v>
      </c>
      <c r="E989">
        <v>22.312999999999999</v>
      </c>
      <c r="F989" s="1">
        <v>1985</v>
      </c>
      <c r="G989" s="2">
        <v>33466</v>
      </c>
      <c r="H989">
        <v>41.19</v>
      </c>
      <c r="I989" s="1">
        <v>1991</v>
      </c>
      <c r="J989" s="2">
        <v>31181</v>
      </c>
      <c r="K989">
        <v>32.066000000000003</v>
      </c>
      <c r="L989" s="1">
        <v>1985</v>
      </c>
      <c r="M989" s="2">
        <v>38047</v>
      </c>
      <c r="N989">
        <v>25.228999999999999</v>
      </c>
      <c r="O989" s="1">
        <v>2004</v>
      </c>
      <c r="P989" s="2">
        <v>35773</v>
      </c>
      <c r="Q989">
        <v>37.933999999999997</v>
      </c>
      <c r="R989" s="1">
        <v>1997</v>
      </c>
      <c r="S989" s="2">
        <v>30643</v>
      </c>
      <c r="T989" s="3">
        <v>14.74</v>
      </c>
      <c r="U989" s="1">
        <v>1983</v>
      </c>
      <c r="V989" s="2"/>
      <c r="X989" s="2"/>
      <c r="Z989" s="2"/>
      <c r="AB989" s="2">
        <v>35773</v>
      </c>
      <c r="AC989">
        <v>37.933999999999997</v>
      </c>
    </row>
    <row r="990" spans="1:29">
      <c r="A990" s="2">
        <v>31182</v>
      </c>
      <c r="B990">
        <v>32.536999999999999</v>
      </c>
      <c r="C990" s="1">
        <v>1985</v>
      </c>
      <c r="D990" s="2">
        <v>31182</v>
      </c>
      <c r="E990">
        <v>22.315999999999999</v>
      </c>
      <c r="F990" s="1">
        <v>1985</v>
      </c>
      <c r="G990" s="2">
        <v>33469</v>
      </c>
      <c r="H990">
        <v>41.341999999999999</v>
      </c>
      <c r="I990" s="1">
        <v>1991</v>
      </c>
      <c r="J990" s="2">
        <v>31182</v>
      </c>
      <c r="K990">
        <v>32.088999999999999</v>
      </c>
      <c r="L990" s="1">
        <v>1985</v>
      </c>
      <c r="M990" s="2">
        <v>38048</v>
      </c>
      <c r="N990">
        <v>25.234999999999999</v>
      </c>
      <c r="O990" s="1">
        <v>2004</v>
      </c>
      <c r="P990" s="2">
        <v>35774</v>
      </c>
      <c r="Q990">
        <v>37.911999999999999</v>
      </c>
      <c r="R990" s="1">
        <v>1997</v>
      </c>
      <c r="S990" s="2">
        <v>30645</v>
      </c>
      <c r="T990" s="3">
        <v>14.63</v>
      </c>
      <c r="U990" s="1">
        <v>1983</v>
      </c>
      <c r="V990" s="2"/>
      <c r="X990" s="2"/>
      <c r="Z990" s="2"/>
      <c r="AB990" s="2">
        <v>35774</v>
      </c>
      <c r="AC990">
        <v>37.911999999999999</v>
      </c>
    </row>
    <row r="991" spans="1:29">
      <c r="A991" s="2">
        <v>31183</v>
      </c>
      <c r="B991">
        <v>32.524000000000001</v>
      </c>
      <c r="C991" s="1">
        <v>1985</v>
      </c>
      <c r="D991" s="2">
        <v>31183</v>
      </c>
      <c r="E991">
        <v>22.317</v>
      </c>
      <c r="F991" s="1">
        <v>1985</v>
      </c>
      <c r="G991" s="2">
        <v>33470</v>
      </c>
      <c r="H991">
        <v>41.362000000000002</v>
      </c>
      <c r="I991" s="1">
        <v>1991</v>
      </c>
      <c r="J991" s="2">
        <v>31183</v>
      </c>
      <c r="K991">
        <v>32.082000000000001</v>
      </c>
      <c r="L991" s="1">
        <v>1985</v>
      </c>
      <c r="M991" s="2">
        <v>38049</v>
      </c>
      <c r="N991">
        <v>25.216999999999999</v>
      </c>
      <c r="O991" s="1">
        <v>2004</v>
      </c>
      <c r="P991" s="2">
        <v>35775</v>
      </c>
      <c r="Q991">
        <v>37.904000000000003</v>
      </c>
      <c r="R991" s="1">
        <v>1997</v>
      </c>
      <c r="S991" s="2">
        <v>30648</v>
      </c>
      <c r="T991" s="3">
        <v>14.64</v>
      </c>
      <c r="U991" s="1">
        <v>1983</v>
      </c>
      <c r="V991" s="2"/>
      <c r="X991" s="2"/>
      <c r="Z991" s="2"/>
      <c r="AB991" s="2">
        <v>35775</v>
      </c>
      <c r="AC991">
        <v>37.904000000000003</v>
      </c>
    </row>
    <row r="992" spans="1:29">
      <c r="A992" s="2">
        <v>31184</v>
      </c>
      <c r="B992">
        <v>32.220999999999997</v>
      </c>
      <c r="C992" s="1">
        <v>1985</v>
      </c>
      <c r="D992" s="2">
        <v>31184</v>
      </c>
      <c r="E992">
        <v>22.364999999999998</v>
      </c>
      <c r="F992" s="1">
        <v>1985</v>
      </c>
      <c r="G992" s="2">
        <v>33471</v>
      </c>
      <c r="H992">
        <v>41.694000000000003</v>
      </c>
      <c r="I992" s="1">
        <v>1991</v>
      </c>
      <c r="J992" s="2">
        <v>31184</v>
      </c>
      <c r="K992">
        <v>31.99</v>
      </c>
      <c r="L992" s="1">
        <v>1985</v>
      </c>
      <c r="M992" s="2">
        <v>38050</v>
      </c>
      <c r="N992">
        <v>25.015000000000001</v>
      </c>
      <c r="O992" s="1">
        <v>2004</v>
      </c>
      <c r="P992" s="2">
        <v>35776</v>
      </c>
      <c r="Q992">
        <v>37.929000000000002</v>
      </c>
      <c r="R992" s="1">
        <v>1997</v>
      </c>
      <c r="S992" s="2">
        <v>30649</v>
      </c>
      <c r="T992" s="3">
        <v>14.62</v>
      </c>
      <c r="U992" s="1">
        <v>1983</v>
      </c>
      <c r="V992" s="2"/>
      <c r="X992" s="2"/>
      <c r="Z992" s="2"/>
      <c r="AB992" s="2">
        <v>35776</v>
      </c>
      <c r="AC992">
        <v>37.929000000000002</v>
      </c>
    </row>
    <row r="993" spans="1:29">
      <c r="A993" s="2">
        <v>31187</v>
      </c>
      <c r="B993">
        <v>32.223999999999997</v>
      </c>
      <c r="C993" s="1">
        <v>1985</v>
      </c>
      <c r="D993" s="2">
        <v>31187</v>
      </c>
      <c r="E993">
        <v>22.376000000000001</v>
      </c>
      <c r="F993" s="1">
        <v>1985</v>
      </c>
      <c r="G993" s="2">
        <v>33472</v>
      </c>
      <c r="H993">
        <v>41.694000000000003</v>
      </c>
      <c r="I993" s="1">
        <v>1991</v>
      </c>
      <c r="J993" s="2">
        <v>31187</v>
      </c>
      <c r="K993">
        <v>31.923999999999999</v>
      </c>
      <c r="L993" s="1">
        <v>1985</v>
      </c>
      <c r="M993" s="2">
        <v>38051</v>
      </c>
      <c r="N993">
        <v>25.013999999999999</v>
      </c>
      <c r="O993" s="1">
        <v>2004</v>
      </c>
      <c r="P993" s="2">
        <v>35779</v>
      </c>
      <c r="Q993">
        <v>37.994</v>
      </c>
      <c r="R993" s="1">
        <v>1997</v>
      </c>
      <c r="S993" s="2">
        <v>30650</v>
      </c>
      <c r="T993" s="3">
        <v>14.5</v>
      </c>
      <c r="U993" s="1">
        <v>1983</v>
      </c>
      <c r="V993" s="2"/>
      <c r="X993" s="2"/>
      <c r="Z993" s="2"/>
      <c r="AB993" s="2">
        <v>35779</v>
      </c>
      <c r="AC993">
        <v>37.994</v>
      </c>
    </row>
    <row r="994" spans="1:29">
      <c r="A994" s="2">
        <v>31188</v>
      </c>
      <c r="B994">
        <v>31.824999999999999</v>
      </c>
      <c r="C994" s="1">
        <v>1985</v>
      </c>
      <c r="D994" s="2">
        <v>31188</v>
      </c>
      <c r="E994">
        <v>22.343</v>
      </c>
      <c r="F994" s="1">
        <v>1985</v>
      </c>
      <c r="G994" s="2">
        <v>33473</v>
      </c>
      <c r="H994">
        <v>41.695999999999998</v>
      </c>
      <c r="I994" s="1">
        <v>1991</v>
      </c>
      <c r="J994" s="2">
        <v>31188</v>
      </c>
      <c r="K994">
        <v>31.834</v>
      </c>
      <c r="L994" s="1">
        <v>1985</v>
      </c>
      <c r="M994" s="2">
        <v>38054</v>
      </c>
      <c r="N994">
        <v>25.074000000000002</v>
      </c>
      <c r="O994" s="1">
        <v>2004</v>
      </c>
      <c r="P994" s="2">
        <v>35780</v>
      </c>
      <c r="Q994">
        <v>37.970999999999997</v>
      </c>
      <c r="R994" s="1">
        <v>1997</v>
      </c>
      <c r="S994" s="2">
        <v>30651</v>
      </c>
      <c r="T994" s="3">
        <v>14.46</v>
      </c>
      <c r="U994" s="1">
        <v>1983</v>
      </c>
      <c r="V994" s="2"/>
      <c r="X994" s="2"/>
      <c r="Z994" s="2"/>
      <c r="AB994" s="2">
        <v>35780</v>
      </c>
      <c r="AC994">
        <v>37.970999999999997</v>
      </c>
    </row>
    <row r="995" spans="1:29">
      <c r="A995" s="2">
        <v>31189</v>
      </c>
      <c r="B995">
        <v>31.850999999999999</v>
      </c>
      <c r="C995" s="1">
        <v>1985</v>
      </c>
      <c r="D995" s="2">
        <v>31189</v>
      </c>
      <c r="E995">
        <v>22.359000000000002</v>
      </c>
      <c r="F995" s="1">
        <v>1985</v>
      </c>
      <c r="G995" s="2">
        <v>33476</v>
      </c>
      <c r="H995">
        <v>41.66</v>
      </c>
      <c r="I995" s="1">
        <v>1991</v>
      </c>
      <c r="J995" s="2">
        <v>31189</v>
      </c>
      <c r="K995">
        <v>31.846</v>
      </c>
      <c r="L995" s="1">
        <v>1985</v>
      </c>
      <c r="M995" s="2">
        <v>38055</v>
      </c>
      <c r="N995">
        <v>25.077000000000002</v>
      </c>
      <c r="O995" s="1">
        <v>2004</v>
      </c>
      <c r="P995" s="2">
        <v>35781</v>
      </c>
      <c r="Q995">
        <v>37.975999999999999</v>
      </c>
      <c r="R995" s="1">
        <v>1997</v>
      </c>
      <c r="S995" s="2">
        <v>30652</v>
      </c>
      <c r="T995" s="3">
        <v>14.46</v>
      </c>
      <c r="U995" s="1">
        <v>1983</v>
      </c>
      <c r="V995" s="2"/>
      <c r="X995" s="2"/>
      <c r="Z995" s="2"/>
      <c r="AB995" s="2">
        <v>35781</v>
      </c>
      <c r="AC995">
        <v>37.975999999999999</v>
      </c>
    </row>
    <row r="996" spans="1:29">
      <c r="A996" s="2">
        <v>31190</v>
      </c>
      <c r="B996">
        <v>31.943999999999999</v>
      </c>
      <c r="C996" s="1">
        <v>1985</v>
      </c>
      <c r="D996" s="2">
        <v>31190</v>
      </c>
      <c r="E996">
        <v>22.158999999999999</v>
      </c>
      <c r="F996" s="1">
        <v>1985</v>
      </c>
      <c r="G996" s="2">
        <v>33477</v>
      </c>
      <c r="H996">
        <v>41.646999999999998</v>
      </c>
      <c r="I996" s="1">
        <v>1991</v>
      </c>
      <c r="J996" s="2">
        <v>31190</v>
      </c>
      <c r="K996">
        <v>31.873999999999999</v>
      </c>
      <c r="L996" s="1">
        <v>1985</v>
      </c>
      <c r="M996" s="2">
        <v>38056</v>
      </c>
      <c r="N996">
        <v>25.065000000000001</v>
      </c>
      <c r="O996" s="1">
        <v>2004</v>
      </c>
      <c r="P996" s="2">
        <v>35782</v>
      </c>
      <c r="Q996">
        <v>38.127000000000002</v>
      </c>
      <c r="R996" s="1">
        <v>1997</v>
      </c>
      <c r="S996" s="2">
        <v>30655</v>
      </c>
      <c r="T996" s="3">
        <v>14.45</v>
      </c>
      <c r="U996" s="1">
        <v>1983</v>
      </c>
      <c r="V996" s="2"/>
      <c r="X996" s="2"/>
      <c r="Z996" s="2"/>
      <c r="AB996" s="2">
        <v>35782</v>
      </c>
      <c r="AC996">
        <v>38.127000000000002</v>
      </c>
    </row>
    <row r="997" spans="1:29">
      <c r="A997" s="2">
        <v>31191</v>
      </c>
      <c r="B997">
        <v>31.949000000000002</v>
      </c>
      <c r="C997" s="1">
        <v>1985</v>
      </c>
      <c r="D997" s="2">
        <v>31191</v>
      </c>
      <c r="E997">
        <v>22.24</v>
      </c>
      <c r="F997" s="1">
        <v>1985</v>
      </c>
      <c r="G997" s="2">
        <v>33478</v>
      </c>
      <c r="H997">
        <v>41.645000000000003</v>
      </c>
      <c r="I997" s="1">
        <v>1991</v>
      </c>
      <c r="J997" s="2">
        <v>31191</v>
      </c>
      <c r="K997">
        <v>31.638000000000002</v>
      </c>
      <c r="L997" s="1">
        <v>1985</v>
      </c>
      <c r="M997" s="2">
        <v>38057</v>
      </c>
      <c r="N997">
        <v>24.974</v>
      </c>
      <c r="O997" s="1">
        <v>2004</v>
      </c>
      <c r="P997" s="2">
        <v>35783</v>
      </c>
      <c r="Q997">
        <v>38.113999999999997</v>
      </c>
      <c r="R997" s="1">
        <v>1997</v>
      </c>
      <c r="S997" s="2">
        <v>30656</v>
      </c>
      <c r="T997" s="3">
        <v>14.44</v>
      </c>
      <c r="U997" s="1">
        <v>1983</v>
      </c>
      <c r="V997" s="2"/>
      <c r="X997" s="2"/>
      <c r="Z997" s="2"/>
      <c r="AB997" s="2">
        <v>35783</v>
      </c>
      <c r="AC997">
        <v>38.113999999999997</v>
      </c>
    </row>
    <row r="998" spans="1:29">
      <c r="A998" s="2">
        <v>31195</v>
      </c>
      <c r="B998">
        <v>31.917999999999999</v>
      </c>
      <c r="C998" s="1">
        <v>1985</v>
      </c>
      <c r="D998" s="2">
        <v>31195</v>
      </c>
      <c r="E998">
        <v>22.134</v>
      </c>
      <c r="F998" s="1">
        <v>1985</v>
      </c>
      <c r="G998" s="2">
        <v>33479</v>
      </c>
      <c r="H998">
        <v>41.668999999999997</v>
      </c>
      <c r="I998" s="1">
        <v>1991</v>
      </c>
      <c r="J998" s="2">
        <v>31195</v>
      </c>
      <c r="K998">
        <v>31.638000000000002</v>
      </c>
      <c r="L998" s="1">
        <v>1985</v>
      </c>
      <c r="M998" s="2">
        <v>38058</v>
      </c>
      <c r="N998">
        <v>24.760999999999999</v>
      </c>
      <c r="O998" s="1">
        <v>2004</v>
      </c>
      <c r="P998" s="2">
        <v>35786</v>
      </c>
      <c r="Q998">
        <v>38.101999999999997</v>
      </c>
      <c r="R998" s="1">
        <v>1997</v>
      </c>
      <c r="S998" s="2">
        <v>30657</v>
      </c>
      <c r="T998" s="3">
        <v>14.1</v>
      </c>
      <c r="U998" s="1">
        <v>1983</v>
      </c>
      <c r="V998" s="2"/>
      <c r="X998" s="2"/>
      <c r="Z998" s="2"/>
      <c r="AB998" s="2">
        <v>35786</v>
      </c>
      <c r="AC998">
        <v>38.101999999999997</v>
      </c>
    </row>
    <row r="999" spans="1:29">
      <c r="A999" s="2">
        <v>31196</v>
      </c>
      <c r="B999">
        <v>31.978000000000002</v>
      </c>
      <c r="C999" s="1">
        <v>1985</v>
      </c>
      <c r="D999" s="2">
        <v>31196</v>
      </c>
      <c r="E999">
        <v>22.257999999999999</v>
      </c>
      <c r="F999" s="1">
        <v>1985</v>
      </c>
      <c r="G999" s="2">
        <v>33480</v>
      </c>
      <c r="H999">
        <v>41.18</v>
      </c>
      <c r="I999" s="1">
        <v>1991</v>
      </c>
      <c r="J999" s="2">
        <v>31196</v>
      </c>
      <c r="K999">
        <v>31.635000000000002</v>
      </c>
      <c r="L999" s="1">
        <v>1985</v>
      </c>
      <c r="M999" s="2">
        <v>38061</v>
      </c>
      <c r="N999">
        <v>24.847999999999999</v>
      </c>
      <c r="O999" s="1">
        <v>2004</v>
      </c>
      <c r="P999" s="2">
        <v>35787</v>
      </c>
      <c r="Q999">
        <v>38.109000000000002</v>
      </c>
      <c r="R999" s="1">
        <v>1997</v>
      </c>
      <c r="S999" s="2">
        <v>30658</v>
      </c>
      <c r="T999" s="3">
        <v>14.11</v>
      </c>
      <c r="U999" s="1">
        <v>1983</v>
      </c>
      <c r="V999" s="2"/>
      <c r="X999" s="2"/>
      <c r="Z999" s="2"/>
      <c r="AB999" s="2">
        <v>35787</v>
      </c>
      <c r="AC999">
        <v>38.109000000000002</v>
      </c>
    </row>
    <row r="1000" spans="1:29">
      <c r="A1000" s="2">
        <v>31197</v>
      </c>
      <c r="B1000">
        <v>31.927</v>
      </c>
      <c r="C1000" s="1">
        <v>1985</v>
      </c>
      <c r="D1000" s="2">
        <v>31197</v>
      </c>
      <c r="E1000">
        <v>22.372</v>
      </c>
      <c r="F1000" s="1">
        <v>1985</v>
      </c>
      <c r="G1000" s="2">
        <v>33484</v>
      </c>
      <c r="H1000">
        <v>41.185000000000002</v>
      </c>
      <c r="I1000" s="1">
        <v>1991</v>
      </c>
      <c r="J1000" s="2">
        <v>31197</v>
      </c>
      <c r="K1000">
        <v>31.626000000000001</v>
      </c>
      <c r="L1000" s="1">
        <v>1985</v>
      </c>
      <c r="M1000" s="2">
        <v>38062</v>
      </c>
      <c r="N1000">
        <v>24.818000000000001</v>
      </c>
      <c r="O1000" s="1">
        <v>2004</v>
      </c>
      <c r="P1000" s="2">
        <v>35788</v>
      </c>
      <c r="Q1000">
        <v>38.228000000000002</v>
      </c>
      <c r="R1000" s="1">
        <v>1997</v>
      </c>
      <c r="S1000" s="2">
        <v>30659</v>
      </c>
      <c r="T1000" s="3">
        <v>14.11</v>
      </c>
      <c r="U1000" s="1">
        <v>1983</v>
      </c>
      <c r="V1000" s="2"/>
      <c r="X1000" s="2"/>
      <c r="Z1000" s="2"/>
      <c r="AB1000" s="2">
        <v>35788</v>
      </c>
      <c r="AC1000">
        <v>38.228000000000002</v>
      </c>
    </row>
    <row r="1001" spans="1:29">
      <c r="A1001" s="2">
        <v>31198</v>
      </c>
      <c r="B1001">
        <v>31.698</v>
      </c>
      <c r="C1001" s="1">
        <v>1985</v>
      </c>
      <c r="D1001" s="2">
        <v>31198</v>
      </c>
      <c r="E1001">
        <v>22.382999999999999</v>
      </c>
      <c r="F1001" s="1">
        <v>1985</v>
      </c>
      <c r="G1001" s="2">
        <v>33485</v>
      </c>
      <c r="H1001">
        <v>40.71</v>
      </c>
      <c r="I1001" s="1">
        <v>1991</v>
      </c>
      <c r="J1001" s="2">
        <v>31198</v>
      </c>
      <c r="K1001">
        <v>31.625</v>
      </c>
      <c r="L1001" s="1">
        <v>1985</v>
      </c>
      <c r="M1001" s="2">
        <v>38063</v>
      </c>
      <c r="N1001">
        <v>24.786000000000001</v>
      </c>
      <c r="O1001" s="1">
        <v>2004</v>
      </c>
      <c r="P1001" s="2">
        <v>35790</v>
      </c>
      <c r="Q1001">
        <v>38.186</v>
      </c>
      <c r="R1001" s="1">
        <v>1997</v>
      </c>
      <c r="S1001" s="2">
        <v>30662</v>
      </c>
      <c r="T1001" s="3">
        <v>14.11</v>
      </c>
      <c r="U1001" s="1">
        <v>1983</v>
      </c>
      <c r="V1001" s="2"/>
      <c r="X1001" s="2"/>
      <c r="Z1001" s="2"/>
      <c r="AB1001" s="2">
        <v>35790</v>
      </c>
      <c r="AC1001">
        <v>38.186</v>
      </c>
    </row>
    <row r="1002" spans="1:29">
      <c r="A1002" s="2">
        <v>31201</v>
      </c>
      <c r="B1002">
        <v>31.527999999999999</v>
      </c>
      <c r="C1002" s="1">
        <v>1985</v>
      </c>
      <c r="D1002" s="2">
        <v>31201</v>
      </c>
      <c r="E1002">
        <v>22.378</v>
      </c>
      <c r="F1002" s="1">
        <v>1985</v>
      </c>
      <c r="G1002" s="2">
        <v>33486</v>
      </c>
      <c r="H1002">
        <v>40.728000000000002</v>
      </c>
      <c r="I1002" s="1">
        <v>1991</v>
      </c>
      <c r="J1002" s="2">
        <v>31201</v>
      </c>
      <c r="K1002">
        <v>31.623000000000001</v>
      </c>
      <c r="L1002" s="1">
        <v>1985</v>
      </c>
      <c r="M1002" s="2">
        <v>38064</v>
      </c>
      <c r="N1002">
        <v>24.503</v>
      </c>
      <c r="O1002" s="1">
        <v>2004</v>
      </c>
      <c r="P1002" s="2">
        <v>35793</v>
      </c>
      <c r="Q1002">
        <v>38.377000000000002</v>
      </c>
      <c r="R1002" s="1">
        <v>1997</v>
      </c>
      <c r="S1002" s="2">
        <v>30663</v>
      </c>
      <c r="T1002" s="3">
        <v>13.95</v>
      </c>
      <c r="U1002" s="1">
        <v>1983</v>
      </c>
      <c r="V1002" s="2"/>
      <c r="X1002" s="2"/>
      <c r="Z1002" s="2"/>
      <c r="AB1002" s="2">
        <v>35793</v>
      </c>
      <c r="AC1002">
        <v>38.377000000000002</v>
      </c>
    </row>
    <row r="1003" spans="1:29">
      <c r="A1003" s="2">
        <v>31202</v>
      </c>
      <c r="B1003">
        <v>31.472999999999999</v>
      </c>
      <c r="C1003" s="1">
        <v>1985</v>
      </c>
      <c r="D1003" s="2">
        <v>31202</v>
      </c>
      <c r="E1003">
        <v>22.1</v>
      </c>
      <c r="F1003" s="1">
        <v>1985</v>
      </c>
      <c r="G1003" s="2">
        <v>33487</v>
      </c>
      <c r="H1003">
        <v>40.695999999999998</v>
      </c>
      <c r="I1003" s="1">
        <v>1991</v>
      </c>
      <c r="J1003" s="2">
        <v>31202</v>
      </c>
      <c r="K1003">
        <v>31.236000000000001</v>
      </c>
      <c r="L1003" s="1">
        <v>1985</v>
      </c>
      <c r="M1003" s="2">
        <v>38065</v>
      </c>
      <c r="N1003">
        <v>24.416</v>
      </c>
      <c r="O1003" s="1">
        <v>2004</v>
      </c>
      <c r="P1003" s="2">
        <v>35794</v>
      </c>
      <c r="Q1003">
        <v>38.524000000000001</v>
      </c>
      <c r="R1003" s="1">
        <v>1997</v>
      </c>
      <c r="S1003" s="2">
        <v>30664</v>
      </c>
      <c r="T1003" s="3">
        <v>13.98</v>
      </c>
      <c r="U1003" s="1">
        <v>1983</v>
      </c>
      <c r="V1003" s="2"/>
      <c r="X1003" s="2"/>
      <c r="Z1003" s="2"/>
      <c r="AB1003" s="2">
        <v>35794</v>
      </c>
      <c r="AC1003">
        <v>38.524000000000001</v>
      </c>
    </row>
    <row r="1004" spans="1:29">
      <c r="A1004" s="2">
        <v>31203</v>
      </c>
      <c r="B1004">
        <v>31.402999999999999</v>
      </c>
      <c r="C1004" s="1">
        <v>1985</v>
      </c>
      <c r="D1004" s="2">
        <v>31203</v>
      </c>
      <c r="E1004">
        <v>21.991</v>
      </c>
      <c r="F1004" s="1">
        <v>1985</v>
      </c>
      <c r="G1004" s="2">
        <v>33490</v>
      </c>
      <c r="H1004">
        <v>40.72</v>
      </c>
      <c r="I1004" s="1">
        <v>1991</v>
      </c>
      <c r="J1004" s="2">
        <v>31203</v>
      </c>
      <c r="K1004">
        <v>31.184000000000001</v>
      </c>
      <c r="L1004" s="1">
        <v>1985</v>
      </c>
      <c r="M1004" s="2">
        <v>38068</v>
      </c>
      <c r="N1004">
        <v>24.460999999999999</v>
      </c>
      <c r="O1004" s="1">
        <v>2004</v>
      </c>
      <c r="P1004" s="2">
        <v>35795</v>
      </c>
      <c r="Q1004">
        <v>38.649000000000001</v>
      </c>
      <c r="R1004" s="1">
        <v>1997</v>
      </c>
      <c r="S1004" s="2">
        <v>30665</v>
      </c>
      <c r="T1004" s="3">
        <v>14</v>
      </c>
      <c r="U1004" s="1">
        <v>1983</v>
      </c>
      <c r="V1004" s="2"/>
      <c r="X1004" s="2"/>
      <c r="Z1004" s="2"/>
      <c r="AB1004" s="2">
        <v>35795</v>
      </c>
      <c r="AC1004">
        <v>38.649000000000001</v>
      </c>
    </row>
    <row r="1005" spans="1:29">
      <c r="A1005" s="2">
        <v>31204</v>
      </c>
      <c r="B1005">
        <v>31.164999999999999</v>
      </c>
      <c r="C1005" s="1">
        <v>1985</v>
      </c>
      <c r="D1005" s="2">
        <v>31204</v>
      </c>
      <c r="E1005">
        <v>21.992999999999999</v>
      </c>
      <c r="F1005" s="1">
        <v>1985</v>
      </c>
      <c r="G1005" s="2">
        <v>33491</v>
      </c>
      <c r="H1005">
        <v>40.703000000000003</v>
      </c>
      <c r="I1005" s="1">
        <v>1991</v>
      </c>
      <c r="J1005" s="2">
        <v>31204</v>
      </c>
      <c r="K1005">
        <v>31.158000000000001</v>
      </c>
      <c r="L1005" s="1">
        <v>1985</v>
      </c>
      <c r="M1005" s="2">
        <v>38069</v>
      </c>
      <c r="N1005">
        <v>23.736000000000001</v>
      </c>
      <c r="O1005" s="1">
        <v>2004</v>
      </c>
      <c r="P1005" s="2">
        <v>35797</v>
      </c>
      <c r="Q1005">
        <v>38.655000000000001</v>
      </c>
      <c r="R1005" s="1">
        <v>1998</v>
      </c>
      <c r="S1005" s="2">
        <v>30666</v>
      </c>
      <c r="T1005" s="3">
        <v>13.94</v>
      </c>
      <c r="U1005" s="1">
        <v>1983</v>
      </c>
      <c r="V1005" s="2"/>
      <c r="X1005" s="2"/>
      <c r="Z1005" s="2"/>
      <c r="AB1005" s="2">
        <v>35797</v>
      </c>
      <c r="AC1005">
        <v>38.655000000000001</v>
      </c>
    </row>
    <row r="1006" spans="1:29">
      <c r="A1006" s="2">
        <v>31205</v>
      </c>
      <c r="B1006">
        <v>30.68</v>
      </c>
      <c r="C1006" s="1">
        <v>1985</v>
      </c>
      <c r="D1006" s="2">
        <v>31205</v>
      </c>
      <c r="E1006">
        <v>22.013000000000002</v>
      </c>
      <c r="F1006" s="1">
        <v>1985</v>
      </c>
      <c r="G1006" s="2">
        <v>33492</v>
      </c>
      <c r="H1006">
        <v>40.762</v>
      </c>
      <c r="I1006" s="1">
        <v>1991</v>
      </c>
      <c r="J1006" s="2">
        <v>31205</v>
      </c>
      <c r="K1006">
        <v>31.007000000000001</v>
      </c>
      <c r="L1006" s="1">
        <v>1985</v>
      </c>
      <c r="M1006" s="2">
        <v>38070</v>
      </c>
      <c r="N1006">
        <v>23.844000000000001</v>
      </c>
      <c r="O1006" s="1">
        <v>2004</v>
      </c>
      <c r="P1006" s="2">
        <v>35800</v>
      </c>
      <c r="Q1006">
        <v>38.799999999999997</v>
      </c>
      <c r="R1006" s="1">
        <v>1998</v>
      </c>
      <c r="S1006" s="2">
        <v>30669</v>
      </c>
      <c r="T1006" s="3">
        <v>13.94</v>
      </c>
      <c r="U1006" s="1">
        <v>1983</v>
      </c>
      <c r="V1006" s="2"/>
      <c r="X1006" s="2"/>
      <c r="Z1006" s="2"/>
      <c r="AB1006" s="2">
        <v>35800</v>
      </c>
      <c r="AC1006">
        <v>38.799999999999997</v>
      </c>
    </row>
    <row r="1007" spans="1:29">
      <c r="A1007" s="2">
        <v>31208</v>
      </c>
      <c r="B1007">
        <v>30.449000000000002</v>
      </c>
      <c r="C1007" s="1">
        <v>1985</v>
      </c>
      <c r="D1007" s="2">
        <v>31208</v>
      </c>
      <c r="E1007">
        <v>22.009</v>
      </c>
      <c r="F1007" s="1">
        <v>1985</v>
      </c>
      <c r="G1007" s="2">
        <v>33493</v>
      </c>
      <c r="H1007">
        <v>41.063000000000002</v>
      </c>
      <c r="I1007" s="1">
        <v>1991</v>
      </c>
      <c r="J1007" s="2">
        <v>31208</v>
      </c>
      <c r="K1007">
        <v>30.923999999999999</v>
      </c>
      <c r="L1007" s="1">
        <v>1985</v>
      </c>
      <c r="M1007" s="2">
        <v>38071</v>
      </c>
      <c r="N1007">
        <v>23.751999999999999</v>
      </c>
      <c r="O1007" s="1">
        <v>2004</v>
      </c>
      <c r="P1007" s="2">
        <v>35801</v>
      </c>
      <c r="Q1007">
        <v>38.828000000000003</v>
      </c>
      <c r="R1007" s="1">
        <v>1998</v>
      </c>
      <c r="S1007" s="2">
        <v>30670</v>
      </c>
      <c r="T1007" s="3">
        <v>13.94</v>
      </c>
      <c r="U1007" s="1">
        <v>1983</v>
      </c>
      <c r="V1007" s="2"/>
      <c r="X1007" s="2"/>
      <c r="Z1007" s="2"/>
      <c r="AB1007" s="2">
        <v>35801</v>
      </c>
      <c r="AC1007">
        <v>38.828000000000003</v>
      </c>
    </row>
    <row r="1008" spans="1:29">
      <c r="A1008" s="2">
        <v>31209</v>
      </c>
      <c r="B1008">
        <v>30.440999999999999</v>
      </c>
      <c r="C1008" s="1">
        <v>1985</v>
      </c>
      <c r="D1008" s="2">
        <v>31209</v>
      </c>
      <c r="E1008">
        <v>21.936</v>
      </c>
      <c r="F1008" s="1">
        <v>1985</v>
      </c>
      <c r="G1008" s="2">
        <v>33494</v>
      </c>
      <c r="H1008">
        <v>41.066000000000003</v>
      </c>
      <c r="I1008" s="1">
        <v>1991</v>
      </c>
      <c r="J1008" s="2">
        <v>31209</v>
      </c>
      <c r="K1008">
        <v>30.890999999999998</v>
      </c>
      <c r="L1008" s="1">
        <v>1985</v>
      </c>
      <c r="M1008" s="2">
        <v>38072</v>
      </c>
      <c r="N1008">
        <v>23.798999999999999</v>
      </c>
      <c r="O1008" s="1">
        <v>2004</v>
      </c>
      <c r="P1008" s="2">
        <v>35802</v>
      </c>
      <c r="Q1008">
        <v>38.923999999999999</v>
      </c>
      <c r="R1008" s="1">
        <v>1998</v>
      </c>
      <c r="S1008" s="2">
        <v>30671</v>
      </c>
      <c r="T1008" s="3">
        <v>13.84</v>
      </c>
      <c r="U1008" s="1">
        <v>1983</v>
      </c>
      <c r="V1008" s="2"/>
      <c r="X1008" s="2"/>
      <c r="Z1008" s="2"/>
      <c r="AB1008" s="2">
        <v>35802</v>
      </c>
      <c r="AC1008">
        <v>38.923999999999999</v>
      </c>
    </row>
    <row r="1009" spans="1:29">
      <c r="A1009" s="2">
        <v>31210</v>
      </c>
      <c r="B1009">
        <v>29.962</v>
      </c>
      <c r="C1009" s="1">
        <v>1985</v>
      </c>
      <c r="D1009" s="2">
        <v>31210</v>
      </c>
      <c r="E1009">
        <v>21.771000000000001</v>
      </c>
      <c r="F1009" s="1">
        <v>1985</v>
      </c>
      <c r="G1009" s="2">
        <v>33497</v>
      </c>
      <c r="H1009">
        <v>41.112000000000002</v>
      </c>
      <c r="I1009" s="1">
        <v>1991</v>
      </c>
      <c r="J1009" s="2">
        <v>31210</v>
      </c>
      <c r="K1009">
        <v>30.887</v>
      </c>
      <c r="L1009" s="1">
        <v>1985</v>
      </c>
      <c r="M1009" s="2">
        <v>38075</v>
      </c>
      <c r="N1009">
        <v>23.786000000000001</v>
      </c>
      <c r="O1009" s="1">
        <v>2004</v>
      </c>
      <c r="P1009" s="2">
        <v>35803</v>
      </c>
      <c r="Q1009">
        <v>38.926000000000002</v>
      </c>
      <c r="R1009" s="1">
        <v>1998</v>
      </c>
      <c r="S1009" s="2">
        <v>30672</v>
      </c>
      <c r="T1009" s="3">
        <v>13.74</v>
      </c>
      <c r="U1009" s="1">
        <v>1983</v>
      </c>
      <c r="V1009" s="2"/>
      <c r="X1009" s="2"/>
      <c r="Z1009" s="2"/>
      <c r="AB1009" s="2">
        <v>35803</v>
      </c>
      <c r="AC1009">
        <v>38.926000000000002</v>
      </c>
    </row>
    <row r="1010" spans="1:29">
      <c r="A1010" s="2">
        <v>31211</v>
      </c>
      <c r="B1010">
        <v>29.972999999999999</v>
      </c>
      <c r="C1010" s="1">
        <v>1985</v>
      </c>
      <c r="D1010" s="2">
        <v>31211</v>
      </c>
      <c r="E1010">
        <v>21.736000000000001</v>
      </c>
      <c r="F1010" s="1">
        <v>1985</v>
      </c>
      <c r="G1010" s="2">
        <v>33498</v>
      </c>
      <c r="H1010">
        <v>41.168999999999997</v>
      </c>
      <c r="I1010" s="1">
        <v>1991</v>
      </c>
      <c r="J1010" s="2">
        <v>31211</v>
      </c>
      <c r="K1010">
        <v>30.858000000000001</v>
      </c>
      <c r="L1010" s="1">
        <v>1985</v>
      </c>
      <c r="M1010" s="2">
        <v>38076</v>
      </c>
      <c r="N1010">
        <v>23.782</v>
      </c>
      <c r="O1010" s="1">
        <v>2004</v>
      </c>
      <c r="P1010" s="2">
        <v>35804</v>
      </c>
      <c r="Q1010">
        <v>39.225000000000001</v>
      </c>
      <c r="R1010" s="1">
        <v>1998</v>
      </c>
      <c r="S1010" s="2">
        <v>30673</v>
      </c>
      <c r="T1010" s="3">
        <v>13.74</v>
      </c>
      <c r="U1010" s="1">
        <v>1983</v>
      </c>
      <c r="V1010" s="2"/>
      <c r="X1010" s="2"/>
      <c r="Z1010" s="2"/>
      <c r="AB1010" s="2">
        <v>35804</v>
      </c>
      <c r="AC1010">
        <v>39.225000000000001</v>
      </c>
    </row>
    <row r="1011" spans="1:29">
      <c r="A1011" s="2">
        <v>31212</v>
      </c>
      <c r="B1011">
        <v>29.923000000000002</v>
      </c>
      <c r="C1011" s="1">
        <v>1985</v>
      </c>
      <c r="D1011" s="2">
        <v>31212</v>
      </c>
      <c r="E1011">
        <v>21.742999999999999</v>
      </c>
      <c r="F1011" s="1">
        <v>1985</v>
      </c>
      <c r="G1011" s="2">
        <v>33499</v>
      </c>
      <c r="H1011">
        <v>41.273000000000003</v>
      </c>
      <c r="I1011" s="1">
        <v>1991</v>
      </c>
      <c r="J1011" s="2">
        <v>31212</v>
      </c>
      <c r="K1011">
        <v>30.829000000000001</v>
      </c>
      <c r="L1011" s="1">
        <v>1985</v>
      </c>
      <c r="M1011" s="2">
        <v>38077</v>
      </c>
      <c r="N1011">
        <v>23.628</v>
      </c>
      <c r="O1011" s="1">
        <v>2004</v>
      </c>
      <c r="P1011" s="2">
        <v>35807</v>
      </c>
      <c r="Q1011">
        <v>39.276000000000003</v>
      </c>
      <c r="R1011" s="1">
        <v>1998</v>
      </c>
      <c r="S1011" s="2">
        <v>30677</v>
      </c>
      <c r="T1011" s="3">
        <v>13.68</v>
      </c>
      <c r="U1011" s="1">
        <v>1983</v>
      </c>
      <c r="V1011" s="2"/>
      <c r="X1011" s="2"/>
      <c r="Z1011" s="2"/>
      <c r="AB1011" s="2">
        <v>35807</v>
      </c>
      <c r="AC1011">
        <v>39.276000000000003</v>
      </c>
    </row>
    <row r="1012" spans="1:29">
      <c r="A1012" s="2">
        <v>31215</v>
      </c>
      <c r="B1012">
        <v>29.927</v>
      </c>
      <c r="C1012" s="1">
        <v>1985</v>
      </c>
      <c r="D1012" s="2">
        <v>31215</v>
      </c>
      <c r="E1012">
        <v>21.623999999999999</v>
      </c>
      <c r="F1012" s="1">
        <v>1985</v>
      </c>
      <c r="G1012" s="2">
        <v>33500</v>
      </c>
      <c r="H1012">
        <v>41.335999999999999</v>
      </c>
      <c r="I1012" s="1">
        <v>1991</v>
      </c>
      <c r="J1012" s="2">
        <v>31215</v>
      </c>
      <c r="K1012">
        <v>30.843</v>
      </c>
      <c r="L1012" s="1">
        <v>1985</v>
      </c>
      <c r="M1012" s="2">
        <v>38078</v>
      </c>
      <c r="N1012">
        <v>23.449000000000002</v>
      </c>
      <c r="O1012" s="1">
        <v>2004</v>
      </c>
      <c r="P1012" s="2">
        <v>35808</v>
      </c>
      <c r="Q1012">
        <v>39.26</v>
      </c>
      <c r="R1012" s="1">
        <v>1998</v>
      </c>
      <c r="S1012" s="2">
        <v>30678</v>
      </c>
      <c r="T1012" s="3">
        <v>13.65</v>
      </c>
      <c r="U1012" s="1">
        <v>1983</v>
      </c>
      <c r="V1012" s="2"/>
      <c r="X1012" s="2"/>
      <c r="Z1012" s="2"/>
      <c r="AB1012" s="2">
        <v>35808</v>
      </c>
      <c r="AC1012">
        <v>39.26</v>
      </c>
    </row>
    <row r="1013" spans="1:29">
      <c r="A1013" s="2">
        <v>31216</v>
      </c>
      <c r="B1013">
        <v>29.946999999999999</v>
      </c>
      <c r="C1013" s="1">
        <v>1985</v>
      </c>
      <c r="D1013" s="2">
        <v>31216</v>
      </c>
      <c r="E1013">
        <v>21.687000000000001</v>
      </c>
      <c r="F1013" s="1">
        <v>1985</v>
      </c>
      <c r="G1013" s="2">
        <v>33501</v>
      </c>
      <c r="H1013">
        <v>41.341999999999999</v>
      </c>
      <c r="I1013" s="1">
        <v>1991</v>
      </c>
      <c r="J1013" s="2">
        <v>31216</v>
      </c>
      <c r="K1013">
        <v>30.81</v>
      </c>
      <c r="L1013" s="1">
        <v>1985</v>
      </c>
      <c r="M1013" s="2">
        <v>38079</v>
      </c>
      <c r="N1013">
        <v>23.431000000000001</v>
      </c>
      <c r="O1013" s="1">
        <v>2004</v>
      </c>
      <c r="P1013" s="2">
        <v>35809</v>
      </c>
      <c r="Q1013">
        <v>39.271000000000001</v>
      </c>
      <c r="R1013" s="1">
        <v>1998</v>
      </c>
      <c r="S1013" s="2">
        <v>30679</v>
      </c>
      <c r="T1013" s="3">
        <v>13.55</v>
      </c>
      <c r="U1013" s="1">
        <v>1983</v>
      </c>
      <c r="V1013" s="2"/>
      <c r="X1013" s="2"/>
      <c r="Z1013" s="2"/>
      <c r="AB1013" s="2">
        <v>35809</v>
      </c>
      <c r="AC1013">
        <v>39.271000000000001</v>
      </c>
    </row>
    <row r="1014" spans="1:29">
      <c r="A1014" s="2">
        <v>31217</v>
      </c>
      <c r="B1014">
        <v>29.54</v>
      </c>
      <c r="C1014" s="1">
        <v>1985</v>
      </c>
      <c r="D1014" s="2">
        <v>31217</v>
      </c>
      <c r="E1014">
        <v>21.83</v>
      </c>
      <c r="F1014" s="1">
        <v>1985</v>
      </c>
      <c r="G1014" s="2">
        <v>33504</v>
      </c>
      <c r="H1014">
        <v>41.093000000000004</v>
      </c>
      <c r="I1014" s="1">
        <v>1991</v>
      </c>
      <c r="J1014" s="2">
        <v>31217</v>
      </c>
      <c r="K1014">
        <v>30.82</v>
      </c>
      <c r="L1014" s="1">
        <v>1985</v>
      </c>
      <c r="M1014" s="2">
        <v>38082</v>
      </c>
      <c r="N1014">
        <v>23.431999999999999</v>
      </c>
      <c r="O1014" s="1">
        <v>2004</v>
      </c>
      <c r="P1014" s="2">
        <v>35810</v>
      </c>
      <c r="Q1014">
        <v>39.331000000000003</v>
      </c>
      <c r="R1014" s="1">
        <v>1998</v>
      </c>
      <c r="S1014" s="2">
        <v>30680</v>
      </c>
      <c r="T1014" s="3">
        <v>13.55</v>
      </c>
      <c r="U1014" s="1">
        <v>1983</v>
      </c>
      <c r="V1014" s="2"/>
      <c r="X1014" s="2"/>
      <c r="Z1014" s="2"/>
      <c r="AB1014" s="2">
        <v>35810</v>
      </c>
      <c r="AC1014">
        <v>39.331000000000003</v>
      </c>
    </row>
    <row r="1015" spans="1:29">
      <c r="A1015" s="2">
        <v>31218</v>
      </c>
      <c r="B1015">
        <v>29.527000000000001</v>
      </c>
      <c r="C1015" s="1">
        <v>1985</v>
      </c>
      <c r="D1015" s="2">
        <v>31218</v>
      </c>
      <c r="E1015">
        <v>21.832000000000001</v>
      </c>
      <c r="F1015" s="1">
        <v>1985</v>
      </c>
      <c r="G1015" s="2">
        <v>33505</v>
      </c>
      <c r="H1015">
        <v>41.02</v>
      </c>
      <c r="I1015" s="1">
        <v>1991</v>
      </c>
      <c r="J1015" s="2">
        <v>31218</v>
      </c>
      <c r="K1015">
        <v>30.82</v>
      </c>
      <c r="L1015" s="1">
        <v>1985</v>
      </c>
      <c r="M1015" s="2">
        <v>38083</v>
      </c>
      <c r="N1015">
        <v>23.419</v>
      </c>
      <c r="O1015" s="1">
        <v>2004</v>
      </c>
      <c r="P1015" s="2">
        <v>35811</v>
      </c>
      <c r="Q1015">
        <v>39.326000000000001</v>
      </c>
      <c r="R1015" s="1">
        <v>1998</v>
      </c>
      <c r="S1015" s="2">
        <v>30684</v>
      </c>
      <c r="T1015" s="3">
        <v>13.55</v>
      </c>
      <c r="U1015" s="1">
        <v>1984</v>
      </c>
      <c r="V1015" s="2"/>
      <c r="X1015" s="2"/>
      <c r="Z1015" s="2"/>
      <c r="AB1015" s="2">
        <v>35811</v>
      </c>
      <c r="AC1015">
        <v>39.326000000000001</v>
      </c>
    </row>
    <row r="1016" spans="1:29">
      <c r="A1016" s="2">
        <v>31219</v>
      </c>
      <c r="B1016">
        <v>29.521999999999998</v>
      </c>
      <c r="C1016" s="1">
        <v>1985</v>
      </c>
      <c r="D1016" s="2">
        <v>31219</v>
      </c>
      <c r="E1016">
        <v>22.077000000000002</v>
      </c>
      <c r="F1016" s="1">
        <v>1985</v>
      </c>
      <c r="G1016" s="2">
        <v>33506</v>
      </c>
      <c r="H1016">
        <v>41.106000000000002</v>
      </c>
      <c r="I1016" s="1">
        <v>1991</v>
      </c>
      <c r="J1016" s="2">
        <v>31219</v>
      </c>
      <c r="K1016">
        <v>30.829000000000001</v>
      </c>
      <c r="L1016" s="1">
        <v>1985</v>
      </c>
      <c r="M1016" s="2">
        <v>38084</v>
      </c>
      <c r="N1016">
        <v>23.408999999999999</v>
      </c>
      <c r="O1016" s="1">
        <v>2004</v>
      </c>
      <c r="P1016" s="2">
        <v>35815</v>
      </c>
      <c r="Q1016">
        <v>39.450000000000003</v>
      </c>
      <c r="R1016" s="1">
        <v>1998</v>
      </c>
      <c r="S1016" s="2">
        <v>30685</v>
      </c>
      <c r="T1016" s="3">
        <v>13.54</v>
      </c>
      <c r="U1016" s="1">
        <v>1984</v>
      </c>
      <c r="V1016" s="2"/>
      <c r="X1016" s="2"/>
      <c r="Z1016" s="2"/>
      <c r="AB1016" s="2">
        <v>35815</v>
      </c>
      <c r="AC1016">
        <v>39.450000000000003</v>
      </c>
    </row>
    <row r="1017" spans="1:29">
      <c r="A1017" s="2">
        <v>31222</v>
      </c>
      <c r="B1017">
        <v>29.434000000000001</v>
      </c>
      <c r="C1017" s="1">
        <v>1985</v>
      </c>
      <c r="D1017" s="2">
        <v>31222</v>
      </c>
      <c r="E1017">
        <v>22.065999999999999</v>
      </c>
      <c r="F1017" s="1">
        <v>1985</v>
      </c>
      <c r="G1017" s="2">
        <v>33507</v>
      </c>
      <c r="H1017">
        <v>39.631999999999998</v>
      </c>
      <c r="I1017" s="1">
        <v>1991</v>
      </c>
      <c r="J1017" s="2">
        <v>31222</v>
      </c>
      <c r="K1017">
        <v>30.808</v>
      </c>
      <c r="L1017" s="1">
        <v>1985</v>
      </c>
      <c r="M1017" s="2">
        <v>38085</v>
      </c>
      <c r="N1017">
        <v>23.202000000000002</v>
      </c>
      <c r="O1017" s="1">
        <v>2004</v>
      </c>
      <c r="P1017" s="2">
        <v>35816</v>
      </c>
      <c r="Q1017">
        <v>39.442999999999998</v>
      </c>
      <c r="R1017" s="1">
        <v>1998</v>
      </c>
      <c r="S1017" s="2">
        <v>30686</v>
      </c>
      <c r="T1017" s="3">
        <v>13.55</v>
      </c>
      <c r="U1017" s="1">
        <v>1984</v>
      </c>
      <c r="V1017" s="2"/>
      <c r="X1017" s="2"/>
      <c r="Z1017" s="2"/>
      <c r="AB1017" s="2">
        <v>35816</v>
      </c>
      <c r="AC1017">
        <v>39.442999999999998</v>
      </c>
    </row>
    <row r="1018" spans="1:29">
      <c r="A1018" s="2">
        <v>31223</v>
      </c>
      <c r="B1018">
        <v>29.434999999999999</v>
      </c>
      <c r="C1018" s="1">
        <v>1985</v>
      </c>
      <c r="D1018" s="2">
        <v>31223</v>
      </c>
      <c r="E1018">
        <v>22.062000000000001</v>
      </c>
      <c r="F1018" s="1">
        <v>1985</v>
      </c>
      <c r="G1018" s="2">
        <v>33508</v>
      </c>
      <c r="H1018">
        <v>38.792000000000002</v>
      </c>
      <c r="I1018" s="1">
        <v>1991</v>
      </c>
      <c r="J1018" s="2">
        <v>31223</v>
      </c>
      <c r="K1018">
        <v>30.61</v>
      </c>
      <c r="L1018" s="1">
        <v>1985</v>
      </c>
      <c r="M1018" s="2">
        <v>38089</v>
      </c>
      <c r="N1018">
        <v>23.109000000000002</v>
      </c>
      <c r="O1018" s="1">
        <v>2004</v>
      </c>
      <c r="P1018" s="2">
        <v>35817</v>
      </c>
      <c r="Q1018">
        <v>39.881999999999998</v>
      </c>
      <c r="R1018" s="1">
        <v>1998</v>
      </c>
      <c r="S1018" s="2">
        <v>30687</v>
      </c>
      <c r="T1018" s="3">
        <v>13.55</v>
      </c>
      <c r="U1018" s="1">
        <v>1984</v>
      </c>
      <c r="V1018" s="2"/>
      <c r="X1018" s="2"/>
      <c r="Z1018" s="2"/>
      <c r="AB1018" s="2">
        <v>35817</v>
      </c>
      <c r="AC1018">
        <v>39.881999999999998</v>
      </c>
    </row>
    <row r="1019" spans="1:29">
      <c r="A1019" s="2">
        <v>31224</v>
      </c>
      <c r="B1019">
        <v>29.024000000000001</v>
      </c>
      <c r="C1019" s="1">
        <v>1985</v>
      </c>
      <c r="D1019" s="2">
        <v>31224</v>
      </c>
      <c r="E1019">
        <v>22.062000000000001</v>
      </c>
      <c r="F1019" s="1">
        <v>1985</v>
      </c>
      <c r="G1019" s="2">
        <v>33511</v>
      </c>
      <c r="H1019">
        <v>38.664000000000001</v>
      </c>
      <c r="I1019" s="1">
        <v>1991</v>
      </c>
      <c r="J1019" s="2">
        <v>31224</v>
      </c>
      <c r="K1019">
        <v>30.577999999999999</v>
      </c>
      <c r="L1019" s="1">
        <v>1985</v>
      </c>
      <c r="M1019" s="2">
        <v>38090</v>
      </c>
      <c r="N1019">
        <v>22.962</v>
      </c>
      <c r="O1019" s="1">
        <v>2004</v>
      </c>
      <c r="P1019" s="2">
        <v>35818</v>
      </c>
      <c r="Q1019">
        <v>39.851999999999997</v>
      </c>
      <c r="R1019" s="1">
        <v>1998</v>
      </c>
      <c r="S1019" s="2">
        <v>30690</v>
      </c>
      <c r="T1019" s="3">
        <v>13.53</v>
      </c>
      <c r="U1019" s="1">
        <v>1984</v>
      </c>
      <c r="V1019" s="2"/>
      <c r="X1019" s="2"/>
      <c r="Z1019" s="2"/>
      <c r="AB1019" s="2">
        <v>35818</v>
      </c>
      <c r="AC1019">
        <v>39.851999999999997</v>
      </c>
    </row>
    <row r="1020" spans="1:29">
      <c r="A1020" s="2">
        <v>31225</v>
      </c>
      <c r="B1020">
        <v>29.013999999999999</v>
      </c>
      <c r="C1020" s="1">
        <v>1985</v>
      </c>
      <c r="D1020" s="2">
        <v>31225</v>
      </c>
      <c r="E1020">
        <v>22.047000000000001</v>
      </c>
      <c r="F1020" s="1">
        <v>1985</v>
      </c>
      <c r="G1020" s="2">
        <v>33512</v>
      </c>
      <c r="H1020">
        <v>38.661999999999999</v>
      </c>
      <c r="I1020" s="1">
        <v>1991</v>
      </c>
      <c r="J1020" s="2">
        <v>31225</v>
      </c>
      <c r="K1020">
        <v>30.481000000000002</v>
      </c>
      <c r="L1020" s="1">
        <v>1985</v>
      </c>
      <c r="M1020" s="2">
        <v>38091</v>
      </c>
      <c r="N1020">
        <v>23.033000000000001</v>
      </c>
      <c r="O1020" s="1">
        <v>2004</v>
      </c>
      <c r="P1020" s="2">
        <v>35821</v>
      </c>
      <c r="Q1020">
        <v>39.76</v>
      </c>
      <c r="R1020" s="1">
        <v>1998</v>
      </c>
      <c r="S1020" s="2">
        <v>30691</v>
      </c>
      <c r="T1020" s="3">
        <v>13.55</v>
      </c>
      <c r="U1020" s="1">
        <v>1984</v>
      </c>
      <c r="V1020" s="2"/>
      <c r="X1020" s="2"/>
      <c r="Z1020" s="2"/>
      <c r="AB1020" s="2">
        <v>35821</v>
      </c>
      <c r="AC1020">
        <v>39.76</v>
      </c>
    </row>
    <row r="1021" spans="1:29">
      <c r="A1021" s="2">
        <v>31226</v>
      </c>
      <c r="B1021">
        <v>28.841000000000001</v>
      </c>
      <c r="C1021" s="1">
        <v>1985</v>
      </c>
      <c r="D1021" s="2">
        <v>31226</v>
      </c>
      <c r="E1021">
        <v>22.061</v>
      </c>
      <c r="F1021" s="1">
        <v>1985</v>
      </c>
      <c r="G1021" s="2">
        <v>33513</v>
      </c>
      <c r="H1021">
        <v>38.531999999999996</v>
      </c>
      <c r="I1021" s="1">
        <v>1991</v>
      </c>
      <c r="J1021" s="2">
        <v>31226</v>
      </c>
      <c r="K1021">
        <v>30.4</v>
      </c>
      <c r="L1021" s="1">
        <v>1985</v>
      </c>
      <c r="M1021" s="2">
        <v>38092</v>
      </c>
      <c r="N1021">
        <v>23.027000000000001</v>
      </c>
      <c r="O1021" s="1">
        <v>2004</v>
      </c>
      <c r="P1021" s="2">
        <v>35822</v>
      </c>
      <c r="Q1021">
        <v>39.783999999999999</v>
      </c>
      <c r="R1021" s="1">
        <v>1998</v>
      </c>
      <c r="S1021" s="2">
        <v>30692</v>
      </c>
      <c r="T1021" s="3">
        <v>13.44</v>
      </c>
      <c r="U1021" s="1">
        <v>1984</v>
      </c>
      <c r="V1021" s="2"/>
      <c r="X1021" s="2"/>
      <c r="Z1021" s="2"/>
      <c r="AB1021" s="2">
        <v>35822</v>
      </c>
      <c r="AC1021">
        <v>39.783999999999999</v>
      </c>
    </row>
    <row r="1022" spans="1:29">
      <c r="A1022" s="2">
        <v>31229</v>
      </c>
      <c r="B1022">
        <v>28.81</v>
      </c>
      <c r="C1022" s="1">
        <v>1985</v>
      </c>
      <c r="D1022" s="2">
        <v>31229</v>
      </c>
      <c r="E1022">
        <v>21.652999999999999</v>
      </c>
      <c r="F1022" s="1">
        <v>1985</v>
      </c>
      <c r="G1022" s="2">
        <v>33514</v>
      </c>
      <c r="H1022">
        <v>38.180999999999997</v>
      </c>
      <c r="I1022" s="1">
        <v>1991</v>
      </c>
      <c r="J1022" s="2">
        <v>31229</v>
      </c>
      <c r="K1022">
        <v>30.4</v>
      </c>
      <c r="L1022" s="1">
        <v>1985</v>
      </c>
      <c r="M1022" s="2">
        <v>38093</v>
      </c>
      <c r="N1022">
        <v>23.073</v>
      </c>
      <c r="O1022" s="1">
        <v>2004</v>
      </c>
      <c r="P1022" s="2">
        <v>35823</v>
      </c>
      <c r="Q1022">
        <v>39.9</v>
      </c>
      <c r="R1022" s="1">
        <v>1998</v>
      </c>
      <c r="S1022" s="2">
        <v>30693</v>
      </c>
      <c r="T1022" s="3">
        <v>13.28</v>
      </c>
      <c r="U1022" s="1">
        <v>1984</v>
      </c>
      <c r="V1022" s="2"/>
      <c r="X1022" s="2"/>
      <c r="Z1022" s="2"/>
      <c r="AB1022" s="2">
        <v>35823</v>
      </c>
      <c r="AC1022">
        <v>39.9</v>
      </c>
    </row>
    <row r="1023" spans="1:29">
      <c r="A1023" s="2">
        <v>31230</v>
      </c>
      <c r="B1023">
        <v>28.766999999999999</v>
      </c>
      <c r="C1023" s="1">
        <v>1985</v>
      </c>
      <c r="D1023" s="2">
        <v>31230</v>
      </c>
      <c r="E1023">
        <v>21.652000000000001</v>
      </c>
      <c r="F1023" s="1">
        <v>1985</v>
      </c>
      <c r="G1023" s="2">
        <v>33515</v>
      </c>
      <c r="H1023">
        <v>38.365000000000002</v>
      </c>
      <c r="I1023" s="1">
        <v>1991</v>
      </c>
      <c r="J1023" s="2">
        <v>31230</v>
      </c>
      <c r="K1023">
        <v>30.257999999999999</v>
      </c>
      <c r="L1023" s="1">
        <v>1985</v>
      </c>
      <c r="M1023" s="2">
        <v>38096</v>
      </c>
      <c r="N1023">
        <v>23.09</v>
      </c>
      <c r="O1023" s="1">
        <v>2004</v>
      </c>
      <c r="P1023" s="2">
        <v>35824</v>
      </c>
      <c r="Q1023">
        <v>39.834000000000003</v>
      </c>
      <c r="R1023" s="1">
        <v>1998</v>
      </c>
      <c r="S1023" s="2">
        <v>30694</v>
      </c>
      <c r="T1023" s="3">
        <v>13.28</v>
      </c>
      <c r="U1023" s="1">
        <v>1984</v>
      </c>
      <c r="V1023" s="2"/>
      <c r="X1023" s="2"/>
      <c r="Z1023" s="2"/>
      <c r="AB1023" s="2">
        <v>35824</v>
      </c>
      <c r="AC1023">
        <v>39.834000000000003</v>
      </c>
    </row>
    <row r="1024" spans="1:29">
      <c r="A1024" s="2">
        <v>31231</v>
      </c>
      <c r="B1024">
        <v>28.747</v>
      </c>
      <c r="C1024" s="1">
        <v>1985</v>
      </c>
      <c r="D1024" s="2">
        <v>31231</v>
      </c>
      <c r="E1024">
        <v>21.533000000000001</v>
      </c>
      <c r="F1024" s="1">
        <v>1985</v>
      </c>
      <c r="G1024" s="2">
        <v>33518</v>
      </c>
      <c r="H1024">
        <v>38.468000000000004</v>
      </c>
      <c r="I1024" s="1">
        <v>1991</v>
      </c>
      <c r="J1024" s="2">
        <v>31231</v>
      </c>
      <c r="K1024">
        <v>30.312000000000001</v>
      </c>
      <c r="L1024" s="1">
        <v>1985</v>
      </c>
      <c r="M1024" s="2">
        <v>38097</v>
      </c>
      <c r="N1024">
        <v>23.213000000000001</v>
      </c>
      <c r="O1024" s="1">
        <v>2004</v>
      </c>
      <c r="P1024" s="2">
        <v>35825</v>
      </c>
      <c r="Q1024">
        <v>39.805</v>
      </c>
      <c r="R1024" s="1">
        <v>1998</v>
      </c>
      <c r="S1024" s="2">
        <v>30697</v>
      </c>
      <c r="T1024" s="3">
        <v>13.09</v>
      </c>
      <c r="U1024" s="1">
        <v>1984</v>
      </c>
      <c r="V1024" s="2"/>
      <c r="X1024" s="2"/>
      <c r="Z1024" s="2"/>
      <c r="AB1024" s="2">
        <v>35825</v>
      </c>
      <c r="AC1024">
        <v>39.805</v>
      </c>
    </row>
    <row r="1025" spans="1:29">
      <c r="A1025" s="2">
        <v>31233</v>
      </c>
      <c r="B1025">
        <v>28.728999999999999</v>
      </c>
      <c r="C1025" s="1">
        <v>1985</v>
      </c>
      <c r="D1025" s="2">
        <v>31233</v>
      </c>
      <c r="E1025">
        <v>21.535</v>
      </c>
      <c r="F1025" s="1">
        <v>1985</v>
      </c>
      <c r="G1025" s="2">
        <v>33519</v>
      </c>
      <c r="H1025">
        <v>38.597999999999999</v>
      </c>
      <c r="I1025" s="1">
        <v>1991</v>
      </c>
      <c r="J1025" s="2">
        <v>31233</v>
      </c>
      <c r="K1025">
        <v>30.297999999999998</v>
      </c>
      <c r="L1025" s="1">
        <v>1985</v>
      </c>
      <c r="M1025" s="2">
        <v>38098</v>
      </c>
      <c r="N1025">
        <v>23.207999999999998</v>
      </c>
      <c r="O1025" s="1">
        <v>2004</v>
      </c>
      <c r="P1025" s="2">
        <v>35828</v>
      </c>
      <c r="Q1025">
        <v>40.093000000000004</v>
      </c>
      <c r="R1025" s="1">
        <v>1998</v>
      </c>
      <c r="S1025" s="2">
        <v>30698</v>
      </c>
      <c r="T1025" s="3">
        <v>13.09</v>
      </c>
      <c r="U1025" s="1">
        <v>1984</v>
      </c>
      <c r="V1025" s="2"/>
      <c r="X1025" s="2"/>
      <c r="Z1025" s="2"/>
      <c r="AB1025" s="2">
        <v>35828</v>
      </c>
      <c r="AC1025">
        <v>40.093000000000004</v>
      </c>
    </row>
    <row r="1026" spans="1:29">
      <c r="A1026" s="2">
        <v>31236</v>
      </c>
      <c r="B1026">
        <v>28.689</v>
      </c>
      <c r="C1026" s="1">
        <v>1985</v>
      </c>
      <c r="D1026" s="2">
        <v>31236</v>
      </c>
      <c r="E1026">
        <v>21.498999999999999</v>
      </c>
      <c r="F1026" s="1">
        <v>1985</v>
      </c>
      <c r="G1026" s="2">
        <v>33520</v>
      </c>
      <c r="H1026">
        <v>38.473999999999997</v>
      </c>
      <c r="I1026" s="1">
        <v>1991</v>
      </c>
      <c r="J1026" s="2">
        <v>31236</v>
      </c>
      <c r="K1026">
        <v>30.244</v>
      </c>
      <c r="L1026" s="1">
        <v>1985</v>
      </c>
      <c r="M1026" s="2">
        <v>38099</v>
      </c>
      <c r="N1026">
        <v>23.266999999999999</v>
      </c>
      <c r="O1026" s="1">
        <v>2004</v>
      </c>
      <c r="P1026" s="2">
        <v>35829</v>
      </c>
      <c r="Q1026">
        <v>40.07</v>
      </c>
      <c r="R1026" s="1">
        <v>1998</v>
      </c>
      <c r="S1026" s="2">
        <v>30699</v>
      </c>
      <c r="T1026" s="3">
        <v>13.05</v>
      </c>
      <c r="U1026" s="1">
        <v>1984</v>
      </c>
      <c r="V1026" s="2"/>
      <c r="X1026" s="2"/>
      <c r="Z1026" s="2"/>
      <c r="AB1026" s="2">
        <v>35829</v>
      </c>
      <c r="AC1026">
        <v>40.07</v>
      </c>
    </row>
    <row r="1027" spans="1:29">
      <c r="A1027" s="2">
        <v>31237</v>
      </c>
      <c r="B1027">
        <v>28.638000000000002</v>
      </c>
      <c r="C1027" s="1">
        <v>1985</v>
      </c>
      <c r="D1027" s="2">
        <v>31237</v>
      </c>
      <c r="E1027">
        <v>21.530999999999999</v>
      </c>
      <c r="F1027" s="1">
        <v>1985</v>
      </c>
      <c r="G1027" s="2">
        <v>33521</v>
      </c>
      <c r="H1027">
        <v>37.970999999999997</v>
      </c>
      <c r="I1027" s="1">
        <v>1991</v>
      </c>
      <c r="J1027" s="2">
        <v>31237</v>
      </c>
      <c r="K1027">
        <v>30.164000000000001</v>
      </c>
      <c r="L1027" s="1">
        <v>1985</v>
      </c>
      <c r="M1027" s="2">
        <v>38100</v>
      </c>
      <c r="N1027">
        <v>23.158000000000001</v>
      </c>
      <c r="O1027" s="1">
        <v>2004</v>
      </c>
      <c r="P1027" s="2">
        <v>35830</v>
      </c>
      <c r="Q1027">
        <v>40.061999999999998</v>
      </c>
      <c r="R1027" s="1">
        <v>1998</v>
      </c>
      <c r="S1027" s="2">
        <v>30700</v>
      </c>
      <c r="T1027" s="3">
        <v>13.03</v>
      </c>
      <c r="U1027" s="1">
        <v>1984</v>
      </c>
      <c r="V1027" s="2"/>
      <c r="X1027" s="2"/>
      <c r="Z1027" s="2"/>
      <c r="AB1027" s="2">
        <v>35830</v>
      </c>
      <c r="AC1027">
        <v>40.061999999999998</v>
      </c>
    </row>
    <row r="1028" spans="1:29">
      <c r="A1028" s="2">
        <v>31238</v>
      </c>
      <c r="B1028">
        <v>28.382999999999999</v>
      </c>
      <c r="C1028" s="1">
        <v>1985</v>
      </c>
      <c r="D1028" s="2">
        <v>31238</v>
      </c>
      <c r="E1028">
        <v>21.536000000000001</v>
      </c>
      <c r="F1028" s="1">
        <v>1985</v>
      </c>
      <c r="G1028" s="2">
        <v>33522</v>
      </c>
      <c r="H1028">
        <v>37.896000000000001</v>
      </c>
      <c r="I1028" s="1">
        <v>1991</v>
      </c>
      <c r="J1028" s="2">
        <v>31238</v>
      </c>
      <c r="K1028">
        <v>29.978000000000002</v>
      </c>
      <c r="L1028" s="1">
        <v>1985</v>
      </c>
      <c r="M1028" s="2">
        <v>38103</v>
      </c>
      <c r="N1028">
        <v>23.018999999999998</v>
      </c>
      <c r="O1028" s="1">
        <v>2004</v>
      </c>
      <c r="P1028" s="2">
        <v>35831</v>
      </c>
      <c r="Q1028">
        <v>40.063000000000002</v>
      </c>
      <c r="R1028" s="1">
        <v>1998</v>
      </c>
      <c r="S1028" s="2">
        <v>30701</v>
      </c>
      <c r="T1028" s="3">
        <v>13.03</v>
      </c>
      <c r="U1028" s="1">
        <v>1984</v>
      </c>
      <c r="V1028" s="2"/>
      <c r="X1028" s="2"/>
      <c r="Z1028" s="2"/>
      <c r="AB1028" s="2">
        <v>35831</v>
      </c>
      <c r="AC1028">
        <v>40.063000000000002</v>
      </c>
    </row>
    <row r="1029" spans="1:29">
      <c r="A1029" s="2">
        <v>31239</v>
      </c>
      <c r="B1029">
        <v>28.390999999999998</v>
      </c>
      <c r="C1029" s="1">
        <v>1985</v>
      </c>
      <c r="D1029" s="2">
        <v>31239</v>
      </c>
      <c r="E1029">
        <v>21.579000000000001</v>
      </c>
      <c r="F1029" s="1">
        <v>1985</v>
      </c>
      <c r="G1029" s="2">
        <v>33525</v>
      </c>
      <c r="H1029">
        <v>37.866</v>
      </c>
      <c r="I1029" s="1">
        <v>1991</v>
      </c>
      <c r="J1029" s="2">
        <v>31239</v>
      </c>
      <c r="K1029">
        <v>29.87</v>
      </c>
      <c r="L1029" s="1">
        <v>1985</v>
      </c>
      <c r="M1029" s="2">
        <v>38104</v>
      </c>
      <c r="N1029">
        <v>22.943999999999999</v>
      </c>
      <c r="O1029" s="1">
        <v>2004</v>
      </c>
      <c r="P1029" s="2">
        <v>35832</v>
      </c>
      <c r="Q1029">
        <v>40.048999999999999</v>
      </c>
      <c r="R1029" s="1">
        <v>1998</v>
      </c>
      <c r="S1029" s="2">
        <v>30704</v>
      </c>
      <c r="T1029" s="3">
        <v>13.04</v>
      </c>
      <c r="U1029" s="1">
        <v>1984</v>
      </c>
      <c r="V1029" s="2"/>
      <c r="X1029" s="2"/>
      <c r="Z1029" s="2"/>
      <c r="AB1029" s="2">
        <v>35832</v>
      </c>
      <c r="AC1029">
        <v>40.048999999999999</v>
      </c>
    </row>
    <row r="1030" spans="1:29">
      <c r="A1030" s="2">
        <v>31240</v>
      </c>
      <c r="B1030">
        <v>28.228999999999999</v>
      </c>
      <c r="C1030" s="1">
        <v>1985</v>
      </c>
      <c r="D1030" s="2">
        <v>31240</v>
      </c>
      <c r="E1030">
        <v>21.501000000000001</v>
      </c>
      <c r="F1030" s="1">
        <v>1985</v>
      </c>
      <c r="G1030" s="2">
        <v>33526</v>
      </c>
      <c r="H1030">
        <v>37.802</v>
      </c>
      <c r="I1030" s="1">
        <v>1991</v>
      </c>
      <c r="J1030" s="2">
        <v>31240</v>
      </c>
      <c r="K1030">
        <v>29.795000000000002</v>
      </c>
      <c r="L1030" s="1">
        <v>1985</v>
      </c>
      <c r="M1030" s="2">
        <v>38105</v>
      </c>
      <c r="N1030">
        <v>23.07</v>
      </c>
      <c r="O1030" s="1">
        <v>2004</v>
      </c>
      <c r="P1030" s="2">
        <v>35835</v>
      </c>
      <c r="Q1030">
        <v>40.048000000000002</v>
      </c>
      <c r="R1030" s="1">
        <v>1998</v>
      </c>
      <c r="S1030" s="2">
        <v>30705</v>
      </c>
      <c r="T1030" s="3">
        <v>13.04</v>
      </c>
      <c r="U1030" s="1">
        <v>1984</v>
      </c>
      <c r="V1030" s="2"/>
      <c r="X1030" s="2"/>
      <c r="Z1030" s="2"/>
      <c r="AB1030" s="2">
        <v>35835</v>
      </c>
      <c r="AC1030">
        <v>40.048000000000002</v>
      </c>
    </row>
    <row r="1031" spans="1:29">
      <c r="A1031" s="2">
        <v>31243</v>
      </c>
      <c r="B1031">
        <v>28.266999999999999</v>
      </c>
      <c r="C1031" s="1">
        <v>1985</v>
      </c>
      <c r="D1031" s="2">
        <v>31243</v>
      </c>
      <c r="E1031">
        <v>21.466999999999999</v>
      </c>
      <c r="F1031" s="1">
        <v>1985</v>
      </c>
      <c r="G1031" s="2">
        <v>33527</v>
      </c>
      <c r="H1031">
        <v>37.698</v>
      </c>
      <c r="I1031" s="1">
        <v>1991</v>
      </c>
      <c r="J1031" s="2">
        <v>31243</v>
      </c>
      <c r="K1031">
        <v>29.783000000000001</v>
      </c>
      <c r="L1031" s="1">
        <v>1985</v>
      </c>
      <c r="M1031" s="2">
        <v>38106</v>
      </c>
      <c r="N1031">
        <v>23.07</v>
      </c>
      <c r="O1031" s="1">
        <v>2004</v>
      </c>
      <c r="P1031" s="2">
        <v>35836</v>
      </c>
      <c r="Q1031">
        <v>40.006</v>
      </c>
      <c r="R1031" s="1">
        <v>1998</v>
      </c>
      <c r="S1031" s="2">
        <v>30706</v>
      </c>
      <c r="T1031" s="3">
        <v>13.06</v>
      </c>
      <c r="U1031" s="1">
        <v>1984</v>
      </c>
      <c r="V1031" s="2"/>
      <c r="X1031" s="2"/>
      <c r="Z1031" s="2"/>
      <c r="AB1031" s="2">
        <v>35836</v>
      </c>
      <c r="AC1031">
        <v>40.006</v>
      </c>
    </row>
    <row r="1032" spans="1:29">
      <c r="A1032" s="2">
        <v>31244</v>
      </c>
      <c r="B1032">
        <v>28.244</v>
      </c>
      <c r="C1032" s="1">
        <v>1985</v>
      </c>
      <c r="D1032" s="2">
        <v>31244</v>
      </c>
      <c r="E1032">
        <v>21.475000000000001</v>
      </c>
      <c r="F1032" s="1">
        <v>1985</v>
      </c>
      <c r="G1032" s="2">
        <v>33528</v>
      </c>
      <c r="H1032">
        <v>37.581000000000003</v>
      </c>
      <c r="I1032" s="1">
        <v>1991</v>
      </c>
      <c r="J1032" s="2">
        <v>31244</v>
      </c>
      <c r="K1032">
        <v>29.766999999999999</v>
      </c>
      <c r="L1032" s="1">
        <v>1985</v>
      </c>
      <c r="M1032" s="2">
        <v>38107</v>
      </c>
      <c r="N1032">
        <v>22.995000000000001</v>
      </c>
      <c r="O1032" s="1">
        <v>2004</v>
      </c>
      <c r="P1032" s="2">
        <v>35837</v>
      </c>
      <c r="Q1032">
        <v>40.012999999999998</v>
      </c>
      <c r="R1032" s="1">
        <v>1998</v>
      </c>
      <c r="S1032" s="2">
        <v>30707</v>
      </c>
      <c r="T1032" s="3">
        <v>13.07</v>
      </c>
      <c r="U1032" s="1">
        <v>1984</v>
      </c>
      <c r="V1032" s="2"/>
      <c r="X1032" s="2"/>
      <c r="Z1032" s="2"/>
      <c r="AB1032" s="2">
        <v>35837</v>
      </c>
      <c r="AC1032">
        <v>40.012999999999998</v>
      </c>
    </row>
    <row r="1033" spans="1:29">
      <c r="A1033" s="2">
        <v>31245</v>
      </c>
      <c r="B1033">
        <v>27.86</v>
      </c>
      <c r="C1033" s="1">
        <v>1985</v>
      </c>
      <c r="D1033" s="2">
        <v>31245</v>
      </c>
      <c r="E1033">
        <v>21.475000000000001</v>
      </c>
      <c r="F1033" s="1">
        <v>1985</v>
      </c>
      <c r="G1033" s="2">
        <v>33529</v>
      </c>
      <c r="H1033">
        <v>37.576000000000001</v>
      </c>
      <c r="I1033" s="1">
        <v>1991</v>
      </c>
      <c r="J1033" s="2">
        <v>31245</v>
      </c>
      <c r="K1033">
        <v>29.818999999999999</v>
      </c>
      <c r="L1033" s="1">
        <v>1985</v>
      </c>
      <c r="M1033" s="2">
        <v>38110</v>
      </c>
      <c r="N1033">
        <v>22.995000000000001</v>
      </c>
      <c r="O1033" s="1">
        <v>2004</v>
      </c>
      <c r="P1033" s="2">
        <v>35838</v>
      </c>
      <c r="Q1033">
        <v>40.191000000000003</v>
      </c>
      <c r="R1033" s="1">
        <v>1998</v>
      </c>
      <c r="S1033" s="2">
        <v>30708</v>
      </c>
      <c r="T1033" s="3">
        <v>13.04</v>
      </c>
      <c r="U1033" s="1">
        <v>1984</v>
      </c>
      <c r="V1033" s="2"/>
      <c r="X1033" s="2"/>
      <c r="Z1033" s="2"/>
      <c r="AB1033" s="2">
        <v>35838</v>
      </c>
      <c r="AC1033">
        <v>40.191000000000003</v>
      </c>
    </row>
    <row r="1034" spans="1:29">
      <c r="A1034" s="2">
        <v>31246</v>
      </c>
      <c r="B1034">
        <v>27.884</v>
      </c>
      <c r="C1034" s="1">
        <v>1985</v>
      </c>
      <c r="D1034" s="2">
        <v>31246</v>
      </c>
      <c r="E1034">
        <v>21.475000000000001</v>
      </c>
      <c r="F1034" s="1">
        <v>1985</v>
      </c>
      <c r="G1034" s="2">
        <v>33532</v>
      </c>
      <c r="H1034">
        <v>37.735999999999997</v>
      </c>
      <c r="I1034" s="1">
        <v>1991</v>
      </c>
      <c r="J1034" s="2">
        <v>31246</v>
      </c>
      <c r="K1034">
        <v>29.867000000000001</v>
      </c>
      <c r="L1034" s="1">
        <v>1985</v>
      </c>
      <c r="M1034" s="2">
        <v>38111</v>
      </c>
      <c r="N1034">
        <v>22.951000000000001</v>
      </c>
      <c r="O1034" s="1">
        <v>2004</v>
      </c>
      <c r="P1034" s="2">
        <v>35839</v>
      </c>
      <c r="Q1034">
        <v>40.189</v>
      </c>
      <c r="R1034" s="1">
        <v>1998</v>
      </c>
      <c r="S1034" s="2">
        <v>30711</v>
      </c>
      <c r="T1034" s="3">
        <v>13.04</v>
      </c>
      <c r="U1034" s="1">
        <v>1984</v>
      </c>
      <c r="V1034" s="2"/>
      <c r="X1034" s="2"/>
      <c r="Z1034" s="2"/>
      <c r="AB1034" s="2">
        <v>35839</v>
      </c>
      <c r="AC1034">
        <v>40.189</v>
      </c>
    </row>
    <row r="1035" spans="1:29">
      <c r="A1035" s="2">
        <v>31247</v>
      </c>
      <c r="B1035">
        <v>28.036000000000001</v>
      </c>
      <c r="C1035" s="1">
        <v>1985</v>
      </c>
      <c r="D1035" s="2">
        <v>31247</v>
      </c>
      <c r="E1035">
        <v>21.462</v>
      </c>
      <c r="F1035" s="1">
        <v>1985</v>
      </c>
      <c r="G1035" s="2">
        <v>33533</v>
      </c>
      <c r="H1035">
        <v>37.476999999999997</v>
      </c>
      <c r="I1035" s="1">
        <v>1991</v>
      </c>
      <c r="J1035" s="2">
        <v>31247</v>
      </c>
      <c r="K1035">
        <v>29.849</v>
      </c>
      <c r="L1035" s="1">
        <v>1985</v>
      </c>
      <c r="M1035" s="2">
        <v>38112</v>
      </c>
      <c r="N1035">
        <v>22.901</v>
      </c>
      <c r="O1035" s="1">
        <v>2004</v>
      </c>
      <c r="P1035" s="2">
        <v>35843</v>
      </c>
      <c r="Q1035">
        <v>39.908999999999999</v>
      </c>
      <c r="R1035" s="1">
        <v>1998</v>
      </c>
      <c r="S1035" s="2">
        <v>30712</v>
      </c>
      <c r="T1035" s="3">
        <v>12.93</v>
      </c>
      <c r="U1035" s="1">
        <v>1984</v>
      </c>
      <c r="V1035" s="2"/>
      <c r="X1035" s="2"/>
      <c r="Z1035" s="2"/>
      <c r="AB1035" s="2">
        <v>35843</v>
      </c>
      <c r="AC1035">
        <v>39.908999999999999</v>
      </c>
    </row>
    <row r="1036" spans="1:29">
      <c r="A1036" s="2">
        <v>31250</v>
      </c>
      <c r="B1036">
        <v>27.998999999999999</v>
      </c>
      <c r="C1036" s="1">
        <v>1985</v>
      </c>
      <c r="D1036" s="2">
        <v>31250</v>
      </c>
      <c r="E1036">
        <v>21.475000000000001</v>
      </c>
      <c r="F1036" s="1">
        <v>1985</v>
      </c>
      <c r="G1036" s="2">
        <v>33534</v>
      </c>
      <c r="H1036">
        <v>37.491</v>
      </c>
      <c r="I1036" s="1">
        <v>1991</v>
      </c>
      <c r="J1036" s="2">
        <v>31250</v>
      </c>
      <c r="K1036">
        <v>29.843</v>
      </c>
      <c r="L1036" s="1">
        <v>1985</v>
      </c>
      <c r="M1036" s="2">
        <v>38113</v>
      </c>
      <c r="N1036">
        <v>22.917000000000002</v>
      </c>
      <c r="O1036" s="1">
        <v>2004</v>
      </c>
      <c r="P1036" s="2">
        <v>35844</v>
      </c>
      <c r="Q1036">
        <v>39.984999999999999</v>
      </c>
      <c r="R1036" s="1">
        <v>1998</v>
      </c>
      <c r="S1036" s="2">
        <v>30713</v>
      </c>
      <c r="T1036" s="3">
        <v>12.63</v>
      </c>
      <c r="U1036" s="1">
        <v>1984</v>
      </c>
      <c r="V1036" s="2"/>
      <c r="X1036" s="2"/>
      <c r="Z1036" s="2"/>
      <c r="AB1036" s="2">
        <v>35844</v>
      </c>
      <c r="AC1036">
        <v>39.984999999999999</v>
      </c>
    </row>
    <row r="1037" spans="1:29">
      <c r="A1037" s="2">
        <v>31251</v>
      </c>
      <c r="B1037">
        <v>27.989000000000001</v>
      </c>
      <c r="C1037" s="1">
        <v>1985</v>
      </c>
      <c r="D1037" s="2">
        <v>31251</v>
      </c>
      <c r="E1037">
        <v>21.353000000000002</v>
      </c>
      <c r="F1037" s="1">
        <v>1985</v>
      </c>
      <c r="G1037" s="2">
        <v>33535</v>
      </c>
      <c r="H1037">
        <v>37.389000000000003</v>
      </c>
      <c r="I1037" s="1">
        <v>1991</v>
      </c>
      <c r="J1037" s="2">
        <v>31251</v>
      </c>
      <c r="K1037">
        <v>29.56</v>
      </c>
      <c r="L1037" s="1">
        <v>1985</v>
      </c>
      <c r="M1037" s="2">
        <v>38114</v>
      </c>
      <c r="N1037">
        <v>23.035</v>
      </c>
      <c r="O1037" s="1">
        <v>2004</v>
      </c>
      <c r="P1037" s="2">
        <v>35845</v>
      </c>
      <c r="Q1037">
        <v>39.948999999999998</v>
      </c>
      <c r="R1037" s="1">
        <v>1998</v>
      </c>
      <c r="S1037" s="2">
        <v>30714</v>
      </c>
      <c r="T1037" s="3">
        <v>12.58</v>
      </c>
      <c r="U1037" s="1">
        <v>1984</v>
      </c>
      <c r="V1037" s="2"/>
      <c r="X1037" s="2"/>
      <c r="Z1037" s="2"/>
      <c r="AB1037" s="2">
        <v>35845</v>
      </c>
      <c r="AC1037">
        <v>39.948999999999998</v>
      </c>
    </row>
    <row r="1038" spans="1:29">
      <c r="A1038" s="2">
        <v>31252</v>
      </c>
      <c r="B1038">
        <v>28.074999999999999</v>
      </c>
      <c r="C1038" s="1">
        <v>1985</v>
      </c>
      <c r="D1038" s="2">
        <v>31252</v>
      </c>
      <c r="E1038">
        <v>21.818000000000001</v>
      </c>
      <c r="F1038" s="1">
        <v>1985</v>
      </c>
      <c r="G1038" s="2">
        <v>33536</v>
      </c>
      <c r="H1038">
        <v>37.284999999999997</v>
      </c>
      <c r="I1038" s="1">
        <v>1991</v>
      </c>
      <c r="J1038" s="2">
        <v>31252</v>
      </c>
      <c r="K1038">
        <v>29.526</v>
      </c>
      <c r="L1038" s="1">
        <v>1985</v>
      </c>
      <c r="M1038" s="2">
        <v>38117</v>
      </c>
      <c r="N1038">
        <v>23.047000000000001</v>
      </c>
      <c r="O1038" s="1">
        <v>2004</v>
      </c>
      <c r="P1038" s="2">
        <v>35846</v>
      </c>
      <c r="Q1038">
        <v>39.973999999999997</v>
      </c>
      <c r="R1038" s="1">
        <v>1998</v>
      </c>
      <c r="S1038" s="2">
        <v>30715</v>
      </c>
      <c r="T1038" s="3">
        <v>12.68</v>
      </c>
      <c r="U1038" s="1">
        <v>1984</v>
      </c>
      <c r="V1038" s="2"/>
      <c r="X1038" s="2"/>
      <c r="Z1038" s="2"/>
      <c r="AB1038" s="2">
        <v>35846</v>
      </c>
      <c r="AC1038">
        <v>39.973999999999997</v>
      </c>
    </row>
    <row r="1039" spans="1:29">
      <c r="A1039" s="2">
        <v>31253</v>
      </c>
      <c r="B1039">
        <v>27.870999999999999</v>
      </c>
      <c r="C1039" s="1">
        <v>1985</v>
      </c>
      <c r="D1039" s="2">
        <v>31253</v>
      </c>
      <c r="E1039">
        <v>21.835000000000001</v>
      </c>
      <c r="F1039" s="1">
        <v>1985</v>
      </c>
      <c r="G1039" s="2">
        <v>33539</v>
      </c>
      <c r="H1039">
        <v>36.491999999999997</v>
      </c>
      <c r="I1039" s="1">
        <v>1991</v>
      </c>
      <c r="J1039" s="2">
        <v>31253</v>
      </c>
      <c r="K1039">
        <v>29.526</v>
      </c>
      <c r="L1039" s="1">
        <v>1985</v>
      </c>
      <c r="M1039" s="2">
        <v>38118</v>
      </c>
      <c r="N1039">
        <v>23.053999999999998</v>
      </c>
      <c r="O1039" s="1">
        <v>2004</v>
      </c>
      <c r="P1039" s="2">
        <v>35849</v>
      </c>
      <c r="Q1039">
        <v>39.966000000000001</v>
      </c>
      <c r="R1039" s="1">
        <v>1998</v>
      </c>
      <c r="S1039" s="2">
        <v>30718</v>
      </c>
      <c r="T1039" s="3">
        <v>12.67</v>
      </c>
      <c r="U1039" s="1">
        <v>1984</v>
      </c>
      <c r="V1039" s="2"/>
      <c r="X1039" s="2"/>
      <c r="Z1039" s="2"/>
      <c r="AB1039" s="2">
        <v>35849</v>
      </c>
      <c r="AC1039">
        <v>39.966000000000001</v>
      </c>
    </row>
    <row r="1040" spans="1:29">
      <c r="A1040" s="2">
        <v>31254</v>
      </c>
      <c r="B1040">
        <v>27.762</v>
      </c>
      <c r="C1040" s="1">
        <v>1985</v>
      </c>
      <c r="D1040" s="2">
        <v>31254</v>
      </c>
      <c r="E1040">
        <v>21.788</v>
      </c>
      <c r="F1040" s="1">
        <v>1985</v>
      </c>
      <c r="G1040" s="2">
        <v>33540</v>
      </c>
      <c r="H1040">
        <v>36.347999999999999</v>
      </c>
      <c r="I1040" s="1">
        <v>1991</v>
      </c>
      <c r="J1040" s="2">
        <v>31254</v>
      </c>
      <c r="K1040">
        <v>29.577999999999999</v>
      </c>
      <c r="L1040" s="1">
        <v>1985</v>
      </c>
      <c r="M1040" s="2">
        <v>38119</v>
      </c>
      <c r="N1040">
        <v>23</v>
      </c>
      <c r="O1040" s="1">
        <v>2004</v>
      </c>
      <c r="P1040" s="2">
        <v>35850</v>
      </c>
      <c r="Q1040">
        <v>39.917000000000002</v>
      </c>
      <c r="R1040" s="1">
        <v>1998</v>
      </c>
      <c r="S1040" s="2">
        <v>30719</v>
      </c>
      <c r="T1040" s="3">
        <v>12.67</v>
      </c>
      <c r="U1040" s="1">
        <v>1984</v>
      </c>
      <c r="V1040" s="2"/>
      <c r="X1040" s="2"/>
      <c r="Z1040" s="2"/>
      <c r="AB1040" s="2">
        <v>35850</v>
      </c>
      <c r="AC1040">
        <v>39.917000000000002</v>
      </c>
    </row>
    <row r="1041" spans="1:29">
      <c r="A1041" s="2">
        <v>31257</v>
      </c>
      <c r="B1041">
        <v>27.393999999999998</v>
      </c>
      <c r="C1041" s="1">
        <v>1985</v>
      </c>
      <c r="D1041" s="2">
        <v>31257</v>
      </c>
      <c r="E1041">
        <v>21.835000000000001</v>
      </c>
      <c r="F1041" s="1">
        <v>1985</v>
      </c>
      <c r="G1041" s="2">
        <v>33541</v>
      </c>
      <c r="H1041">
        <v>36.195999999999998</v>
      </c>
      <c r="I1041" s="1">
        <v>1991</v>
      </c>
      <c r="J1041" s="2">
        <v>31257</v>
      </c>
      <c r="K1041">
        <v>29.417999999999999</v>
      </c>
      <c r="L1041" s="1">
        <v>1985</v>
      </c>
      <c r="M1041" s="2">
        <v>38120</v>
      </c>
      <c r="N1041">
        <v>23.004000000000001</v>
      </c>
      <c r="O1041" s="1">
        <v>2004</v>
      </c>
      <c r="P1041" s="2">
        <v>35851</v>
      </c>
      <c r="Q1041">
        <v>39.863</v>
      </c>
      <c r="R1041" s="1">
        <v>1998</v>
      </c>
      <c r="S1041" s="2">
        <v>30720</v>
      </c>
      <c r="T1041" s="3">
        <v>12.8</v>
      </c>
      <c r="U1041" s="1">
        <v>1984</v>
      </c>
      <c r="V1041" s="2"/>
      <c r="X1041" s="2"/>
      <c r="Z1041" s="2"/>
      <c r="AB1041" s="2">
        <v>35851</v>
      </c>
      <c r="AC1041">
        <v>39.863</v>
      </c>
    </row>
    <row r="1042" spans="1:29">
      <c r="A1042" s="2">
        <v>31258</v>
      </c>
      <c r="B1042">
        <v>27.372</v>
      </c>
      <c r="C1042" s="1">
        <v>1985</v>
      </c>
      <c r="D1042" s="2">
        <v>31258</v>
      </c>
      <c r="E1042">
        <v>21.849</v>
      </c>
      <c r="F1042" s="1">
        <v>1985</v>
      </c>
      <c r="G1042" s="2">
        <v>33542</v>
      </c>
      <c r="H1042">
        <v>36.204999999999998</v>
      </c>
      <c r="I1042" s="1">
        <v>1991</v>
      </c>
      <c r="J1042" s="2">
        <v>31258</v>
      </c>
      <c r="K1042">
        <v>29.414000000000001</v>
      </c>
      <c r="L1042" s="1">
        <v>1985</v>
      </c>
      <c r="M1042" s="2">
        <v>38121</v>
      </c>
      <c r="N1042">
        <v>22.995000000000001</v>
      </c>
      <c r="O1042" s="1">
        <v>2004</v>
      </c>
      <c r="P1042" s="2">
        <v>35852</v>
      </c>
      <c r="Q1042">
        <v>39.860999999999997</v>
      </c>
      <c r="R1042" s="1">
        <v>1998</v>
      </c>
      <c r="S1042" s="2">
        <v>30721</v>
      </c>
      <c r="T1042" s="3">
        <v>12.7</v>
      </c>
      <c r="U1042" s="1">
        <v>1984</v>
      </c>
      <c r="V1042" s="2"/>
      <c r="X1042" s="2"/>
      <c r="Z1042" s="2"/>
      <c r="AB1042" s="2">
        <v>35852</v>
      </c>
      <c r="AC1042">
        <v>39.860999999999997</v>
      </c>
    </row>
    <row r="1043" spans="1:29">
      <c r="A1043" s="2">
        <v>31259</v>
      </c>
      <c r="B1043">
        <v>27.381</v>
      </c>
      <c r="C1043" s="1">
        <v>1985</v>
      </c>
      <c r="D1043" s="2">
        <v>31259</v>
      </c>
      <c r="E1043">
        <v>22.053999999999998</v>
      </c>
      <c r="F1043" s="1">
        <v>1985</v>
      </c>
      <c r="G1043" s="2">
        <v>33543</v>
      </c>
      <c r="H1043">
        <v>36.216000000000001</v>
      </c>
      <c r="I1043" s="1">
        <v>1991</v>
      </c>
      <c r="J1043" s="2">
        <v>31259</v>
      </c>
      <c r="K1043">
        <v>29.407</v>
      </c>
      <c r="L1043" s="1">
        <v>1985</v>
      </c>
      <c r="M1043" s="2">
        <v>38124</v>
      </c>
      <c r="N1043">
        <v>23.044</v>
      </c>
      <c r="O1043" s="1">
        <v>2004</v>
      </c>
      <c r="P1043" s="2">
        <v>35853</v>
      </c>
      <c r="Q1043">
        <v>39.793999999999997</v>
      </c>
      <c r="R1043" s="1">
        <v>1998</v>
      </c>
      <c r="S1043" s="2">
        <v>30722</v>
      </c>
      <c r="T1043" s="3">
        <v>12.71</v>
      </c>
      <c r="U1043" s="1">
        <v>1984</v>
      </c>
      <c r="V1043" s="2"/>
      <c r="X1043" s="2"/>
      <c r="Z1043" s="2"/>
      <c r="AB1043" s="2">
        <v>35853</v>
      </c>
      <c r="AC1043">
        <v>39.793999999999997</v>
      </c>
    </row>
    <row r="1044" spans="1:29">
      <c r="A1044" s="2">
        <v>31260</v>
      </c>
      <c r="B1044">
        <v>27.367000000000001</v>
      </c>
      <c r="C1044" s="1">
        <v>1985</v>
      </c>
      <c r="D1044" s="2">
        <v>31260</v>
      </c>
      <c r="E1044">
        <v>22.045999999999999</v>
      </c>
      <c r="F1044" s="1">
        <v>1985</v>
      </c>
      <c r="G1044" s="2">
        <v>33546</v>
      </c>
      <c r="H1044">
        <v>36.207999999999998</v>
      </c>
      <c r="I1044" s="1">
        <v>1991</v>
      </c>
      <c r="J1044" s="2">
        <v>31260</v>
      </c>
      <c r="K1044">
        <v>29.026</v>
      </c>
      <c r="L1044" s="1">
        <v>1985</v>
      </c>
      <c r="M1044" s="2">
        <v>38125</v>
      </c>
      <c r="N1044">
        <v>22.655999999999999</v>
      </c>
      <c r="O1044" s="1">
        <v>2004</v>
      </c>
      <c r="P1044" s="2">
        <v>35856</v>
      </c>
      <c r="Q1044">
        <v>39.792000000000002</v>
      </c>
      <c r="R1044" s="1">
        <v>1998</v>
      </c>
      <c r="S1044" s="2">
        <v>30725</v>
      </c>
      <c r="T1044" s="3">
        <v>12.72</v>
      </c>
      <c r="U1044" s="1">
        <v>1984</v>
      </c>
      <c r="V1044" s="2"/>
      <c r="X1044" s="2"/>
      <c r="Z1044" s="2"/>
      <c r="AB1044" s="2">
        <v>35856</v>
      </c>
      <c r="AC1044">
        <v>39.792000000000002</v>
      </c>
    </row>
    <row r="1045" spans="1:29">
      <c r="A1045" s="2">
        <v>31261</v>
      </c>
      <c r="B1045">
        <v>27.376999999999999</v>
      </c>
      <c r="C1045" s="1">
        <v>1985</v>
      </c>
      <c r="D1045" s="2">
        <v>31261</v>
      </c>
      <c r="E1045">
        <v>22.05</v>
      </c>
      <c r="F1045" s="1">
        <v>1985</v>
      </c>
      <c r="G1045" s="2">
        <v>33547</v>
      </c>
      <c r="H1045">
        <v>34.720999999999997</v>
      </c>
      <c r="I1045" s="1">
        <v>1991</v>
      </c>
      <c r="J1045" s="2">
        <v>31261</v>
      </c>
      <c r="K1045">
        <v>28.997</v>
      </c>
      <c r="L1045" s="1">
        <v>1985</v>
      </c>
      <c r="M1045" s="2">
        <v>38126</v>
      </c>
      <c r="N1045">
        <v>22.638999999999999</v>
      </c>
      <c r="O1045" s="1">
        <v>2004</v>
      </c>
      <c r="P1045" s="2">
        <v>35857</v>
      </c>
      <c r="Q1045">
        <v>39.673000000000002</v>
      </c>
      <c r="R1045" s="1">
        <v>1998</v>
      </c>
      <c r="S1045" s="2">
        <v>30726</v>
      </c>
      <c r="T1045" s="3">
        <v>12.7</v>
      </c>
      <c r="U1045" s="1">
        <v>1984</v>
      </c>
      <c r="V1045" s="2"/>
      <c r="X1045" s="2"/>
      <c r="Z1045" s="2"/>
      <c r="AB1045" s="2">
        <v>35857</v>
      </c>
      <c r="AC1045">
        <v>39.673000000000002</v>
      </c>
    </row>
    <row r="1046" spans="1:29">
      <c r="A1046" s="2">
        <v>31264</v>
      </c>
      <c r="B1046">
        <v>27.2</v>
      </c>
      <c r="C1046" s="1">
        <v>1985</v>
      </c>
      <c r="D1046" s="2">
        <v>31264</v>
      </c>
      <c r="E1046">
        <v>21.974</v>
      </c>
      <c r="F1046" s="1">
        <v>1985</v>
      </c>
      <c r="G1046" s="2">
        <v>33548</v>
      </c>
      <c r="H1046">
        <v>34.652999999999999</v>
      </c>
      <c r="I1046" s="1">
        <v>1991</v>
      </c>
      <c r="J1046" s="2">
        <v>31264</v>
      </c>
      <c r="K1046">
        <v>28.96</v>
      </c>
      <c r="L1046" s="1">
        <v>1985</v>
      </c>
      <c r="M1046" s="2">
        <v>38127</v>
      </c>
      <c r="N1046">
        <v>22.635000000000002</v>
      </c>
      <c r="O1046" s="1">
        <v>2004</v>
      </c>
      <c r="P1046" s="2">
        <v>35858</v>
      </c>
      <c r="Q1046">
        <v>39.545000000000002</v>
      </c>
      <c r="R1046" s="1">
        <v>1998</v>
      </c>
      <c r="S1046" s="2">
        <v>30727</v>
      </c>
      <c r="T1046" s="3">
        <v>12.69</v>
      </c>
      <c r="U1046" s="1">
        <v>1984</v>
      </c>
      <c r="V1046" s="2"/>
      <c r="X1046" s="2"/>
      <c r="Z1046" s="2"/>
      <c r="AB1046" s="2">
        <v>35858</v>
      </c>
      <c r="AC1046">
        <v>39.545000000000002</v>
      </c>
    </row>
    <row r="1047" spans="1:29">
      <c r="A1047" s="2">
        <v>31265</v>
      </c>
      <c r="B1047">
        <v>26.497</v>
      </c>
      <c r="C1047" s="1">
        <v>1985</v>
      </c>
      <c r="D1047" s="2">
        <v>31265</v>
      </c>
      <c r="E1047">
        <v>22.036000000000001</v>
      </c>
      <c r="F1047" s="1">
        <v>1985</v>
      </c>
      <c r="G1047" s="2">
        <v>33549</v>
      </c>
      <c r="H1047">
        <v>34.633000000000003</v>
      </c>
      <c r="I1047" s="1">
        <v>1991</v>
      </c>
      <c r="J1047" s="2">
        <v>31265</v>
      </c>
      <c r="K1047">
        <v>29.013000000000002</v>
      </c>
      <c r="L1047" s="1">
        <v>1985</v>
      </c>
      <c r="M1047" s="2">
        <v>38128</v>
      </c>
      <c r="N1047">
        <v>22.635000000000002</v>
      </c>
      <c r="O1047" s="1">
        <v>2004</v>
      </c>
      <c r="P1047" s="2">
        <v>35859</v>
      </c>
      <c r="Q1047">
        <v>39.508000000000003</v>
      </c>
      <c r="R1047" s="1">
        <v>1998</v>
      </c>
      <c r="S1047" s="2">
        <v>30728</v>
      </c>
      <c r="T1047" s="3">
        <v>12.66</v>
      </c>
      <c r="U1047" s="1">
        <v>1984</v>
      </c>
      <c r="V1047" s="2"/>
      <c r="X1047" s="2"/>
      <c r="Z1047" s="2"/>
      <c r="AB1047" s="2">
        <v>35859</v>
      </c>
      <c r="AC1047">
        <v>39.508000000000003</v>
      </c>
    </row>
    <row r="1048" spans="1:29">
      <c r="A1048" s="2">
        <v>31266</v>
      </c>
      <c r="B1048">
        <v>26.289000000000001</v>
      </c>
      <c r="C1048" s="1">
        <v>1985</v>
      </c>
      <c r="D1048" s="2">
        <v>31266</v>
      </c>
      <c r="E1048">
        <v>22.103999999999999</v>
      </c>
      <c r="F1048" s="1">
        <v>1985</v>
      </c>
      <c r="G1048" s="2">
        <v>33550</v>
      </c>
      <c r="H1048">
        <v>34.594000000000001</v>
      </c>
      <c r="I1048" s="1">
        <v>1991</v>
      </c>
      <c r="J1048" s="2">
        <v>31266</v>
      </c>
      <c r="K1048">
        <v>29.042000000000002</v>
      </c>
      <c r="L1048" s="1">
        <v>1985</v>
      </c>
      <c r="M1048" s="2">
        <v>38131</v>
      </c>
      <c r="N1048">
        <v>22.635000000000002</v>
      </c>
      <c r="O1048" s="1">
        <v>2004</v>
      </c>
      <c r="P1048" s="2">
        <v>35860</v>
      </c>
      <c r="Q1048">
        <v>39.521999999999998</v>
      </c>
      <c r="R1048" s="1">
        <v>1998</v>
      </c>
      <c r="S1048" s="2">
        <v>30729</v>
      </c>
      <c r="T1048" s="3">
        <v>12.65</v>
      </c>
      <c r="U1048" s="1">
        <v>1984</v>
      </c>
      <c r="V1048" s="2"/>
      <c r="X1048" s="2"/>
      <c r="Z1048" s="2"/>
      <c r="AB1048" s="2">
        <v>35860</v>
      </c>
      <c r="AC1048">
        <v>39.521999999999998</v>
      </c>
    </row>
    <row r="1049" spans="1:29">
      <c r="A1049" s="2">
        <v>31267</v>
      </c>
      <c r="B1049">
        <v>26.347999999999999</v>
      </c>
      <c r="C1049" s="1">
        <v>1985</v>
      </c>
      <c r="D1049" s="2">
        <v>31267</v>
      </c>
      <c r="E1049">
        <v>22.103000000000002</v>
      </c>
      <c r="F1049" s="1">
        <v>1985</v>
      </c>
      <c r="G1049" s="2">
        <v>33553</v>
      </c>
      <c r="H1049">
        <v>34.585999999999999</v>
      </c>
      <c r="I1049" s="1">
        <v>1991</v>
      </c>
      <c r="J1049" s="2">
        <v>31267</v>
      </c>
      <c r="K1049">
        <v>29.044</v>
      </c>
      <c r="L1049" s="1">
        <v>1985</v>
      </c>
      <c r="M1049" s="2">
        <v>38132</v>
      </c>
      <c r="N1049">
        <v>22.632999999999999</v>
      </c>
      <c r="O1049" s="1">
        <v>2004</v>
      </c>
      <c r="P1049" s="2">
        <v>35863</v>
      </c>
      <c r="Q1049">
        <v>39.442</v>
      </c>
      <c r="R1049" s="1">
        <v>1998</v>
      </c>
      <c r="S1049" s="2">
        <v>30733</v>
      </c>
      <c r="T1049" s="3">
        <v>12.56</v>
      </c>
      <c r="U1049" s="1">
        <v>1984</v>
      </c>
      <c r="V1049" s="2"/>
      <c r="X1049" s="2"/>
      <c r="Z1049" s="2"/>
      <c r="AB1049" s="2">
        <v>35863</v>
      </c>
      <c r="AC1049">
        <v>39.442</v>
      </c>
    </row>
    <row r="1050" spans="1:29">
      <c r="A1050" s="2">
        <v>31268</v>
      </c>
      <c r="B1050">
        <v>26.318000000000001</v>
      </c>
      <c r="C1050" s="1">
        <v>1985</v>
      </c>
      <c r="D1050" s="2">
        <v>31268</v>
      </c>
      <c r="E1050">
        <v>22.097999999999999</v>
      </c>
      <c r="F1050" s="1">
        <v>1985</v>
      </c>
      <c r="G1050" s="2">
        <v>33554</v>
      </c>
      <c r="H1050">
        <v>33.704000000000001</v>
      </c>
      <c r="I1050" s="1">
        <v>1991</v>
      </c>
      <c r="J1050" s="2">
        <v>31268</v>
      </c>
      <c r="K1050">
        <v>28.998000000000001</v>
      </c>
      <c r="L1050" s="1">
        <v>1985</v>
      </c>
      <c r="M1050" s="2">
        <v>38133</v>
      </c>
      <c r="N1050">
        <v>22.623000000000001</v>
      </c>
      <c r="O1050" s="1">
        <v>2004</v>
      </c>
      <c r="P1050" s="2">
        <v>35864</v>
      </c>
      <c r="Q1050">
        <v>39.32</v>
      </c>
      <c r="R1050" s="1">
        <v>1998</v>
      </c>
      <c r="S1050" s="2">
        <v>30734</v>
      </c>
      <c r="T1050" s="3">
        <v>12.56</v>
      </c>
      <c r="U1050" s="1">
        <v>1984</v>
      </c>
      <c r="V1050" s="2"/>
      <c r="X1050" s="2"/>
      <c r="Z1050" s="2"/>
      <c r="AB1050" s="2">
        <v>35864</v>
      </c>
      <c r="AC1050">
        <v>39.32</v>
      </c>
    </row>
    <row r="1051" spans="1:29">
      <c r="A1051" s="2">
        <v>31271</v>
      </c>
      <c r="B1051">
        <v>26.289000000000001</v>
      </c>
      <c r="C1051" s="1">
        <v>1985</v>
      </c>
      <c r="D1051" s="2">
        <v>31271</v>
      </c>
      <c r="E1051">
        <v>22.074000000000002</v>
      </c>
      <c r="F1051" s="1">
        <v>1985</v>
      </c>
      <c r="G1051" s="2">
        <v>33555</v>
      </c>
      <c r="H1051">
        <v>33.744</v>
      </c>
      <c r="I1051" s="1">
        <v>1991</v>
      </c>
      <c r="J1051" s="2">
        <v>31271</v>
      </c>
      <c r="K1051">
        <v>28.542000000000002</v>
      </c>
      <c r="L1051" s="1">
        <v>1985</v>
      </c>
      <c r="M1051" s="2">
        <v>38134</v>
      </c>
      <c r="N1051">
        <v>22.395</v>
      </c>
      <c r="O1051" s="1">
        <v>2004</v>
      </c>
      <c r="P1051" s="2">
        <v>35865</v>
      </c>
      <c r="Q1051">
        <v>39.322000000000003</v>
      </c>
      <c r="R1051" s="1">
        <v>1998</v>
      </c>
      <c r="S1051" s="2">
        <v>30735</v>
      </c>
      <c r="T1051" s="3">
        <v>12.54</v>
      </c>
      <c r="U1051" s="1">
        <v>1984</v>
      </c>
      <c r="V1051" s="2"/>
      <c r="X1051" s="2"/>
      <c r="Z1051" s="2"/>
      <c r="AB1051" s="2">
        <v>35865</v>
      </c>
      <c r="AC1051">
        <v>39.322000000000003</v>
      </c>
    </row>
    <row r="1052" spans="1:29">
      <c r="A1052" s="2">
        <v>31272</v>
      </c>
      <c r="B1052">
        <v>26.202999999999999</v>
      </c>
      <c r="C1052" s="1">
        <v>1985</v>
      </c>
      <c r="D1052" s="2">
        <v>31272</v>
      </c>
      <c r="E1052">
        <v>21.855</v>
      </c>
      <c r="F1052" s="1">
        <v>1985</v>
      </c>
      <c r="G1052" s="2">
        <v>33556</v>
      </c>
      <c r="H1052">
        <v>33.816000000000003</v>
      </c>
      <c r="I1052" s="1">
        <v>1991</v>
      </c>
      <c r="J1052" s="2">
        <v>31272</v>
      </c>
      <c r="K1052">
        <v>28.542000000000002</v>
      </c>
      <c r="L1052" s="1">
        <v>1985</v>
      </c>
      <c r="M1052" s="2">
        <v>38135</v>
      </c>
      <c r="N1052">
        <v>22.402999999999999</v>
      </c>
      <c r="O1052" s="1">
        <v>2004</v>
      </c>
      <c r="P1052" s="2">
        <v>35866</v>
      </c>
      <c r="Q1052">
        <v>39.209000000000003</v>
      </c>
      <c r="R1052" s="1">
        <v>1998</v>
      </c>
      <c r="S1052" s="2">
        <v>30736</v>
      </c>
      <c r="T1052" s="3">
        <v>12.7</v>
      </c>
      <c r="U1052" s="1">
        <v>1984</v>
      </c>
      <c r="V1052" s="2"/>
      <c r="X1052" s="2"/>
      <c r="Z1052" s="2"/>
      <c r="AB1052" s="2">
        <v>35866</v>
      </c>
      <c r="AC1052">
        <v>39.209000000000003</v>
      </c>
    </row>
    <row r="1053" spans="1:29">
      <c r="A1053" s="2">
        <v>31273</v>
      </c>
      <c r="B1053">
        <v>26.202999999999999</v>
      </c>
      <c r="C1053" s="1">
        <v>1985</v>
      </c>
      <c r="D1053" s="2">
        <v>31273</v>
      </c>
      <c r="E1053">
        <v>21.510999999999999</v>
      </c>
      <c r="F1053" s="1">
        <v>1985</v>
      </c>
      <c r="G1053" s="2">
        <v>33557</v>
      </c>
      <c r="H1053">
        <v>33.768000000000001</v>
      </c>
      <c r="I1053" s="1">
        <v>1991</v>
      </c>
      <c r="J1053" s="2">
        <v>31273</v>
      </c>
      <c r="K1053">
        <v>28.545000000000002</v>
      </c>
      <c r="L1053" s="1">
        <v>1985</v>
      </c>
      <c r="M1053" s="2">
        <v>38139</v>
      </c>
      <c r="N1053">
        <v>22.414000000000001</v>
      </c>
      <c r="O1053" s="1">
        <v>2004</v>
      </c>
      <c r="P1053" s="2">
        <v>35867</v>
      </c>
      <c r="Q1053">
        <v>39.171999999999997</v>
      </c>
      <c r="R1053" s="1">
        <v>1998</v>
      </c>
      <c r="S1053" s="2">
        <v>30739</v>
      </c>
      <c r="T1053" s="3">
        <v>12.73</v>
      </c>
      <c r="U1053" s="1">
        <v>1984</v>
      </c>
      <c r="V1053" s="2"/>
      <c r="X1053" s="2"/>
      <c r="Z1053" s="2"/>
      <c r="AB1053" s="2">
        <v>35867</v>
      </c>
      <c r="AC1053">
        <v>39.171999999999997</v>
      </c>
    </row>
    <row r="1054" spans="1:29">
      <c r="A1054" s="2">
        <v>31274</v>
      </c>
      <c r="B1054">
        <v>26.196999999999999</v>
      </c>
      <c r="C1054" s="1">
        <v>1985</v>
      </c>
      <c r="D1054" s="2">
        <v>31274</v>
      </c>
      <c r="E1054">
        <v>21.491</v>
      </c>
      <c r="F1054" s="1">
        <v>1985</v>
      </c>
      <c r="G1054" s="2">
        <v>33560</v>
      </c>
      <c r="H1054">
        <v>33.917999999999999</v>
      </c>
      <c r="I1054" s="1">
        <v>1991</v>
      </c>
      <c r="J1054" s="2">
        <v>31274</v>
      </c>
      <c r="K1054">
        <v>28.22</v>
      </c>
      <c r="L1054" s="1">
        <v>1985</v>
      </c>
      <c r="M1054" s="2">
        <v>38140</v>
      </c>
      <c r="N1054">
        <v>22.428999999999998</v>
      </c>
      <c r="O1054" s="1">
        <v>2004</v>
      </c>
      <c r="P1054" s="2">
        <v>35870</v>
      </c>
      <c r="Q1054">
        <v>39.091999999999999</v>
      </c>
      <c r="R1054" s="1">
        <v>1998</v>
      </c>
      <c r="S1054" s="2">
        <v>30740</v>
      </c>
      <c r="T1054" s="3">
        <v>12.83</v>
      </c>
      <c r="U1054" s="1">
        <v>1984</v>
      </c>
      <c r="V1054" s="2"/>
      <c r="X1054" s="2"/>
      <c r="Z1054" s="2"/>
      <c r="AB1054" s="2">
        <v>35870</v>
      </c>
      <c r="AC1054">
        <v>39.091999999999999</v>
      </c>
    </row>
    <row r="1055" spans="1:29">
      <c r="A1055" s="2">
        <v>31275</v>
      </c>
      <c r="B1055">
        <v>26.190999999999999</v>
      </c>
      <c r="C1055" s="1">
        <v>1985</v>
      </c>
      <c r="D1055" s="2">
        <v>31275</v>
      </c>
      <c r="E1055">
        <v>21.483000000000001</v>
      </c>
      <c r="F1055" s="1">
        <v>1985</v>
      </c>
      <c r="G1055" s="2">
        <v>33561</v>
      </c>
      <c r="H1055">
        <v>33.991999999999997</v>
      </c>
      <c r="I1055" s="1">
        <v>1991</v>
      </c>
      <c r="J1055" s="2">
        <v>31275</v>
      </c>
      <c r="K1055">
        <v>28.309000000000001</v>
      </c>
      <c r="L1055" s="1">
        <v>1985</v>
      </c>
      <c r="M1055" s="2">
        <v>38141</v>
      </c>
      <c r="N1055">
        <v>22.472999999999999</v>
      </c>
      <c r="O1055" s="1">
        <v>2004</v>
      </c>
      <c r="P1055" s="2">
        <v>35871</v>
      </c>
      <c r="Q1055">
        <v>39.101999999999997</v>
      </c>
      <c r="R1055" s="1">
        <v>1998</v>
      </c>
      <c r="S1055" s="2">
        <v>30741</v>
      </c>
      <c r="T1055" s="3">
        <v>12.82</v>
      </c>
      <c r="U1055" s="1">
        <v>1984</v>
      </c>
      <c r="V1055" s="2"/>
      <c r="X1055" s="2"/>
      <c r="Z1055" s="2"/>
      <c r="AB1055" s="2">
        <v>35871</v>
      </c>
      <c r="AC1055">
        <v>39.101999999999997</v>
      </c>
    </row>
    <row r="1056" spans="1:29">
      <c r="A1056" s="2">
        <v>31278</v>
      </c>
      <c r="B1056">
        <v>26.021999999999998</v>
      </c>
      <c r="C1056" s="1">
        <v>1985</v>
      </c>
      <c r="D1056" s="2">
        <v>31278</v>
      </c>
      <c r="E1056">
        <v>21.475999999999999</v>
      </c>
      <c r="F1056" s="1">
        <v>1985</v>
      </c>
      <c r="G1056" s="2">
        <v>33562</v>
      </c>
      <c r="H1056">
        <v>33.441000000000003</v>
      </c>
      <c r="I1056" s="1">
        <v>1991</v>
      </c>
      <c r="J1056" s="2">
        <v>31278</v>
      </c>
      <c r="K1056">
        <v>28.367000000000001</v>
      </c>
      <c r="L1056" s="1">
        <v>1985</v>
      </c>
      <c r="M1056" s="2">
        <v>38142</v>
      </c>
      <c r="N1056">
        <v>22.3</v>
      </c>
      <c r="O1056" s="1">
        <v>2004</v>
      </c>
      <c r="P1056" s="2">
        <v>35872</v>
      </c>
      <c r="Q1056">
        <v>39.064999999999998</v>
      </c>
      <c r="R1056" s="1">
        <v>1998</v>
      </c>
      <c r="S1056" s="2">
        <v>30742</v>
      </c>
      <c r="T1056" s="3">
        <v>12.72</v>
      </c>
      <c r="U1056" s="1">
        <v>1984</v>
      </c>
      <c r="V1056" s="2"/>
      <c r="X1056" s="2"/>
      <c r="Z1056" s="2"/>
      <c r="AB1056" s="2">
        <v>35872</v>
      </c>
      <c r="AC1056">
        <v>39.064999999999998</v>
      </c>
    </row>
    <row r="1057" spans="1:29">
      <c r="A1057" s="2">
        <v>31279</v>
      </c>
      <c r="B1057">
        <v>25.927</v>
      </c>
      <c r="C1057" s="1">
        <v>1985</v>
      </c>
      <c r="D1057" s="2">
        <v>31279</v>
      </c>
      <c r="E1057">
        <v>21.462</v>
      </c>
      <c r="F1057" s="1">
        <v>1985</v>
      </c>
      <c r="G1057" s="2">
        <v>33563</v>
      </c>
      <c r="H1057">
        <v>33.36</v>
      </c>
      <c r="I1057" s="1">
        <v>1991</v>
      </c>
      <c r="J1057" s="2">
        <v>31279</v>
      </c>
      <c r="K1057">
        <v>27.675999999999998</v>
      </c>
      <c r="L1057" s="1">
        <v>1985</v>
      </c>
      <c r="M1057" s="2">
        <v>38145</v>
      </c>
      <c r="N1057">
        <v>22.338000000000001</v>
      </c>
      <c r="O1057" s="1">
        <v>2004</v>
      </c>
      <c r="P1057" s="2">
        <v>35873</v>
      </c>
      <c r="Q1057">
        <v>39.067999999999998</v>
      </c>
      <c r="R1057" s="1">
        <v>1998</v>
      </c>
      <c r="S1057" s="2">
        <v>30743</v>
      </c>
      <c r="T1057" s="3">
        <v>12.71</v>
      </c>
      <c r="U1057" s="1">
        <v>1984</v>
      </c>
      <c r="V1057" s="2"/>
      <c r="X1057" s="2"/>
      <c r="Z1057" s="2"/>
      <c r="AB1057" s="2">
        <v>35873</v>
      </c>
      <c r="AC1057">
        <v>39.067999999999998</v>
      </c>
    </row>
    <row r="1058" spans="1:29">
      <c r="A1058" s="2">
        <v>31280</v>
      </c>
      <c r="B1058">
        <v>25.913</v>
      </c>
      <c r="C1058" s="1">
        <v>1985</v>
      </c>
      <c r="D1058" s="2">
        <v>31280</v>
      </c>
      <c r="E1058">
        <v>21.510999999999999</v>
      </c>
      <c r="F1058" s="1">
        <v>1985</v>
      </c>
      <c r="G1058" s="2">
        <v>33564</v>
      </c>
      <c r="H1058">
        <v>33.372</v>
      </c>
      <c r="I1058" s="1">
        <v>1991</v>
      </c>
      <c r="J1058" s="2">
        <v>31280</v>
      </c>
      <c r="K1058">
        <v>27.521000000000001</v>
      </c>
      <c r="L1058" s="1">
        <v>1985</v>
      </c>
      <c r="M1058" s="2">
        <v>38146</v>
      </c>
      <c r="N1058">
        <v>22.337</v>
      </c>
      <c r="O1058" s="1">
        <v>2004</v>
      </c>
      <c r="P1058" s="2">
        <v>35874</v>
      </c>
      <c r="Q1058">
        <v>39.130000000000003</v>
      </c>
      <c r="R1058" s="1">
        <v>1998</v>
      </c>
      <c r="S1058" s="2">
        <v>30746</v>
      </c>
      <c r="T1058" s="3">
        <v>12.6</v>
      </c>
      <c r="U1058" s="1">
        <v>1984</v>
      </c>
      <c r="V1058" s="2"/>
      <c r="X1058" s="2"/>
      <c r="Z1058" s="2"/>
      <c r="AB1058" s="2">
        <v>35874</v>
      </c>
      <c r="AC1058">
        <v>39.130000000000003</v>
      </c>
    </row>
    <row r="1059" spans="1:29">
      <c r="A1059" s="2">
        <v>31281</v>
      </c>
      <c r="B1059">
        <v>25.878</v>
      </c>
      <c r="C1059" s="1">
        <v>1985</v>
      </c>
      <c r="D1059" s="2">
        <v>31281</v>
      </c>
      <c r="E1059">
        <v>21.507999999999999</v>
      </c>
      <c r="F1059" s="1">
        <v>1985</v>
      </c>
      <c r="G1059" s="2">
        <v>33567</v>
      </c>
      <c r="H1059">
        <v>33.476999999999997</v>
      </c>
      <c r="I1059" s="1">
        <v>1991</v>
      </c>
      <c r="J1059" s="2">
        <v>31281</v>
      </c>
      <c r="K1059">
        <v>27.524999999999999</v>
      </c>
      <c r="L1059" s="1">
        <v>1985</v>
      </c>
      <c r="M1059" s="2">
        <v>38147</v>
      </c>
      <c r="N1059">
        <v>22.244</v>
      </c>
      <c r="O1059" s="1">
        <v>2004</v>
      </c>
      <c r="P1059" s="2">
        <v>35877</v>
      </c>
      <c r="Q1059">
        <v>39.106000000000002</v>
      </c>
      <c r="R1059" s="1">
        <v>1998</v>
      </c>
      <c r="S1059" s="2">
        <v>30747</v>
      </c>
      <c r="T1059" s="3">
        <v>12.65</v>
      </c>
      <c r="U1059" s="1">
        <v>1984</v>
      </c>
      <c r="V1059" s="2"/>
      <c r="X1059" s="2"/>
      <c r="Z1059" s="2"/>
      <c r="AB1059" s="2">
        <v>35877</v>
      </c>
      <c r="AC1059">
        <v>39.106000000000002</v>
      </c>
    </row>
    <row r="1060" spans="1:29">
      <c r="A1060" s="2">
        <v>31282</v>
      </c>
      <c r="B1060">
        <v>25.548999999999999</v>
      </c>
      <c r="C1060" s="1">
        <v>1985</v>
      </c>
      <c r="D1060" s="2">
        <v>31282</v>
      </c>
      <c r="E1060">
        <v>21.495000000000001</v>
      </c>
      <c r="F1060" s="1">
        <v>1985</v>
      </c>
      <c r="G1060" s="2">
        <v>33568</v>
      </c>
      <c r="H1060">
        <v>33.478999999999999</v>
      </c>
      <c r="I1060" s="1">
        <v>1991</v>
      </c>
      <c r="J1060" s="2">
        <v>31282</v>
      </c>
      <c r="K1060">
        <v>27.538</v>
      </c>
      <c r="L1060" s="1">
        <v>1985</v>
      </c>
      <c r="M1060" s="2">
        <v>38148</v>
      </c>
      <c r="N1060">
        <v>22.111000000000001</v>
      </c>
      <c r="O1060" s="1">
        <v>2004</v>
      </c>
      <c r="P1060" s="2">
        <v>35878</v>
      </c>
      <c r="Q1060">
        <v>38.954999999999998</v>
      </c>
      <c r="R1060" s="1">
        <v>1998</v>
      </c>
      <c r="S1060" s="2">
        <v>30748</v>
      </c>
      <c r="T1060" s="3">
        <v>12.64</v>
      </c>
      <c r="U1060" s="1">
        <v>1984</v>
      </c>
      <c r="V1060" s="2"/>
      <c r="X1060" s="2"/>
      <c r="Z1060" s="2"/>
      <c r="AB1060" s="2">
        <v>35878</v>
      </c>
      <c r="AC1060">
        <v>38.954999999999998</v>
      </c>
    </row>
    <row r="1061" spans="1:29">
      <c r="A1061" s="2">
        <v>31285</v>
      </c>
      <c r="B1061">
        <v>25.504000000000001</v>
      </c>
      <c r="C1061" s="1">
        <v>1985</v>
      </c>
      <c r="D1061" s="2">
        <v>31285</v>
      </c>
      <c r="E1061">
        <v>21.492999999999999</v>
      </c>
      <c r="F1061" s="1">
        <v>1985</v>
      </c>
      <c r="G1061" s="2">
        <v>33569</v>
      </c>
      <c r="H1061">
        <v>33.625999999999998</v>
      </c>
      <c r="I1061" s="1">
        <v>1991</v>
      </c>
      <c r="J1061" s="2">
        <v>31285</v>
      </c>
      <c r="K1061">
        <v>27.504000000000001</v>
      </c>
      <c r="L1061" s="1">
        <v>1985</v>
      </c>
      <c r="M1061" s="2">
        <v>38152</v>
      </c>
      <c r="N1061">
        <v>22.161000000000001</v>
      </c>
      <c r="O1061" s="1">
        <v>2004</v>
      </c>
      <c r="P1061" s="2">
        <v>35879</v>
      </c>
      <c r="Q1061">
        <v>38.963000000000001</v>
      </c>
      <c r="R1061" s="1">
        <v>1998</v>
      </c>
      <c r="S1061" s="2">
        <v>30749</v>
      </c>
      <c r="T1061" s="3">
        <v>12.51</v>
      </c>
      <c r="U1061" s="1">
        <v>1984</v>
      </c>
      <c r="V1061" s="2"/>
      <c r="X1061" s="2"/>
      <c r="Z1061" s="2"/>
      <c r="AB1061" s="2">
        <v>35879</v>
      </c>
      <c r="AC1061">
        <v>38.963000000000001</v>
      </c>
    </row>
    <row r="1062" spans="1:29">
      <c r="A1062" s="2">
        <v>31286</v>
      </c>
      <c r="B1062">
        <v>25.527000000000001</v>
      </c>
      <c r="C1062" s="1">
        <v>1985</v>
      </c>
      <c r="D1062" s="2">
        <v>31286</v>
      </c>
      <c r="E1062">
        <v>21.486000000000001</v>
      </c>
      <c r="F1062" s="1">
        <v>1985</v>
      </c>
      <c r="G1062" s="2">
        <v>33571</v>
      </c>
      <c r="H1062">
        <v>33.651000000000003</v>
      </c>
      <c r="I1062" s="1">
        <v>1991</v>
      </c>
      <c r="J1062" s="2">
        <v>31286</v>
      </c>
      <c r="K1062">
        <v>27.492000000000001</v>
      </c>
      <c r="L1062" s="1">
        <v>1985</v>
      </c>
      <c r="M1062" s="2">
        <v>38153</v>
      </c>
      <c r="N1062">
        <v>22.052</v>
      </c>
      <c r="O1062" s="1">
        <v>2004</v>
      </c>
      <c r="P1062" s="2">
        <v>35880</v>
      </c>
      <c r="Q1062">
        <v>39.109000000000002</v>
      </c>
      <c r="R1062" s="1">
        <v>1998</v>
      </c>
      <c r="S1062" s="2">
        <v>30750</v>
      </c>
      <c r="T1062" s="3">
        <v>12.48</v>
      </c>
      <c r="U1062" s="1">
        <v>1984</v>
      </c>
      <c r="V1062" s="2"/>
      <c r="X1062" s="2"/>
      <c r="Z1062" s="2"/>
      <c r="AB1062" s="2">
        <v>35880</v>
      </c>
      <c r="AC1062">
        <v>39.109000000000002</v>
      </c>
    </row>
    <row r="1063" spans="1:29">
      <c r="A1063" s="2">
        <v>31287</v>
      </c>
      <c r="B1063">
        <v>25.530999999999999</v>
      </c>
      <c r="C1063" s="1">
        <v>1985</v>
      </c>
      <c r="D1063" s="2">
        <v>31287</v>
      </c>
      <c r="E1063">
        <v>21.491</v>
      </c>
      <c r="F1063" s="1">
        <v>1985</v>
      </c>
      <c r="G1063" s="2">
        <v>33574</v>
      </c>
      <c r="H1063">
        <v>33.572000000000003</v>
      </c>
      <c r="I1063" s="1">
        <v>1991</v>
      </c>
      <c r="J1063" s="2">
        <v>31287</v>
      </c>
      <c r="K1063">
        <v>27.44</v>
      </c>
      <c r="L1063" s="1">
        <v>1985</v>
      </c>
      <c r="M1063" s="2">
        <v>38154</v>
      </c>
      <c r="N1063">
        <v>21.925999999999998</v>
      </c>
      <c r="O1063" s="1">
        <v>2004</v>
      </c>
      <c r="P1063" s="2">
        <v>35881</v>
      </c>
      <c r="Q1063">
        <v>38.984000000000002</v>
      </c>
      <c r="R1063" s="1">
        <v>1998</v>
      </c>
      <c r="S1063" s="2">
        <v>30753</v>
      </c>
      <c r="T1063" s="3">
        <v>12.53</v>
      </c>
      <c r="U1063" s="1">
        <v>1984</v>
      </c>
      <c r="V1063" s="2"/>
      <c r="X1063" s="2"/>
      <c r="Z1063" s="2"/>
      <c r="AB1063" s="2">
        <v>35881</v>
      </c>
      <c r="AC1063">
        <v>38.984000000000002</v>
      </c>
    </row>
    <row r="1064" spans="1:29">
      <c r="A1064" s="2">
        <v>31288</v>
      </c>
      <c r="B1064">
        <v>25.491</v>
      </c>
      <c r="C1064" s="1">
        <v>1985</v>
      </c>
      <c r="D1064" s="2">
        <v>31288</v>
      </c>
      <c r="E1064">
        <v>21.495000000000001</v>
      </c>
      <c r="F1064" s="1">
        <v>1985</v>
      </c>
      <c r="G1064" s="2">
        <v>33575</v>
      </c>
      <c r="H1064">
        <v>33.575000000000003</v>
      </c>
      <c r="I1064" s="1">
        <v>1991</v>
      </c>
      <c r="J1064" s="2">
        <v>31288</v>
      </c>
      <c r="K1064">
        <v>27.456</v>
      </c>
      <c r="L1064" s="1">
        <v>1985</v>
      </c>
      <c r="M1064" s="2">
        <v>38155</v>
      </c>
      <c r="N1064">
        <v>21.88</v>
      </c>
      <c r="O1064" s="1">
        <v>2004</v>
      </c>
      <c r="P1064" s="2">
        <v>35884</v>
      </c>
      <c r="Q1064">
        <v>38.963000000000001</v>
      </c>
      <c r="R1064" s="1">
        <v>1998</v>
      </c>
      <c r="S1064" s="2">
        <v>30754</v>
      </c>
      <c r="T1064" s="3">
        <v>12.53</v>
      </c>
      <c r="U1064" s="1">
        <v>1984</v>
      </c>
      <c r="V1064" s="2"/>
      <c r="X1064" s="2"/>
      <c r="Z1064" s="2"/>
      <c r="AB1064" s="2">
        <v>35884</v>
      </c>
      <c r="AC1064">
        <v>38.963000000000001</v>
      </c>
    </row>
    <row r="1065" spans="1:29">
      <c r="A1065" s="2">
        <v>31289</v>
      </c>
      <c r="B1065">
        <v>25.501000000000001</v>
      </c>
      <c r="C1065" s="1">
        <v>1985</v>
      </c>
      <c r="D1065" s="2">
        <v>31289</v>
      </c>
      <c r="E1065">
        <v>21.565000000000001</v>
      </c>
      <c r="F1065" s="1">
        <v>1985</v>
      </c>
      <c r="G1065" s="2">
        <v>33576</v>
      </c>
      <c r="H1065">
        <v>33.6</v>
      </c>
      <c r="I1065" s="1">
        <v>1991</v>
      </c>
      <c r="J1065" s="2">
        <v>31289</v>
      </c>
      <c r="K1065">
        <v>27.663</v>
      </c>
      <c r="L1065" s="1">
        <v>1985</v>
      </c>
      <c r="M1065" s="2">
        <v>38156</v>
      </c>
      <c r="N1065">
        <v>21.841000000000001</v>
      </c>
      <c r="O1065" s="1">
        <v>2004</v>
      </c>
      <c r="P1065" s="2">
        <v>35885</v>
      </c>
      <c r="Q1065">
        <v>38.954000000000001</v>
      </c>
      <c r="R1065" s="1">
        <v>1998</v>
      </c>
      <c r="S1065" s="2">
        <v>30755</v>
      </c>
      <c r="T1065" s="3">
        <v>12.53</v>
      </c>
      <c r="U1065" s="1">
        <v>1984</v>
      </c>
      <c r="V1065" s="2"/>
      <c r="X1065" s="2"/>
      <c r="Z1065" s="2"/>
      <c r="AB1065" s="2">
        <v>35885</v>
      </c>
      <c r="AC1065">
        <v>38.954000000000001</v>
      </c>
    </row>
    <row r="1066" spans="1:29">
      <c r="A1066" s="2">
        <v>31293</v>
      </c>
      <c r="B1066">
        <v>25.504000000000001</v>
      </c>
      <c r="C1066" s="1">
        <v>1985</v>
      </c>
      <c r="D1066" s="2">
        <v>31293</v>
      </c>
      <c r="E1066">
        <v>21.558</v>
      </c>
      <c r="F1066" s="1">
        <v>1985</v>
      </c>
      <c r="G1066" s="2">
        <v>33577</v>
      </c>
      <c r="H1066">
        <v>33.514000000000003</v>
      </c>
      <c r="I1066" s="1">
        <v>1991</v>
      </c>
      <c r="J1066" s="2">
        <v>31293</v>
      </c>
      <c r="K1066">
        <v>27.773</v>
      </c>
      <c r="L1066" s="1">
        <v>1985</v>
      </c>
      <c r="M1066" s="2">
        <v>38159</v>
      </c>
      <c r="N1066">
        <v>21.806000000000001</v>
      </c>
      <c r="O1066" s="1">
        <v>2004</v>
      </c>
      <c r="P1066" s="2">
        <v>35886</v>
      </c>
      <c r="Q1066">
        <v>38.901000000000003</v>
      </c>
      <c r="R1066" s="1">
        <v>1998</v>
      </c>
      <c r="S1066" s="2">
        <v>30756</v>
      </c>
      <c r="T1066" s="3">
        <v>12.43</v>
      </c>
      <c r="U1066" s="1">
        <v>1984</v>
      </c>
      <c r="V1066" s="2"/>
      <c r="X1066" s="2"/>
      <c r="Z1066" s="2"/>
      <c r="AB1066" s="2">
        <v>35886</v>
      </c>
      <c r="AC1066">
        <v>38.901000000000003</v>
      </c>
    </row>
    <row r="1067" spans="1:29">
      <c r="A1067" s="2">
        <v>31294</v>
      </c>
      <c r="B1067">
        <v>25.495999999999999</v>
      </c>
      <c r="C1067" s="1">
        <v>1985</v>
      </c>
      <c r="D1067" s="2">
        <v>31294</v>
      </c>
      <c r="E1067">
        <v>21.606000000000002</v>
      </c>
      <c r="F1067" s="1">
        <v>1985</v>
      </c>
      <c r="G1067" s="2">
        <v>33578</v>
      </c>
      <c r="H1067">
        <v>33.517000000000003</v>
      </c>
      <c r="I1067" s="1">
        <v>1991</v>
      </c>
      <c r="J1067" s="2">
        <v>31294</v>
      </c>
      <c r="K1067">
        <v>27.773</v>
      </c>
      <c r="L1067" s="1">
        <v>1985</v>
      </c>
      <c r="M1067" s="2">
        <v>38160</v>
      </c>
      <c r="N1067">
        <v>21.867999999999999</v>
      </c>
      <c r="O1067" s="1">
        <v>2004</v>
      </c>
      <c r="P1067" s="2">
        <v>35887</v>
      </c>
      <c r="Q1067">
        <v>38.886000000000003</v>
      </c>
      <c r="R1067" s="1">
        <v>1998</v>
      </c>
      <c r="S1067" s="2">
        <v>30757</v>
      </c>
      <c r="T1067" s="3">
        <v>12.44</v>
      </c>
      <c r="U1067" s="1">
        <v>1984</v>
      </c>
      <c r="V1067" s="2"/>
      <c r="X1067" s="2"/>
      <c r="Z1067" s="2"/>
      <c r="AB1067" s="2">
        <v>35887</v>
      </c>
      <c r="AC1067">
        <v>38.886000000000003</v>
      </c>
    </row>
    <row r="1068" spans="1:29">
      <c r="A1068" s="2">
        <v>31295</v>
      </c>
      <c r="B1068">
        <v>25.477</v>
      </c>
      <c r="C1068" s="1">
        <v>1985</v>
      </c>
      <c r="D1068" s="2">
        <v>31295</v>
      </c>
      <c r="E1068">
        <v>21.606999999999999</v>
      </c>
      <c r="F1068" s="1">
        <v>1985</v>
      </c>
      <c r="G1068" s="2">
        <v>33581</v>
      </c>
      <c r="H1068">
        <v>33.503</v>
      </c>
      <c r="I1068" s="1">
        <v>1991</v>
      </c>
      <c r="J1068" s="2">
        <v>31295</v>
      </c>
      <c r="K1068">
        <v>27.734000000000002</v>
      </c>
      <c r="L1068" s="1">
        <v>1985</v>
      </c>
      <c r="M1068" s="2">
        <v>38161</v>
      </c>
      <c r="N1068">
        <v>21.891999999999999</v>
      </c>
      <c r="O1068" s="1">
        <v>2004</v>
      </c>
      <c r="P1068" s="2">
        <v>35888</v>
      </c>
      <c r="Q1068">
        <v>38.924999999999997</v>
      </c>
      <c r="R1068" s="1">
        <v>1998</v>
      </c>
      <c r="S1068" s="2">
        <v>30760</v>
      </c>
      <c r="T1068" s="3">
        <v>12.46</v>
      </c>
      <c r="U1068" s="1">
        <v>1984</v>
      </c>
      <c r="V1068" s="2"/>
      <c r="X1068" s="2"/>
      <c r="Z1068" s="2"/>
      <c r="AB1068" s="2">
        <v>35888</v>
      </c>
      <c r="AC1068">
        <v>38.924999999999997</v>
      </c>
    </row>
    <row r="1069" spans="1:29">
      <c r="A1069" s="2">
        <v>31296</v>
      </c>
      <c r="B1069">
        <v>25.477</v>
      </c>
      <c r="C1069" s="1">
        <v>1985</v>
      </c>
      <c r="D1069" s="2">
        <v>31296</v>
      </c>
      <c r="E1069">
        <v>21.614000000000001</v>
      </c>
      <c r="F1069" s="1">
        <v>1985</v>
      </c>
      <c r="G1069" s="2">
        <v>33582</v>
      </c>
      <c r="H1069">
        <v>33.502000000000002</v>
      </c>
      <c r="I1069" s="1">
        <v>1991</v>
      </c>
      <c r="J1069" s="2">
        <v>31296</v>
      </c>
      <c r="K1069">
        <v>27.748000000000001</v>
      </c>
      <c r="L1069" s="1">
        <v>1985</v>
      </c>
      <c r="M1069" s="2">
        <v>38162</v>
      </c>
      <c r="N1069">
        <v>21.908999999999999</v>
      </c>
      <c r="O1069" s="1">
        <v>2004</v>
      </c>
      <c r="P1069" s="2">
        <v>35891</v>
      </c>
      <c r="Q1069">
        <v>39.261000000000003</v>
      </c>
      <c r="R1069" s="1">
        <v>1998</v>
      </c>
      <c r="S1069" s="2">
        <v>30761</v>
      </c>
      <c r="T1069" s="3">
        <v>12.47</v>
      </c>
      <c r="U1069" s="1">
        <v>1984</v>
      </c>
      <c r="V1069" s="2"/>
      <c r="X1069" s="2"/>
      <c r="Z1069" s="2"/>
      <c r="AB1069" s="2">
        <v>35891</v>
      </c>
      <c r="AC1069">
        <v>39.261000000000003</v>
      </c>
    </row>
    <row r="1070" spans="1:29">
      <c r="A1070" s="2">
        <v>31299</v>
      </c>
      <c r="B1070">
        <v>25.552</v>
      </c>
      <c r="C1070" s="1">
        <v>1985</v>
      </c>
      <c r="D1070" s="2">
        <v>31299</v>
      </c>
      <c r="E1070">
        <v>21.619</v>
      </c>
      <c r="F1070" s="1">
        <v>1985</v>
      </c>
      <c r="G1070" s="2">
        <v>33583</v>
      </c>
      <c r="H1070">
        <v>33.468000000000004</v>
      </c>
      <c r="I1070" s="1">
        <v>1991</v>
      </c>
      <c r="J1070" s="2">
        <v>31299</v>
      </c>
      <c r="K1070">
        <v>27.901</v>
      </c>
      <c r="L1070" s="1">
        <v>1985</v>
      </c>
      <c r="M1070" s="2">
        <v>38163</v>
      </c>
      <c r="N1070">
        <v>21.805</v>
      </c>
      <c r="O1070" s="1">
        <v>2004</v>
      </c>
      <c r="P1070" s="2">
        <v>35892</v>
      </c>
      <c r="Q1070">
        <v>39.084000000000003</v>
      </c>
      <c r="R1070" s="1">
        <v>1998</v>
      </c>
      <c r="S1070" s="2">
        <v>30762</v>
      </c>
      <c r="T1070" s="3">
        <v>12.47</v>
      </c>
      <c r="U1070" s="1">
        <v>1984</v>
      </c>
      <c r="V1070" s="2"/>
      <c r="X1070" s="2"/>
      <c r="Z1070" s="2"/>
      <c r="AB1070" s="2">
        <v>35892</v>
      </c>
      <c r="AC1070">
        <v>39.084000000000003</v>
      </c>
    </row>
    <row r="1071" spans="1:29">
      <c r="A1071" s="2">
        <v>31300</v>
      </c>
      <c r="B1071">
        <v>25.495000000000001</v>
      </c>
      <c r="C1071" s="1">
        <v>1985</v>
      </c>
      <c r="D1071" s="2">
        <v>31300</v>
      </c>
      <c r="E1071">
        <v>21.524000000000001</v>
      </c>
      <c r="F1071" s="1">
        <v>1985</v>
      </c>
      <c r="G1071" s="2">
        <v>33584</v>
      </c>
      <c r="H1071">
        <v>33.325000000000003</v>
      </c>
      <c r="I1071" s="1">
        <v>1991</v>
      </c>
      <c r="J1071" s="2">
        <v>31300</v>
      </c>
      <c r="K1071">
        <v>27.527999999999999</v>
      </c>
      <c r="L1071" s="1">
        <v>1985</v>
      </c>
      <c r="M1071" s="2">
        <v>38166</v>
      </c>
      <c r="N1071">
        <v>21.849</v>
      </c>
      <c r="O1071" s="1">
        <v>2004</v>
      </c>
      <c r="P1071" s="2">
        <v>35893</v>
      </c>
      <c r="Q1071">
        <v>38.93</v>
      </c>
      <c r="R1071" s="1">
        <v>1998</v>
      </c>
      <c r="S1071" s="2">
        <v>30763</v>
      </c>
      <c r="T1071" s="3">
        <v>12.53</v>
      </c>
      <c r="U1071" s="1">
        <v>1984</v>
      </c>
      <c r="V1071" s="2"/>
      <c r="X1071" s="2"/>
      <c r="Z1071" s="2"/>
      <c r="AB1071" s="2">
        <v>35893</v>
      </c>
      <c r="AC1071">
        <v>38.93</v>
      </c>
    </row>
    <row r="1072" spans="1:29">
      <c r="A1072" s="2">
        <v>31301</v>
      </c>
      <c r="B1072">
        <v>25.48</v>
      </c>
      <c r="C1072" s="1">
        <v>1985</v>
      </c>
      <c r="D1072" s="2">
        <v>31301</v>
      </c>
      <c r="E1072">
        <v>21.751000000000001</v>
      </c>
      <c r="F1072" s="1">
        <v>1985</v>
      </c>
      <c r="G1072" s="2">
        <v>33585</v>
      </c>
      <c r="H1072">
        <v>32.959000000000003</v>
      </c>
      <c r="I1072" s="1">
        <v>1991</v>
      </c>
      <c r="J1072" s="2">
        <v>31301</v>
      </c>
      <c r="K1072">
        <v>27.681999999999999</v>
      </c>
      <c r="L1072" s="1">
        <v>1985</v>
      </c>
      <c r="M1072" s="2">
        <v>38167</v>
      </c>
      <c r="N1072">
        <v>21.669</v>
      </c>
      <c r="O1072" s="1">
        <v>2004</v>
      </c>
      <c r="P1072" s="2">
        <v>35894</v>
      </c>
      <c r="Q1072">
        <v>38.634999999999998</v>
      </c>
      <c r="R1072" s="1">
        <v>1998</v>
      </c>
      <c r="S1072" s="2">
        <v>30764</v>
      </c>
      <c r="T1072" s="3">
        <v>12.48</v>
      </c>
      <c r="U1072" s="1">
        <v>1984</v>
      </c>
      <c r="V1072" s="2"/>
      <c r="X1072" s="2"/>
      <c r="Z1072" s="2"/>
      <c r="AB1072" s="2">
        <v>35894</v>
      </c>
      <c r="AC1072">
        <v>38.634999999999998</v>
      </c>
    </row>
    <row r="1073" spans="1:29">
      <c r="A1073" s="2">
        <v>31302</v>
      </c>
      <c r="B1073">
        <v>25.701999999999998</v>
      </c>
      <c r="C1073" s="1">
        <v>1985</v>
      </c>
      <c r="D1073" s="2">
        <v>31302</v>
      </c>
      <c r="E1073">
        <v>21.757999999999999</v>
      </c>
      <c r="F1073" s="1">
        <v>1985</v>
      </c>
      <c r="G1073" s="2">
        <v>33588</v>
      </c>
      <c r="H1073">
        <v>32.982999999999997</v>
      </c>
      <c r="I1073" s="1">
        <v>1991</v>
      </c>
      <c r="J1073" s="2">
        <v>31302</v>
      </c>
      <c r="K1073">
        <v>27.687000000000001</v>
      </c>
      <c r="L1073" s="1">
        <v>1985</v>
      </c>
      <c r="M1073" s="2">
        <v>38168</v>
      </c>
      <c r="N1073">
        <v>21.391999999999999</v>
      </c>
      <c r="O1073" s="1">
        <v>2004</v>
      </c>
      <c r="P1073" s="2">
        <v>35898</v>
      </c>
      <c r="Q1073">
        <v>38.119999999999997</v>
      </c>
      <c r="R1073" s="1">
        <v>1998</v>
      </c>
      <c r="S1073" s="2">
        <v>30767</v>
      </c>
      <c r="T1073" s="3">
        <v>12.48</v>
      </c>
      <c r="U1073" s="1">
        <v>1984</v>
      </c>
      <c r="V1073" s="2"/>
      <c r="X1073" s="2"/>
      <c r="Z1073" s="2"/>
      <c r="AB1073" s="2">
        <v>35898</v>
      </c>
      <c r="AC1073">
        <v>38.119999999999997</v>
      </c>
    </row>
    <row r="1074" spans="1:29">
      <c r="A1074" s="2">
        <v>31303</v>
      </c>
      <c r="B1074">
        <v>25.984999999999999</v>
      </c>
      <c r="C1074" s="1">
        <v>1985</v>
      </c>
      <c r="D1074" s="2">
        <v>31303</v>
      </c>
      <c r="E1074">
        <v>21.780999999999999</v>
      </c>
      <c r="F1074" s="1">
        <v>1985</v>
      </c>
      <c r="G1074" s="2">
        <v>33589</v>
      </c>
      <c r="H1074">
        <v>32.912999999999997</v>
      </c>
      <c r="I1074" s="1">
        <v>1991</v>
      </c>
      <c r="J1074" s="2">
        <v>31303</v>
      </c>
      <c r="K1074">
        <v>27.683</v>
      </c>
      <c r="L1074" s="1">
        <v>1985</v>
      </c>
      <c r="M1074" s="2">
        <v>38169</v>
      </c>
      <c r="N1074">
        <v>21.396999999999998</v>
      </c>
      <c r="O1074" s="1">
        <v>2004</v>
      </c>
      <c r="P1074" s="2">
        <v>35899</v>
      </c>
      <c r="Q1074">
        <v>38.018999999999998</v>
      </c>
      <c r="R1074" s="1">
        <v>1998</v>
      </c>
      <c r="S1074" s="2">
        <v>30768</v>
      </c>
      <c r="T1074" s="3">
        <v>12.49</v>
      </c>
      <c r="U1074" s="1">
        <v>1984</v>
      </c>
      <c r="V1074" s="2"/>
      <c r="X1074" s="2"/>
      <c r="Z1074" s="2"/>
      <c r="AB1074" s="2">
        <v>35899</v>
      </c>
      <c r="AC1074">
        <v>38.018999999999998</v>
      </c>
    </row>
    <row r="1075" spans="1:29">
      <c r="A1075" s="2">
        <v>31306</v>
      </c>
      <c r="B1075">
        <v>26.021000000000001</v>
      </c>
      <c r="C1075" s="1">
        <v>1985</v>
      </c>
      <c r="D1075" s="2">
        <v>31306</v>
      </c>
      <c r="E1075">
        <v>21.792999999999999</v>
      </c>
      <c r="F1075" s="1">
        <v>1985</v>
      </c>
      <c r="G1075" s="2">
        <v>33590</v>
      </c>
      <c r="H1075">
        <v>32.802999999999997</v>
      </c>
      <c r="I1075" s="1">
        <v>1991</v>
      </c>
      <c r="J1075" s="2">
        <v>31306</v>
      </c>
      <c r="K1075">
        <v>27.664999999999999</v>
      </c>
      <c r="L1075" s="1">
        <v>1985</v>
      </c>
      <c r="M1075" s="2">
        <v>38170</v>
      </c>
      <c r="N1075">
        <v>21.366</v>
      </c>
      <c r="O1075" s="1">
        <v>2004</v>
      </c>
      <c r="P1075" s="2">
        <v>35900</v>
      </c>
      <c r="Q1075">
        <v>37.94</v>
      </c>
      <c r="R1075" s="1">
        <v>1998</v>
      </c>
      <c r="S1075" s="2">
        <v>30769</v>
      </c>
      <c r="T1075" s="3">
        <v>12.56</v>
      </c>
      <c r="U1075" s="1">
        <v>1984</v>
      </c>
      <c r="V1075" s="2"/>
      <c r="X1075" s="2"/>
      <c r="Z1075" s="2"/>
      <c r="AB1075" s="2">
        <v>35900</v>
      </c>
      <c r="AC1075">
        <v>37.94</v>
      </c>
    </row>
    <row r="1076" spans="1:29">
      <c r="A1076" s="2">
        <v>31307</v>
      </c>
      <c r="B1076">
        <v>26.071999999999999</v>
      </c>
      <c r="C1076" s="1">
        <v>1985</v>
      </c>
      <c r="D1076" s="2">
        <v>31307</v>
      </c>
      <c r="E1076">
        <v>21.823</v>
      </c>
      <c r="F1076" s="1">
        <v>1985</v>
      </c>
      <c r="G1076" s="2">
        <v>33591</v>
      </c>
      <c r="H1076">
        <v>32.799999999999997</v>
      </c>
      <c r="I1076" s="1">
        <v>1991</v>
      </c>
      <c r="J1076" s="2">
        <v>31307</v>
      </c>
      <c r="K1076">
        <v>27.236999999999998</v>
      </c>
      <c r="L1076" s="1">
        <v>1985</v>
      </c>
      <c r="M1076" s="2">
        <v>38174</v>
      </c>
      <c r="N1076">
        <v>21.369</v>
      </c>
      <c r="O1076" s="1">
        <v>2004</v>
      </c>
      <c r="P1076" s="2">
        <v>35901</v>
      </c>
      <c r="Q1076">
        <v>37.982999999999997</v>
      </c>
      <c r="R1076" s="1">
        <v>1998</v>
      </c>
      <c r="S1076" s="2">
        <v>30770</v>
      </c>
      <c r="T1076" s="3">
        <v>12.56</v>
      </c>
      <c r="U1076" s="1">
        <v>1984</v>
      </c>
      <c r="V1076" s="2"/>
      <c r="X1076" s="2"/>
      <c r="Z1076" s="2"/>
      <c r="AB1076" s="2">
        <v>35901</v>
      </c>
      <c r="AC1076">
        <v>37.982999999999997</v>
      </c>
    </row>
    <row r="1077" spans="1:29">
      <c r="A1077" s="2">
        <v>31308</v>
      </c>
      <c r="B1077">
        <v>26.105</v>
      </c>
      <c r="C1077" s="1">
        <v>1985</v>
      </c>
      <c r="D1077" s="2">
        <v>31308</v>
      </c>
      <c r="E1077">
        <v>21.853000000000002</v>
      </c>
      <c r="F1077" s="1">
        <v>1985</v>
      </c>
      <c r="G1077" s="2">
        <v>33592</v>
      </c>
      <c r="H1077">
        <v>32.843000000000004</v>
      </c>
      <c r="I1077" s="1">
        <v>1991</v>
      </c>
      <c r="J1077" s="2">
        <v>31308</v>
      </c>
      <c r="K1077">
        <v>27.34</v>
      </c>
      <c r="L1077" s="1">
        <v>1985</v>
      </c>
      <c r="M1077" s="2">
        <v>38175</v>
      </c>
      <c r="N1077">
        <v>21.337</v>
      </c>
      <c r="O1077" s="1">
        <v>2004</v>
      </c>
      <c r="P1077" s="2">
        <v>35902</v>
      </c>
      <c r="Q1077">
        <v>38.075000000000003</v>
      </c>
      <c r="R1077" s="1">
        <v>1998</v>
      </c>
      <c r="S1077" s="2">
        <v>30771</v>
      </c>
      <c r="T1077" s="3">
        <v>12.48</v>
      </c>
      <c r="U1077" s="1">
        <v>1984</v>
      </c>
      <c r="V1077" s="2"/>
      <c r="X1077" s="2"/>
      <c r="Z1077" s="2"/>
      <c r="AB1077" s="2">
        <v>35902</v>
      </c>
      <c r="AC1077">
        <v>38.075000000000003</v>
      </c>
    </row>
    <row r="1078" spans="1:29">
      <c r="A1078" s="2">
        <v>31309</v>
      </c>
      <c r="B1078">
        <v>25.587</v>
      </c>
      <c r="C1078" s="1">
        <v>1985</v>
      </c>
      <c r="D1078" s="2">
        <v>31309</v>
      </c>
      <c r="E1078">
        <v>21.914000000000001</v>
      </c>
      <c r="F1078" s="1">
        <v>1985</v>
      </c>
      <c r="G1078" s="2">
        <v>33595</v>
      </c>
      <c r="H1078">
        <v>33.356999999999999</v>
      </c>
      <c r="I1078" s="1">
        <v>1991</v>
      </c>
      <c r="J1078" s="2">
        <v>31309</v>
      </c>
      <c r="K1078">
        <v>27.122</v>
      </c>
      <c r="L1078" s="1">
        <v>1985</v>
      </c>
      <c r="M1078" s="2">
        <v>38176</v>
      </c>
      <c r="N1078">
        <v>21.332999999999998</v>
      </c>
      <c r="O1078" s="1">
        <v>2004</v>
      </c>
      <c r="P1078" s="2">
        <v>35905</v>
      </c>
      <c r="Q1078">
        <v>38.143000000000001</v>
      </c>
      <c r="R1078" s="1">
        <v>1998</v>
      </c>
      <c r="S1078" s="2">
        <v>30774</v>
      </c>
      <c r="T1078" s="3">
        <v>12.5</v>
      </c>
      <c r="U1078" s="1">
        <v>1984</v>
      </c>
      <c r="V1078" s="2"/>
      <c r="X1078" s="2"/>
      <c r="Z1078" s="2"/>
      <c r="AB1078" s="2">
        <v>35905</v>
      </c>
      <c r="AC1078">
        <v>38.143000000000001</v>
      </c>
    </row>
    <row r="1079" spans="1:29">
      <c r="A1079" s="2">
        <v>31310</v>
      </c>
      <c r="B1079">
        <v>25.61</v>
      </c>
      <c r="C1079" s="1">
        <v>1985</v>
      </c>
      <c r="D1079" s="2">
        <v>31310</v>
      </c>
      <c r="E1079">
        <v>21.925000000000001</v>
      </c>
      <c r="F1079" s="1">
        <v>1985</v>
      </c>
      <c r="G1079" s="2">
        <v>33596</v>
      </c>
      <c r="H1079">
        <v>33.234000000000002</v>
      </c>
      <c r="I1079" s="1">
        <v>1991</v>
      </c>
      <c r="J1079" s="2">
        <v>31310</v>
      </c>
      <c r="K1079">
        <v>27.050999999999998</v>
      </c>
      <c r="L1079" s="1">
        <v>1985</v>
      </c>
      <c r="M1079" s="2">
        <v>38177</v>
      </c>
      <c r="N1079">
        <v>21.222999999999999</v>
      </c>
      <c r="O1079" s="1">
        <v>2004</v>
      </c>
      <c r="P1079" s="2">
        <v>35906</v>
      </c>
      <c r="Q1079">
        <v>38.192</v>
      </c>
      <c r="R1079" s="1">
        <v>1998</v>
      </c>
      <c r="S1079" s="2">
        <v>30775</v>
      </c>
      <c r="T1079" s="3">
        <v>12.5</v>
      </c>
      <c r="U1079" s="1">
        <v>1984</v>
      </c>
      <c r="V1079" s="2"/>
      <c r="X1079" s="2"/>
      <c r="Z1079" s="2"/>
      <c r="AB1079" s="2">
        <v>35906</v>
      </c>
      <c r="AC1079">
        <v>38.192</v>
      </c>
    </row>
    <row r="1080" spans="1:29">
      <c r="A1080" s="2">
        <v>31313</v>
      </c>
      <c r="B1080">
        <v>24.948</v>
      </c>
      <c r="C1080" s="1">
        <v>1985</v>
      </c>
      <c r="D1080" s="2">
        <v>31313</v>
      </c>
      <c r="E1080">
        <v>21.963000000000001</v>
      </c>
      <c r="F1080" s="1">
        <v>1985</v>
      </c>
      <c r="G1080" s="2">
        <v>33598</v>
      </c>
      <c r="H1080">
        <v>33.192999999999998</v>
      </c>
      <c r="I1080" s="1">
        <v>1991</v>
      </c>
      <c r="J1080" s="2">
        <v>31313</v>
      </c>
      <c r="K1080">
        <v>27.053999999999998</v>
      </c>
      <c r="L1080" s="1">
        <v>1985</v>
      </c>
      <c r="M1080" s="2">
        <v>38180</v>
      </c>
      <c r="N1080">
        <v>21.170999999999999</v>
      </c>
      <c r="O1080" s="1">
        <v>2004</v>
      </c>
      <c r="P1080" s="2">
        <v>35907</v>
      </c>
      <c r="Q1080">
        <v>38.106000000000002</v>
      </c>
      <c r="R1080" s="1">
        <v>1998</v>
      </c>
      <c r="S1080" s="2">
        <v>30776</v>
      </c>
      <c r="T1080" s="3">
        <v>12.48</v>
      </c>
      <c r="U1080" s="1">
        <v>1984</v>
      </c>
      <c r="V1080" s="2"/>
      <c r="X1080" s="2"/>
      <c r="Z1080" s="2"/>
      <c r="AB1080" s="2">
        <v>35907</v>
      </c>
      <c r="AC1080">
        <v>38.106000000000002</v>
      </c>
    </row>
    <row r="1081" spans="1:29">
      <c r="A1081" s="2">
        <v>31314</v>
      </c>
      <c r="B1081">
        <v>24.997</v>
      </c>
      <c r="C1081" s="1">
        <v>1985</v>
      </c>
      <c r="D1081" s="2">
        <v>31314</v>
      </c>
      <c r="E1081">
        <v>21.949000000000002</v>
      </c>
      <c r="F1081" s="1">
        <v>1985</v>
      </c>
      <c r="G1081" s="2">
        <v>33599</v>
      </c>
      <c r="H1081">
        <v>32.933</v>
      </c>
      <c r="I1081" s="1">
        <v>1991</v>
      </c>
      <c r="J1081" s="2">
        <v>31314</v>
      </c>
      <c r="K1081">
        <v>26.652000000000001</v>
      </c>
      <c r="L1081" s="1">
        <v>1985</v>
      </c>
      <c r="M1081" s="2">
        <v>38181</v>
      </c>
      <c r="N1081">
        <v>21.03</v>
      </c>
      <c r="O1081" s="1">
        <v>2004</v>
      </c>
      <c r="P1081" s="2">
        <v>35908</v>
      </c>
      <c r="Q1081">
        <v>38.133000000000003</v>
      </c>
      <c r="R1081" s="1">
        <v>1998</v>
      </c>
      <c r="S1081" s="2">
        <v>30777</v>
      </c>
      <c r="T1081" s="3">
        <v>12.59</v>
      </c>
      <c r="U1081" s="1">
        <v>1984</v>
      </c>
      <c r="V1081" s="2"/>
      <c r="X1081" s="2"/>
      <c r="Z1081" s="2"/>
      <c r="AB1081" s="2">
        <v>35908</v>
      </c>
      <c r="AC1081">
        <v>38.133000000000003</v>
      </c>
    </row>
    <row r="1082" spans="1:29">
      <c r="A1082" s="2">
        <v>31315</v>
      </c>
      <c r="B1082">
        <v>24.974</v>
      </c>
      <c r="C1082" s="1">
        <v>1985</v>
      </c>
      <c r="D1082" s="2">
        <v>31315</v>
      </c>
      <c r="E1082">
        <v>21.945</v>
      </c>
      <c r="F1082" s="1">
        <v>1985</v>
      </c>
      <c r="G1082" s="2">
        <v>33602</v>
      </c>
      <c r="H1082">
        <v>32.906999999999996</v>
      </c>
      <c r="I1082" s="1">
        <v>1991</v>
      </c>
      <c r="J1082" s="2">
        <v>31315</v>
      </c>
      <c r="K1082">
        <v>26.606000000000002</v>
      </c>
      <c r="L1082" s="1">
        <v>1985</v>
      </c>
      <c r="M1082" s="2">
        <v>38182</v>
      </c>
      <c r="N1082">
        <v>21.03</v>
      </c>
      <c r="O1082" s="1">
        <v>2004</v>
      </c>
      <c r="P1082" s="2">
        <v>35909</v>
      </c>
      <c r="Q1082">
        <v>38.171999999999997</v>
      </c>
      <c r="R1082" s="1">
        <v>1998</v>
      </c>
      <c r="S1082" s="2">
        <v>30778</v>
      </c>
      <c r="T1082" s="3">
        <v>12.54</v>
      </c>
      <c r="U1082" s="1">
        <v>1984</v>
      </c>
      <c r="V1082" s="2"/>
      <c r="X1082" s="2"/>
      <c r="Z1082" s="2"/>
      <c r="AB1082" s="2">
        <v>35909</v>
      </c>
      <c r="AC1082">
        <v>38.171999999999997</v>
      </c>
    </row>
    <row r="1083" spans="1:29">
      <c r="A1083" s="2">
        <v>31316</v>
      </c>
      <c r="B1083">
        <v>24.956</v>
      </c>
      <c r="C1083" s="1">
        <v>1985</v>
      </c>
      <c r="D1083" s="2">
        <v>31316</v>
      </c>
      <c r="E1083">
        <v>21.963000000000001</v>
      </c>
      <c r="F1083" s="1">
        <v>1985</v>
      </c>
      <c r="G1083" s="2">
        <v>33603</v>
      </c>
      <c r="H1083">
        <v>32.725999999999999</v>
      </c>
      <c r="I1083" s="1">
        <v>1991</v>
      </c>
      <c r="J1083" s="2">
        <v>31316</v>
      </c>
      <c r="K1083">
        <v>26.611999999999998</v>
      </c>
      <c r="L1083" s="1">
        <v>1985</v>
      </c>
      <c r="M1083" s="2">
        <v>38183</v>
      </c>
      <c r="N1083">
        <v>21.088000000000001</v>
      </c>
      <c r="O1083" s="1">
        <v>2004</v>
      </c>
      <c r="P1083" s="2">
        <v>35912</v>
      </c>
      <c r="Q1083">
        <v>38.405000000000001</v>
      </c>
      <c r="R1083" s="1">
        <v>1998</v>
      </c>
      <c r="S1083" s="2">
        <v>30781</v>
      </c>
      <c r="T1083" s="3">
        <v>12.53</v>
      </c>
      <c r="U1083" s="1">
        <v>1984</v>
      </c>
      <c r="V1083" s="2"/>
      <c r="X1083" s="2"/>
      <c r="Z1083" s="2"/>
      <c r="AB1083" s="2">
        <v>35912</v>
      </c>
      <c r="AC1083">
        <v>38.405000000000001</v>
      </c>
    </row>
    <row r="1084" spans="1:29">
      <c r="A1084" s="2">
        <v>31317</v>
      </c>
      <c r="B1084">
        <v>24.920999999999999</v>
      </c>
      <c r="C1084" s="1">
        <v>1985</v>
      </c>
      <c r="D1084" s="2">
        <v>31317</v>
      </c>
      <c r="E1084">
        <v>21.974</v>
      </c>
      <c r="F1084" s="1">
        <v>1985</v>
      </c>
      <c r="G1084" s="2">
        <v>33605</v>
      </c>
      <c r="H1084">
        <v>32.715000000000003</v>
      </c>
      <c r="I1084" s="1">
        <v>1992</v>
      </c>
      <c r="J1084" s="2">
        <v>31317</v>
      </c>
      <c r="K1084">
        <v>26.651</v>
      </c>
      <c r="L1084" s="1">
        <v>1985</v>
      </c>
      <c r="M1084" s="2">
        <v>38184</v>
      </c>
      <c r="N1084">
        <v>20.826999999999998</v>
      </c>
      <c r="O1084" s="1">
        <v>2004</v>
      </c>
      <c r="P1084" s="2">
        <v>35913</v>
      </c>
      <c r="Q1084">
        <v>38.435000000000002</v>
      </c>
      <c r="R1084" s="1">
        <v>1998</v>
      </c>
      <c r="S1084" s="2">
        <v>30782</v>
      </c>
      <c r="T1084" s="3">
        <v>12.53</v>
      </c>
      <c r="U1084" s="1">
        <v>1984</v>
      </c>
      <c r="V1084" s="2"/>
      <c r="X1084" s="2"/>
      <c r="Z1084" s="2"/>
      <c r="AB1084" s="2">
        <v>35913</v>
      </c>
      <c r="AC1084">
        <v>38.435000000000002</v>
      </c>
    </row>
    <row r="1085" spans="1:29">
      <c r="A1085" s="2">
        <v>31320</v>
      </c>
      <c r="B1085">
        <v>24.536000000000001</v>
      </c>
      <c r="C1085" s="1">
        <v>1985</v>
      </c>
      <c r="D1085" s="2">
        <v>31320</v>
      </c>
      <c r="E1085">
        <v>21.969000000000001</v>
      </c>
      <c r="F1085" s="1">
        <v>1985</v>
      </c>
      <c r="G1085" s="2">
        <v>33606</v>
      </c>
      <c r="H1085">
        <v>32.69</v>
      </c>
      <c r="I1085" s="1">
        <v>1992</v>
      </c>
      <c r="J1085" s="2">
        <v>31320</v>
      </c>
      <c r="K1085">
        <v>26.657</v>
      </c>
      <c r="L1085" s="1">
        <v>1985</v>
      </c>
      <c r="M1085" s="2">
        <v>38187</v>
      </c>
      <c r="N1085">
        <v>20.826000000000001</v>
      </c>
      <c r="O1085" s="1">
        <v>2004</v>
      </c>
      <c r="P1085" s="2">
        <v>35914</v>
      </c>
      <c r="Q1085">
        <v>38.548999999999999</v>
      </c>
      <c r="R1085" s="1">
        <v>1998</v>
      </c>
      <c r="S1085" s="2">
        <v>30783</v>
      </c>
      <c r="T1085" s="3">
        <v>12.52</v>
      </c>
      <c r="U1085" s="1">
        <v>1984</v>
      </c>
      <c r="V1085" s="2"/>
      <c r="X1085" s="2"/>
      <c r="Z1085" s="2"/>
      <c r="AB1085" s="2">
        <v>35914</v>
      </c>
      <c r="AC1085">
        <v>38.548999999999999</v>
      </c>
    </row>
    <row r="1086" spans="1:29">
      <c r="A1086" s="2">
        <v>31321</v>
      </c>
      <c r="B1086">
        <v>24.792000000000002</v>
      </c>
      <c r="C1086" s="1">
        <v>1985</v>
      </c>
      <c r="D1086" s="2">
        <v>31321</v>
      </c>
      <c r="E1086">
        <v>22.062999999999999</v>
      </c>
      <c r="F1086" s="1">
        <v>1985</v>
      </c>
      <c r="G1086" s="2">
        <v>33609</v>
      </c>
      <c r="H1086">
        <v>32.685000000000002</v>
      </c>
      <c r="I1086" s="1">
        <v>1992</v>
      </c>
      <c r="J1086" s="2">
        <v>31321</v>
      </c>
      <c r="K1086">
        <v>26.492000000000001</v>
      </c>
      <c r="L1086" s="1">
        <v>1985</v>
      </c>
      <c r="M1086" s="2">
        <v>38188</v>
      </c>
      <c r="N1086">
        <v>20.972999999999999</v>
      </c>
      <c r="O1086" s="1">
        <v>2004</v>
      </c>
      <c r="P1086" s="2">
        <v>35915</v>
      </c>
      <c r="Q1086">
        <v>38.534999999999997</v>
      </c>
      <c r="R1086" s="1">
        <v>1998</v>
      </c>
      <c r="S1086" s="2">
        <v>30784</v>
      </c>
      <c r="T1086" s="3">
        <v>12.63</v>
      </c>
      <c r="U1086" s="1">
        <v>1984</v>
      </c>
      <c r="V1086" s="2"/>
      <c r="X1086" s="2"/>
      <c r="Z1086" s="2"/>
      <c r="AB1086" s="2">
        <v>35915</v>
      </c>
      <c r="AC1086">
        <v>38.534999999999997</v>
      </c>
    </row>
    <row r="1087" spans="1:29">
      <c r="A1087" s="2">
        <v>31322</v>
      </c>
      <c r="B1087">
        <v>24.664999999999999</v>
      </c>
      <c r="C1087" s="1">
        <v>1985</v>
      </c>
      <c r="D1087" s="2">
        <v>31322</v>
      </c>
      <c r="E1087">
        <v>21.991</v>
      </c>
      <c r="F1087" s="1">
        <v>1985</v>
      </c>
      <c r="G1087" s="2">
        <v>33610</v>
      </c>
      <c r="H1087">
        <v>32.695999999999998</v>
      </c>
      <c r="I1087" s="1">
        <v>1992</v>
      </c>
      <c r="J1087" s="2">
        <v>31322</v>
      </c>
      <c r="K1087">
        <v>26.611999999999998</v>
      </c>
      <c r="L1087" s="1">
        <v>1985</v>
      </c>
      <c r="M1087" s="2">
        <v>38189</v>
      </c>
      <c r="N1087">
        <v>21.044</v>
      </c>
      <c r="O1087" s="1">
        <v>2004</v>
      </c>
      <c r="P1087" s="2">
        <v>35916</v>
      </c>
      <c r="Q1087">
        <v>38.508000000000003</v>
      </c>
      <c r="R1087" s="1">
        <v>1998</v>
      </c>
      <c r="S1087" s="2">
        <v>30785</v>
      </c>
      <c r="T1087" s="3">
        <v>12.63</v>
      </c>
      <c r="U1087" s="1">
        <v>1984</v>
      </c>
      <c r="V1087" s="2"/>
      <c r="X1087" s="2"/>
      <c r="Z1087" s="2"/>
      <c r="AB1087" s="2">
        <v>35916</v>
      </c>
      <c r="AC1087">
        <v>38.508000000000003</v>
      </c>
    </row>
    <row r="1088" spans="1:29">
      <c r="A1088" s="2">
        <v>31323</v>
      </c>
      <c r="B1088">
        <v>24.661999999999999</v>
      </c>
      <c r="C1088" s="1">
        <v>1985</v>
      </c>
      <c r="D1088" s="2">
        <v>31323</v>
      </c>
      <c r="E1088">
        <v>21.998000000000001</v>
      </c>
      <c r="F1088" s="1">
        <v>1985</v>
      </c>
      <c r="G1088" s="2">
        <v>33611</v>
      </c>
      <c r="H1088">
        <v>32.68</v>
      </c>
      <c r="I1088" s="1">
        <v>1992</v>
      </c>
      <c r="J1088" s="2">
        <v>31323</v>
      </c>
      <c r="K1088">
        <v>26.507999999999999</v>
      </c>
      <c r="L1088" s="1">
        <v>1985</v>
      </c>
      <c r="M1088" s="2">
        <v>38190</v>
      </c>
      <c r="N1088">
        <v>21.029</v>
      </c>
      <c r="O1088" s="1">
        <v>2004</v>
      </c>
      <c r="P1088" s="2">
        <v>35919</v>
      </c>
      <c r="Q1088">
        <v>38.459000000000003</v>
      </c>
      <c r="R1088" s="1">
        <v>1998</v>
      </c>
      <c r="S1088" s="2">
        <v>30788</v>
      </c>
      <c r="T1088" s="3">
        <v>12.62</v>
      </c>
      <c r="U1088" s="1">
        <v>1984</v>
      </c>
      <c r="V1088" s="2"/>
      <c r="X1088" s="2"/>
      <c r="Z1088" s="2"/>
      <c r="AB1088" s="2">
        <v>35919</v>
      </c>
      <c r="AC1088">
        <v>38.459000000000003</v>
      </c>
    </row>
    <row r="1089" spans="1:29">
      <c r="A1089" s="2">
        <v>31324</v>
      </c>
      <c r="B1089">
        <v>24.648</v>
      </c>
      <c r="C1089" s="1">
        <v>1985</v>
      </c>
      <c r="D1089" s="2">
        <v>31324</v>
      </c>
      <c r="E1089">
        <v>21.998000000000001</v>
      </c>
      <c r="F1089" s="1">
        <v>1985</v>
      </c>
      <c r="G1089" s="2">
        <v>33612</v>
      </c>
      <c r="H1089">
        <v>32.656999999999996</v>
      </c>
      <c r="I1089" s="1">
        <v>1992</v>
      </c>
      <c r="J1089" s="2">
        <v>31324</v>
      </c>
      <c r="K1089">
        <v>26.3</v>
      </c>
      <c r="L1089" s="1">
        <v>1985</v>
      </c>
      <c r="M1089" s="2">
        <v>38191</v>
      </c>
      <c r="N1089">
        <v>20.890999999999998</v>
      </c>
      <c r="O1089" s="1">
        <v>2004</v>
      </c>
      <c r="P1089" s="2">
        <v>35920</v>
      </c>
      <c r="Q1089">
        <v>38.481999999999999</v>
      </c>
      <c r="R1089" s="1">
        <v>1998</v>
      </c>
      <c r="S1089" s="2">
        <v>30789</v>
      </c>
      <c r="T1089" s="3">
        <v>12.54</v>
      </c>
      <c r="U1089" s="1">
        <v>1984</v>
      </c>
      <c r="V1089" s="2"/>
      <c r="X1089" s="2"/>
      <c r="Z1089" s="2"/>
      <c r="AB1089" s="2">
        <v>35920</v>
      </c>
      <c r="AC1089">
        <v>38.481999999999999</v>
      </c>
    </row>
    <row r="1090" spans="1:29">
      <c r="A1090" s="2">
        <v>31327</v>
      </c>
      <c r="B1090">
        <v>24.625</v>
      </c>
      <c r="C1090" s="1">
        <v>1985</v>
      </c>
      <c r="D1090" s="2">
        <v>31327</v>
      </c>
      <c r="E1090">
        <v>21.968</v>
      </c>
      <c r="F1090" s="1">
        <v>1985</v>
      </c>
      <c r="G1090" s="2">
        <v>33613</v>
      </c>
      <c r="H1090">
        <v>32.665999999999997</v>
      </c>
      <c r="I1090" s="1">
        <v>1992</v>
      </c>
      <c r="J1090" s="2">
        <v>31327</v>
      </c>
      <c r="K1090">
        <v>26.266999999999999</v>
      </c>
      <c r="L1090" s="1">
        <v>1985</v>
      </c>
      <c r="M1090" s="2">
        <v>38194</v>
      </c>
      <c r="N1090">
        <v>20.838000000000001</v>
      </c>
      <c r="O1090" s="1">
        <v>2004</v>
      </c>
      <c r="P1090" s="2">
        <v>35921</v>
      </c>
      <c r="Q1090">
        <v>38.588000000000001</v>
      </c>
      <c r="R1090" s="1">
        <v>1998</v>
      </c>
      <c r="S1090" s="2">
        <v>30790</v>
      </c>
      <c r="T1090" s="3">
        <v>12.55</v>
      </c>
      <c r="U1090" s="1">
        <v>1984</v>
      </c>
      <c r="V1090" s="2"/>
      <c r="X1090" s="2"/>
      <c r="Z1090" s="2"/>
      <c r="AB1090" s="2">
        <v>35921</v>
      </c>
      <c r="AC1090">
        <v>38.588000000000001</v>
      </c>
    </row>
    <row r="1091" spans="1:29">
      <c r="A1091" s="2">
        <v>31328</v>
      </c>
      <c r="B1091">
        <v>24.59</v>
      </c>
      <c r="C1091" s="1">
        <v>1985</v>
      </c>
      <c r="D1091" s="2">
        <v>31328</v>
      </c>
      <c r="E1091">
        <v>21.766999999999999</v>
      </c>
      <c r="F1091" s="1">
        <v>1985</v>
      </c>
      <c r="G1091" s="2">
        <v>33616</v>
      </c>
      <c r="H1091">
        <v>32.67</v>
      </c>
      <c r="I1091" s="1">
        <v>1992</v>
      </c>
      <c r="J1091" s="2">
        <v>31328</v>
      </c>
      <c r="K1091">
        <v>26.268000000000001</v>
      </c>
      <c r="L1091" s="1">
        <v>1985</v>
      </c>
      <c r="M1091" s="2">
        <v>38195</v>
      </c>
      <c r="N1091">
        <v>20.917000000000002</v>
      </c>
      <c r="O1091" s="1">
        <v>2004</v>
      </c>
      <c r="P1091" s="2">
        <v>35922</v>
      </c>
      <c r="Q1091">
        <v>38.619</v>
      </c>
      <c r="R1091" s="1">
        <v>1998</v>
      </c>
      <c r="S1091" s="2">
        <v>30791</v>
      </c>
      <c r="T1091" s="3">
        <v>12.54</v>
      </c>
      <c r="U1091" s="1">
        <v>1984</v>
      </c>
      <c r="V1091" s="2"/>
      <c r="X1091" s="2"/>
      <c r="Z1091" s="2"/>
      <c r="AB1091" s="2">
        <v>35922</v>
      </c>
      <c r="AC1091">
        <v>38.619</v>
      </c>
    </row>
    <row r="1092" spans="1:29">
      <c r="A1092" s="2">
        <v>31329</v>
      </c>
      <c r="B1092">
        <v>24.286999999999999</v>
      </c>
      <c r="C1092" s="1">
        <v>1985</v>
      </c>
      <c r="D1092" s="2">
        <v>31329</v>
      </c>
      <c r="E1092">
        <v>21.818999999999999</v>
      </c>
      <c r="F1092" s="1">
        <v>1985</v>
      </c>
      <c r="G1092" s="2">
        <v>33617</v>
      </c>
      <c r="H1092">
        <v>32.984000000000002</v>
      </c>
      <c r="I1092" s="1">
        <v>1992</v>
      </c>
      <c r="J1092" s="2">
        <v>31329</v>
      </c>
      <c r="K1092">
        <v>26.376999999999999</v>
      </c>
      <c r="L1092" s="1">
        <v>1985</v>
      </c>
      <c r="M1092" s="2">
        <v>38196</v>
      </c>
      <c r="N1092">
        <v>20.895</v>
      </c>
      <c r="O1092" s="1">
        <v>2004</v>
      </c>
      <c r="P1092" s="2">
        <v>35923</v>
      </c>
      <c r="Q1092">
        <v>38.082999999999998</v>
      </c>
      <c r="R1092" s="1">
        <v>1998</v>
      </c>
      <c r="S1092" s="2">
        <v>30795</v>
      </c>
      <c r="T1092" s="3">
        <v>12.53</v>
      </c>
      <c r="U1092" s="1">
        <v>1984</v>
      </c>
      <c r="V1092" s="2"/>
      <c r="X1092" s="2"/>
      <c r="Z1092" s="2"/>
      <c r="AB1092" s="2">
        <v>35923</v>
      </c>
      <c r="AC1092">
        <v>38.082999999999998</v>
      </c>
    </row>
    <row r="1093" spans="1:29">
      <c r="A1093" s="2">
        <v>31330</v>
      </c>
      <c r="B1093">
        <v>24.294</v>
      </c>
      <c r="C1093" s="1">
        <v>1985</v>
      </c>
      <c r="D1093" s="2">
        <v>31330</v>
      </c>
      <c r="E1093">
        <v>21.798000000000002</v>
      </c>
      <c r="F1093" s="1">
        <v>1985</v>
      </c>
      <c r="G1093" s="2">
        <v>33618</v>
      </c>
      <c r="H1093">
        <v>32.966000000000001</v>
      </c>
      <c r="I1093" s="1">
        <v>1992</v>
      </c>
      <c r="J1093" s="2">
        <v>31330</v>
      </c>
      <c r="K1093">
        <v>26.372</v>
      </c>
      <c r="L1093" s="1">
        <v>1985</v>
      </c>
      <c r="M1093" s="2">
        <v>38197</v>
      </c>
      <c r="N1093">
        <v>20.875</v>
      </c>
      <c r="O1093" s="1">
        <v>2004</v>
      </c>
      <c r="P1093" s="2">
        <v>35926</v>
      </c>
      <c r="Q1093">
        <v>38.084000000000003</v>
      </c>
      <c r="R1093" s="1">
        <v>1998</v>
      </c>
      <c r="S1093" s="2">
        <v>30796</v>
      </c>
      <c r="T1093" s="3">
        <v>12.55</v>
      </c>
      <c r="U1093" s="1">
        <v>1984</v>
      </c>
      <c r="V1093" s="2"/>
      <c r="X1093" s="2"/>
      <c r="Z1093" s="2"/>
      <c r="AB1093" s="2">
        <v>35926</v>
      </c>
      <c r="AC1093">
        <v>38.084000000000003</v>
      </c>
    </row>
    <row r="1094" spans="1:29">
      <c r="A1094" s="2">
        <v>31331</v>
      </c>
      <c r="B1094">
        <v>24</v>
      </c>
      <c r="C1094" s="1">
        <v>1985</v>
      </c>
      <c r="D1094" s="2">
        <v>31331</v>
      </c>
      <c r="E1094">
        <v>21.914000000000001</v>
      </c>
      <c r="F1094" s="1">
        <v>1985</v>
      </c>
      <c r="G1094" s="2">
        <v>33619</v>
      </c>
      <c r="H1094">
        <v>32.884</v>
      </c>
      <c r="I1094" s="1">
        <v>1992</v>
      </c>
      <c r="J1094" s="2">
        <v>31331</v>
      </c>
      <c r="K1094">
        <v>26.491</v>
      </c>
      <c r="L1094" s="1">
        <v>1985</v>
      </c>
      <c r="M1094" s="2">
        <v>38198</v>
      </c>
      <c r="N1094">
        <v>20.815999999999999</v>
      </c>
      <c r="O1094" s="1">
        <v>2004</v>
      </c>
      <c r="P1094" s="2">
        <v>35927</v>
      </c>
      <c r="Q1094">
        <v>38.085000000000001</v>
      </c>
      <c r="R1094" s="1">
        <v>1998</v>
      </c>
      <c r="S1094" s="2">
        <v>30797</v>
      </c>
      <c r="T1094" s="3">
        <v>12.54</v>
      </c>
      <c r="U1094" s="1">
        <v>1984</v>
      </c>
      <c r="V1094" s="2"/>
      <c r="X1094" s="2"/>
      <c r="Z1094" s="2"/>
      <c r="AB1094" s="2">
        <v>35927</v>
      </c>
      <c r="AC1094">
        <v>38.085000000000001</v>
      </c>
    </row>
    <row r="1095" spans="1:29">
      <c r="A1095" s="2">
        <v>31334</v>
      </c>
      <c r="B1095">
        <v>24</v>
      </c>
      <c r="C1095" s="1">
        <v>1985</v>
      </c>
      <c r="D1095" s="2">
        <v>31334</v>
      </c>
      <c r="E1095">
        <v>21.948</v>
      </c>
      <c r="F1095" s="1">
        <v>1985</v>
      </c>
      <c r="G1095" s="2">
        <v>33620</v>
      </c>
      <c r="H1095">
        <v>32.600999999999999</v>
      </c>
      <c r="I1095" s="1">
        <v>1992</v>
      </c>
      <c r="J1095" s="2">
        <v>31334</v>
      </c>
      <c r="K1095">
        <v>26.568000000000001</v>
      </c>
      <c r="L1095" s="1">
        <v>1985</v>
      </c>
      <c r="M1095" s="2">
        <v>38201</v>
      </c>
      <c r="N1095">
        <v>20.811</v>
      </c>
      <c r="O1095" s="1">
        <v>2004</v>
      </c>
      <c r="P1095" s="2">
        <v>35928</v>
      </c>
      <c r="Q1095">
        <v>38.036999999999999</v>
      </c>
      <c r="R1095" s="1">
        <v>1998</v>
      </c>
      <c r="S1095" s="2">
        <v>30798</v>
      </c>
      <c r="T1095" s="3">
        <v>12.57</v>
      </c>
      <c r="U1095" s="1">
        <v>1984</v>
      </c>
      <c r="V1095" s="2"/>
      <c r="X1095" s="2"/>
      <c r="Z1095" s="2"/>
      <c r="AB1095" s="2">
        <v>35928</v>
      </c>
      <c r="AC1095">
        <v>38.036999999999999</v>
      </c>
    </row>
    <row r="1096" spans="1:29">
      <c r="A1096" s="2">
        <v>31335</v>
      </c>
      <c r="B1096">
        <v>23.998999999999999</v>
      </c>
      <c r="C1096" s="1">
        <v>1985</v>
      </c>
      <c r="D1096" s="2">
        <v>31335</v>
      </c>
      <c r="E1096">
        <v>21.988</v>
      </c>
      <c r="F1096" s="1">
        <v>1985</v>
      </c>
      <c r="G1096" s="2">
        <v>33623</v>
      </c>
      <c r="H1096">
        <v>32.575000000000003</v>
      </c>
      <c r="I1096" s="1">
        <v>1992</v>
      </c>
      <c r="J1096" s="2">
        <v>31335</v>
      </c>
      <c r="K1096">
        <v>26.571000000000002</v>
      </c>
      <c r="L1096" s="1">
        <v>1985</v>
      </c>
      <c r="M1096" s="2">
        <v>38202</v>
      </c>
      <c r="N1096">
        <v>20.829000000000001</v>
      </c>
      <c r="O1096" s="1">
        <v>2004</v>
      </c>
      <c r="P1096" s="2">
        <v>35929</v>
      </c>
      <c r="Q1096">
        <v>37.951999999999998</v>
      </c>
      <c r="R1096" s="1">
        <v>1998</v>
      </c>
      <c r="S1096" s="2">
        <v>30799</v>
      </c>
      <c r="T1096" s="3">
        <v>12.51</v>
      </c>
      <c r="U1096" s="1">
        <v>1984</v>
      </c>
      <c r="V1096" s="2"/>
      <c r="X1096" s="2"/>
      <c r="Z1096" s="2"/>
      <c r="AB1096" s="2">
        <v>35929</v>
      </c>
      <c r="AC1096">
        <v>37.951999999999998</v>
      </c>
    </row>
    <row r="1097" spans="1:29">
      <c r="A1097" s="2">
        <v>31336</v>
      </c>
      <c r="B1097">
        <v>24.013000000000002</v>
      </c>
      <c r="C1097" s="1">
        <v>1985</v>
      </c>
      <c r="D1097" s="2">
        <v>31336</v>
      </c>
      <c r="E1097">
        <v>21.994</v>
      </c>
      <c r="F1097" s="1">
        <v>1985</v>
      </c>
      <c r="G1097" s="2">
        <v>33624</v>
      </c>
      <c r="H1097">
        <v>32.515000000000001</v>
      </c>
      <c r="I1097" s="1">
        <v>1992</v>
      </c>
      <c r="J1097" s="2">
        <v>31336</v>
      </c>
      <c r="K1097">
        <v>26.623000000000001</v>
      </c>
      <c r="L1097" s="1">
        <v>1985</v>
      </c>
      <c r="M1097" s="2">
        <v>38203</v>
      </c>
      <c r="N1097">
        <v>20.812999999999999</v>
      </c>
      <c r="O1097" s="1">
        <v>2004</v>
      </c>
      <c r="P1097" s="2">
        <v>35930</v>
      </c>
      <c r="Q1097">
        <v>37.97</v>
      </c>
      <c r="R1097" s="1">
        <v>1998</v>
      </c>
      <c r="S1097" s="2">
        <v>30802</v>
      </c>
      <c r="T1097" s="3">
        <v>12.5</v>
      </c>
      <c r="U1097" s="1">
        <v>1984</v>
      </c>
      <c r="V1097" s="2"/>
      <c r="X1097" s="2"/>
      <c r="Z1097" s="2"/>
      <c r="AB1097" s="2">
        <v>35930</v>
      </c>
      <c r="AC1097">
        <v>37.97</v>
      </c>
    </row>
    <row r="1098" spans="1:29">
      <c r="A1098" s="2">
        <v>31337</v>
      </c>
      <c r="B1098">
        <v>24.013000000000002</v>
      </c>
      <c r="C1098" s="1">
        <v>1985</v>
      </c>
      <c r="D1098" s="2">
        <v>31337</v>
      </c>
      <c r="E1098">
        <v>22.004999999999999</v>
      </c>
      <c r="F1098" s="1">
        <v>1985</v>
      </c>
      <c r="G1098" s="2">
        <v>33625</v>
      </c>
      <c r="H1098">
        <v>32.542000000000002</v>
      </c>
      <c r="I1098" s="1">
        <v>1992</v>
      </c>
      <c r="J1098" s="2">
        <v>31337</v>
      </c>
      <c r="K1098">
        <v>26.574999999999999</v>
      </c>
      <c r="L1098" s="1">
        <v>1985</v>
      </c>
      <c r="M1098" s="2">
        <v>38204</v>
      </c>
      <c r="N1098">
        <v>20.888999999999999</v>
      </c>
      <c r="O1098" s="1">
        <v>2004</v>
      </c>
      <c r="P1098" s="2">
        <v>35933</v>
      </c>
      <c r="Q1098">
        <v>37.932000000000002</v>
      </c>
      <c r="R1098" s="1">
        <v>1998</v>
      </c>
      <c r="S1098" s="2">
        <v>30803</v>
      </c>
      <c r="T1098" s="3">
        <v>12.54</v>
      </c>
      <c r="U1098" s="1">
        <v>1984</v>
      </c>
      <c r="V1098" s="2"/>
      <c r="X1098" s="2"/>
      <c r="Z1098" s="2"/>
      <c r="AB1098" s="2">
        <v>35933</v>
      </c>
      <c r="AC1098">
        <v>37.932000000000002</v>
      </c>
    </row>
    <row r="1099" spans="1:29">
      <c r="A1099" s="2">
        <v>31338</v>
      </c>
      <c r="B1099">
        <v>24.164000000000001</v>
      </c>
      <c r="C1099" s="1">
        <v>1985</v>
      </c>
      <c r="D1099" s="2">
        <v>31338</v>
      </c>
      <c r="E1099">
        <v>21.984999999999999</v>
      </c>
      <c r="F1099" s="1">
        <v>1985</v>
      </c>
      <c r="G1099" s="2">
        <v>33626</v>
      </c>
      <c r="H1099">
        <v>32.531999999999996</v>
      </c>
      <c r="I1099" s="1">
        <v>1992</v>
      </c>
      <c r="J1099" s="2">
        <v>31338</v>
      </c>
      <c r="K1099">
        <v>26.933</v>
      </c>
      <c r="L1099" s="1">
        <v>1985</v>
      </c>
      <c r="M1099" s="2">
        <v>38205</v>
      </c>
      <c r="N1099">
        <v>20.94</v>
      </c>
      <c r="O1099" s="1">
        <v>2004</v>
      </c>
      <c r="P1099" s="2">
        <v>35934</v>
      </c>
      <c r="Q1099">
        <v>37.976999999999997</v>
      </c>
      <c r="R1099" s="1">
        <v>1998</v>
      </c>
      <c r="S1099" s="2">
        <v>30804</v>
      </c>
      <c r="T1099" s="3">
        <v>12.5</v>
      </c>
      <c r="U1099" s="1">
        <v>1984</v>
      </c>
      <c r="V1099" s="2"/>
      <c r="X1099" s="2"/>
      <c r="Z1099" s="2"/>
      <c r="AB1099" s="2">
        <v>35934</v>
      </c>
      <c r="AC1099">
        <v>37.976999999999997</v>
      </c>
    </row>
    <row r="1100" spans="1:29">
      <c r="A1100" s="2">
        <v>31341</v>
      </c>
      <c r="B1100">
        <v>24.103000000000002</v>
      </c>
      <c r="C1100" s="1">
        <v>1985</v>
      </c>
      <c r="D1100" s="2">
        <v>31341</v>
      </c>
      <c r="E1100">
        <v>21.873999999999999</v>
      </c>
      <c r="F1100" s="1">
        <v>1985</v>
      </c>
      <c r="G1100" s="2">
        <v>33627</v>
      </c>
      <c r="H1100">
        <v>32.551000000000002</v>
      </c>
      <c r="I1100" s="1">
        <v>1992</v>
      </c>
      <c r="J1100" s="2">
        <v>31341</v>
      </c>
      <c r="K1100">
        <v>26.905999999999999</v>
      </c>
      <c r="L1100" s="1">
        <v>1985</v>
      </c>
      <c r="M1100" s="2">
        <v>38208</v>
      </c>
      <c r="N1100">
        <v>20.937000000000001</v>
      </c>
      <c r="O1100" s="1">
        <v>2004</v>
      </c>
      <c r="P1100" s="2">
        <v>35935</v>
      </c>
      <c r="Q1100">
        <v>38.1</v>
      </c>
      <c r="R1100" s="1">
        <v>1998</v>
      </c>
      <c r="S1100" s="2">
        <v>30805</v>
      </c>
      <c r="T1100" s="3">
        <v>12.37</v>
      </c>
      <c r="U1100" s="1">
        <v>1984</v>
      </c>
      <c r="V1100" s="2"/>
      <c r="X1100" s="2"/>
      <c r="Z1100" s="2"/>
      <c r="AB1100" s="2">
        <v>35935</v>
      </c>
      <c r="AC1100">
        <v>38.1</v>
      </c>
    </row>
    <row r="1101" spans="1:29">
      <c r="A1101" s="2">
        <v>31342</v>
      </c>
      <c r="B1101">
        <v>23.983000000000001</v>
      </c>
      <c r="C1101" s="1">
        <v>1985</v>
      </c>
      <c r="D1101" s="2">
        <v>31342</v>
      </c>
      <c r="E1101">
        <v>21.643000000000001</v>
      </c>
      <c r="F1101" s="1">
        <v>1985</v>
      </c>
      <c r="G1101" s="2">
        <v>33630</v>
      </c>
      <c r="H1101">
        <v>32.271000000000001</v>
      </c>
      <c r="I1101" s="1">
        <v>1992</v>
      </c>
      <c r="J1101" s="2">
        <v>31342</v>
      </c>
      <c r="K1101">
        <v>26.846</v>
      </c>
      <c r="L1101" s="1">
        <v>1985</v>
      </c>
      <c r="M1101" s="2">
        <v>38209</v>
      </c>
      <c r="N1101">
        <v>20.956</v>
      </c>
      <c r="O1101" s="1">
        <v>2004</v>
      </c>
      <c r="P1101" s="2">
        <v>35936</v>
      </c>
      <c r="Q1101">
        <v>38.103000000000002</v>
      </c>
      <c r="R1101" s="1">
        <v>1998</v>
      </c>
      <c r="S1101" s="2">
        <v>30806</v>
      </c>
      <c r="T1101" s="3">
        <v>12.43</v>
      </c>
      <c r="U1101" s="1">
        <v>1984</v>
      </c>
      <c r="V1101" s="2"/>
      <c r="X1101" s="2"/>
      <c r="Z1101" s="2"/>
      <c r="AB1101" s="2">
        <v>35936</v>
      </c>
      <c r="AC1101">
        <v>38.103000000000002</v>
      </c>
    </row>
    <row r="1102" spans="1:29">
      <c r="A1102" s="2">
        <v>31343</v>
      </c>
      <c r="B1102">
        <v>24.012</v>
      </c>
      <c r="C1102" s="1">
        <v>1985</v>
      </c>
      <c r="D1102" s="2">
        <v>31343</v>
      </c>
      <c r="E1102">
        <v>21.423999999999999</v>
      </c>
      <c r="F1102" s="1">
        <v>1985</v>
      </c>
      <c r="G1102" s="2">
        <v>33631</v>
      </c>
      <c r="H1102">
        <v>32.273000000000003</v>
      </c>
      <c r="I1102" s="1">
        <v>1992</v>
      </c>
      <c r="J1102" s="2">
        <v>31343</v>
      </c>
      <c r="K1102">
        <v>26.734999999999999</v>
      </c>
      <c r="L1102" s="1">
        <v>1985</v>
      </c>
      <c r="M1102" s="2">
        <v>38210</v>
      </c>
      <c r="N1102">
        <v>20.969000000000001</v>
      </c>
      <c r="O1102" s="1">
        <v>2004</v>
      </c>
      <c r="P1102" s="2">
        <v>35937</v>
      </c>
      <c r="Q1102">
        <v>38.095999999999997</v>
      </c>
      <c r="R1102" s="1">
        <v>1998</v>
      </c>
      <c r="S1102" s="2">
        <v>30809</v>
      </c>
      <c r="T1102" s="3">
        <v>12.4</v>
      </c>
      <c r="U1102" s="1">
        <v>1984</v>
      </c>
      <c r="V1102" s="2"/>
      <c r="X1102" s="2"/>
      <c r="Z1102" s="2"/>
      <c r="AB1102" s="2">
        <v>35937</v>
      </c>
      <c r="AC1102">
        <v>38.095999999999997</v>
      </c>
    </row>
    <row r="1103" spans="1:29">
      <c r="A1103" s="2">
        <v>31344</v>
      </c>
      <c r="B1103">
        <v>24.027000000000001</v>
      </c>
      <c r="C1103" s="1">
        <v>1985</v>
      </c>
      <c r="D1103" s="2">
        <v>31344</v>
      </c>
      <c r="E1103">
        <v>21.35</v>
      </c>
      <c r="F1103" s="1">
        <v>1985</v>
      </c>
      <c r="G1103" s="2">
        <v>33632</v>
      </c>
      <c r="H1103">
        <v>32.552999999999997</v>
      </c>
      <c r="I1103" s="1">
        <v>1992</v>
      </c>
      <c r="J1103" s="2">
        <v>31344</v>
      </c>
      <c r="K1103">
        <v>26.84</v>
      </c>
      <c r="L1103" s="1">
        <v>1985</v>
      </c>
      <c r="M1103" s="2">
        <v>38211</v>
      </c>
      <c r="N1103">
        <v>20.855</v>
      </c>
      <c r="O1103" s="1">
        <v>2004</v>
      </c>
      <c r="P1103" s="2">
        <v>35941</v>
      </c>
      <c r="Q1103">
        <v>38.152999999999999</v>
      </c>
      <c r="R1103" s="1">
        <v>1998</v>
      </c>
      <c r="S1103" s="2">
        <v>30810</v>
      </c>
      <c r="T1103" s="3">
        <v>12.39</v>
      </c>
      <c r="U1103" s="1">
        <v>1984</v>
      </c>
      <c r="V1103" s="2"/>
      <c r="X1103" s="2"/>
      <c r="Z1103" s="2"/>
      <c r="AB1103" s="2">
        <v>35941</v>
      </c>
      <c r="AC1103">
        <v>38.152999999999999</v>
      </c>
    </row>
    <row r="1104" spans="1:29">
      <c r="A1104" s="2">
        <v>31345</v>
      </c>
      <c r="B1104">
        <v>24.02</v>
      </c>
      <c r="C1104" s="1">
        <v>1985</v>
      </c>
      <c r="D1104" s="2">
        <v>31345</v>
      </c>
      <c r="E1104">
        <v>21.312000000000001</v>
      </c>
      <c r="F1104" s="1">
        <v>1985</v>
      </c>
      <c r="G1104" s="2">
        <v>33633</v>
      </c>
      <c r="H1104">
        <v>32.603999999999999</v>
      </c>
      <c r="I1104" s="1">
        <v>1992</v>
      </c>
      <c r="J1104" s="2">
        <v>31345</v>
      </c>
      <c r="K1104">
        <v>26.85</v>
      </c>
      <c r="L1104" s="1">
        <v>1985</v>
      </c>
      <c r="M1104" s="2">
        <v>38212</v>
      </c>
      <c r="N1104">
        <v>20.853999999999999</v>
      </c>
      <c r="O1104" s="1">
        <v>2004</v>
      </c>
      <c r="P1104" s="2">
        <v>35942</v>
      </c>
      <c r="Q1104">
        <v>38.216000000000001</v>
      </c>
      <c r="R1104" s="1">
        <v>1998</v>
      </c>
      <c r="S1104" s="2">
        <v>30811</v>
      </c>
      <c r="T1104" s="3">
        <v>12.31</v>
      </c>
      <c r="U1104" s="1">
        <v>1984</v>
      </c>
      <c r="V1104" s="2"/>
      <c r="X1104" s="2"/>
      <c r="Z1104" s="2"/>
      <c r="AB1104" s="2">
        <v>35942</v>
      </c>
      <c r="AC1104">
        <v>38.216000000000001</v>
      </c>
    </row>
    <row r="1105" spans="1:29">
      <c r="A1105" s="2">
        <v>31348</v>
      </c>
      <c r="B1105">
        <v>23.742000000000001</v>
      </c>
      <c r="C1105" s="1">
        <v>1985</v>
      </c>
      <c r="D1105" s="2">
        <v>31348</v>
      </c>
      <c r="E1105">
        <v>21.306999999999999</v>
      </c>
      <c r="F1105" s="1">
        <v>1985</v>
      </c>
      <c r="G1105" s="2">
        <v>33634</v>
      </c>
      <c r="H1105">
        <v>32.598999999999997</v>
      </c>
      <c r="I1105" s="1">
        <v>1992</v>
      </c>
      <c r="J1105" s="2">
        <v>31348</v>
      </c>
      <c r="K1105">
        <v>26.812999999999999</v>
      </c>
      <c r="L1105" s="1">
        <v>1985</v>
      </c>
      <c r="M1105" s="2">
        <v>38215</v>
      </c>
      <c r="N1105">
        <v>20.83</v>
      </c>
      <c r="O1105" s="1">
        <v>2004</v>
      </c>
      <c r="P1105" s="2">
        <v>35943</v>
      </c>
      <c r="Q1105">
        <v>38.222999999999999</v>
      </c>
      <c r="R1105" s="1">
        <v>1998</v>
      </c>
      <c r="S1105" s="2">
        <v>30812</v>
      </c>
      <c r="T1105" s="3">
        <v>12.31</v>
      </c>
      <c r="U1105" s="1">
        <v>1984</v>
      </c>
      <c r="V1105" s="2"/>
      <c r="X1105" s="2"/>
      <c r="Z1105" s="2"/>
      <c r="AB1105" s="2">
        <v>35943</v>
      </c>
      <c r="AC1105">
        <v>38.222999999999999</v>
      </c>
    </row>
    <row r="1106" spans="1:29">
      <c r="A1106" s="2">
        <v>31349</v>
      </c>
      <c r="B1106">
        <v>23.754999999999999</v>
      </c>
      <c r="C1106" s="1">
        <v>1985</v>
      </c>
      <c r="D1106" s="2">
        <v>31349</v>
      </c>
      <c r="E1106">
        <v>20.89</v>
      </c>
      <c r="F1106" s="1">
        <v>1985</v>
      </c>
      <c r="G1106" s="2">
        <v>33637</v>
      </c>
      <c r="H1106">
        <v>32.706000000000003</v>
      </c>
      <c r="I1106" s="1">
        <v>1992</v>
      </c>
      <c r="J1106" s="2">
        <v>31349</v>
      </c>
      <c r="K1106">
        <v>26.745999999999999</v>
      </c>
      <c r="L1106" s="1">
        <v>1985</v>
      </c>
      <c r="M1106" s="2">
        <v>38216</v>
      </c>
      <c r="N1106">
        <v>20.795000000000002</v>
      </c>
      <c r="O1106" s="1">
        <v>2004</v>
      </c>
      <c r="P1106" s="2">
        <v>35944</v>
      </c>
      <c r="Q1106">
        <v>38.200000000000003</v>
      </c>
      <c r="R1106" s="1">
        <v>1998</v>
      </c>
      <c r="S1106" s="2">
        <v>30813</v>
      </c>
      <c r="T1106" s="3">
        <v>12.33</v>
      </c>
      <c r="U1106" s="1">
        <v>1984</v>
      </c>
      <c r="V1106" s="2"/>
      <c r="X1106" s="2"/>
      <c r="Z1106" s="2"/>
      <c r="AB1106" s="2">
        <v>35944</v>
      </c>
      <c r="AC1106">
        <v>38.200000000000003</v>
      </c>
    </row>
    <row r="1107" spans="1:29">
      <c r="A1107" s="2">
        <v>31350</v>
      </c>
      <c r="B1107">
        <v>23.75</v>
      </c>
      <c r="C1107" s="1">
        <v>1985</v>
      </c>
      <c r="D1107" s="2">
        <v>31350</v>
      </c>
      <c r="E1107">
        <v>20.891999999999999</v>
      </c>
      <c r="F1107" s="1">
        <v>1985</v>
      </c>
      <c r="G1107" s="2">
        <v>33638</v>
      </c>
      <c r="H1107">
        <v>32.686999999999998</v>
      </c>
      <c r="I1107" s="1">
        <v>1992</v>
      </c>
      <c r="J1107" s="2">
        <v>31350</v>
      </c>
      <c r="K1107">
        <v>26.988</v>
      </c>
      <c r="L1107" s="1">
        <v>1985</v>
      </c>
      <c r="M1107" s="2">
        <v>38217</v>
      </c>
      <c r="N1107">
        <v>20.812999999999999</v>
      </c>
      <c r="O1107" s="1">
        <v>2004</v>
      </c>
      <c r="P1107" s="2">
        <v>35947</v>
      </c>
      <c r="Q1107">
        <v>38.103000000000002</v>
      </c>
      <c r="R1107" s="1">
        <v>1998</v>
      </c>
      <c r="S1107" s="2">
        <v>30816</v>
      </c>
      <c r="T1107" s="3">
        <v>12.33</v>
      </c>
      <c r="U1107" s="1">
        <v>1984</v>
      </c>
      <c r="V1107" s="2"/>
      <c r="X1107" s="2"/>
      <c r="Z1107" s="2"/>
      <c r="AB1107" s="2">
        <v>35947</v>
      </c>
      <c r="AC1107">
        <v>38.103000000000002</v>
      </c>
    </row>
    <row r="1108" spans="1:29">
      <c r="A1108" s="2">
        <v>31351</v>
      </c>
      <c r="B1108">
        <v>23.754000000000001</v>
      </c>
      <c r="C1108" s="1">
        <v>1985</v>
      </c>
      <c r="D1108" s="2">
        <v>31351</v>
      </c>
      <c r="E1108">
        <v>20.911000000000001</v>
      </c>
      <c r="F1108" s="1">
        <v>1985</v>
      </c>
      <c r="G1108" s="2">
        <v>33639</v>
      </c>
      <c r="H1108">
        <v>32.529000000000003</v>
      </c>
      <c r="I1108" s="1">
        <v>1992</v>
      </c>
      <c r="J1108" s="2">
        <v>31351</v>
      </c>
      <c r="K1108">
        <v>25.271000000000001</v>
      </c>
      <c r="L1108" s="1">
        <v>1985</v>
      </c>
      <c r="M1108" s="2">
        <v>38218</v>
      </c>
      <c r="N1108">
        <v>20.798999999999999</v>
      </c>
      <c r="O1108" s="1">
        <v>2004</v>
      </c>
      <c r="P1108" s="2">
        <v>35948</v>
      </c>
      <c r="Q1108">
        <v>38.033000000000001</v>
      </c>
      <c r="R1108" s="1">
        <v>1998</v>
      </c>
      <c r="S1108" s="2">
        <v>30817</v>
      </c>
      <c r="T1108" s="3">
        <v>12.28</v>
      </c>
      <c r="U1108" s="1">
        <v>1984</v>
      </c>
      <c r="V1108" s="2"/>
      <c r="X1108" s="2"/>
      <c r="Z1108" s="2"/>
      <c r="AB1108" s="2">
        <v>35948</v>
      </c>
      <c r="AC1108">
        <v>38.033000000000001</v>
      </c>
    </row>
    <row r="1109" spans="1:29">
      <c r="A1109" s="2">
        <v>31352</v>
      </c>
      <c r="B1109">
        <v>23.763999999999999</v>
      </c>
      <c r="C1109" s="1">
        <v>1985</v>
      </c>
      <c r="D1109" s="2">
        <v>31352</v>
      </c>
      <c r="E1109">
        <v>20.928999999999998</v>
      </c>
      <c r="F1109" s="1">
        <v>1985</v>
      </c>
      <c r="G1109" s="2">
        <v>33640</v>
      </c>
      <c r="H1109">
        <v>32.295000000000002</v>
      </c>
      <c r="I1109" s="1">
        <v>1992</v>
      </c>
      <c r="J1109" s="2">
        <v>31352</v>
      </c>
      <c r="K1109">
        <v>24.751999999999999</v>
      </c>
      <c r="L1109" s="1">
        <v>1985</v>
      </c>
      <c r="M1109" s="2">
        <v>38219</v>
      </c>
      <c r="N1109">
        <v>20.844999999999999</v>
      </c>
      <c r="O1109" s="1">
        <v>2004</v>
      </c>
      <c r="P1109" s="2">
        <v>35949</v>
      </c>
      <c r="Q1109">
        <v>38.015000000000001</v>
      </c>
      <c r="R1109" s="1">
        <v>1998</v>
      </c>
      <c r="S1109" s="2">
        <v>30818</v>
      </c>
      <c r="T1109" s="3">
        <v>12.28</v>
      </c>
      <c r="U1109" s="1">
        <v>1984</v>
      </c>
      <c r="V1109" s="2"/>
      <c r="X1109" s="2"/>
      <c r="Z1109" s="2"/>
      <c r="AB1109" s="2">
        <v>35949</v>
      </c>
      <c r="AC1109">
        <v>38.015000000000001</v>
      </c>
    </row>
    <row r="1110" spans="1:29">
      <c r="A1110" s="2">
        <v>31355</v>
      </c>
      <c r="B1110">
        <v>23.751000000000001</v>
      </c>
      <c r="C1110" s="1">
        <v>1985</v>
      </c>
      <c r="D1110" s="2">
        <v>31355</v>
      </c>
      <c r="E1110">
        <v>20.901</v>
      </c>
      <c r="F1110" s="1">
        <v>1985</v>
      </c>
      <c r="G1110" s="2">
        <v>33641</v>
      </c>
      <c r="H1110">
        <v>32.159999999999997</v>
      </c>
      <c r="I1110" s="1">
        <v>1992</v>
      </c>
      <c r="J1110" s="2">
        <v>31355</v>
      </c>
      <c r="K1110">
        <v>24.792999999999999</v>
      </c>
      <c r="L1110" s="1">
        <v>1985</v>
      </c>
      <c r="M1110" s="2">
        <v>38222</v>
      </c>
      <c r="N1110">
        <v>20.728999999999999</v>
      </c>
      <c r="O1110" s="1">
        <v>2004</v>
      </c>
      <c r="P1110" s="2">
        <v>35950</v>
      </c>
      <c r="Q1110">
        <v>37.972000000000001</v>
      </c>
      <c r="R1110" s="1">
        <v>1998</v>
      </c>
      <c r="S1110" s="2">
        <v>30819</v>
      </c>
      <c r="T1110" s="3">
        <v>12.31</v>
      </c>
      <c r="U1110" s="1">
        <v>1984</v>
      </c>
      <c r="V1110" s="2"/>
      <c r="X1110" s="2"/>
      <c r="Z1110" s="2"/>
      <c r="AB1110" s="2">
        <v>35950</v>
      </c>
      <c r="AC1110">
        <v>37.972000000000001</v>
      </c>
    </row>
    <row r="1111" spans="1:29">
      <c r="A1111" s="2">
        <v>31356</v>
      </c>
      <c r="B1111">
        <v>23.733000000000001</v>
      </c>
      <c r="C1111" s="1">
        <v>1985</v>
      </c>
      <c r="D1111" s="2">
        <v>31356</v>
      </c>
      <c r="E1111">
        <v>20.876000000000001</v>
      </c>
      <c r="F1111" s="1">
        <v>1985</v>
      </c>
      <c r="G1111" s="2">
        <v>33644</v>
      </c>
      <c r="H1111">
        <v>32.173000000000002</v>
      </c>
      <c r="I1111" s="1">
        <v>1992</v>
      </c>
      <c r="J1111" s="2">
        <v>31356</v>
      </c>
      <c r="K1111">
        <v>24.911999999999999</v>
      </c>
      <c r="L1111" s="1">
        <v>1985</v>
      </c>
      <c r="M1111" s="2">
        <v>38223</v>
      </c>
      <c r="N1111">
        <v>20.727</v>
      </c>
      <c r="O1111" s="1">
        <v>2004</v>
      </c>
      <c r="P1111" s="2">
        <v>35951</v>
      </c>
      <c r="Q1111">
        <v>37.982999999999997</v>
      </c>
      <c r="R1111" s="1">
        <v>1998</v>
      </c>
      <c r="S1111" s="2">
        <v>30820</v>
      </c>
      <c r="T1111" s="3">
        <v>12.31</v>
      </c>
      <c r="U1111" s="1">
        <v>1984</v>
      </c>
      <c r="V1111" s="2"/>
      <c r="X1111" s="2"/>
      <c r="Z1111" s="2"/>
      <c r="AB1111" s="2">
        <v>35951</v>
      </c>
      <c r="AC1111">
        <v>37.982999999999997</v>
      </c>
    </row>
    <row r="1112" spans="1:29">
      <c r="A1112" s="2">
        <v>31357</v>
      </c>
      <c r="B1112">
        <v>23.731000000000002</v>
      </c>
      <c r="C1112" s="1">
        <v>1985</v>
      </c>
      <c r="D1112" s="2">
        <v>31357</v>
      </c>
      <c r="E1112">
        <v>20.901</v>
      </c>
      <c r="F1112" s="1">
        <v>1985</v>
      </c>
      <c r="G1112" s="2">
        <v>33645</v>
      </c>
      <c r="H1112">
        <v>32.143999999999998</v>
      </c>
      <c r="I1112" s="1">
        <v>1992</v>
      </c>
      <c r="J1112" s="2">
        <v>31357</v>
      </c>
      <c r="K1112">
        <v>24.8</v>
      </c>
      <c r="L1112" s="1">
        <v>1985</v>
      </c>
      <c r="M1112" s="2">
        <v>38224</v>
      </c>
      <c r="N1112">
        <v>20.908999999999999</v>
      </c>
      <c r="O1112" s="1">
        <v>2004</v>
      </c>
      <c r="P1112" s="2">
        <v>35954</v>
      </c>
      <c r="Q1112">
        <v>37.933999999999997</v>
      </c>
      <c r="R1112" s="1">
        <v>1998</v>
      </c>
      <c r="S1112" s="2">
        <v>30823</v>
      </c>
      <c r="T1112" s="3">
        <v>12.32</v>
      </c>
      <c r="U1112" s="1">
        <v>1984</v>
      </c>
      <c r="V1112" s="2"/>
      <c r="X1112" s="2"/>
      <c r="Z1112" s="2"/>
      <c r="AB1112" s="2">
        <v>35954</v>
      </c>
      <c r="AC1112">
        <v>37.933999999999997</v>
      </c>
    </row>
    <row r="1113" spans="1:29">
      <c r="A1113" s="2">
        <v>31358</v>
      </c>
      <c r="B1113">
        <v>23.690999999999999</v>
      </c>
      <c r="C1113" s="1">
        <v>1985</v>
      </c>
      <c r="D1113" s="2">
        <v>31358</v>
      </c>
      <c r="E1113">
        <v>20.88</v>
      </c>
      <c r="F1113" s="1">
        <v>1985</v>
      </c>
      <c r="G1113" s="2">
        <v>33646</v>
      </c>
      <c r="H1113">
        <v>32.103000000000002</v>
      </c>
      <c r="I1113" s="1">
        <v>1992</v>
      </c>
      <c r="J1113" s="2">
        <v>31358</v>
      </c>
      <c r="K1113">
        <v>24.719000000000001</v>
      </c>
      <c r="L1113" s="1">
        <v>1985</v>
      </c>
      <c r="M1113" s="2">
        <v>38225</v>
      </c>
      <c r="N1113">
        <v>20.942</v>
      </c>
      <c r="O1113" s="1">
        <v>2004</v>
      </c>
      <c r="P1113" s="2">
        <v>35955</v>
      </c>
      <c r="Q1113">
        <v>37.92</v>
      </c>
      <c r="R1113" s="1">
        <v>1998</v>
      </c>
      <c r="S1113" s="2">
        <v>30824</v>
      </c>
      <c r="T1113" s="3">
        <v>12.32</v>
      </c>
      <c r="U1113" s="1">
        <v>1984</v>
      </c>
      <c r="V1113" s="2"/>
      <c r="X1113" s="2"/>
      <c r="Z1113" s="2"/>
      <c r="AB1113" s="2">
        <v>35955</v>
      </c>
      <c r="AC1113">
        <v>37.92</v>
      </c>
    </row>
    <row r="1114" spans="1:29">
      <c r="A1114" s="2">
        <v>31359</v>
      </c>
      <c r="B1114">
        <v>23.664999999999999</v>
      </c>
      <c r="C1114" s="1">
        <v>1985</v>
      </c>
      <c r="D1114" s="2">
        <v>31359</v>
      </c>
      <c r="E1114">
        <v>20.798999999999999</v>
      </c>
      <c r="F1114" s="1">
        <v>1985</v>
      </c>
      <c r="G1114" s="2">
        <v>33647</v>
      </c>
      <c r="H1114">
        <v>32.051000000000002</v>
      </c>
      <c r="I1114" s="1">
        <v>1992</v>
      </c>
      <c r="J1114" s="2">
        <v>31359</v>
      </c>
      <c r="K1114">
        <v>24.716000000000001</v>
      </c>
      <c r="L1114" s="1">
        <v>1985</v>
      </c>
      <c r="M1114" s="2">
        <v>38226</v>
      </c>
      <c r="N1114">
        <v>20.946000000000002</v>
      </c>
      <c r="O1114" s="1">
        <v>2004</v>
      </c>
      <c r="P1114" s="2">
        <v>35956</v>
      </c>
      <c r="Q1114">
        <v>37.710999999999999</v>
      </c>
      <c r="R1114" s="1">
        <v>1998</v>
      </c>
      <c r="S1114" s="2">
        <v>30825</v>
      </c>
      <c r="T1114" s="3">
        <v>12.3</v>
      </c>
      <c r="U1114" s="1">
        <v>1984</v>
      </c>
      <c r="V1114" s="2"/>
      <c r="X1114" s="2"/>
      <c r="Z1114" s="2"/>
      <c r="AB1114" s="2">
        <v>35956</v>
      </c>
      <c r="AC1114">
        <v>37.710999999999999</v>
      </c>
    </row>
    <row r="1115" spans="1:29">
      <c r="A1115" s="2">
        <v>31362</v>
      </c>
      <c r="B1115">
        <v>23.611000000000001</v>
      </c>
      <c r="C1115" s="1">
        <v>1985</v>
      </c>
      <c r="D1115" s="2">
        <v>31362</v>
      </c>
      <c r="E1115">
        <v>20.79</v>
      </c>
      <c r="F1115" s="1">
        <v>1985</v>
      </c>
      <c r="G1115" s="2">
        <v>33648</v>
      </c>
      <c r="H1115">
        <v>32.029000000000003</v>
      </c>
      <c r="I1115" s="1">
        <v>1992</v>
      </c>
      <c r="J1115" s="2">
        <v>31362</v>
      </c>
      <c r="K1115">
        <v>24.734999999999999</v>
      </c>
      <c r="L1115" s="1">
        <v>1985</v>
      </c>
      <c r="M1115" s="2">
        <v>38229</v>
      </c>
      <c r="N1115">
        <v>20.981999999999999</v>
      </c>
      <c r="O1115" s="1">
        <v>2004</v>
      </c>
      <c r="P1115" s="2">
        <v>35957</v>
      </c>
      <c r="Q1115">
        <v>37.704000000000001</v>
      </c>
      <c r="R1115" s="1">
        <v>1998</v>
      </c>
      <c r="S1115" s="2">
        <v>30826</v>
      </c>
      <c r="T1115" s="3">
        <v>12.36</v>
      </c>
      <c r="U1115" s="1">
        <v>1984</v>
      </c>
      <c r="V1115" s="2"/>
      <c r="X1115" s="2"/>
      <c r="Z1115" s="2"/>
      <c r="AB1115" s="2">
        <v>35957</v>
      </c>
      <c r="AC1115">
        <v>37.704000000000001</v>
      </c>
    </row>
    <row r="1116" spans="1:29">
      <c r="A1116" s="2">
        <v>31363</v>
      </c>
      <c r="B1116">
        <v>23.777000000000001</v>
      </c>
      <c r="C1116" s="1">
        <v>1985</v>
      </c>
      <c r="D1116" s="2">
        <v>31363</v>
      </c>
      <c r="E1116">
        <v>20.773</v>
      </c>
      <c r="F1116" s="1">
        <v>1985</v>
      </c>
      <c r="G1116" s="2">
        <v>33652</v>
      </c>
      <c r="H1116">
        <v>31.991</v>
      </c>
      <c r="I1116" s="1">
        <v>1992</v>
      </c>
      <c r="J1116" s="2">
        <v>31363</v>
      </c>
      <c r="K1116">
        <v>24.75</v>
      </c>
      <c r="L1116" s="1">
        <v>1985</v>
      </c>
      <c r="M1116" s="2">
        <v>38230</v>
      </c>
      <c r="N1116">
        <v>20.934999999999999</v>
      </c>
      <c r="O1116" s="1">
        <v>2004</v>
      </c>
      <c r="P1116" s="2">
        <v>35958</v>
      </c>
      <c r="Q1116">
        <v>37.71</v>
      </c>
      <c r="R1116" s="1">
        <v>1998</v>
      </c>
      <c r="S1116" s="2">
        <v>30827</v>
      </c>
      <c r="T1116" s="3">
        <v>12.36</v>
      </c>
      <c r="U1116" s="1">
        <v>1984</v>
      </c>
      <c r="V1116" s="2"/>
      <c r="X1116" s="2"/>
      <c r="Z1116" s="2"/>
      <c r="AB1116" s="2">
        <v>35958</v>
      </c>
      <c r="AC1116">
        <v>37.71</v>
      </c>
    </row>
    <row r="1117" spans="1:29">
      <c r="A1117" s="2">
        <v>31364</v>
      </c>
      <c r="B1117">
        <v>23.733000000000001</v>
      </c>
      <c r="C1117" s="1">
        <v>1985</v>
      </c>
      <c r="D1117" s="2">
        <v>31364</v>
      </c>
      <c r="E1117">
        <v>20.702999999999999</v>
      </c>
      <c r="F1117" s="1">
        <v>1985</v>
      </c>
      <c r="G1117" s="2">
        <v>33653</v>
      </c>
      <c r="H1117">
        <v>31.995000000000001</v>
      </c>
      <c r="I1117" s="1">
        <v>1992</v>
      </c>
      <c r="J1117" s="2">
        <v>31364</v>
      </c>
      <c r="K1117">
        <v>24.62</v>
      </c>
      <c r="L1117" s="1">
        <v>1985</v>
      </c>
      <c r="M1117" s="2">
        <v>38231</v>
      </c>
      <c r="N1117">
        <v>20.936</v>
      </c>
      <c r="O1117" s="1">
        <v>2004</v>
      </c>
      <c r="P1117" s="2">
        <v>35961</v>
      </c>
      <c r="Q1117">
        <v>38.042999999999999</v>
      </c>
      <c r="R1117" s="1">
        <v>1998</v>
      </c>
      <c r="S1117" s="2">
        <v>30831</v>
      </c>
      <c r="T1117" s="3">
        <v>12.37</v>
      </c>
      <c r="U1117" s="1">
        <v>1984</v>
      </c>
      <c r="V1117" s="2"/>
      <c r="X1117" s="2"/>
      <c r="Z1117" s="2"/>
      <c r="AB1117" s="2">
        <v>35961</v>
      </c>
      <c r="AC1117">
        <v>38.042999999999999</v>
      </c>
    </row>
    <row r="1118" spans="1:29">
      <c r="A1118" s="2">
        <v>31365</v>
      </c>
      <c r="B1118">
        <v>23.687000000000001</v>
      </c>
      <c r="C1118" s="1">
        <v>1985</v>
      </c>
      <c r="D1118" s="2">
        <v>31365</v>
      </c>
      <c r="E1118">
        <v>20.611000000000001</v>
      </c>
      <c r="F1118" s="1">
        <v>1985</v>
      </c>
      <c r="G1118" s="2">
        <v>33654</v>
      </c>
      <c r="H1118">
        <v>31.827999999999999</v>
      </c>
      <c r="I1118" s="1">
        <v>1992</v>
      </c>
      <c r="J1118" s="2">
        <v>31365</v>
      </c>
      <c r="K1118">
        <v>24.545000000000002</v>
      </c>
      <c r="L1118" s="1">
        <v>1985</v>
      </c>
      <c r="M1118" s="2">
        <v>38232</v>
      </c>
      <c r="N1118">
        <v>20.998999999999999</v>
      </c>
      <c r="O1118" s="1">
        <v>2004</v>
      </c>
      <c r="P1118" s="2">
        <v>35962</v>
      </c>
      <c r="Q1118">
        <v>38.012999999999998</v>
      </c>
      <c r="R1118" s="1">
        <v>1998</v>
      </c>
      <c r="S1118" s="2">
        <v>30832</v>
      </c>
      <c r="T1118" s="3">
        <v>12.37</v>
      </c>
      <c r="U1118" s="1">
        <v>1984</v>
      </c>
      <c r="V1118" s="2"/>
      <c r="X1118" s="2"/>
      <c r="Z1118" s="2"/>
      <c r="AB1118" s="2">
        <v>35962</v>
      </c>
      <c r="AC1118">
        <v>38.012999999999998</v>
      </c>
    </row>
    <row r="1119" spans="1:29">
      <c r="A1119" s="2">
        <v>31366</v>
      </c>
      <c r="B1119">
        <v>23.795999999999999</v>
      </c>
      <c r="C1119" s="1">
        <v>1985</v>
      </c>
      <c r="D1119" s="2">
        <v>31366</v>
      </c>
      <c r="E1119">
        <v>20.617999999999999</v>
      </c>
      <c r="F1119" s="1">
        <v>1985</v>
      </c>
      <c r="G1119" s="2">
        <v>33655</v>
      </c>
      <c r="H1119">
        <v>31.806999999999999</v>
      </c>
      <c r="I1119" s="1">
        <v>1992</v>
      </c>
      <c r="J1119" s="2">
        <v>31366</v>
      </c>
      <c r="K1119">
        <v>24.497</v>
      </c>
      <c r="L1119" s="1">
        <v>1985</v>
      </c>
      <c r="M1119" s="2">
        <v>38233</v>
      </c>
      <c r="N1119">
        <v>21.018999999999998</v>
      </c>
      <c r="O1119" s="1">
        <v>2004</v>
      </c>
      <c r="P1119" s="2">
        <v>35963</v>
      </c>
      <c r="Q1119">
        <v>38.110999999999997</v>
      </c>
      <c r="R1119" s="1">
        <v>1998</v>
      </c>
      <c r="S1119" s="2">
        <v>30833</v>
      </c>
      <c r="T1119" s="3">
        <v>12.34</v>
      </c>
      <c r="U1119" s="1">
        <v>1984</v>
      </c>
      <c r="V1119" s="2"/>
      <c r="X1119" s="2"/>
      <c r="Z1119" s="2"/>
      <c r="AB1119" s="2">
        <v>35963</v>
      </c>
      <c r="AC1119">
        <v>38.110999999999997</v>
      </c>
    </row>
    <row r="1120" spans="1:29">
      <c r="A1120" s="2">
        <v>31369</v>
      </c>
      <c r="B1120">
        <v>23.797000000000001</v>
      </c>
      <c r="C1120" s="1">
        <v>1985</v>
      </c>
      <c r="D1120" s="2">
        <v>31369</v>
      </c>
      <c r="E1120">
        <v>20.65</v>
      </c>
      <c r="F1120" s="1">
        <v>1985</v>
      </c>
      <c r="G1120" s="2">
        <v>33658</v>
      </c>
      <c r="H1120">
        <v>32.000999999999998</v>
      </c>
      <c r="I1120" s="1">
        <v>1992</v>
      </c>
      <c r="J1120" s="2">
        <v>31369</v>
      </c>
      <c r="K1120">
        <v>24.591999999999999</v>
      </c>
      <c r="L1120" s="1">
        <v>1985</v>
      </c>
      <c r="M1120" s="2">
        <v>38237</v>
      </c>
      <c r="N1120">
        <v>21.134</v>
      </c>
      <c r="O1120" s="1">
        <v>2004</v>
      </c>
      <c r="P1120" s="2">
        <v>35964</v>
      </c>
      <c r="Q1120">
        <v>38.046999999999997</v>
      </c>
      <c r="R1120" s="1">
        <v>1998</v>
      </c>
      <c r="S1120" s="2">
        <v>30834</v>
      </c>
      <c r="T1120" s="3">
        <v>12.4</v>
      </c>
      <c r="U1120" s="1">
        <v>1984</v>
      </c>
      <c r="V1120" s="2"/>
      <c r="X1120" s="2"/>
      <c r="Z1120" s="2"/>
      <c r="AB1120" s="2">
        <v>35964</v>
      </c>
      <c r="AC1120">
        <v>38.046999999999997</v>
      </c>
    </row>
    <row r="1121" spans="1:29">
      <c r="A1121" s="2">
        <v>31370</v>
      </c>
      <c r="B1121">
        <v>23.795000000000002</v>
      </c>
      <c r="C1121" s="1">
        <v>1985</v>
      </c>
      <c r="D1121" s="2">
        <v>31370</v>
      </c>
      <c r="E1121">
        <v>20.701000000000001</v>
      </c>
      <c r="F1121" s="1">
        <v>1985</v>
      </c>
      <c r="G1121" s="2">
        <v>33659</v>
      </c>
      <c r="H1121">
        <v>32.014000000000003</v>
      </c>
      <c r="I1121" s="1">
        <v>1992</v>
      </c>
      <c r="J1121" s="2">
        <v>31370</v>
      </c>
      <c r="K1121">
        <v>24.625</v>
      </c>
      <c r="L1121" s="1">
        <v>1985</v>
      </c>
      <c r="M1121" s="2">
        <v>38238</v>
      </c>
      <c r="N1121">
        <v>21.141999999999999</v>
      </c>
      <c r="O1121" s="1">
        <v>2004</v>
      </c>
      <c r="P1121" s="2">
        <v>35965</v>
      </c>
      <c r="Q1121">
        <v>38.045000000000002</v>
      </c>
      <c r="R1121" s="1">
        <v>1998</v>
      </c>
      <c r="S1121" s="2">
        <v>30837</v>
      </c>
      <c r="T1121" s="3">
        <v>12.42</v>
      </c>
      <c r="U1121" s="1">
        <v>1984</v>
      </c>
      <c r="V1121" s="2"/>
      <c r="X1121" s="2"/>
      <c r="Z1121" s="2"/>
      <c r="AB1121" s="2">
        <v>35965</v>
      </c>
      <c r="AC1121">
        <v>38.045000000000002</v>
      </c>
    </row>
    <row r="1122" spans="1:29">
      <c r="A1122" s="2">
        <v>31371</v>
      </c>
      <c r="B1122">
        <v>23.76</v>
      </c>
      <c r="C1122" s="1">
        <v>1985</v>
      </c>
      <c r="D1122" s="2">
        <v>31371</v>
      </c>
      <c r="E1122">
        <v>20.742999999999999</v>
      </c>
      <c r="F1122" s="1">
        <v>1985</v>
      </c>
      <c r="G1122" s="2">
        <v>33660</v>
      </c>
      <c r="H1122">
        <v>32.256999999999998</v>
      </c>
      <c r="I1122" s="1">
        <v>1992</v>
      </c>
      <c r="J1122" s="2">
        <v>31371</v>
      </c>
      <c r="K1122">
        <v>24.673999999999999</v>
      </c>
      <c r="L1122" s="1">
        <v>1985</v>
      </c>
      <c r="M1122" s="2">
        <v>38239</v>
      </c>
      <c r="N1122">
        <v>21.123000000000001</v>
      </c>
      <c r="O1122" s="1">
        <v>2004</v>
      </c>
      <c r="P1122" s="2">
        <v>35968</v>
      </c>
      <c r="Q1122">
        <v>38.055999999999997</v>
      </c>
      <c r="R1122" s="1">
        <v>1998</v>
      </c>
      <c r="S1122" s="2">
        <v>30838</v>
      </c>
      <c r="T1122" s="3">
        <v>12.42</v>
      </c>
      <c r="U1122" s="1">
        <v>1984</v>
      </c>
      <c r="V1122" s="2"/>
      <c r="X1122" s="2"/>
      <c r="Z1122" s="2"/>
      <c r="AB1122" s="2">
        <v>35968</v>
      </c>
      <c r="AC1122">
        <v>38.055999999999997</v>
      </c>
    </row>
    <row r="1123" spans="1:29">
      <c r="A1123" s="2">
        <v>31372</v>
      </c>
      <c r="B1123">
        <v>23.724</v>
      </c>
      <c r="C1123" s="1">
        <v>1985</v>
      </c>
      <c r="D1123" s="2">
        <v>31372</v>
      </c>
      <c r="E1123">
        <v>20.74</v>
      </c>
      <c r="F1123" s="1">
        <v>1985</v>
      </c>
      <c r="G1123" s="2">
        <v>33661</v>
      </c>
      <c r="H1123">
        <v>32.225000000000001</v>
      </c>
      <c r="I1123" s="1">
        <v>1992</v>
      </c>
      <c r="J1123" s="2">
        <v>31372</v>
      </c>
      <c r="K1123">
        <v>24.824000000000002</v>
      </c>
      <c r="L1123" s="1">
        <v>1985</v>
      </c>
      <c r="M1123" s="2">
        <v>38240</v>
      </c>
      <c r="N1123">
        <v>21.085000000000001</v>
      </c>
      <c r="O1123" s="1">
        <v>2004</v>
      </c>
      <c r="P1123" s="2">
        <v>35969</v>
      </c>
      <c r="Q1123">
        <v>38.125999999999998</v>
      </c>
      <c r="R1123" s="1">
        <v>1998</v>
      </c>
      <c r="S1123" s="2">
        <v>30839</v>
      </c>
      <c r="T1123" s="3">
        <v>12.43</v>
      </c>
      <c r="U1123" s="1">
        <v>1984</v>
      </c>
      <c r="V1123" s="2"/>
      <c r="X1123" s="2"/>
      <c r="Z1123" s="2"/>
      <c r="AB1123" s="2">
        <v>35969</v>
      </c>
      <c r="AC1123">
        <v>38.125999999999998</v>
      </c>
    </row>
    <row r="1124" spans="1:29">
      <c r="A1124" s="2">
        <v>31373</v>
      </c>
      <c r="B1124">
        <v>23.623999999999999</v>
      </c>
      <c r="C1124" s="1">
        <v>1985</v>
      </c>
      <c r="D1124" s="2">
        <v>31373</v>
      </c>
      <c r="E1124">
        <v>20.683</v>
      </c>
      <c r="F1124" s="1">
        <v>1985</v>
      </c>
      <c r="G1124" s="2">
        <v>33662</v>
      </c>
      <c r="H1124">
        <v>32.225000000000001</v>
      </c>
      <c r="I1124" s="1">
        <v>1992</v>
      </c>
      <c r="J1124" s="2">
        <v>31373</v>
      </c>
      <c r="K1124">
        <v>24.821999999999999</v>
      </c>
      <c r="L1124" s="1">
        <v>1985</v>
      </c>
      <c r="M1124" s="2">
        <v>38243</v>
      </c>
      <c r="N1124">
        <v>20.978000000000002</v>
      </c>
      <c r="O1124" s="1">
        <v>2004</v>
      </c>
      <c r="P1124" s="2">
        <v>35970</v>
      </c>
      <c r="Q1124">
        <v>38.332999999999998</v>
      </c>
      <c r="R1124" s="1">
        <v>1998</v>
      </c>
      <c r="S1124" s="2">
        <v>30840</v>
      </c>
      <c r="T1124" s="3">
        <v>12.37</v>
      </c>
      <c r="U1124" s="1">
        <v>1984</v>
      </c>
      <c r="V1124" s="2"/>
      <c r="X1124" s="2"/>
      <c r="Z1124" s="2"/>
      <c r="AB1124" s="2">
        <v>35970</v>
      </c>
      <c r="AC1124">
        <v>38.332999999999998</v>
      </c>
    </row>
    <row r="1125" spans="1:29">
      <c r="A1125" s="2">
        <v>31376</v>
      </c>
      <c r="B1125">
        <v>23.6</v>
      </c>
      <c r="C1125" s="1">
        <v>1985</v>
      </c>
      <c r="D1125" s="2">
        <v>31376</v>
      </c>
      <c r="E1125">
        <v>20.629000000000001</v>
      </c>
      <c r="F1125" s="1">
        <v>1985</v>
      </c>
      <c r="G1125" s="2">
        <v>33665</v>
      </c>
      <c r="H1125">
        <v>32.24</v>
      </c>
      <c r="I1125" s="1">
        <v>1992</v>
      </c>
      <c r="J1125" s="2">
        <v>31376</v>
      </c>
      <c r="K1125">
        <v>24.803000000000001</v>
      </c>
      <c r="L1125" s="1">
        <v>1985</v>
      </c>
      <c r="M1125" s="2">
        <v>38244</v>
      </c>
      <c r="N1125">
        <v>20.98</v>
      </c>
      <c r="O1125" s="1">
        <v>2004</v>
      </c>
      <c r="P1125" s="2">
        <v>35971</v>
      </c>
      <c r="Q1125">
        <v>38.313000000000002</v>
      </c>
      <c r="R1125" s="1">
        <v>1998</v>
      </c>
      <c r="S1125" s="2">
        <v>30841</v>
      </c>
      <c r="T1125" s="3">
        <v>12.37</v>
      </c>
      <c r="U1125" s="1">
        <v>1984</v>
      </c>
      <c r="V1125" s="2"/>
      <c r="X1125" s="2"/>
      <c r="Z1125" s="2"/>
      <c r="AB1125" s="2">
        <v>35971</v>
      </c>
      <c r="AC1125">
        <v>38.313000000000002</v>
      </c>
    </row>
    <row r="1126" spans="1:29">
      <c r="A1126" s="2">
        <v>31377</v>
      </c>
      <c r="B1126">
        <v>23.576000000000001</v>
      </c>
      <c r="C1126" s="1">
        <v>1985</v>
      </c>
      <c r="D1126" s="2">
        <v>31377</v>
      </c>
      <c r="E1126">
        <v>20.640999999999998</v>
      </c>
      <c r="F1126" s="1">
        <v>1985</v>
      </c>
      <c r="G1126" s="2">
        <v>33666</v>
      </c>
      <c r="H1126">
        <v>32.283000000000001</v>
      </c>
      <c r="I1126" s="1">
        <v>1992</v>
      </c>
      <c r="J1126" s="2">
        <v>31377</v>
      </c>
      <c r="K1126">
        <v>24.837</v>
      </c>
      <c r="L1126" s="1">
        <v>1985</v>
      </c>
      <c r="M1126" s="2">
        <v>38245</v>
      </c>
      <c r="N1126">
        <v>21.053999999999998</v>
      </c>
      <c r="O1126" s="1">
        <v>2004</v>
      </c>
      <c r="P1126" s="2">
        <v>35972</v>
      </c>
      <c r="Q1126">
        <v>38.308999999999997</v>
      </c>
      <c r="R1126" s="1">
        <v>1998</v>
      </c>
      <c r="S1126" s="2">
        <v>30844</v>
      </c>
      <c r="T1126" s="3">
        <v>12.41</v>
      </c>
      <c r="U1126" s="1">
        <v>1984</v>
      </c>
      <c r="V1126" s="2"/>
      <c r="X1126" s="2"/>
      <c r="Z1126" s="2"/>
      <c r="AB1126" s="2">
        <v>35972</v>
      </c>
      <c r="AC1126">
        <v>38.308999999999997</v>
      </c>
    </row>
    <row r="1127" spans="1:29">
      <c r="A1127" s="2">
        <v>31378</v>
      </c>
      <c r="B1127">
        <v>23.582999999999998</v>
      </c>
      <c r="C1127" s="1">
        <v>1985</v>
      </c>
      <c r="D1127" s="2">
        <v>31378</v>
      </c>
      <c r="E1127">
        <v>20.399999999999999</v>
      </c>
      <c r="F1127" s="1">
        <v>1985</v>
      </c>
      <c r="G1127" s="2">
        <v>33667</v>
      </c>
      <c r="H1127">
        <v>32.286999999999999</v>
      </c>
      <c r="I1127" s="1">
        <v>1992</v>
      </c>
      <c r="J1127" s="2">
        <v>31378</v>
      </c>
      <c r="K1127">
        <v>24.797000000000001</v>
      </c>
      <c r="L1127" s="1">
        <v>1985</v>
      </c>
      <c r="M1127" s="2">
        <v>38246</v>
      </c>
      <c r="N1127">
        <v>21.067</v>
      </c>
      <c r="O1127" s="1">
        <v>2004</v>
      </c>
      <c r="P1127" s="2">
        <v>35975</v>
      </c>
      <c r="Q1127">
        <v>38.332999999999998</v>
      </c>
      <c r="R1127" s="1">
        <v>1998</v>
      </c>
      <c r="S1127" s="2">
        <v>30845</v>
      </c>
      <c r="T1127" s="3">
        <v>12.42</v>
      </c>
      <c r="U1127" s="1">
        <v>1984</v>
      </c>
      <c r="V1127" s="2"/>
      <c r="X1127" s="2"/>
      <c r="Z1127" s="2"/>
      <c r="AB1127" s="2">
        <v>35975</v>
      </c>
      <c r="AC1127">
        <v>38.332999999999998</v>
      </c>
    </row>
    <row r="1128" spans="1:29">
      <c r="A1128" s="2">
        <v>31380</v>
      </c>
      <c r="B1128">
        <v>23.573</v>
      </c>
      <c r="C1128" s="1">
        <v>1985</v>
      </c>
      <c r="D1128" s="2">
        <v>31380</v>
      </c>
      <c r="E1128">
        <v>20.413</v>
      </c>
      <c r="F1128" s="1">
        <v>1985</v>
      </c>
      <c r="G1128" s="2">
        <v>33668</v>
      </c>
      <c r="H1128">
        <v>32.265999999999998</v>
      </c>
      <c r="I1128" s="1">
        <v>1992</v>
      </c>
      <c r="J1128" s="2">
        <v>31380</v>
      </c>
      <c r="K1128">
        <v>24.722999999999999</v>
      </c>
      <c r="L1128" s="1">
        <v>1985</v>
      </c>
      <c r="M1128" s="2">
        <v>38247</v>
      </c>
      <c r="N1128">
        <v>21.097999999999999</v>
      </c>
      <c r="O1128" s="1">
        <v>2004</v>
      </c>
      <c r="P1128" s="2">
        <v>35976</v>
      </c>
      <c r="Q1128">
        <v>38.673999999999999</v>
      </c>
      <c r="R1128" s="1">
        <v>1998</v>
      </c>
      <c r="S1128" s="2">
        <v>30846</v>
      </c>
      <c r="T1128" s="3">
        <v>12.42</v>
      </c>
      <c r="U1128" s="1">
        <v>1984</v>
      </c>
      <c r="V1128" s="2"/>
      <c r="X1128" s="2"/>
      <c r="Z1128" s="2"/>
      <c r="AB1128" s="2">
        <v>35976</v>
      </c>
      <c r="AC1128">
        <v>38.673999999999999</v>
      </c>
    </row>
    <row r="1129" spans="1:29">
      <c r="A1129" s="2">
        <v>31383</v>
      </c>
      <c r="B1129">
        <v>23.576999999999998</v>
      </c>
      <c r="C1129" s="1">
        <v>1985</v>
      </c>
      <c r="D1129" s="2">
        <v>31383</v>
      </c>
      <c r="E1129">
        <v>20.437999999999999</v>
      </c>
      <c r="F1129" s="1">
        <v>1985</v>
      </c>
      <c r="G1129" s="2">
        <v>33669</v>
      </c>
      <c r="H1129">
        <v>32.365000000000002</v>
      </c>
      <c r="I1129" s="1">
        <v>1992</v>
      </c>
      <c r="J1129" s="2">
        <v>31383</v>
      </c>
      <c r="K1129">
        <v>24.763000000000002</v>
      </c>
      <c r="L1129" s="1">
        <v>1985</v>
      </c>
      <c r="M1129" s="2">
        <v>38250</v>
      </c>
      <c r="N1129">
        <v>21.096</v>
      </c>
      <c r="O1129" s="1">
        <v>2004</v>
      </c>
      <c r="P1129" s="2">
        <v>35977</v>
      </c>
      <c r="Q1129">
        <v>38.694000000000003</v>
      </c>
      <c r="R1129" s="1">
        <v>1998</v>
      </c>
      <c r="S1129" s="2">
        <v>30847</v>
      </c>
      <c r="T1129" s="3">
        <v>12.41</v>
      </c>
      <c r="U1129" s="1">
        <v>1984</v>
      </c>
      <c r="V1129" s="2"/>
      <c r="X1129" s="2"/>
      <c r="Z1129" s="2"/>
      <c r="AB1129" s="2">
        <v>35977</v>
      </c>
      <c r="AC1129">
        <v>38.694000000000003</v>
      </c>
    </row>
    <row r="1130" spans="1:29">
      <c r="A1130" s="2">
        <v>31384</v>
      </c>
      <c r="B1130">
        <v>23.393999999999998</v>
      </c>
      <c r="C1130" s="1">
        <v>1985</v>
      </c>
      <c r="D1130" s="2">
        <v>31384</v>
      </c>
      <c r="E1130">
        <v>20.48</v>
      </c>
      <c r="F1130" s="1">
        <v>1985</v>
      </c>
      <c r="G1130" s="2">
        <v>33672</v>
      </c>
      <c r="H1130">
        <v>32.347000000000001</v>
      </c>
      <c r="I1130" s="1">
        <v>1992</v>
      </c>
      <c r="J1130" s="2">
        <v>31384</v>
      </c>
      <c r="K1130">
        <v>24.751999999999999</v>
      </c>
      <c r="L1130" s="1">
        <v>1985</v>
      </c>
      <c r="M1130" s="2">
        <v>38251</v>
      </c>
      <c r="N1130">
        <v>21.216000000000001</v>
      </c>
      <c r="O1130" s="1">
        <v>2004</v>
      </c>
      <c r="P1130" s="2">
        <v>35978</v>
      </c>
      <c r="Q1130">
        <v>38.505000000000003</v>
      </c>
      <c r="R1130" s="1">
        <v>1998</v>
      </c>
      <c r="S1130" s="2">
        <v>30848</v>
      </c>
      <c r="T1130" s="3">
        <v>12.41</v>
      </c>
      <c r="U1130" s="1">
        <v>1984</v>
      </c>
      <c r="V1130" s="2"/>
      <c r="X1130" s="2"/>
      <c r="Z1130" s="2"/>
      <c r="AB1130" s="2">
        <v>35978</v>
      </c>
      <c r="AC1130">
        <v>38.505000000000003</v>
      </c>
    </row>
    <row r="1131" spans="1:29">
      <c r="A1131" s="2">
        <v>31385</v>
      </c>
      <c r="B1131">
        <v>23.373000000000001</v>
      </c>
      <c r="C1131" s="1">
        <v>1985</v>
      </c>
      <c r="D1131" s="2">
        <v>31385</v>
      </c>
      <c r="E1131">
        <v>20.510999999999999</v>
      </c>
      <c r="F1131" s="1">
        <v>1985</v>
      </c>
      <c r="G1131" s="2">
        <v>33673</v>
      </c>
      <c r="H1131">
        <v>32.311</v>
      </c>
      <c r="I1131" s="1">
        <v>1992</v>
      </c>
      <c r="J1131" s="2">
        <v>31385</v>
      </c>
      <c r="K1131">
        <v>24.673000000000002</v>
      </c>
      <c r="L1131" s="1">
        <v>1985</v>
      </c>
      <c r="M1131" s="2">
        <v>38252</v>
      </c>
      <c r="N1131">
        <v>21.274000000000001</v>
      </c>
      <c r="O1131" s="1">
        <v>2004</v>
      </c>
      <c r="P1131" s="2">
        <v>35982</v>
      </c>
      <c r="Q1131">
        <v>38.435000000000002</v>
      </c>
      <c r="R1131" s="1">
        <v>1998</v>
      </c>
      <c r="S1131" s="2">
        <v>30851</v>
      </c>
      <c r="T1131" s="3">
        <v>12.54</v>
      </c>
      <c r="U1131" s="1">
        <v>1984</v>
      </c>
      <c r="V1131" s="2"/>
      <c r="X1131" s="2"/>
      <c r="Z1131" s="2"/>
      <c r="AB1131" s="2">
        <v>35982</v>
      </c>
      <c r="AC1131">
        <v>38.435000000000002</v>
      </c>
    </row>
    <row r="1132" spans="1:29">
      <c r="A1132" s="2">
        <v>31386</v>
      </c>
      <c r="B1132">
        <v>23.686</v>
      </c>
      <c r="C1132" s="1">
        <v>1985</v>
      </c>
      <c r="D1132" s="2">
        <v>31386</v>
      </c>
      <c r="E1132">
        <v>20.484999999999999</v>
      </c>
      <c r="F1132" s="1">
        <v>1985</v>
      </c>
      <c r="G1132" s="2">
        <v>33674</v>
      </c>
      <c r="H1132">
        <v>32.173000000000002</v>
      </c>
      <c r="I1132" s="1">
        <v>1992</v>
      </c>
      <c r="J1132" s="2">
        <v>31386</v>
      </c>
      <c r="K1132">
        <v>24.667999999999999</v>
      </c>
      <c r="L1132" s="1">
        <v>1985</v>
      </c>
      <c r="M1132" s="2">
        <v>38253</v>
      </c>
      <c r="N1132">
        <v>21.254999999999999</v>
      </c>
      <c r="O1132" s="1">
        <v>2004</v>
      </c>
      <c r="P1132" s="2">
        <v>35983</v>
      </c>
      <c r="Q1132">
        <v>38.396000000000001</v>
      </c>
      <c r="R1132" s="1">
        <v>1998</v>
      </c>
      <c r="S1132" s="2">
        <v>30852</v>
      </c>
      <c r="T1132" s="3">
        <v>12.54</v>
      </c>
      <c r="U1132" s="1">
        <v>1984</v>
      </c>
      <c r="V1132" s="2"/>
      <c r="X1132" s="2"/>
      <c r="Z1132" s="2"/>
      <c r="AB1132" s="2">
        <v>35983</v>
      </c>
      <c r="AC1132">
        <v>38.396000000000001</v>
      </c>
    </row>
    <row r="1133" spans="1:29">
      <c r="A1133" s="2">
        <v>31387</v>
      </c>
      <c r="B1133">
        <v>23.646999999999998</v>
      </c>
      <c r="C1133" s="1">
        <v>1985</v>
      </c>
      <c r="D1133" s="2">
        <v>31387</v>
      </c>
      <c r="E1133">
        <v>20.49</v>
      </c>
      <c r="F1133" s="1">
        <v>1985</v>
      </c>
      <c r="G1133" s="2">
        <v>33675</v>
      </c>
      <c r="H1133">
        <v>32.003</v>
      </c>
      <c r="I1133" s="1">
        <v>1992</v>
      </c>
      <c r="J1133" s="2">
        <v>31387</v>
      </c>
      <c r="K1133">
        <v>24.363</v>
      </c>
      <c r="L1133" s="1">
        <v>1985</v>
      </c>
      <c r="M1133" s="2">
        <v>38254</v>
      </c>
      <c r="N1133">
        <v>21.19</v>
      </c>
      <c r="O1133" s="1">
        <v>2004</v>
      </c>
      <c r="P1133" s="2">
        <v>35984</v>
      </c>
      <c r="Q1133">
        <v>38.371000000000002</v>
      </c>
      <c r="R1133" s="1">
        <v>1998</v>
      </c>
      <c r="S1133" s="2">
        <v>30853</v>
      </c>
      <c r="T1133" s="3">
        <v>12.56</v>
      </c>
      <c r="U1133" s="1">
        <v>1984</v>
      </c>
      <c r="V1133" s="2"/>
      <c r="X1133" s="2"/>
      <c r="Z1133" s="2"/>
      <c r="AB1133" s="2">
        <v>35984</v>
      </c>
      <c r="AC1133">
        <v>38.371000000000002</v>
      </c>
    </row>
    <row r="1134" spans="1:29">
      <c r="A1134" s="2">
        <v>31390</v>
      </c>
      <c r="B1134">
        <v>23.635000000000002</v>
      </c>
      <c r="C1134" s="1">
        <v>1985</v>
      </c>
      <c r="D1134" s="2">
        <v>31390</v>
      </c>
      <c r="E1134">
        <v>20.414999999999999</v>
      </c>
      <c r="F1134" s="1">
        <v>1985</v>
      </c>
      <c r="G1134" s="2">
        <v>33676</v>
      </c>
      <c r="H1134">
        <v>31.890999999999998</v>
      </c>
      <c r="I1134" s="1">
        <v>1992</v>
      </c>
      <c r="J1134" s="2">
        <v>31390</v>
      </c>
      <c r="K1134">
        <v>24.344999999999999</v>
      </c>
      <c r="L1134" s="1">
        <v>1985</v>
      </c>
      <c r="M1134" s="2">
        <v>38257</v>
      </c>
      <c r="N1134">
        <v>21.117999999999999</v>
      </c>
      <c r="O1134" s="1">
        <v>2004</v>
      </c>
      <c r="P1134" s="2">
        <v>35985</v>
      </c>
      <c r="Q1134">
        <v>38.308</v>
      </c>
      <c r="R1134" s="1">
        <v>1998</v>
      </c>
      <c r="S1134" s="2">
        <v>30854</v>
      </c>
      <c r="T1134" s="3">
        <v>12.55</v>
      </c>
      <c r="U1134" s="1">
        <v>1984</v>
      </c>
      <c r="V1134" s="2"/>
      <c r="X1134" s="2"/>
      <c r="Z1134" s="2"/>
      <c r="AB1134" s="2">
        <v>35985</v>
      </c>
      <c r="AC1134">
        <v>38.308</v>
      </c>
    </row>
    <row r="1135" spans="1:29">
      <c r="A1135" s="2">
        <v>31391</v>
      </c>
      <c r="B1135">
        <v>23.556999999999999</v>
      </c>
      <c r="C1135" s="1">
        <v>1985</v>
      </c>
      <c r="D1135" s="2">
        <v>31391</v>
      </c>
      <c r="E1135">
        <v>20.518000000000001</v>
      </c>
      <c r="F1135" s="1">
        <v>1985</v>
      </c>
      <c r="G1135" s="2">
        <v>33679</v>
      </c>
      <c r="H1135">
        <v>31.849</v>
      </c>
      <c r="I1135" s="1">
        <v>1992</v>
      </c>
      <c r="J1135" s="2">
        <v>31391</v>
      </c>
      <c r="K1135">
        <v>24.337</v>
      </c>
      <c r="L1135" s="1">
        <v>1985</v>
      </c>
      <c r="M1135" s="2">
        <v>38258</v>
      </c>
      <c r="N1135">
        <v>21.12</v>
      </c>
      <c r="O1135" s="1">
        <v>2004</v>
      </c>
      <c r="P1135" s="2">
        <v>35986</v>
      </c>
      <c r="Q1135">
        <v>38.307000000000002</v>
      </c>
      <c r="R1135" s="1">
        <v>1998</v>
      </c>
      <c r="S1135" s="2">
        <v>30855</v>
      </c>
      <c r="T1135" s="3">
        <v>12.51</v>
      </c>
      <c r="U1135" s="1">
        <v>1984</v>
      </c>
      <c r="V1135" s="2"/>
      <c r="X1135" s="2"/>
      <c r="Z1135" s="2"/>
      <c r="AB1135" s="2">
        <v>35986</v>
      </c>
      <c r="AC1135">
        <v>38.307000000000002</v>
      </c>
    </row>
    <row r="1136" spans="1:29">
      <c r="A1136" s="2">
        <v>31392</v>
      </c>
      <c r="B1136">
        <v>23.538</v>
      </c>
      <c r="C1136" s="1">
        <v>1985</v>
      </c>
      <c r="D1136" s="2">
        <v>31392</v>
      </c>
      <c r="E1136">
        <v>20.518000000000001</v>
      </c>
      <c r="F1136" s="1">
        <v>1985</v>
      </c>
      <c r="G1136" s="2">
        <v>33680</v>
      </c>
      <c r="H1136">
        <v>31.844999999999999</v>
      </c>
      <c r="I1136" s="1">
        <v>1992</v>
      </c>
      <c r="J1136" s="2">
        <v>31392</v>
      </c>
      <c r="K1136">
        <v>24.341999999999999</v>
      </c>
      <c r="L1136" s="1">
        <v>1985</v>
      </c>
      <c r="M1136" s="2">
        <v>38259</v>
      </c>
      <c r="N1136">
        <v>20.978999999999999</v>
      </c>
      <c r="O1136" s="1">
        <v>2004</v>
      </c>
      <c r="P1136" s="2">
        <v>35989</v>
      </c>
      <c r="Q1136">
        <v>38.122</v>
      </c>
      <c r="R1136" s="1">
        <v>1998</v>
      </c>
      <c r="S1136" s="2">
        <v>30858</v>
      </c>
      <c r="T1136" s="3">
        <v>12.46</v>
      </c>
      <c r="U1136" s="1">
        <v>1984</v>
      </c>
      <c r="V1136" s="2"/>
      <c r="X1136" s="2"/>
      <c r="Z1136" s="2"/>
      <c r="AB1136" s="2">
        <v>35989</v>
      </c>
      <c r="AC1136">
        <v>38.122</v>
      </c>
    </row>
    <row r="1137" spans="1:29">
      <c r="A1137" s="2">
        <v>31393</v>
      </c>
      <c r="B1137">
        <v>23.314</v>
      </c>
      <c r="C1137" s="1">
        <v>1985</v>
      </c>
      <c r="D1137" s="2">
        <v>31393</v>
      </c>
      <c r="E1137">
        <v>20.634</v>
      </c>
      <c r="F1137" s="1">
        <v>1985</v>
      </c>
      <c r="G1137" s="2">
        <v>33681</v>
      </c>
      <c r="H1137">
        <v>31.805</v>
      </c>
      <c r="I1137" s="1">
        <v>1992</v>
      </c>
      <c r="J1137" s="2">
        <v>31393</v>
      </c>
      <c r="K1137">
        <v>24.175999999999998</v>
      </c>
      <c r="L1137" s="1">
        <v>1985</v>
      </c>
      <c r="M1137" s="2">
        <v>38260</v>
      </c>
      <c r="N1137">
        <v>20.972999999999999</v>
      </c>
      <c r="O1137" s="1">
        <v>2004</v>
      </c>
      <c r="P1137" s="2">
        <v>35990</v>
      </c>
      <c r="Q1137">
        <v>38.075000000000003</v>
      </c>
      <c r="R1137" s="1">
        <v>1998</v>
      </c>
      <c r="S1137" s="2">
        <v>30859</v>
      </c>
      <c r="T1137" s="3">
        <v>12.48</v>
      </c>
      <c r="U1137" s="1">
        <v>1984</v>
      </c>
      <c r="V1137" s="2"/>
      <c r="X1137" s="2"/>
      <c r="Z1137" s="2"/>
      <c r="AB1137" s="2">
        <v>35990</v>
      </c>
      <c r="AC1137">
        <v>38.075000000000003</v>
      </c>
    </row>
    <row r="1138" spans="1:29">
      <c r="A1138" s="2">
        <v>31394</v>
      </c>
      <c r="B1138">
        <v>23.280999999999999</v>
      </c>
      <c r="C1138" s="1">
        <v>1985</v>
      </c>
      <c r="D1138" s="2">
        <v>31394</v>
      </c>
      <c r="E1138">
        <v>20.742000000000001</v>
      </c>
      <c r="F1138" s="1">
        <v>1985</v>
      </c>
      <c r="G1138" s="2">
        <v>33682</v>
      </c>
      <c r="H1138">
        <v>31.795000000000002</v>
      </c>
      <c r="I1138" s="1">
        <v>1992</v>
      </c>
      <c r="J1138" s="2">
        <v>31394</v>
      </c>
      <c r="K1138">
        <v>24.69</v>
      </c>
      <c r="L1138" s="1">
        <v>1985</v>
      </c>
      <c r="M1138" s="2">
        <v>38261</v>
      </c>
      <c r="N1138">
        <v>20.954000000000001</v>
      </c>
      <c r="O1138" s="1">
        <v>2004</v>
      </c>
      <c r="P1138" s="2">
        <v>35991</v>
      </c>
      <c r="Q1138">
        <v>38.072000000000003</v>
      </c>
      <c r="R1138" s="1">
        <v>1998</v>
      </c>
      <c r="S1138" s="2">
        <v>30860</v>
      </c>
      <c r="T1138" s="3">
        <v>12.5</v>
      </c>
      <c r="U1138" s="1">
        <v>1984</v>
      </c>
      <c r="V1138" s="2"/>
      <c r="X1138" s="2"/>
      <c r="Z1138" s="2"/>
      <c r="AB1138" s="2">
        <v>35991</v>
      </c>
      <c r="AC1138">
        <v>38.072000000000003</v>
      </c>
    </row>
    <row r="1139" spans="1:29">
      <c r="A1139" s="2">
        <v>31397</v>
      </c>
      <c r="B1139">
        <v>23.341999999999999</v>
      </c>
      <c r="C1139" s="1">
        <v>1985</v>
      </c>
      <c r="D1139" s="2">
        <v>31397</v>
      </c>
      <c r="E1139">
        <v>20.731999999999999</v>
      </c>
      <c r="F1139" s="1">
        <v>1985</v>
      </c>
      <c r="G1139" s="2">
        <v>33683</v>
      </c>
      <c r="H1139">
        <v>31.803999999999998</v>
      </c>
      <c r="I1139" s="1">
        <v>1992</v>
      </c>
      <c r="J1139" s="2">
        <v>31397</v>
      </c>
      <c r="K1139">
        <v>24.728000000000002</v>
      </c>
      <c r="L1139" s="1">
        <v>1985</v>
      </c>
      <c r="M1139" s="2">
        <v>38264</v>
      </c>
      <c r="N1139">
        <v>20.594000000000001</v>
      </c>
      <c r="O1139" s="1">
        <v>2004</v>
      </c>
      <c r="P1139" s="2">
        <v>35992</v>
      </c>
      <c r="Q1139">
        <v>38.049999999999997</v>
      </c>
      <c r="R1139" s="1">
        <v>1998</v>
      </c>
      <c r="S1139" s="2">
        <v>30861</v>
      </c>
      <c r="T1139" s="3">
        <v>12.49</v>
      </c>
      <c r="U1139" s="1">
        <v>1984</v>
      </c>
      <c r="V1139" s="2"/>
      <c r="X1139" s="2"/>
      <c r="Z1139" s="2"/>
      <c r="AB1139" s="2">
        <v>35992</v>
      </c>
      <c r="AC1139">
        <v>38.049999999999997</v>
      </c>
    </row>
    <row r="1140" spans="1:29">
      <c r="A1140" s="2">
        <v>31398</v>
      </c>
      <c r="B1140">
        <v>23.337</v>
      </c>
      <c r="C1140" s="1">
        <v>1985</v>
      </c>
      <c r="D1140" s="2">
        <v>31398</v>
      </c>
      <c r="E1140">
        <v>20.754999999999999</v>
      </c>
      <c r="F1140" s="1">
        <v>1985</v>
      </c>
      <c r="G1140" s="2">
        <v>33686</v>
      </c>
      <c r="H1140">
        <v>31.759</v>
      </c>
      <c r="I1140" s="1">
        <v>1992</v>
      </c>
      <c r="J1140" s="2">
        <v>31398</v>
      </c>
      <c r="K1140">
        <v>24.762</v>
      </c>
      <c r="L1140" s="1">
        <v>1985</v>
      </c>
      <c r="M1140" s="2">
        <v>38265</v>
      </c>
      <c r="N1140">
        <v>20.268999999999998</v>
      </c>
      <c r="O1140" s="1">
        <v>2004</v>
      </c>
      <c r="P1140" s="2">
        <v>35993</v>
      </c>
      <c r="Q1140">
        <v>38.076000000000001</v>
      </c>
      <c r="R1140" s="1">
        <v>1998</v>
      </c>
      <c r="S1140" s="2">
        <v>30862</v>
      </c>
      <c r="T1140" s="3">
        <v>12.49</v>
      </c>
      <c r="U1140" s="1">
        <v>1984</v>
      </c>
      <c r="V1140" s="2"/>
      <c r="X1140" s="2"/>
      <c r="Z1140" s="2"/>
      <c r="AB1140" s="2">
        <v>35993</v>
      </c>
      <c r="AC1140">
        <v>38.076000000000001</v>
      </c>
    </row>
    <row r="1141" spans="1:29">
      <c r="A1141" s="2">
        <v>31399</v>
      </c>
      <c r="B1141">
        <v>23.312999999999999</v>
      </c>
      <c r="C1141" s="1">
        <v>1985</v>
      </c>
      <c r="D1141" s="2">
        <v>31399</v>
      </c>
      <c r="E1141">
        <v>20.715</v>
      </c>
      <c r="F1141" s="1">
        <v>1985</v>
      </c>
      <c r="G1141" s="2">
        <v>33687</v>
      </c>
      <c r="H1141">
        <v>31.81</v>
      </c>
      <c r="I1141" s="1">
        <v>1992</v>
      </c>
      <c r="J1141" s="2">
        <v>31399</v>
      </c>
      <c r="K1141">
        <v>24.754000000000001</v>
      </c>
      <c r="L1141" s="1">
        <v>1985</v>
      </c>
      <c r="M1141" s="2">
        <v>38266</v>
      </c>
      <c r="N1141">
        <v>20.321000000000002</v>
      </c>
      <c r="O1141" s="1">
        <v>2004</v>
      </c>
      <c r="P1141" s="2">
        <v>35996</v>
      </c>
      <c r="Q1141">
        <v>38.1</v>
      </c>
      <c r="R1141" s="1">
        <v>1998</v>
      </c>
      <c r="S1141" s="2">
        <v>30865</v>
      </c>
      <c r="T1141" s="3">
        <v>12.49</v>
      </c>
      <c r="U1141" s="1">
        <v>1984</v>
      </c>
      <c r="V1141" s="2"/>
      <c r="X1141" s="2"/>
      <c r="Z1141" s="2"/>
      <c r="AB1141" s="2">
        <v>35996</v>
      </c>
      <c r="AC1141">
        <v>38.1</v>
      </c>
    </row>
    <row r="1142" spans="1:29">
      <c r="A1142" s="2">
        <v>31400</v>
      </c>
      <c r="B1142">
        <v>23.356999999999999</v>
      </c>
      <c r="C1142" s="1">
        <v>1985</v>
      </c>
      <c r="D1142" s="2">
        <v>31400</v>
      </c>
      <c r="E1142">
        <v>20.667000000000002</v>
      </c>
      <c r="F1142" s="1">
        <v>1985</v>
      </c>
      <c r="G1142" s="2">
        <v>33688</v>
      </c>
      <c r="H1142">
        <v>31.898</v>
      </c>
      <c r="I1142" s="1">
        <v>1992</v>
      </c>
      <c r="J1142" s="2">
        <v>31400</v>
      </c>
      <c r="K1142">
        <v>24.734000000000002</v>
      </c>
      <c r="L1142" s="1">
        <v>1985</v>
      </c>
      <c r="M1142" s="2">
        <v>38267</v>
      </c>
      <c r="N1142">
        <v>20.309999999999999</v>
      </c>
      <c r="O1142" s="1">
        <v>2004</v>
      </c>
      <c r="P1142" s="2">
        <v>35997</v>
      </c>
      <c r="Q1142">
        <v>38.128</v>
      </c>
      <c r="R1142" s="1">
        <v>1998</v>
      </c>
      <c r="S1142" s="2">
        <v>30866</v>
      </c>
      <c r="T1142" s="3">
        <v>12.49</v>
      </c>
      <c r="U1142" s="1">
        <v>1984</v>
      </c>
      <c r="V1142" s="2"/>
      <c r="X1142" s="2"/>
      <c r="Z1142" s="2"/>
      <c r="AB1142" s="2">
        <v>35997</v>
      </c>
      <c r="AC1142">
        <v>38.128</v>
      </c>
    </row>
    <row r="1143" spans="1:29">
      <c r="A1143" s="2">
        <v>31401</v>
      </c>
      <c r="B1143">
        <v>23.335000000000001</v>
      </c>
      <c r="C1143" s="1">
        <v>1985</v>
      </c>
      <c r="D1143" s="2">
        <v>31401</v>
      </c>
      <c r="E1143">
        <v>20.687000000000001</v>
      </c>
      <c r="F1143" s="1">
        <v>1985</v>
      </c>
      <c r="G1143" s="2">
        <v>33689</v>
      </c>
      <c r="H1143">
        <v>31.739000000000001</v>
      </c>
      <c r="I1143" s="1">
        <v>1992</v>
      </c>
      <c r="J1143" s="2">
        <v>31401</v>
      </c>
      <c r="K1143">
        <v>24.695</v>
      </c>
      <c r="L1143" s="1">
        <v>1985</v>
      </c>
      <c r="M1143" s="2">
        <v>38268</v>
      </c>
      <c r="N1143">
        <v>20.318999999999999</v>
      </c>
      <c r="O1143" s="1">
        <v>2004</v>
      </c>
      <c r="P1143" s="2">
        <v>35998</v>
      </c>
      <c r="Q1143">
        <v>38.177</v>
      </c>
      <c r="R1143" s="1">
        <v>1998</v>
      </c>
      <c r="S1143" s="2">
        <v>30868</v>
      </c>
      <c r="T1143" s="3">
        <v>12.46</v>
      </c>
      <c r="U1143" s="1">
        <v>1984</v>
      </c>
      <c r="V1143" s="2"/>
      <c r="X1143" s="2"/>
      <c r="Z1143" s="2"/>
      <c r="AB1143" s="2">
        <v>35998</v>
      </c>
      <c r="AC1143">
        <v>38.177</v>
      </c>
    </row>
    <row r="1144" spans="1:29">
      <c r="A1144" s="2">
        <v>31404</v>
      </c>
      <c r="B1144">
        <v>23.367999999999999</v>
      </c>
      <c r="C1144" s="1">
        <v>1985</v>
      </c>
      <c r="D1144" s="2">
        <v>31404</v>
      </c>
      <c r="E1144">
        <v>20.707000000000001</v>
      </c>
      <c r="F1144" s="1">
        <v>1985</v>
      </c>
      <c r="G1144" s="2">
        <v>33690</v>
      </c>
      <c r="H1144">
        <v>31.893999999999998</v>
      </c>
      <c r="I1144" s="1">
        <v>1992</v>
      </c>
      <c r="J1144" s="2">
        <v>31404</v>
      </c>
      <c r="K1144">
        <v>24.648</v>
      </c>
      <c r="L1144" s="1">
        <v>1985</v>
      </c>
      <c r="M1144" s="2">
        <v>38271</v>
      </c>
      <c r="N1144">
        <v>20.274999999999999</v>
      </c>
      <c r="O1144" s="1">
        <v>2004</v>
      </c>
      <c r="P1144" s="2">
        <v>35999</v>
      </c>
      <c r="Q1144">
        <v>38.200000000000003</v>
      </c>
      <c r="R1144" s="1">
        <v>1998</v>
      </c>
      <c r="S1144" s="2">
        <v>30869</v>
      </c>
      <c r="T1144" s="3">
        <v>12.35</v>
      </c>
      <c r="U1144" s="1">
        <v>1984</v>
      </c>
      <c r="V1144" s="2"/>
      <c r="X1144" s="2"/>
      <c r="Z1144" s="2"/>
      <c r="AB1144" s="2">
        <v>35999</v>
      </c>
      <c r="AC1144">
        <v>38.200000000000003</v>
      </c>
    </row>
    <row r="1145" spans="1:29">
      <c r="A1145" s="2">
        <v>31405</v>
      </c>
      <c r="B1145">
        <v>23.396999999999998</v>
      </c>
      <c r="C1145" s="1">
        <v>1985</v>
      </c>
      <c r="D1145" s="2">
        <v>31405</v>
      </c>
      <c r="E1145">
        <v>20.826999999999998</v>
      </c>
      <c r="F1145" s="1">
        <v>1985</v>
      </c>
      <c r="G1145" s="2">
        <v>33693</v>
      </c>
      <c r="H1145">
        <v>31.936</v>
      </c>
      <c r="I1145" s="1">
        <v>1992</v>
      </c>
      <c r="J1145" s="2">
        <v>31405</v>
      </c>
      <c r="K1145">
        <v>24.619</v>
      </c>
      <c r="L1145" s="1">
        <v>1985</v>
      </c>
      <c r="M1145" s="2">
        <v>38272</v>
      </c>
      <c r="N1145">
        <v>20.132000000000001</v>
      </c>
      <c r="O1145" s="1">
        <v>2004</v>
      </c>
      <c r="P1145" s="2">
        <v>36000</v>
      </c>
      <c r="Q1145">
        <v>38.222999999999999</v>
      </c>
      <c r="R1145" s="1">
        <v>1998</v>
      </c>
      <c r="S1145" s="2">
        <v>30872</v>
      </c>
      <c r="T1145" s="3">
        <v>12.36</v>
      </c>
      <c r="U1145" s="1">
        <v>1984</v>
      </c>
      <c r="V1145" s="2"/>
      <c r="X1145" s="2"/>
      <c r="Z1145" s="2"/>
      <c r="AB1145" s="2">
        <v>36000</v>
      </c>
      <c r="AC1145">
        <v>38.222999999999999</v>
      </c>
    </row>
    <row r="1146" spans="1:29">
      <c r="A1146" s="2">
        <v>31407</v>
      </c>
      <c r="B1146">
        <v>23.344000000000001</v>
      </c>
      <c r="C1146" s="1">
        <v>1985</v>
      </c>
      <c r="D1146" s="2">
        <v>31407</v>
      </c>
      <c r="E1146">
        <v>20.68</v>
      </c>
      <c r="F1146" s="1">
        <v>1985</v>
      </c>
      <c r="G1146" s="2">
        <v>33694</v>
      </c>
      <c r="H1146">
        <v>32.012999999999998</v>
      </c>
      <c r="I1146" s="1">
        <v>1992</v>
      </c>
      <c r="J1146" s="2">
        <v>31407</v>
      </c>
      <c r="K1146">
        <v>24.619</v>
      </c>
      <c r="L1146" s="1">
        <v>1985</v>
      </c>
      <c r="M1146" s="2">
        <v>38273</v>
      </c>
      <c r="N1146">
        <v>20.132000000000001</v>
      </c>
      <c r="O1146" s="1">
        <v>2004</v>
      </c>
      <c r="P1146" s="2">
        <v>36003</v>
      </c>
      <c r="Q1146">
        <v>38.250999999999998</v>
      </c>
      <c r="R1146" s="1">
        <v>1998</v>
      </c>
      <c r="S1146" s="2">
        <v>30873</v>
      </c>
      <c r="T1146" s="3">
        <v>12.33</v>
      </c>
      <c r="U1146" s="1">
        <v>1984</v>
      </c>
      <c r="V1146" s="2"/>
      <c r="X1146" s="2"/>
      <c r="Z1146" s="2"/>
      <c r="AB1146" s="2">
        <v>36003</v>
      </c>
      <c r="AC1146">
        <v>38.250999999999998</v>
      </c>
    </row>
    <row r="1147" spans="1:29">
      <c r="A1147" s="2">
        <v>31408</v>
      </c>
      <c r="B1147">
        <v>23.327000000000002</v>
      </c>
      <c r="C1147" s="1">
        <v>1985</v>
      </c>
      <c r="D1147" s="2">
        <v>31408</v>
      </c>
      <c r="E1147">
        <v>20.611000000000001</v>
      </c>
      <c r="F1147" s="1">
        <v>1985</v>
      </c>
      <c r="G1147" s="2">
        <v>33695</v>
      </c>
      <c r="H1147">
        <v>31.966999999999999</v>
      </c>
      <c r="I1147" s="1">
        <v>1992</v>
      </c>
      <c r="J1147" s="2">
        <v>31408</v>
      </c>
      <c r="K1147">
        <v>24.37</v>
      </c>
      <c r="L1147" s="1">
        <v>1985</v>
      </c>
      <c r="M1147" s="2">
        <v>38274</v>
      </c>
      <c r="N1147">
        <v>20.210999999999999</v>
      </c>
      <c r="O1147" s="1">
        <v>2004</v>
      </c>
      <c r="P1147" s="2">
        <v>36004</v>
      </c>
      <c r="Q1147">
        <v>38.26</v>
      </c>
      <c r="R1147" s="1">
        <v>1998</v>
      </c>
      <c r="S1147" s="2">
        <v>30874</v>
      </c>
      <c r="T1147" s="3">
        <v>12.41</v>
      </c>
      <c r="U1147" s="1">
        <v>1984</v>
      </c>
      <c r="V1147" s="2"/>
      <c r="X1147" s="2"/>
      <c r="Z1147" s="2"/>
      <c r="AB1147" s="2">
        <v>36004</v>
      </c>
      <c r="AC1147">
        <v>38.26</v>
      </c>
    </row>
    <row r="1148" spans="1:29">
      <c r="A1148" s="2">
        <v>31411</v>
      </c>
      <c r="B1148">
        <v>23.420999999999999</v>
      </c>
      <c r="C1148" s="1">
        <v>1985</v>
      </c>
      <c r="D1148" s="2">
        <v>31411</v>
      </c>
      <c r="E1148">
        <v>20.597999999999999</v>
      </c>
      <c r="F1148" s="1">
        <v>1985</v>
      </c>
      <c r="G1148" s="2">
        <v>33696</v>
      </c>
      <c r="H1148">
        <v>32.121000000000002</v>
      </c>
      <c r="I1148" s="1">
        <v>1992</v>
      </c>
      <c r="J1148" s="2">
        <v>31411</v>
      </c>
      <c r="K1148">
        <v>24.353000000000002</v>
      </c>
      <c r="L1148" s="1">
        <v>1985</v>
      </c>
      <c r="M1148" s="2">
        <v>38275</v>
      </c>
      <c r="N1148">
        <v>20.251999999999999</v>
      </c>
      <c r="O1148" s="1">
        <v>2004</v>
      </c>
      <c r="P1148" s="2">
        <v>36005</v>
      </c>
      <c r="Q1148">
        <v>38.061</v>
      </c>
      <c r="R1148" s="1">
        <v>1998</v>
      </c>
      <c r="S1148" s="2">
        <v>30875</v>
      </c>
      <c r="T1148" s="3">
        <v>12.34</v>
      </c>
      <c r="U1148" s="1">
        <v>1984</v>
      </c>
      <c r="V1148" s="2"/>
      <c r="X1148" s="2"/>
      <c r="Z1148" s="2"/>
      <c r="AB1148" s="2">
        <v>36005</v>
      </c>
      <c r="AC1148">
        <v>38.061</v>
      </c>
    </row>
    <row r="1149" spans="1:29">
      <c r="A1149" s="2">
        <v>31412</v>
      </c>
      <c r="B1149">
        <v>23.221</v>
      </c>
      <c r="C1149" s="1">
        <v>1985</v>
      </c>
      <c r="D1149" s="2">
        <v>31412</v>
      </c>
      <c r="E1149">
        <v>20.481999999999999</v>
      </c>
      <c r="F1149" s="1">
        <v>1985</v>
      </c>
      <c r="G1149" s="2">
        <v>33697</v>
      </c>
      <c r="H1149">
        <v>32.119999999999997</v>
      </c>
      <c r="I1149" s="1">
        <v>1992</v>
      </c>
      <c r="J1149" s="2">
        <v>31412</v>
      </c>
      <c r="K1149">
        <v>24.283000000000001</v>
      </c>
      <c r="L1149" s="1">
        <v>1985</v>
      </c>
      <c r="M1149" s="2">
        <v>38278</v>
      </c>
      <c r="N1149">
        <v>20.251999999999999</v>
      </c>
      <c r="O1149" s="1">
        <v>2004</v>
      </c>
      <c r="P1149" s="2">
        <v>36006</v>
      </c>
      <c r="Q1149">
        <v>38.067</v>
      </c>
      <c r="R1149" s="1">
        <v>1998</v>
      </c>
      <c r="S1149" s="2">
        <v>30876</v>
      </c>
      <c r="T1149" s="3">
        <v>12.3</v>
      </c>
      <c r="U1149" s="1">
        <v>1984</v>
      </c>
      <c r="V1149" s="2"/>
      <c r="X1149" s="2"/>
      <c r="Z1149" s="2"/>
      <c r="AB1149" s="2">
        <v>36006</v>
      </c>
      <c r="AC1149">
        <v>38.067</v>
      </c>
    </row>
    <row r="1150" spans="1:29">
      <c r="A1150" s="2">
        <v>31414</v>
      </c>
      <c r="B1150">
        <v>23.120999999999999</v>
      </c>
      <c r="C1150" s="1">
        <v>1986</v>
      </c>
      <c r="D1150" s="2">
        <v>31414</v>
      </c>
      <c r="E1150">
        <v>20.542999999999999</v>
      </c>
      <c r="F1150" s="1">
        <v>1986</v>
      </c>
      <c r="G1150" s="2">
        <v>33700</v>
      </c>
      <c r="H1150">
        <v>32.168999999999997</v>
      </c>
      <c r="I1150" s="1">
        <v>1992</v>
      </c>
      <c r="J1150" s="2">
        <v>31414</v>
      </c>
      <c r="K1150">
        <v>23.902000000000001</v>
      </c>
      <c r="L1150" s="1">
        <v>1986</v>
      </c>
      <c r="M1150" s="2">
        <v>38279</v>
      </c>
      <c r="N1150">
        <v>20.282</v>
      </c>
      <c r="O1150" s="1">
        <v>2004</v>
      </c>
      <c r="P1150" s="2">
        <v>36007</v>
      </c>
      <c r="Q1150">
        <v>38.042999999999999</v>
      </c>
      <c r="R1150" s="1">
        <v>1998</v>
      </c>
      <c r="S1150" s="2">
        <v>30879</v>
      </c>
      <c r="T1150" s="3">
        <v>12.3</v>
      </c>
      <c r="U1150" s="1">
        <v>1984</v>
      </c>
      <c r="V1150" s="2"/>
      <c r="X1150" s="2"/>
      <c r="Z1150" s="2"/>
      <c r="AB1150" s="2">
        <v>36007</v>
      </c>
      <c r="AC1150">
        <v>38.042999999999999</v>
      </c>
    </row>
    <row r="1151" spans="1:29">
      <c r="A1151" s="2">
        <v>31415</v>
      </c>
      <c r="B1151">
        <v>22.946000000000002</v>
      </c>
      <c r="C1151" s="1">
        <v>1986</v>
      </c>
      <c r="D1151" s="2">
        <v>31415</v>
      </c>
      <c r="E1151">
        <v>20.513000000000002</v>
      </c>
      <c r="F1151" s="1">
        <v>1986</v>
      </c>
      <c r="G1151" s="2">
        <v>33701</v>
      </c>
      <c r="H1151">
        <v>32.274000000000001</v>
      </c>
      <c r="I1151" s="1">
        <v>1992</v>
      </c>
      <c r="J1151" s="2">
        <v>31415</v>
      </c>
      <c r="K1151">
        <v>23.896999999999998</v>
      </c>
      <c r="L1151" s="1">
        <v>1986</v>
      </c>
      <c r="M1151" s="2">
        <v>38280</v>
      </c>
      <c r="N1151">
        <v>20.280999999999999</v>
      </c>
      <c r="O1151" s="1">
        <v>2004</v>
      </c>
      <c r="P1151" s="2">
        <v>36010</v>
      </c>
      <c r="Q1151">
        <v>38.136000000000003</v>
      </c>
      <c r="R1151" s="1">
        <v>1998</v>
      </c>
      <c r="S1151" s="2">
        <v>30880</v>
      </c>
      <c r="T1151" s="3">
        <v>12.31</v>
      </c>
      <c r="U1151" s="1">
        <v>1984</v>
      </c>
      <c r="V1151" s="2"/>
      <c r="X1151" s="2"/>
      <c r="Z1151" s="2"/>
      <c r="AB1151" s="2">
        <v>36010</v>
      </c>
      <c r="AC1151">
        <v>38.136000000000003</v>
      </c>
    </row>
    <row r="1152" spans="1:29">
      <c r="A1152" s="2">
        <v>31418</v>
      </c>
      <c r="B1152">
        <v>23.061</v>
      </c>
      <c r="C1152" s="1">
        <v>1986</v>
      </c>
      <c r="D1152" s="2">
        <v>31418</v>
      </c>
      <c r="E1152">
        <v>20.494</v>
      </c>
      <c r="F1152" s="1">
        <v>1986</v>
      </c>
      <c r="G1152" s="2">
        <v>33702</v>
      </c>
      <c r="H1152">
        <v>32.110999999999997</v>
      </c>
      <c r="I1152" s="1">
        <v>1992</v>
      </c>
      <c r="J1152" s="2">
        <v>31418</v>
      </c>
      <c r="K1152">
        <v>23.888999999999999</v>
      </c>
      <c r="L1152" s="1">
        <v>1986</v>
      </c>
      <c r="M1152" s="2">
        <v>38281</v>
      </c>
      <c r="N1152">
        <v>20.315999999999999</v>
      </c>
      <c r="O1152" s="1">
        <v>2004</v>
      </c>
      <c r="P1152" s="2">
        <v>36011</v>
      </c>
      <c r="Q1152">
        <v>38.448</v>
      </c>
      <c r="R1152" s="1">
        <v>1998</v>
      </c>
      <c r="S1152" s="2">
        <v>30881</v>
      </c>
      <c r="T1152" s="3">
        <v>12.31</v>
      </c>
      <c r="U1152" s="1">
        <v>1984</v>
      </c>
      <c r="V1152" s="2"/>
      <c r="X1152" s="2"/>
      <c r="Z1152" s="2"/>
      <c r="AB1152" s="2">
        <v>36011</v>
      </c>
      <c r="AC1152">
        <v>38.448</v>
      </c>
    </row>
    <row r="1153" spans="1:29">
      <c r="A1153" s="2">
        <v>31419</v>
      </c>
      <c r="B1153">
        <v>23.166</v>
      </c>
      <c r="C1153" s="1">
        <v>1986</v>
      </c>
      <c r="D1153" s="2">
        <v>31419</v>
      </c>
      <c r="E1153">
        <v>20.488</v>
      </c>
      <c r="F1153" s="1">
        <v>1986</v>
      </c>
      <c r="G1153" s="2">
        <v>33703</v>
      </c>
      <c r="H1153">
        <v>32.149000000000001</v>
      </c>
      <c r="I1153" s="1">
        <v>1992</v>
      </c>
      <c r="J1153" s="2">
        <v>31419</v>
      </c>
      <c r="K1153">
        <v>23.859000000000002</v>
      </c>
      <c r="L1153" s="1">
        <v>1986</v>
      </c>
      <c r="M1153" s="2">
        <v>38282</v>
      </c>
      <c r="N1153">
        <v>20.286999999999999</v>
      </c>
      <c r="O1153" s="1">
        <v>2004</v>
      </c>
      <c r="P1153" s="2">
        <v>36012</v>
      </c>
      <c r="Q1153">
        <v>38.47</v>
      </c>
      <c r="R1153" s="1">
        <v>1998</v>
      </c>
      <c r="S1153" s="2">
        <v>30882</v>
      </c>
      <c r="T1153" s="3">
        <v>12.23</v>
      </c>
      <c r="U1153" s="1">
        <v>1984</v>
      </c>
      <c r="V1153" s="2"/>
      <c r="X1153" s="2"/>
      <c r="Z1153" s="2"/>
      <c r="AB1153" s="2">
        <v>36012</v>
      </c>
      <c r="AC1153">
        <v>38.47</v>
      </c>
    </row>
    <row r="1154" spans="1:29">
      <c r="A1154" s="2">
        <v>31420</v>
      </c>
      <c r="B1154">
        <v>23.562999999999999</v>
      </c>
      <c r="C1154" s="1">
        <v>1986</v>
      </c>
      <c r="D1154" s="2">
        <v>31420</v>
      </c>
      <c r="E1154">
        <v>20.59</v>
      </c>
      <c r="F1154" s="1">
        <v>1986</v>
      </c>
      <c r="G1154" s="2">
        <v>33704</v>
      </c>
      <c r="H1154">
        <v>32.191000000000003</v>
      </c>
      <c r="I1154" s="1">
        <v>1992</v>
      </c>
      <c r="J1154" s="2">
        <v>31420</v>
      </c>
      <c r="K1154">
        <v>23.873000000000001</v>
      </c>
      <c r="L1154" s="1">
        <v>1986</v>
      </c>
      <c r="M1154" s="2">
        <v>38285</v>
      </c>
      <c r="N1154">
        <v>20.283000000000001</v>
      </c>
      <c r="O1154" s="1">
        <v>2004</v>
      </c>
      <c r="P1154" s="2">
        <v>36013</v>
      </c>
      <c r="Q1154">
        <v>38.549999999999997</v>
      </c>
      <c r="R1154" s="1">
        <v>1998</v>
      </c>
      <c r="S1154" s="2">
        <v>30883</v>
      </c>
      <c r="T1154" s="3">
        <v>12.24</v>
      </c>
      <c r="U1154" s="1">
        <v>1984</v>
      </c>
      <c r="V1154" s="2"/>
      <c r="X1154" s="2"/>
      <c r="Z1154" s="2"/>
      <c r="AB1154" s="2">
        <v>36013</v>
      </c>
      <c r="AC1154">
        <v>38.549999999999997</v>
      </c>
    </row>
    <row r="1155" spans="1:29">
      <c r="A1155" s="2">
        <v>31421</v>
      </c>
      <c r="B1155">
        <v>23.832000000000001</v>
      </c>
      <c r="C1155" s="1">
        <v>1986</v>
      </c>
      <c r="D1155" s="2">
        <v>31421</v>
      </c>
      <c r="E1155">
        <v>20.632000000000001</v>
      </c>
      <c r="F1155" s="1">
        <v>1986</v>
      </c>
      <c r="G1155" s="2">
        <v>33707</v>
      </c>
      <c r="H1155">
        <v>32.252000000000002</v>
      </c>
      <c r="I1155" s="1">
        <v>1992</v>
      </c>
      <c r="J1155" s="2">
        <v>31421</v>
      </c>
      <c r="K1155">
        <v>23.93</v>
      </c>
      <c r="L1155" s="1">
        <v>1986</v>
      </c>
      <c r="M1155" s="2">
        <v>38286</v>
      </c>
      <c r="N1155">
        <v>20.332000000000001</v>
      </c>
      <c r="O1155" s="1">
        <v>2004</v>
      </c>
      <c r="P1155" s="2">
        <v>36014</v>
      </c>
      <c r="Q1155">
        <v>38.548000000000002</v>
      </c>
      <c r="R1155" s="1">
        <v>1998</v>
      </c>
      <c r="S1155" s="2">
        <v>30886</v>
      </c>
      <c r="T1155" s="3">
        <v>12.24</v>
      </c>
      <c r="U1155" s="1">
        <v>1984</v>
      </c>
      <c r="V1155" s="2"/>
      <c r="X1155" s="2"/>
      <c r="Z1155" s="2"/>
      <c r="AB1155" s="2">
        <v>36014</v>
      </c>
      <c r="AC1155">
        <v>38.548000000000002</v>
      </c>
    </row>
    <row r="1156" spans="1:29">
      <c r="A1156" s="2">
        <v>31422</v>
      </c>
      <c r="B1156">
        <v>23.827999999999999</v>
      </c>
      <c r="C1156" s="1">
        <v>1986</v>
      </c>
      <c r="D1156" s="2">
        <v>31422</v>
      </c>
      <c r="E1156">
        <v>20.681999999999999</v>
      </c>
      <c r="F1156" s="1">
        <v>1986</v>
      </c>
      <c r="G1156" s="2">
        <v>33708</v>
      </c>
      <c r="H1156">
        <v>32.262999999999998</v>
      </c>
      <c r="I1156" s="1">
        <v>1992</v>
      </c>
      <c r="J1156" s="2">
        <v>31422</v>
      </c>
      <c r="K1156">
        <v>23.936</v>
      </c>
      <c r="L1156" s="1">
        <v>1986</v>
      </c>
      <c r="M1156" s="2">
        <v>38287</v>
      </c>
      <c r="N1156">
        <v>20.46</v>
      </c>
      <c r="O1156" s="1">
        <v>2004</v>
      </c>
      <c r="P1156" s="2">
        <v>36017</v>
      </c>
      <c r="Q1156">
        <v>38.734999999999999</v>
      </c>
      <c r="R1156" s="1">
        <v>1998</v>
      </c>
      <c r="S1156" s="2">
        <v>30887</v>
      </c>
      <c r="T1156" s="3">
        <v>12.22</v>
      </c>
      <c r="U1156" s="1">
        <v>1984</v>
      </c>
      <c r="V1156" s="2"/>
      <c r="X1156" s="2"/>
      <c r="Z1156" s="2"/>
      <c r="AB1156" s="2">
        <v>36017</v>
      </c>
      <c r="AC1156">
        <v>38.734999999999999</v>
      </c>
    </row>
    <row r="1157" spans="1:29">
      <c r="A1157" s="2">
        <v>31425</v>
      </c>
      <c r="B1157">
        <v>23.827999999999999</v>
      </c>
      <c r="C1157" s="1">
        <v>1986</v>
      </c>
      <c r="D1157" s="2">
        <v>31425</v>
      </c>
      <c r="E1157">
        <v>20.564</v>
      </c>
      <c r="F1157" s="1">
        <v>1986</v>
      </c>
      <c r="G1157" s="2">
        <v>33709</v>
      </c>
      <c r="H1157">
        <v>32.24</v>
      </c>
      <c r="I1157" s="1">
        <v>1992</v>
      </c>
      <c r="J1157" s="2">
        <v>31425</v>
      </c>
      <c r="K1157">
        <v>23.574999999999999</v>
      </c>
      <c r="L1157" s="1">
        <v>1986</v>
      </c>
      <c r="M1157" s="2">
        <v>38288</v>
      </c>
      <c r="N1157">
        <v>20.48</v>
      </c>
      <c r="O1157" s="1">
        <v>2004</v>
      </c>
      <c r="P1157" s="2">
        <v>36018</v>
      </c>
      <c r="Q1157">
        <v>38.409999999999997</v>
      </c>
      <c r="R1157" s="1">
        <v>1998</v>
      </c>
      <c r="S1157" s="2">
        <v>30888</v>
      </c>
      <c r="T1157" s="3">
        <v>12.24</v>
      </c>
      <c r="U1157" s="1">
        <v>1984</v>
      </c>
      <c r="V1157" s="2"/>
      <c r="X1157" s="2"/>
      <c r="Z1157" s="2"/>
      <c r="AB1157" s="2">
        <v>36018</v>
      </c>
      <c r="AC1157">
        <v>38.409999999999997</v>
      </c>
    </row>
    <row r="1158" spans="1:29">
      <c r="A1158" s="2">
        <v>31426</v>
      </c>
      <c r="B1158">
        <v>23.678000000000001</v>
      </c>
      <c r="C1158" s="1">
        <v>1986</v>
      </c>
      <c r="D1158" s="2">
        <v>31426</v>
      </c>
      <c r="E1158">
        <v>20.548000000000002</v>
      </c>
      <c r="F1158" s="1">
        <v>1986</v>
      </c>
      <c r="G1158" s="2">
        <v>33710</v>
      </c>
      <c r="H1158">
        <v>32.283999999999999</v>
      </c>
      <c r="I1158" s="1">
        <v>1992</v>
      </c>
      <c r="J1158" s="2">
        <v>31426</v>
      </c>
      <c r="K1158">
        <v>23.716999999999999</v>
      </c>
      <c r="L1158" s="1">
        <v>1986</v>
      </c>
      <c r="M1158" s="2">
        <v>38289</v>
      </c>
      <c r="N1158">
        <v>20.5</v>
      </c>
      <c r="O1158" s="1">
        <v>2004</v>
      </c>
      <c r="P1158" s="2">
        <v>36019</v>
      </c>
      <c r="Q1158">
        <v>38.423999999999999</v>
      </c>
      <c r="R1158" s="1">
        <v>1998</v>
      </c>
      <c r="S1158" s="2">
        <v>30889</v>
      </c>
      <c r="T1158" s="3">
        <v>12.26</v>
      </c>
      <c r="U1158" s="1">
        <v>1984</v>
      </c>
      <c r="V1158" s="2"/>
      <c r="X1158" s="2"/>
      <c r="Z1158" s="2"/>
      <c r="AB1158" s="2">
        <v>36019</v>
      </c>
      <c r="AC1158">
        <v>38.423999999999999</v>
      </c>
    </row>
    <row r="1159" spans="1:29">
      <c r="A1159" s="2">
        <v>31427</v>
      </c>
      <c r="B1159">
        <v>23.677</v>
      </c>
      <c r="C1159" s="1">
        <v>1986</v>
      </c>
      <c r="D1159" s="2">
        <v>31427</v>
      </c>
      <c r="E1159">
        <v>20.574999999999999</v>
      </c>
      <c r="F1159" s="1">
        <v>1986</v>
      </c>
      <c r="G1159" s="2">
        <v>33714</v>
      </c>
      <c r="H1159">
        <v>32.31</v>
      </c>
      <c r="I1159" s="1">
        <v>1992</v>
      </c>
      <c r="J1159" s="2">
        <v>31427</v>
      </c>
      <c r="K1159">
        <v>23.67</v>
      </c>
      <c r="L1159" s="1">
        <v>1986</v>
      </c>
      <c r="M1159" s="2">
        <v>38292</v>
      </c>
      <c r="N1159">
        <v>20.49</v>
      </c>
      <c r="O1159" s="1">
        <v>2004</v>
      </c>
      <c r="P1159" s="2">
        <v>36020</v>
      </c>
      <c r="Q1159">
        <v>38.475000000000001</v>
      </c>
      <c r="R1159" s="1">
        <v>1998</v>
      </c>
      <c r="S1159" s="2">
        <v>30890</v>
      </c>
      <c r="T1159" s="3">
        <v>11.98</v>
      </c>
      <c r="U1159" s="1">
        <v>1984</v>
      </c>
      <c r="V1159" s="2"/>
      <c r="X1159" s="2"/>
      <c r="Z1159" s="2"/>
      <c r="AB1159" s="2">
        <v>36020</v>
      </c>
      <c r="AC1159">
        <v>38.475000000000001</v>
      </c>
    </row>
    <row r="1160" spans="1:29">
      <c r="A1160" s="2">
        <v>31428</v>
      </c>
      <c r="B1160">
        <v>23.686</v>
      </c>
      <c r="C1160" s="1">
        <v>1986</v>
      </c>
      <c r="D1160" s="2">
        <v>31428</v>
      </c>
      <c r="E1160">
        <v>20.581</v>
      </c>
      <c r="F1160" s="1">
        <v>1986</v>
      </c>
      <c r="G1160" s="2">
        <v>33715</v>
      </c>
      <c r="H1160">
        <v>32.283999999999999</v>
      </c>
      <c r="I1160" s="1">
        <v>1992</v>
      </c>
      <c r="J1160" s="2">
        <v>31428</v>
      </c>
      <c r="K1160">
        <v>23.728999999999999</v>
      </c>
      <c r="L1160" s="1">
        <v>1986</v>
      </c>
      <c r="M1160" s="2">
        <v>38293</v>
      </c>
      <c r="N1160">
        <v>20.445</v>
      </c>
      <c r="O1160" s="1">
        <v>2004</v>
      </c>
      <c r="P1160" s="2">
        <v>36021</v>
      </c>
      <c r="Q1160">
        <v>38.521000000000001</v>
      </c>
      <c r="R1160" s="1">
        <v>1998</v>
      </c>
      <c r="S1160" s="2">
        <v>30893</v>
      </c>
      <c r="T1160" s="3">
        <v>12</v>
      </c>
      <c r="U1160" s="1">
        <v>1984</v>
      </c>
      <c r="V1160" s="2"/>
      <c r="X1160" s="2"/>
      <c r="Z1160" s="2"/>
      <c r="AB1160" s="2">
        <v>36021</v>
      </c>
      <c r="AC1160">
        <v>38.521000000000001</v>
      </c>
    </row>
    <row r="1161" spans="1:29">
      <c r="A1161" s="2">
        <v>31429</v>
      </c>
      <c r="B1161">
        <v>23.686</v>
      </c>
      <c r="C1161" s="1">
        <v>1986</v>
      </c>
      <c r="D1161" s="2">
        <v>31429</v>
      </c>
      <c r="E1161">
        <v>20.558</v>
      </c>
      <c r="F1161" s="1">
        <v>1986</v>
      </c>
      <c r="G1161" s="2">
        <v>33716</v>
      </c>
      <c r="H1161">
        <v>32.097000000000001</v>
      </c>
      <c r="I1161" s="1">
        <v>1992</v>
      </c>
      <c r="J1161" s="2">
        <v>31429</v>
      </c>
      <c r="K1161">
        <v>23.629000000000001</v>
      </c>
      <c r="L1161" s="1">
        <v>1986</v>
      </c>
      <c r="M1161" s="2">
        <v>38294</v>
      </c>
      <c r="N1161">
        <v>20.452000000000002</v>
      </c>
      <c r="O1161" s="1">
        <v>2004</v>
      </c>
      <c r="P1161" s="2">
        <v>36024</v>
      </c>
      <c r="Q1161">
        <v>38.898000000000003</v>
      </c>
      <c r="R1161" s="1">
        <v>1998</v>
      </c>
      <c r="S1161" s="2">
        <v>30894</v>
      </c>
      <c r="T1161" s="3">
        <v>12</v>
      </c>
      <c r="U1161" s="1">
        <v>1984</v>
      </c>
      <c r="V1161" s="2"/>
      <c r="X1161" s="2"/>
      <c r="Z1161" s="2"/>
      <c r="AB1161" s="2">
        <v>36024</v>
      </c>
      <c r="AC1161">
        <v>38.898000000000003</v>
      </c>
    </row>
    <row r="1162" spans="1:29">
      <c r="A1162" s="2">
        <v>31432</v>
      </c>
      <c r="B1162">
        <v>23.484000000000002</v>
      </c>
      <c r="C1162" s="1">
        <v>1986</v>
      </c>
      <c r="D1162" s="2">
        <v>31432</v>
      </c>
      <c r="E1162">
        <v>20.684999999999999</v>
      </c>
      <c r="F1162" s="1">
        <v>1986</v>
      </c>
      <c r="G1162" s="2">
        <v>33717</v>
      </c>
      <c r="H1162">
        <v>32.020000000000003</v>
      </c>
      <c r="I1162" s="1">
        <v>1992</v>
      </c>
      <c r="J1162" s="2">
        <v>31432</v>
      </c>
      <c r="K1162">
        <v>23.634</v>
      </c>
      <c r="L1162" s="1">
        <v>1986</v>
      </c>
      <c r="M1162" s="2">
        <v>38295</v>
      </c>
      <c r="N1162">
        <v>20.41</v>
      </c>
      <c r="O1162" s="1">
        <v>2004</v>
      </c>
      <c r="P1162" s="2">
        <v>36025</v>
      </c>
      <c r="Q1162">
        <v>39.01</v>
      </c>
      <c r="R1162" s="1">
        <v>1998</v>
      </c>
      <c r="S1162" s="2">
        <v>30895</v>
      </c>
      <c r="T1162" s="3">
        <v>12.21</v>
      </c>
      <c r="U1162" s="1">
        <v>1984</v>
      </c>
      <c r="V1162" s="2"/>
      <c r="X1162" s="2"/>
      <c r="Z1162" s="2"/>
      <c r="AB1162" s="2">
        <v>36025</v>
      </c>
      <c r="AC1162">
        <v>39.01</v>
      </c>
    </row>
    <row r="1163" spans="1:29">
      <c r="A1163" s="2">
        <v>31433</v>
      </c>
      <c r="B1163">
        <v>23.855</v>
      </c>
      <c r="C1163" s="1">
        <v>1986</v>
      </c>
      <c r="D1163" s="2">
        <v>31433</v>
      </c>
      <c r="E1163">
        <v>20.713000000000001</v>
      </c>
      <c r="F1163" s="1">
        <v>1986</v>
      </c>
      <c r="G1163" s="2">
        <v>33718</v>
      </c>
      <c r="H1163">
        <v>31.934999999999999</v>
      </c>
      <c r="I1163" s="1">
        <v>1992</v>
      </c>
      <c r="J1163" s="2">
        <v>31433</v>
      </c>
      <c r="K1163">
        <v>23.699000000000002</v>
      </c>
      <c r="L1163" s="1">
        <v>1986</v>
      </c>
      <c r="M1163" s="2">
        <v>38296</v>
      </c>
      <c r="N1163">
        <v>20.248999999999999</v>
      </c>
      <c r="O1163" s="1">
        <v>2004</v>
      </c>
      <c r="P1163" s="2">
        <v>36026</v>
      </c>
      <c r="Q1163">
        <v>39.012</v>
      </c>
      <c r="R1163" s="1">
        <v>1998</v>
      </c>
      <c r="S1163" s="2">
        <v>30896</v>
      </c>
      <c r="T1163" s="3">
        <v>12.47</v>
      </c>
      <c r="U1163" s="1">
        <v>1984</v>
      </c>
      <c r="V1163" s="2"/>
      <c r="X1163" s="2"/>
      <c r="Z1163" s="2"/>
      <c r="AB1163" s="2">
        <v>36026</v>
      </c>
      <c r="AC1163">
        <v>39.012</v>
      </c>
    </row>
    <row r="1164" spans="1:29">
      <c r="A1164" s="2">
        <v>31434</v>
      </c>
      <c r="B1164">
        <v>24.405999999999999</v>
      </c>
      <c r="C1164" s="1">
        <v>1986</v>
      </c>
      <c r="D1164" s="2">
        <v>31434</v>
      </c>
      <c r="E1164">
        <v>20.529</v>
      </c>
      <c r="F1164" s="1">
        <v>1986</v>
      </c>
      <c r="G1164" s="2">
        <v>33721</v>
      </c>
      <c r="H1164">
        <v>31.876000000000001</v>
      </c>
      <c r="I1164" s="1">
        <v>1992</v>
      </c>
      <c r="J1164" s="2">
        <v>31434</v>
      </c>
      <c r="K1164">
        <v>23.768999999999998</v>
      </c>
      <c r="L1164" s="1">
        <v>1986</v>
      </c>
      <c r="M1164" s="2">
        <v>38299</v>
      </c>
      <c r="N1164">
        <v>19.760000000000002</v>
      </c>
      <c r="O1164" s="1">
        <v>2004</v>
      </c>
      <c r="P1164" s="2">
        <v>36027</v>
      </c>
      <c r="Q1164">
        <v>39.164999999999999</v>
      </c>
      <c r="R1164" s="1">
        <v>1998</v>
      </c>
      <c r="S1164" s="2">
        <v>30897</v>
      </c>
      <c r="T1164" s="3">
        <v>12.66</v>
      </c>
      <c r="U1164" s="1">
        <v>1984</v>
      </c>
      <c r="V1164" s="2"/>
      <c r="X1164" s="2"/>
      <c r="Z1164" s="2"/>
      <c r="AB1164" s="2">
        <v>36027</v>
      </c>
      <c r="AC1164">
        <v>39.164999999999999</v>
      </c>
    </row>
    <row r="1165" spans="1:29">
      <c r="A1165" s="2">
        <v>31435</v>
      </c>
      <c r="B1165">
        <v>24.306999999999999</v>
      </c>
      <c r="C1165" s="1">
        <v>1986</v>
      </c>
      <c r="D1165" s="2">
        <v>31435</v>
      </c>
      <c r="E1165">
        <v>20.527999999999999</v>
      </c>
      <c r="F1165" s="1">
        <v>1986</v>
      </c>
      <c r="G1165" s="2">
        <v>33722</v>
      </c>
      <c r="H1165">
        <v>31.553000000000001</v>
      </c>
      <c r="I1165" s="1">
        <v>1992</v>
      </c>
      <c r="J1165" s="2">
        <v>31435</v>
      </c>
      <c r="K1165">
        <v>23.637</v>
      </c>
      <c r="L1165" s="1">
        <v>1986</v>
      </c>
      <c r="M1165" s="2">
        <v>38300</v>
      </c>
      <c r="N1165">
        <v>19.765999999999998</v>
      </c>
      <c r="O1165" s="1">
        <v>2004</v>
      </c>
      <c r="P1165" s="2">
        <v>36028</v>
      </c>
      <c r="Q1165">
        <v>39.203000000000003</v>
      </c>
      <c r="R1165" s="1">
        <v>1998</v>
      </c>
      <c r="S1165" s="2">
        <v>30900</v>
      </c>
      <c r="T1165" s="3">
        <v>12.57</v>
      </c>
      <c r="U1165" s="1">
        <v>1984</v>
      </c>
      <c r="V1165" s="2"/>
      <c r="X1165" s="2"/>
      <c r="Z1165" s="2"/>
      <c r="AB1165" s="2">
        <v>36028</v>
      </c>
      <c r="AC1165">
        <v>39.203000000000003</v>
      </c>
    </row>
    <row r="1166" spans="1:29">
      <c r="A1166" s="2">
        <v>31436</v>
      </c>
      <c r="B1166">
        <v>24.31</v>
      </c>
      <c r="C1166" s="1">
        <v>1986</v>
      </c>
      <c r="D1166" s="2">
        <v>31436</v>
      </c>
      <c r="E1166">
        <v>20.516999999999999</v>
      </c>
      <c r="F1166" s="1">
        <v>1986</v>
      </c>
      <c r="G1166" s="2">
        <v>33723</v>
      </c>
      <c r="H1166">
        <v>31.484999999999999</v>
      </c>
      <c r="I1166" s="1">
        <v>1992</v>
      </c>
      <c r="J1166" s="2">
        <v>31436</v>
      </c>
      <c r="K1166">
        <v>23.863</v>
      </c>
      <c r="L1166" s="1">
        <v>1986</v>
      </c>
      <c r="M1166" s="2">
        <v>38301</v>
      </c>
      <c r="N1166">
        <v>19.75</v>
      </c>
      <c r="O1166" s="1">
        <v>2004</v>
      </c>
      <c r="P1166" s="2">
        <v>36031</v>
      </c>
      <c r="Q1166">
        <v>39.213999999999999</v>
      </c>
      <c r="R1166" s="1">
        <v>1998</v>
      </c>
      <c r="S1166" s="2">
        <v>30901</v>
      </c>
      <c r="T1166" s="3">
        <v>12.48</v>
      </c>
      <c r="U1166" s="1">
        <v>1984</v>
      </c>
      <c r="V1166" s="2"/>
      <c r="X1166" s="2"/>
      <c r="Z1166" s="2"/>
      <c r="AB1166" s="2">
        <v>36031</v>
      </c>
      <c r="AC1166">
        <v>39.213999999999999</v>
      </c>
    </row>
    <row r="1167" spans="1:29">
      <c r="A1167" s="2">
        <v>31439</v>
      </c>
      <c r="B1167">
        <v>24.292999999999999</v>
      </c>
      <c r="C1167" s="1">
        <v>1986</v>
      </c>
      <c r="D1167" s="2">
        <v>31439</v>
      </c>
      <c r="E1167">
        <v>20.518000000000001</v>
      </c>
      <c r="F1167" s="1">
        <v>1986</v>
      </c>
      <c r="G1167" s="2">
        <v>33724</v>
      </c>
      <c r="H1167">
        <v>31.530999999999999</v>
      </c>
      <c r="I1167" s="1">
        <v>1992</v>
      </c>
      <c r="J1167" s="2">
        <v>31439</v>
      </c>
      <c r="K1167">
        <v>23.821999999999999</v>
      </c>
      <c r="L1167" s="1">
        <v>1986</v>
      </c>
      <c r="M1167" s="2">
        <v>38302</v>
      </c>
      <c r="N1167">
        <v>19.864999999999998</v>
      </c>
      <c r="O1167" s="1">
        <v>2004</v>
      </c>
      <c r="P1167" s="2">
        <v>36032</v>
      </c>
      <c r="Q1167">
        <v>39.229999999999997</v>
      </c>
      <c r="R1167" s="1">
        <v>1998</v>
      </c>
      <c r="S1167" s="2">
        <v>30902</v>
      </c>
      <c r="T1167" s="3">
        <v>12.49</v>
      </c>
      <c r="U1167" s="1">
        <v>1984</v>
      </c>
      <c r="V1167" s="2"/>
      <c r="X1167" s="2"/>
      <c r="Z1167" s="2"/>
      <c r="AB1167" s="2">
        <v>36032</v>
      </c>
      <c r="AC1167">
        <v>39.229999999999997</v>
      </c>
    </row>
    <row r="1168" spans="1:29">
      <c r="A1168" s="2">
        <v>31440</v>
      </c>
      <c r="B1168">
        <v>24.417999999999999</v>
      </c>
      <c r="C1168" s="1">
        <v>1986</v>
      </c>
      <c r="D1168" s="2">
        <v>31440</v>
      </c>
      <c r="E1168">
        <v>20.507999999999999</v>
      </c>
      <c r="F1168" s="1">
        <v>1986</v>
      </c>
      <c r="G1168" s="2">
        <v>33725</v>
      </c>
      <c r="H1168">
        <v>31.478000000000002</v>
      </c>
      <c r="I1168" s="1">
        <v>1992</v>
      </c>
      <c r="J1168" s="2">
        <v>31440</v>
      </c>
      <c r="K1168">
        <v>23.815000000000001</v>
      </c>
      <c r="L1168" s="1">
        <v>1986</v>
      </c>
      <c r="M1168" s="2">
        <v>38303</v>
      </c>
      <c r="N1168">
        <v>19.783000000000001</v>
      </c>
      <c r="O1168" s="1">
        <v>2004</v>
      </c>
      <c r="P1168" s="2">
        <v>36033</v>
      </c>
      <c r="Q1168">
        <v>39.183999999999997</v>
      </c>
      <c r="R1168" s="1">
        <v>1998</v>
      </c>
      <c r="S1168" s="2">
        <v>30903</v>
      </c>
      <c r="T1168" s="3">
        <v>12.7</v>
      </c>
      <c r="U1168" s="1">
        <v>1984</v>
      </c>
      <c r="V1168" s="2"/>
      <c r="X1168" s="2"/>
      <c r="Z1168" s="2"/>
      <c r="AB1168" s="2">
        <v>36033</v>
      </c>
      <c r="AC1168">
        <v>39.183999999999997</v>
      </c>
    </row>
    <row r="1169" spans="1:29">
      <c r="A1169" s="2">
        <v>31441</v>
      </c>
      <c r="B1169">
        <v>24.393999999999998</v>
      </c>
      <c r="C1169" s="1">
        <v>1986</v>
      </c>
      <c r="D1169" s="2">
        <v>31441</v>
      </c>
      <c r="E1169">
        <v>20.359000000000002</v>
      </c>
      <c r="F1169" s="1">
        <v>1986</v>
      </c>
      <c r="G1169" s="2">
        <v>33728</v>
      </c>
      <c r="H1169">
        <v>31.471</v>
      </c>
      <c r="I1169" s="1">
        <v>1992</v>
      </c>
      <c r="J1169" s="2">
        <v>31441</v>
      </c>
      <c r="K1169">
        <v>23.84</v>
      </c>
      <c r="L1169" s="1">
        <v>1986</v>
      </c>
      <c r="M1169" s="2">
        <v>38306</v>
      </c>
      <c r="N1169">
        <v>19.782</v>
      </c>
      <c r="O1169" s="1">
        <v>2004</v>
      </c>
      <c r="P1169" s="2">
        <v>36034</v>
      </c>
      <c r="Q1169">
        <v>40.222999999999999</v>
      </c>
      <c r="R1169" s="1">
        <v>1998</v>
      </c>
      <c r="S1169" s="2">
        <v>30904</v>
      </c>
      <c r="T1169" s="3">
        <v>12.67</v>
      </c>
      <c r="U1169" s="1">
        <v>1984</v>
      </c>
      <c r="V1169" s="2"/>
      <c r="X1169" s="2"/>
      <c r="Z1169" s="2"/>
      <c r="AB1169" s="2">
        <v>36034</v>
      </c>
      <c r="AC1169">
        <v>40.222999999999999</v>
      </c>
    </row>
    <row r="1170" spans="1:29">
      <c r="A1170" s="2">
        <v>31442</v>
      </c>
      <c r="B1170">
        <v>24.422000000000001</v>
      </c>
      <c r="C1170" s="1">
        <v>1986</v>
      </c>
      <c r="D1170" s="2">
        <v>31442</v>
      </c>
      <c r="E1170">
        <v>20.356000000000002</v>
      </c>
      <c r="F1170" s="1">
        <v>1986</v>
      </c>
      <c r="G1170" s="2">
        <v>33729</v>
      </c>
      <c r="H1170">
        <v>31.484000000000002</v>
      </c>
      <c r="I1170" s="1">
        <v>1992</v>
      </c>
      <c r="J1170" s="2">
        <v>31442</v>
      </c>
      <c r="K1170">
        <v>23.85</v>
      </c>
      <c r="L1170" s="1">
        <v>1986</v>
      </c>
      <c r="M1170" s="2">
        <v>38307</v>
      </c>
      <c r="N1170">
        <v>19.795000000000002</v>
      </c>
      <c r="O1170" s="1">
        <v>2004</v>
      </c>
      <c r="P1170" s="2">
        <v>36035</v>
      </c>
      <c r="Q1170">
        <v>40.319000000000003</v>
      </c>
      <c r="R1170" s="1">
        <v>1998</v>
      </c>
      <c r="S1170" s="2">
        <v>30907</v>
      </c>
      <c r="T1170" s="3">
        <v>12.61</v>
      </c>
      <c r="U1170" s="1">
        <v>1984</v>
      </c>
      <c r="V1170" s="2"/>
      <c r="X1170" s="2"/>
      <c r="Z1170" s="2"/>
      <c r="AB1170" s="2">
        <v>36035</v>
      </c>
      <c r="AC1170">
        <v>40.319000000000003</v>
      </c>
    </row>
    <row r="1171" spans="1:29">
      <c r="A1171" s="2">
        <v>31443</v>
      </c>
      <c r="B1171">
        <v>24.297000000000001</v>
      </c>
      <c r="C1171" s="1">
        <v>1986</v>
      </c>
      <c r="D1171" s="2">
        <v>31443</v>
      </c>
      <c r="E1171">
        <v>20.599</v>
      </c>
      <c r="F1171" s="1">
        <v>1986</v>
      </c>
      <c r="G1171" s="2">
        <v>33730</v>
      </c>
      <c r="H1171">
        <v>31.431999999999999</v>
      </c>
      <c r="I1171" s="1">
        <v>1992</v>
      </c>
      <c r="J1171" s="2">
        <v>31443</v>
      </c>
      <c r="K1171">
        <v>23.46</v>
      </c>
      <c r="L1171" s="1">
        <v>1986</v>
      </c>
      <c r="M1171" s="2">
        <v>38308</v>
      </c>
      <c r="N1171">
        <v>19.786999999999999</v>
      </c>
      <c r="O1171" s="1">
        <v>2004</v>
      </c>
      <c r="P1171" s="2">
        <v>36038</v>
      </c>
      <c r="Q1171">
        <v>41.988</v>
      </c>
      <c r="R1171" s="1">
        <v>1998</v>
      </c>
      <c r="S1171" s="2">
        <v>30908</v>
      </c>
      <c r="T1171" s="3">
        <v>12.62</v>
      </c>
      <c r="U1171" s="1">
        <v>1984</v>
      </c>
      <c r="V1171" s="2"/>
      <c r="X1171" s="2"/>
      <c r="Z1171" s="2"/>
      <c r="AB1171" s="2">
        <v>36038</v>
      </c>
      <c r="AC1171">
        <v>41.988</v>
      </c>
    </row>
    <row r="1172" spans="1:29">
      <c r="A1172" s="2">
        <v>31446</v>
      </c>
      <c r="B1172">
        <v>24.260999999999999</v>
      </c>
      <c r="C1172" s="1">
        <v>1986</v>
      </c>
      <c r="D1172" s="2">
        <v>31446</v>
      </c>
      <c r="E1172">
        <v>20.262</v>
      </c>
      <c r="F1172" s="1">
        <v>1986</v>
      </c>
      <c r="G1172" s="2">
        <v>33731</v>
      </c>
      <c r="H1172">
        <v>31.48</v>
      </c>
      <c r="I1172" s="1">
        <v>1992</v>
      </c>
      <c r="J1172" s="2">
        <v>31446</v>
      </c>
      <c r="K1172">
        <v>23.207000000000001</v>
      </c>
      <c r="L1172" s="1">
        <v>1986</v>
      </c>
      <c r="M1172" s="2">
        <v>38309</v>
      </c>
      <c r="N1172">
        <v>19.782</v>
      </c>
      <c r="O1172" s="1">
        <v>2004</v>
      </c>
      <c r="P1172" s="2">
        <v>36039</v>
      </c>
      <c r="Q1172">
        <v>41.932000000000002</v>
      </c>
      <c r="R1172" s="1">
        <v>1998</v>
      </c>
      <c r="S1172" s="2">
        <v>30909</v>
      </c>
      <c r="T1172" s="3">
        <v>12.56</v>
      </c>
      <c r="U1172" s="1">
        <v>1984</v>
      </c>
      <c r="V1172" s="2"/>
      <c r="X1172" s="2"/>
      <c r="Z1172" s="2"/>
      <c r="AB1172" s="2">
        <v>36039</v>
      </c>
      <c r="AC1172">
        <v>41.932000000000002</v>
      </c>
    </row>
    <row r="1173" spans="1:29">
      <c r="A1173" s="2">
        <v>31447</v>
      </c>
      <c r="B1173">
        <v>24.582000000000001</v>
      </c>
      <c r="C1173" s="1">
        <v>1986</v>
      </c>
      <c r="D1173" s="2">
        <v>31447</v>
      </c>
      <c r="E1173">
        <v>20.253</v>
      </c>
      <c r="F1173" s="1">
        <v>1986</v>
      </c>
      <c r="G1173" s="2">
        <v>33732</v>
      </c>
      <c r="H1173">
        <v>31.387</v>
      </c>
      <c r="I1173" s="1">
        <v>1992</v>
      </c>
      <c r="J1173" s="2">
        <v>31447</v>
      </c>
      <c r="K1173">
        <v>23.254000000000001</v>
      </c>
      <c r="L1173" s="1">
        <v>1986</v>
      </c>
      <c r="M1173" s="2">
        <v>38310</v>
      </c>
      <c r="N1173">
        <v>19.837</v>
      </c>
      <c r="O1173" s="1">
        <v>2004</v>
      </c>
      <c r="P1173" s="2">
        <v>36040</v>
      </c>
      <c r="Q1173">
        <v>41.991</v>
      </c>
      <c r="R1173" s="1">
        <v>1998</v>
      </c>
      <c r="S1173" s="2">
        <v>30910</v>
      </c>
      <c r="T1173" s="3">
        <v>12.56</v>
      </c>
      <c r="U1173" s="1">
        <v>1984</v>
      </c>
      <c r="V1173" s="2"/>
      <c r="X1173" s="2"/>
      <c r="Z1173" s="2"/>
      <c r="AB1173" s="2">
        <v>36040</v>
      </c>
      <c r="AC1173">
        <v>41.991</v>
      </c>
    </row>
    <row r="1174" spans="1:29">
      <c r="A1174" s="2">
        <v>31448</v>
      </c>
      <c r="B1174">
        <v>24.745999999999999</v>
      </c>
      <c r="C1174" s="1">
        <v>1986</v>
      </c>
      <c r="D1174" s="2">
        <v>31448</v>
      </c>
      <c r="E1174">
        <v>20.254000000000001</v>
      </c>
      <c r="F1174" s="1">
        <v>1986</v>
      </c>
      <c r="G1174" s="2">
        <v>33735</v>
      </c>
      <c r="H1174">
        <v>31.388999999999999</v>
      </c>
      <c r="I1174" s="1">
        <v>1992</v>
      </c>
      <c r="J1174" s="2">
        <v>31448</v>
      </c>
      <c r="K1174">
        <v>23.256</v>
      </c>
      <c r="L1174" s="1">
        <v>1986</v>
      </c>
      <c r="M1174" s="2">
        <v>38313</v>
      </c>
      <c r="N1174">
        <v>19.84</v>
      </c>
      <c r="O1174" s="1">
        <v>2004</v>
      </c>
      <c r="P1174" s="2">
        <v>36041</v>
      </c>
      <c r="Q1174">
        <v>42.939</v>
      </c>
      <c r="R1174" s="1">
        <v>1998</v>
      </c>
      <c r="S1174" s="2">
        <v>30911</v>
      </c>
      <c r="T1174" s="3">
        <v>12.53</v>
      </c>
      <c r="U1174" s="1">
        <v>1984</v>
      </c>
      <c r="V1174" s="2"/>
      <c r="X1174" s="2"/>
      <c r="Z1174" s="2"/>
      <c r="AB1174" s="2">
        <v>36041</v>
      </c>
      <c r="AC1174">
        <v>42.939</v>
      </c>
    </row>
    <row r="1175" spans="1:29">
      <c r="A1175" s="2">
        <v>31449</v>
      </c>
      <c r="B1175">
        <v>24.789000000000001</v>
      </c>
      <c r="C1175" s="1">
        <v>1986</v>
      </c>
      <c r="D1175" s="2">
        <v>31449</v>
      </c>
      <c r="E1175">
        <v>20.259</v>
      </c>
      <c r="F1175" s="1">
        <v>1986</v>
      </c>
      <c r="G1175" s="2">
        <v>33736</v>
      </c>
      <c r="H1175">
        <v>31.393000000000001</v>
      </c>
      <c r="I1175" s="1">
        <v>1992</v>
      </c>
      <c r="J1175" s="2">
        <v>31449</v>
      </c>
      <c r="K1175">
        <v>23.181999999999999</v>
      </c>
      <c r="L1175" s="1">
        <v>1986</v>
      </c>
      <c r="M1175" s="2">
        <v>38314</v>
      </c>
      <c r="N1175">
        <v>19.834</v>
      </c>
      <c r="O1175" s="1">
        <v>2004</v>
      </c>
      <c r="P1175" s="2">
        <v>36042</v>
      </c>
      <c r="Q1175">
        <v>43.433</v>
      </c>
      <c r="R1175" s="1">
        <v>1998</v>
      </c>
      <c r="S1175" s="2">
        <v>30914</v>
      </c>
      <c r="T1175" s="3">
        <v>12.54</v>
      </c>
      <c r="U1175" s="1">
        <v>1984</v>
      </c>
      <c r="V1175" s="2"/>
      <c r="X1175" s="2"/>
      <c r="Z1175" s="2"/>
      <c r="AB1175" s="2">
        <v>36042</v>
      </c>
      <c r="AC1175">
        <v>43.433</v>
      </c>
    </row>
    <row r="1176" spans="1:29">
      <c r="A1176" s="2">
        <v>31450</v>
      </c>
      <c r="B1176">
        <v>24.768999999999998</v>
      </c>
      <c r="C1176" s="1">
        <v>1986</v>
      </c>
      <c r="D1176" s="2">
        <v>31450</v>
      </c>
      <c r="E1176">
        <v>20.245999999999999</v>
      </c>
      <c r="F1176" s="1">
        <v>1986</v>
      </c>
      <c r="G1176" s="2">
        <v>33737</v>
      </c>
      <c r="H1176">
        <v>31.411000000000001</v>
      </c>
      <c r="I1176" s="1">
        <v>1992</v>
      </c>
      <c r="J1176" s="2">
        <v>31450</v>
      </c>
      <c r="K1176">
        <v>23.024000000000001</v>
      </c>
      <c r="L1176" s="1">
        <v>1986</v>
      </c>
      <c r="M1176" s="2">
        <v>38315</v>
      </c>
      <c r="N1176">
        <v>19.850999999999999</v>
      </c>
      <c r="O1176" s="1">
        <v>2004</v>
      </c>
      <c r="P1176" s="2">
        <v>36046</v>
      </c>
      <c r="Q1176">
        <v>44.212000000000003</v>
      </c>
      <c r="R1176" s="1">
        <v>1998</v>
      </c>
      <c r="S1176" s="2">
        <v>30915</v>
      </c>
      <c r="T1176" s="3">
        <v>12.65</v>
      </c>
      <c r="U1176" s="1">
        <v>1984</v>
      </c>
      <c r="V1176" s="2"/>
      <c r="X1176" s="2"/>
      <c r="Z1176" s="2"/>
      <c r="AB1176" s="2">
        <v>36046</v>
      </c>
      <c r="AC1176">
        <v>44.212000000000003</v>
      </c>
    </row>
    <row r="1177" spans="1:29">
      <c r="A1177" s="2">
        <v>31453</v>
      </c>
      <c r="B1177">
        <v>24.78</v>
      </c>
      <c r="C1177" s="1">
        <v>1986</v>
      </c>
      <c r="D1177" s="2">
        <v>31453</v>
      </c>
      <c r="E1177">
        <v>20.289000000000001</v>
      </c>
      <c r="F1177" s="1">
        <v>1986</v>
      </c>
      <c r="G1177" s="2">
        <v>33738</v>
      </c>
      <c r="H1177">
        <v>31.3</v>
      </c>
      <c r="I1177" s="1">
        <v>1992</v>
      </c>
      <c r="J1177" s="2">
        <v>31453</v>
      </c>
      <c r="K1177">
        <v>23.021000000000001</v>
      </c>
      <c r="L1177" s="1">
        <v>1986</v>
      </c>
      <c r="M1177" s="2">
        <v>38317</v>
      </c>
      <c r="N1177">
        <v>19.707999999999998</v>
      </c>
      <c r="O1177" s="1">
        <v>2004</v>
      </c>
      <c r="P1177" s="2">
        <v>36047</v>
      </c>
      <c r="Q1177">
        <v>45.039000000000001</v>
      </c>
      <c r="R1177" s="1">
        <v>1998</v>
      </c>
      <c r="S1177" s="2">
        <v>30916</v>
      </c>
      <c r="T1177" s="3">
        <v>12.62</v>
      </c>
      <c r="U1177" s="1">
        <v>1984</v>
      </c>
      <c r="V1177" s="2"/>
      <c r="X1177" s="2"/>
      <c r="Z1177" s="2"/>
      <c r="AB1177" s="2">
        <v>36047</v>
      </c>
      <c r="AC1177">
        <v>45.039000000000001</v>
      </c>
    </row>
    <row r="1178" spans="1:29">
      <c r="A1178" s="2">
        <v>31454</v>
      </c>
      <c r="B1178">
        <v>24.774999999999999</v>
      </c>
      <c r="C1178" s="1">
        <v>1986</v>
      </c>
      <c r="D1178" s="2">
        <v>31454</v>
      </c>
      <c r="E1178">
        <v>20.106000000000002</v>
      </c>
      <c r="F1178" s="1">
        <v>1986</v>
      </c>
      <c r="G1178" s="2">
        <v>33739</v>
      </c>
      <c r="H1178">
        <v>31.327000000000002</v>
      </c>
      <c r="I1178" s="1">
        <v>1992</v>
      </c>
      <c r="J1178" s="2">
        <v>31454</v>
      </c>
      <c r="K1178">
        <v>23.061</v>
      </c>
      <c r="L1178" s="1">
        <v>1986</v>
      </c>
      <c r="M1178" s="2">
        <v>38320</v>
      </c>
      <c r="N1178">
        <v>19.704000000000001</v>
      </c>
      <c r="O1178" s="1">
        <v>2004</v>
      </c>
      <c r="P1178" s="2">
        <v>36048</v>
      </c>
      <c r="Q1178">
        <v>45.165999999999997</v>
      </c>
      <c r="R1178" s="1">
        <v>1998</v>
      </c>
      <c r="S1178" s="2">
        <v>30917</v>
      </c>
      <c r="T1178" s="3">
        <v>12.62</v>
      </c>
      <c r="U1178" s="1">
        <v>1984</v>
      </c>
      <c r="V1178" s="2"/>
      <c r="X1178" s="2"/>
      <c r="Z1178" s="2"/>
      <c r="AB1178" s="2">
        <v>36048</v>
      </c>
      <c r="AC1178">
        <v>45.165999999999997</v>
      </c>
    </row>
    <row r="1179" spans="1:29">
      <c r="A1179" s="2">
        <v>31455</v>
      </c>
      <c r="B1179">
        <v>24.544</v>
      </c>
      <c r="C1179" s="1">
        <v>1986</v>
      </c>
      <c r="D1179" s="2">
        <v>31455</v>
      </c>
      <c r="E1179">
        <v>20.100999999999999</v>
      </c>
      <c r="F1179" s="1">
        <v>1986</v>
      </c>
      <c r="G1179" s="2">
        <v>33742</v>
      </c>
      <c r="H1179">
        <v>31.321000000000002</v>
      </c>
      <c r="I1179" s="1">
        <v>1992</v>
      </c>
      <c r="J1179" s="2">
        <v>31455</v>
      </c>
      <c r="K1179">
        <v>23.024999999999999</v>
      </c>
      <c r="L1179" s="1">
        <v>1986</v>
      </c>
      <c r="M1179" s="2">
        <v>38321</v>
      </c>
      <c r="N1179">
        <v>19.698</v>
      </c>
      <c r="O1179" s="1">
        <v>2004</v>
      </c>
      <c r="P1179" s="2">
        <v>36049</v>
      </c>
      <c r="Q1179">
        <v>45.206000000000003</v>
      </c>
      <c r="R1179" s="1">
        <v>1998</v>
      </c>
      <c r="S1179" s="2">
        <v>30918</v>
      </c>
      <c r="T1179" s="3">
        <v>12.57</v>
      </c>
      <c r="U1179" s="1">
        <v>1984</v>
      </c>
      <c r="V1179" s="2"/>
      <c r="X1179" s="2"/>
      <c r="Z1179" s="2"/>
      <c r="AB1179" s="2">
        <v>36049</v>
      </c>
      <c r="AC1179">
        <v>45.206000000000003</v>
      </c>
    </row>
    <row r="1180" spans="1:29">
      <c r="A1180" s="2">
        <v>31456</v>
      </c>
      <c r="B1180">
        <v>24.617000000000001</v>
      </c>
      <c r="C1180" s="1">
        <v>1986</v>
      </c>
      <c r="D1180" s="2">
        <v>31456</v>
      </c>
      <c r="E1180">
        <v>20.13</v>
      </c>
      <c r="F1180" s="1">
        <v>1986</v>
      </c>
      <c r="G1180" s="2">
        <v>33743</v>
      </c>
      <c r="H1180">
        <v>31.239000000000001</v>
      </c>
      <c r="I1180" s="1">
        <v>1992</v>
      </c>
      <c r="J1180" s="2">
        <v>31456</v>
      </c>
      <c r="K1180">
        <v>23.294</v>
      </c>
      <c r="L1180" s="1">
        <v>1986</v>
      </c>
      <c r="M1180" s="2">
        <v>38322</v>
      </c>
      <c r="N1180">
        <v>19.73</v>
      </c>
      <c r="O1180" s="1">
        <v>2004</v>
      </c>
      <c r="P1180" s="2">
        <v>36052</v>
      </c>
      <c r="Q1180">
        <v>45.390999999999998</v>
      </c>
      <c r="R1180" s="1">
        <v>1998</v>
      </c>
      <c r="S1180" s="2">
        <v>30921</v>
      </c>
      <c r="T1180" s="3">
        <v>12.54</v>
      </c>
      <c r="U1180" s="1">
        <v>1984</v>
      </c>
      <c r="V1180" s="2"/>
      <c r="X1180" s="2"/>
      <c r="Z1180" s="2"/>
      <c r="AB1180" s="2">
        <v>36052</v>
      </c>
      <c r="AC1180">
        <v>45.390999999999998</v>
      </c>
    </row>
    <row r="1181" spans="1:29">
      <c r="A1181" s="2">
        <v>31457</v>
      </c>
      <c r="B1181">
        <v>24.571999999999999</v>
      </c>
      <c r="C1181" s="1">
        <v>1986</v>
      </c>
      <c r="D1181" s="2">
        <v>31457</v>
      </c>
      <c r="E1181">
        <v>20.271000000000001</v>
      </c>
      <c r="F1181" s="1">
        <v>1986</v>
      </c>
      <c r="G1181" s="2">
        <v>33744</v>
      </c>
      <c r="H1181">
        <v>31.242000000000001</v>
      </c>
      <c r="I1181" s="1">
        <v>1992</v>
      </c>
      <c r="J1181" s="2">
        <v>31457</v>
      </c>
      <c r="K1181">
        <v>23.13</v>
      </c>
      <c r="L1181" s="1">
        <v>1986</v>
      </c>
      <c r="M1181" s="2">
        <v>38323</v>
      </c>
      <c r="N1181">
        <v>19.591000000000001</v>
      </c>
      <c r="O1181" s="1">
        <v>2004</v>
      </c>
      <c r="P1181" s="2">
        <v>36053</v>
      </c>
      <c r="Q1181">
        <v>45.670999999999999</v>
      </c>
      <c r="R1181" s="1">
        <v>1998</v>
      </c>
      <c r="S1181" s="2">
        <v>30922</v>
      </c>
      <c r="T1181" s="3">
        <v>12.55</v>
      </c>
      <c r="U1181" s="1">
        <v>1984</v>
      </c>
      <c r="V1181" s="2"/>
      <c r="X1181" s="2"/>
      <c r="Z1181" s="2"/>
      <c r="AB1181" s="2">
        <v>36053</v>
      </c>
      <c r="AC1181">
        <v>45.670999999999999</v>
      </c>
    </row>
    <row r="1182" spans="1:29">
      <c r="A1182" s="2">
        <v>31461</v>
      </c>
      <c r="B1182">
        <v>24.638999999999999</v>
      </c>
      <c r="C1182" s="1">
        <v>1986</v>
      </c>
      <c r="D1182" s="2">
        <v>31461</v>
      </c>
      <c r="E1182">
        <v>20.140999999999998</v>
      </c>
      <c r="F1182" s="1">
        <v>1986</v>
      </c>
      <c r="G1182" s="2">
        <v>33745</v>
      </c>
      <c r="H1182">
        <v>31.23</v>
      </c>
      <c r="I1182" s="1">
        <v>1992</v>
      </c>
      <c r="J1182" s="2">
        <v>31461</v>
      </c>
      <c r="K1182">
        <v>23.064</v>
      </c>
      <c r="L1182" s="1">
        <v>1986</v>
      </c>
      <c r="M1182" s="2">
        <v>38324</v>
      </c>
      <c r="N1182">
        <v>19.550999999999998</v>
      </c>
      <c r="O1182" s="1">
        <v>2004</v>
      </c>
      <c r="P1182" s="2">
        <v>36054</v>
      </c>
      <c r="Q1182">
        <v>46.177</v>
      </c>
      <c r="R1182" s="1">
        <v>1998</v>
      </c>
      <c r="S1182" s="2">
        <v>30923</v>
      </c>
      <c r="T1182" s="3">
        <v>12.55</v>
      </c>
      <c r="U1182" s="1">
        <v>1984</v>
      </c>
      <c r="V1182" s="2"/>
      <c r="X1182" s="2"/>
      <c r="Z1182" s="2"/>
      <c r="AB1182" s="2">
        <v>36054</v>
      </c>
      <c r="AC1182">
        <v>46.177</v>
      </c>
    </row>
    <row r="1183" spans="1:29">
      <c r="A1183" s="2">
        <v>31462</v>
      </c>
      <c r="B1183">
        <v>24.677</v>
      </c>
      <c r="C1183" s="1">
        <v>1986</v>
      </c>
      <c r="D1183" s="2">
        <v>31462</v>
      </c>
      <c r="E1183">
        <v>20.009</v>
      </c>
      <c r="F1183" s="1">
        <v>1986</v>
      </c>
      <c r="G1183" s="2">
        <v>33746</v>
      </c>
      <c r="H1183">
        <v>31.172999999999998</v>
      </c>
      <c r="I1183" s="1">
        <v>1992</v>
      </c>
      <c r="J1183" s="2">
        <v>31462</v>
      </c>
      <c r="K1183">
        <v>23.067</v>
      </c>
      <c r="L1183" s="1">
        <v>1986</v>
      </c>
      <c r="M1183" s="2">
        <v>38327</v>
      </c>
      <c r="N1183">
        <v>19.454000000000001</v>
      </c>
      <c r="O1183" s="1">
        <v>2004</v>
      </c>
      <c r="P1183" s="2">
        <v>36055</v>
      </c>
      <c r="Q1183">
        <v>46.908000000000001</v>
      </c>
      <c r="R1183" s="1">
        <v>1998</v>
      </c>
      <c r="S1183" s="2">
        <v>30924</v>
      </c>
      <c r="T1183" s="3">
        <v>12.52</v>
      </c>
      <c r="U1183" s="1">
        <v>1984</v>
      </c>
      <c r="V1183" s="2"/>
      <c r="X1183" s="2"/>
      <c r="Z1183" s="2"/>
      <c r="AB1183" s="2">
        <v>36055</v>
      </c>
      <c r="AC1183">
        <v>46.908000000000001</v>
      </c>
    </row>
    <row r="1184" spans="1:29">
      <c r="A1184" s="2">
        <v>31463</v>
      </c>
      <c r="B1184">
        <v>24.681999999999999</v>
      </c>
      <c r="C1184" s="1">
        <v>1986</v>
      </c>
      <c r="D1184" s="2">
        <v>31463</v>
      </c>
      <c r="E1184">
        <v>20.087</v>
      </c>
      <c r="F1184" s="1">
        <v>1986</v>
      </c>
      <c r="G1184" s="2">
        <v>33750</v>
      </c>
      <c r="H1184">
        <v>31.158999999999999</v>
      </c>
      <c r="I1184" s="1">
        <v>1992</v>
      </c>
      <c r="J1184" s="2">
        <v>31463</v>
      </c>
      <c r="K1184">
        <v>23.164000000000001</v>
      </c>
      <c r="L1184" s="1">
        <v>1986</v>
      </c>
      <c r="M1184" s="2">
        <v>38328</v>
      </c>
      <c r="N1184">
        <v>19.436</v>
      </c>
      <c r="O1184" s="1">
        <v>2004</v>
      </c>
      <c r="P1184" s="2">
        <v>36056</v>
      </c>
      <c r="Q1184">
        <v>46.963999999999999</v>
      </c>
      <c r="R1184" s="1">
        <v>1998</v>
      </c>
      <c r="S1184" s="2">
        <v>30925</v>
      </c>
      <c r="T1184" s="3">
        <v>12.48</v>
      </c>
      <c r="U1184" s="1">
        <v>1984</v>
      </c>
      <c r="V1184" s="2"/>
      <c r="X1184" s="2"/>
      <c r="Z1184" s="2"/>
      <c r="AB1184" s="2">
        <v>36056</v>
      </c>
      <c r="AC1184">
        <v>46.963999999999999</v>
      </c>
    </row>
    <row r="1185" spans="1:29">
      <c r="A1185" s="2">
        <v>31464</v>
      </c>
      <c r="B1185">
        <v>24.731000000000002</v>
      </c>
      <c r="C1185" s="1">
        <v>1986</v>
      </c>
      <c r="D1185" s="2">
        <v>31464</v>
      </c>
      <c r="E1185">
        <v>20.54</v>
      </c>
      <c r="F1185" s="1">
        <v>1986</v>
      </c>
      <c r="G1185" s="2">
        <v>33751</v>
      </c>
      <c r="H1185">
        <v>31.143999999999998</v>
      </c>
      <c r="I1185" s="1">
        <v>1992</v>
      </c>
      <c r="J1185" s="2">
        <v>31464</v>
      </c>
      <c r="K1185">
        <v>23.193000000000001</v>
      </c>
      <c r="L1185" s="1">
        <v>1986</v>
      </c>
      <c r="M1185" s="2">
        <v>38329</v>
      </c>
      <c r="N1185">
        <v>19.439</v>
      </c>
      <c r="O1185" s="1">
        <v>2004</v>
      </c>
      <c r="P1185" s="2">
        <v>36059</v>
      </c>
      <c r="Q1185">
        <v>46.978999999999999</v>
      </c>
      <c r="R1185" s="1">
        <v>1998</v>
      </c>
      <c r="S1185" s="2">
        <v>30929</v>
      </c>
      <c r="T1185" s="3">
        <v>12.53</v>
      </c>
      <c r="U1185" s="1">
        <v>1984</v>
      </c>
      <c r="V1185" s="2"/>
      <c r="X1185" s="2"/>
      <c r="Z1185" s="2"/>
      <c r="AB1185" s="2">
        <v>36059</v>
      </c>
      <c r="AC1185">
        <v>46.978999999999999</v>
      </c>
    </row>
    <row r="1186" spans="1:29">
      <c r="A1186" s="2">
        <v>31467</v>
      </c>
      <c r="B1186">
        <v>24.684000000000001</v>
      </c>
      <c r="C1186" s="1">
        <v>1986</v>
      </c>
      <c r="D1186" s="2">
        <v>31467</v>
      </c>
      <c r="E1186">
        <v>20.448</v>
      </c>
      <c r="F1186" s="1">
        <v>1986</v>
      </c>
      <c r="G1186" s="2">
        <v>33752</v>
      </c>
      <c r="H1186">
        <v>31.074999999999999</v>
      </c>
      <c r="I1186" s="1">
        <v>1992</v>
      </c>
      <c r="J1186" s="2">
        <v>31467</v>
      </c>
      <c r="K1186">
        <v>23.198</v>
      </c>
      <c r="L1186" s="1">
        <v>1986</v>
      </c>
      <c r="M1186" s="2">
        <v>38330</v>
      </c>
      <c r="N1186">
        <v>19.440999999999999</v>
      </c>
      <c r="O1186" s="1">
        <v>2004</v>
      </c>
      <c r="P1186" s="2">
        <v>36060</v>
      </c>
      <c r="Q1186">
        <v>46.886000000000003</v>
      </c>
      <c r="R1186" s="1">
        <v>1998</v>
      </c>
      <c r="S1186" s="2">
        <v>30930</v>
      </c>
      <c r="T1186" s="3">
        <v>12.51</v>
      </c>
      <c r="U1186" s="1">
        <v>1984</v>
      </c>
      <c r="V1186" s="2"/>
      <c r="X1186" s="2"/>
      <c r="Z1186" s="2"/>
      <c r="AB1186" s="2">
        <v>36060</v>
      </c>
      <c r="AC1186">
        <v>46.886000000000003</v>
      </c>
    </row>
    <row r="1187" spans="1:29">
      <c r="A1187" s="2">
        <v>31468</v>
      </c>
      <c r="B1187">
        <v>24.509</v>
      </c>
      <c r="C1187" s="1">
        <v>1986</v>
      </c>
      <c r="D1187" s="2">
        <v>31468</v>
      </c>
      <c r="E1187">
        <v>20.434999999999999</v>
      </c>
      <c r="F1187" s="1">
        <v>1986</v>
      </c>
      <c r="G1187" s="2">
        <v>33753</v>
      </c>
      <c r="H1187">
        <v>31.068000000000001</v>
      </c>
      <c r="I1187" s="1">
        <v>1992</v>
      </c>
      <c r="J1187" s="2">
        <v>31468</v>
      </c>
      <c r="K1187">
        <v>23.196999999999999</v>
      </c>
      <c r="L1187" s="1">
        <v>1986</v>
      </c>
      <c r="M1187" s="2">
        <v>38331</v>
      </c>
      <c r="N1187">
        <v>19.466000000000001</v>
      </c>
      <c r="O1187" s="1">
        <v>2004</v>
      </c>
      <c r="P1187" s="2">
        <v>36061</v>
      </c>
      <c r="Q1187">
        <v>47.244</v>
      </c>
      <c r="R1187" s="1">
        <v>1998</v>
      </c>
      <c r="S1187" s="2">
        <v>30931</v>
      </c>
      <c r="T1187" s="3">
        <v>12.54</v>
      </c>
      <c r="U1187" s="1">
        <v>1984</v>
      </c>
      <c r="V1187" s="2"/>
      <c r="X1187" s="2"/>
      <c r="Z1187" s="2"/>
      <c r="AB1187" s="2">
        <v>36061</v>
      </c>
      <c r="AC1187">
        <v>47.244</v>
      </c>
    </row>
    <row r="1188" spans="1:29">
      <c r="A1188" s="2">
        <v>31469</v>
      </c>
      <c r="B1188">
        <v>24.475999999999999</v>
      </c>
      <c r="C1188" s="1">
        <v>1986</v>
      </c>
      <c r="D1188" s="2">
        <v>31469</v>
      </c>
      <c r="E1188">
        <v>20.463999999999999</v>
      </c>
      <c r="F1188" s="1">
        <v>1986</v>
      </c>
      <c r="G1188" s="2">
        <v>33756</v>
      </c>
      <c r="H1188">
        <v>31.027999999999999</v>
      </c>
      <c r="I1188" s="1">
        <v>1992</v>
      </c>
      <c r="J1188" s="2">
        <v>31469</v>
      </c>
      <c r="K1188">
        <v>23.338999999999999</v>
      </c>
      <c r="L1188" s="1">
        <v>1986</v>
      </c>
      <c r="M1188" s="2">
        <v>38334</v>
      </c>
      <c r="N1188">
        <v>19.486999999999998</v>
      </c>
      <c r="O1188" s="1">
        <v>2004</v>
      </c>
      <c r="P1188" s="2">
        <v>36062</v>
      </c>
      <c r="Q1188">
        <v>48.402999999999999</v>
      </c>
      <c r="R1188" s="1">
        <v>1998</v>
      </c>
      <c r="S1188" s="2">
        <v>30932</v>
      </c>
      <c r="T1188" s="3">
        <v>12.56</v>
      </c>
      <c r="U1188" s="1">
        <v>1984</v>
      </c>
      <c r="V1188" s="2"/>
      <c r="X1188" s="2"/>
      <c r="Z1188" s="2"/>
      <c r="AB1188" s="2">
        <v>36062</v>
      </c>
      <c r="AC1188">
        <v>48.402999999999999</v>
      </c>
    </row>
    <row r="1189" spans="1:29">
      <c r="A1189" s="2">
        <v>31470</v>
      </c>
      <c r="B1189">
        <v>25.312000000000001</v>
      </c>
      <c r="C1189" s="1">
        <v>1986</v>
      </c>
      <c r="D1189" s="2">
        <v>31470</v>
      </c>
      <c r="E1189">
        <v>20.632999999999999</v>
      </c>
      <c r="F1189" s="1">
        <v>1986</v>
      </c>
      <c r="G1189" s="2">
        <v>33757</v>
      </c>
      <c r="H1189">
        <v>31.015999999999998</v>
      </c>
      <c r="I1189" s="1">
        <v>1992</v>
      </c>
      <c r="J1189" s="2">
        <v>31470</v>
      </c>
      <c r="K1189">
        <v>23.469000000000001</v>
      </c>
      <c r="L1189" s="1">
        <v>1986</v>
      </c>
      <c r="M1189" s="2">
        <v>38335</v>
      </c>
      <c r="N1189">
        <v>19.404</v>
      </c>
      <c r="O1189" s="1">
        <v>2004</v>
      </c>
      <c r="P1189" s="2">
        <v>36063</v>
      </c>
      <c r="Q1189">
        <v>47.954999999999998</v>
      </c>
      <c r="R1189" s="1">
        <v>1998</v>
      </c>
      <c r="S1189" s="2">
        <v>30935</v>
      </c>
      <c r="T1189" s="3">
        <v>12.51</v>
      </c>
      <c r="U1189" s="1">
        <v>1984</v>
      </c>
      <c r="V1189" s="2"/>
      <c r="X1189" s="2"/>
      <c r="Z1189" s="2"/>
      <c r="AB1189" s="2">
        <v>36063</v>
      </c>
      <c r="AC1189">
        <v>47.954999999999998</v>
      </c>
    </row>
    <row r="1190" spans="1:29">
      <c r="A1190" s="2">
        <v>31471</v>
      </c>
      <c r="B1190">
        <v>25.091999999999999</v>
      </c>
      <c r="C1190" s="1">
        <v>1986</v>
      </c>
      <c r="D1190" s="2">
        <v>31471</v>
      </c>
      <c r="E1190">
        <v>20.617000000000001</v>
      </c>
      <c r="F1190" s="1">
        <v>1986</v>
      </c>
      <c r="G1190" s="2">
        <v>33758</v>
      </c>
      <c r="H1190">
        <v>31.021000000000001</v>
      </c>
      <c r="I1190" s="1">
        <v>1992</v>
      </c>
      <c r="J1190" s="2">
        <v>31471</v>
      </c>
      <c r="K1190">
        <v>23.530999999999999</v>
      </c>
      <c r="L1190" s="1">
        <v>1986</v>
      </c>
      <c r="M1190" s="2">
        <v>38336</v>
      </c>
      <c r="N1190">
        <v>19.404</v>
      </c>
      <c r="O1190" s="1">
        <v>2004</v>
      </c>
      <c r="P1190" s="2">
        <v>36066</v>
      </c>
      <c r="Q1190">
        <v>48.408999999999999</v>
      </c>
      <c r="R1190" s="1">
        <v>1998</v>
      </c>
      <c r="S1190" s="2">
        <v>30936</v>
      </c>
      <c r="T1190" s="3">
        <v>12.51</v>
      </c>
      <c r="U1190" s="1">
        <v>1984</v>
      </c>
      <c r="V1190" s="2"/>
      <c r="X1190" s="2"/>
      <c r="Z1190" s="2"/>
      <c r="AB1190" s="2">
        <v>36066</v>
      </c>
      <c r="AC1190">
        <v>48.408999999999999</v>
      </c>
    </row>
    <row r="1191" spans="1:29">
      <c r="A1191" s="2">
        <v>31474</v>
      </c>
      <c r="B1191">
        <v>24.972999999999999</v>
      </c>
      <c r="C1191" s="1">
        <v>1986</v>
      </c>
      <c r="D1191" s="2">
        <v>31474</v>
      </c>
      <c r="E1191">
        <v>20.684000000000001</v>
      </c>
      <c r="F1191" s="1">
        <v>1986</v>
      </c>
      <c r="G1191" s="2">
        <v>33759</v>
      </c>
      <c r="H1191">
        <v>31.062000000000001</v>
      </c>
      <c r="I1191" s="1">
        <v>1992</v>
      </c>
      <c r="J1191" s="2">
        <v>31474</v>
      </c>
      <c r="K1191">
        <v>23.67</v>
      </c>
      <c r="L1191" s="1">
        <v>1986</v>
      </c>
      <c r="M1191" s="2">
        <v>38337</v>
      </c>
      <c r="N1191">
        <v>19.728000000000002</v>
      </c>
      <c r="O1191" s="1">
        <v>2004</v>
      </c>
      <c r="P1191" s="2">
        <v>36067</v>
      </c>
      <c r="Q1191">
        <v>49.188000000000002</v>
      </c>
      <c r="R1191" s="1">
        <v>1998</v>
      </c>
      <c r="S1191" s="2">
        <v>30937</v>
      </c>
      <c r="T1191" s="3">
        <v>12.5</v>
      </c>
      <c r="U1191" s="1">
        <v>1984</v>
      </c>
      <c r="V1191" s="2"/>
      <c r="X1191" s="2"/>
      <c r="Z1191" s="2"/>
      <c r="AB1191" s="2">
        <v>36067</v>
      </c>
      <c r="AC1191">
        <v>49.188000000000002</v>
      </c>
    </row>
    <row r="1192" spans="1:29">
      <c r="A1192" s="2">
        <v>31475</v>
      </c>
      <c r="B1192">
        <v>24.934999999999999</v>
      </c>
      <c r="C1192" s="1">
        <v>1986</v>
      </c>
      <c r="D1192" s="2">
        <v>31475</v>
      </c>
      <c r="E1192">
        <v>20.661000000000001</v>
      </c>
      <c r="F1192" s="1">
        <v>1986</v>
      </c>
      <c r="G1192" s="2">
        <v>33760</v>
      </c>
      <c r="H1192">
        <v>31.001000000000001</v>
      </c>
      <c r="I1192" s="1">
        <v>1992</v>
      </c>
      <c r="J1192" s="2">
        <v>31475</v>
      </c>
      <c r="K1192">
        <v>23.76</v>
      </c>
      <c r="L1192" s="1">
        <v>1986</v>
      </c>
      <c r="M1192" s="2">
        <v>38338</v>
      </c>
      <c r="N1192">
        <v>19.779</v>
      </c>
      <c r="O1192" s="1">
        <v>2004</v>
      </c>
      <c r="P1192" s="2">
        <v>36068</v>
      </c>
      <c r="Q1192">
        <v>49.357999999999997</v>
      </c>
      <c r="R1192" s="1">
        <v>1998</v>
      </c>
      <c r="S1192" s="2">
        <v>30938</v>
      </c>
      <c r="T1192" s="3">
        <v>12.53</v>
      </c>
      <c r="U1192" s="1">
        <v>1984</v>
      </c>
      <c r="V1192" s="2"/>
      <c r="X1192" s="2"/>
      <c r="Z1192" s="2"/>
      <c r="AB1192" s="2">
        <v>36068</v>
      </c>
      <c r="AC1192">
        <v>49.357999999999997</v>
      </c>
    </row>
    <row r="1193" spans="1:29">
      <c r="A1193" s="2">
        <v>31476</v>
      </c>
      <c r="B1193">
        <v>24.901</v>
      </c>
      <c r="C1193" s="1">
        <v>1986</v>
      </c>
      <c r="D1193" s="2">
        <v>31476</v>
      </c>
      <c r="E1193">
        <v>20.585999999999999</v>
      </c>
      <c r="F1193" s="1">
        <v>1986</v>
      </c>
      <c r="G1193" s="2">
        <v>33763</v>
      </c>
      <c r="H1193">
        <v>30.827999999999999</v>
      </c>
      <c r="I1193" s="1">
        <v>1992</v>
      </c>
      <c r="J1193" s="2">
        <v>31476</v>
      </c>
      <c r="K1193">
        <v>23.959</v>
      </c>
      <c r="L1193" s="1">
        <v>1986</v>
      </c>
      <c r="M1193" s="2">
        <v>38341</v>
      </c>
      <c r="N1193">
        <v>19.768000000000001</v>
      </c>
      <c r="O1193" s="1">
        <v>2004</v>
      </c>
      <c r="P1193" s="2">
        <v>36069</v>
      </c>
      <c r="Q1193">
        <v>49.89</v>
      </c>
      <c r="R1193" s="1">
        <v>1998</v>
      </c>
      <c r="S1193" s="2">
        <v>30939</v>
      </c>
      <c r="T1193" s="3">
        <v>12.54</v>
      </c>
      <c r="U1193" s="1">
        <v>1984</v>
      </c>
      <c r="V1193" s="2"/>
      <c r="X1193" s="2"/>
      <c r="Z1193" s="2"/>
      <c r="AB1193" s="2">
        <v>36069</v>
      </c>
      <c r="AC1193">
        <v>49.89</v>
      </c>
    </row>
    <row r="1194" spans="1:29">
      <c r="A1194" s="2">
        <v>31477</v>
      </c>
      <c r="B1194">
        <v>24.859000000000002</v>
      </c>
      <c r="C1194" s="1">
        <v>1986</v>
      </c>
      <c r="D1194" s="2">
        <v>31477</v>
      </c>
      <c r="E1194">
        <v>20.588999999999999</v>
      </c>
      <c r="F1194" s="1">
        <v>1986</v>
      </c>
      <c r="G1194" s="2">
        <v>33764</v>
      </c>
      <c r="H1194">
        <v>31.132999999999999</v>
      </c>
      <c r="I1194" s="1">
        <v>1992</v>
      </c>
      <c r="J1194" s="2">
        <v>31477</v>
      </c>
      <c r="K1194">
        <v>24.126999999999999</v>
      </c>
      <c r="L1194" s="1">
        <v>1986</v>
      </c>
      <c r="M1194" s="2">
        <v>38342</v>
      </c>
      <c r="N1194">
        <v>19.791</v>
      </c>
      <c r="O1194" s="1">
        <v>2004</v>
      </c>
      <c r="P1194" s="2">
        <v>36070</v>
      </c>
      <c r="Q1194">
        <v>50.761000000000003</v>
      </c>
      <c r="R1194" s="1">
        <v>1998</v>
      </c>
      <c r="S1194" s="2">
        <v>30942</v>
      </c>
      <c r="T1194" s="3">
        <v>12.54</v>
      </c>
      <c r="U1194" s="1">
        <v>1984</v>
      </c>
      <c r="V1194" s="2"/>
      <c r="X1194" s="2"/>
      <c r="Z1194" s="2"/>
      <c r="AB1194" s="2">
        <v>36070</v>
      </c>
      <c r="AC1194">
        <v>50.761000000000003</v>
      </c>
    </row>
    <row r="1195" spans="1:29">
      <c r="A1195" s="2">
        <v>31478</v>
      </c>
      <c r="B1195">
        <v>25.030999999999999</v>
      </c>
      <c r="C1195" s="1">
        <v>1986</v>
      </c>
      <c r="D1195" s="2">
        <v>31478</v>
      </c>
      <c r="E1195">
        <v>20.617999999999999</v>
      </c>
      <c r="F1195" s="1">
        <v>1986</v>
      </c>
      <c r="G1195" s="2">
        <v>33765</v>
      </c>
      <c r="H1195">
        <v>31.143000000000001</v>
      </c>
      <c r="I1195" s="1">
        <v>1992</v>
      </c>
      <c r="J1195" s="2">
        <v>31478</v>
      </c>
      <c r="K1195">
        <v>23.939</v>
      </c>
      <c r="L1195" s="1">
        <v>1986</v>
      </c>
      <c r="M1195" s="2">
        <v>38343</v>
      </c>
      <c r="N1195">
        <v>19.786999999999999</v>
      </c>
      <c r="O1195" s="1">
        <v>2004</v>
      </c>
      <c r="P1195" s="2">
        <v>36073</v>
      </c>
      <c r="Q1195">
        <v>51.228000000000002</v>
      </c>
      <c r="R1195" s="1">
        <v>1998</v>
      </c>
      <c r="S1195" s="2">
        <v>30943</v>
      </c>
      <c r="T1195" s="3">
        <v>12.55</v>
      </c>
      <c r="U1195" s="1">
        <v>1984</v>
      </c>
      <c r="V1195" s="2"/>
      <c r="X1195" s="2"/>
      <c r="Z1195" s="2"/>
      <c r="AB1195" s="2">
        <v>36073</v>
      </c>
      <c r="AC1195">
        <v>51.228000000000002</v>
      </c>
    </row>
    <row r="1196" spans="1:29">
      <c r="A1196" s="2">
        <v>31481</v>
      </c>
      <c r="B1196">
        <v>25.044</v>
      </c>
      <c r="C1196" s="1">
        <v>1986</v>
      </c>
      <c r="D1196" s="2">
        <v>31481</v>
      </c>
      <c r="E1196">
        <v>20.617999999999999</v>
      </c>
      <c r="F1196" s="1">
        <v>1986</v>
      </c>
      <c r="G1196" s="2">
        <v>33766</v>
      </c>
      <c r="H1196">
        <v>31.158000000000001</v>
      </c>
      <c r="I1196" s="1">
        <v>1992</v>
      </c>
      <c r="J1196" s="2">
        <v>31481</v>
      </c>
      <c r="K1196">
        <v>24.108000000000001</v>
      </c>
      <c r="L1196" s="1">
        <v>1986</v>
      </c>
      <c r="M1196" s="2">
        <v>38344</v>
      </c>
      <c r="N1196">
        <v>19.771000000000001</v>
      </c>
      <c r="O1196" s="1">
        <v>2004</v>
      </c>
      <c r="P1196" s="2">
        <v>36074</v>
      </c>
      <c r="Q1196">
        <v>51.27</v>
      </c>
      <c r="R1196" s="1">
        <v>1998</v>
      </c>
      <c r="S1196" s="2">
        <v>30944</v>
      </c>
      <c r="T1196" s="3">
        <v>12.53</v>
      </c>
      <c r="U1196" s="1">
        <v>1984</v>
      </c>
      <c r="V1196" s="2"/>
      <c r="X1196" s="2"/>
      <c r="Z1196" s="2"/>
      <c r="AB1196" s="2">
        <v>36074</v>
      </c>
      <c r="AC1196">
        <v>51.27</v>
      </c>
    </row>
    <row r="1197" spans="1:29">
      <c r="A1197" s="2">
        <v>31482</v>
      </c>
      <c r="B1197">
        <v>25.149000000000001</v>
      </c>
      <c r="C1197" s="1">
        <v>1986</v>
      </c>
      <c r="D1197" s="2">
        <v>31482</v>
      </c>
      <c r="E1197">
        <v>20.658999999999999</v>
      </c>
      <c r="F1197" s="1">
        <v>1986</v>
      </c>
      <c r="G1197" s="2">
        <v>33767</v>
      </c>
      <c r="H1197">
        <v>31.024000000000001</v>
      </c>
      <c r="I1197" s="1">
        <v>1992</v>
      </c>
      <c r="J1197" s="2">
        <v>31482</v>
      </c>
      <c r="K1197">
        <v>24.44</v>
      </c>
      <c r="L1197" s="1">
        <v>1986</v>
      </c>
      <c r="M1197" s="2">
        <v>38348</v>
      </c>
      <c r="N1197">
        <v>19.719000000000001</v>
      </c>
      <c r="O1197" s="1">
        <v>2004</v>
      </c>
      <c r="P1197" s="2">
        <v>36075</v>
      </c>
      <c r="Q1197">
        <v>51.890999999999998</v>
      </c>
      <c r="R1197" s="1">
        <v>1998</v>
      </c>
      <c r="S1197" s="2">
        <v>30945</v>
      </c>
      <c r="T1197" s="3">
        <v>12.53</v>
      </c>
      <c r="U1197" s="1">
        <v>1984</v>
      </c>
      <c r="V1197" s="2"/>
      <c r="X1197" s="2"/>
      <c r="Z1197" s="2"/>
      <c r="AB1197" s="2">
        <v>36075</v>
      </c>
      <c r="AC1197">
        <v>51.890999999999998</v>
      </c>
    </row>
    <row r="1198" spans="1:29">
      <c r="A1198" s="2">
        <v>31483</v>
      </c>
      <c r="B1198">
        <v>25.143000000000001</v>
      </c>
      <c r="C1198" s="1">
        <v>1986</v>
      </c>
      <c r="D1198" s="2">
        <v>31483</v>
      </c>
      <c r="E1198">
        <v>20.46</v>
      </c>
      <c r="F1198" s="1">
        <v>1986</v>
      </c>
      <c r="G1198" s="2">
        <v>33770</v>
      </c>
      <c r="H1198">
        <v>31.062000000000001</v>
      </c>
      <c r="I1198" s="1">
        <v>1992</v>
      </c>
      <c r="J1198" s="2">
        <v>31483</v>
      </c>
      <c r="K1198">
        <v>24.504999999999999</v>
      </c>
      <c r="L1198" s="1">
        <v>1986</v>
      </c>
      <c r="M1198" s="2">
        <v>38349</v>
      </c>
      <c r="N1198">
        <v>19.736999999999998</v>
      </c>
      <c r="O1198" s="1">
        <v>2004</v>
      </c>
      <c r="P1198" s="2">
        <v>36076</v>
      </c>
      <c r="Q1198">
        <v>52.5</v>
      </c>
      <c r="R1198" s="1">
        <v>1998</v>
      </c>
      <c r="S1198" s="2">
        <v>30946</v>
      </c>
      <c r="T1198" s="3">
        <v>12.57</v>
      </c>
      <c r="U1198" s="1">
        <v>1984</v>
      </c>
      <c r="V1198" s="2"/>
      <c r="X1198" s="2"/>
      <c r="Z1198" s="2"/>
      <c r="AB1198" s="2">
        <v>36076</v>
      </c>
      <c r="AC1198">
        <v>52.5</v>
      </c>
    </row>
    <row r="1199" spans="1:29">
      <c r="A1199" s="2">
        <v>31484</v>
      </c>
      <c r="B1199">
        <v>25.324000000000002</v>
      </c>
      <c r="C1199" s="1">
        <v>1986</v>
      </c>
      <c r="D1199" s="2">
        <v>31484</v>
      </c>
      <c r="E1199">
        <v>20.457999999999998</v>
      </c>
      <c r="F1199" s="1">
        <v>1986</v>
      </c>
      <c r="G1199" s="2">
        <v>33771</v>
      </c>
      <c r="H1199">
        <v>31.056999999999999</v>
      </c>
      <c r="I1199" s="1">
        <v>1992</v>
      </c>
      <c r="J1199" s="2">
        <v>31484</v>
      </c>
      <c r="K1199">
        <v>24.497</v>
      </c>
      <c r="L1199" s="1">
        <v>1986</v>
      </c>
      <c r="M1199" s="2">
        <v>38350</v>
      </c>
      <c r="N1199">
        <v>19.725999999999999</v>
      </c>
      <c r="O1199" s="1">
        <v>2004</v>
      </c>
      <c r="P1199" s="2">
        <v>36077</v>
      </c>
      <c r="Q1199">
        <v>53.332999999999998</v>
      </c>
      <c r="R1199" s="1">
        <v>1998</v>
      </c>
      <c r="S1199" s="2">
        <v>30949</v>
      </c>
      <c r="T1199" s="3">
        <v>12.56</v>
      </c>
      <c r="U1199" s="1">
        <v>1984</v>
      </c>
      <c r="V1199" s="2"/>
      <c r="X1199" s="2"/>
      <c r="Z1199" s="2"/>
      <c r="AB1199" s="2">
        <v>36077</v>
      </c>
      <c r="AC1199">
        <v>53.332999999999998</v>
      </c>
    </row>
    <row r="1200" spans="1:29">
      <c r="A1200" s="2">
        <v>31485</v>
      </c>
      <c r="B1200">
        <v>25.393000000000001</v>
      </c>
      <c r="C1200" s="1">
        <v>1986</v>
      </c>
      <c r="D1200" s="2">
        <v>31485</v>
      </c>
      <c r="E1200">
        <v>20.417000000000002</v>
      </c>
      <c r="F1200" s="1">
        <v>1986</v>
      </c>
      <c r="G1200" s="2">
        <v>33772</v>
      </c>
      <c r="H1200">
        <v>31.193999999999999</v>
      </c>
      <c r="I1200" s="1">
        <v>1992</v>
      </c>
      <c r="J1200" s="2">
        <v>31485</v>
      </c>
      <c r="K1200">
        <v>24.516999999999999</v>
      </c>
      <c r="L1200" s="1">
        <v>1986</v>
      </c>
      <c r="M1200" s="2">
        <v>38351</v>
      </c>
      <c r="N1200">
        <v>19.699000000000002</v>
      </c>
      <c r="O1200" s="1">
        <v>2004</v>
      </c>
      <c r="P1200" s="2">
        <v>36080</v>
      </c>
      <c r="Q1200">
        <v>53.34</v>
      </c>
      <c r="R1200" s="1">
        <v>1998</v>
      </c>
      <c r="S1200" s="2">
        <v>30950</v>
      </c>
      <c r="T1200" s="3">
        <v>12.51</v>
      </c>
      <c r="U1200" s="1">
        <v>1984</v>
      </c>
      <c r="V1200" s="2"/>
      <c r="X1200" s="2"/>
      <c r="Z1200" s="2"/>
      <c r="AB1200" s="2">
        <v>36080</v>
      </c>
      <c r="AC1200">
        <v>53.34</v>
      </c>
    </row>
    <row r="1201" spans="1:29">
      <c r="A1201" s="2">
        <v>31488</v>
      </c>
      <c r="B1201">
        <v>25.454000000000001</v>
      </c>
      <c r="C1201" s="1">
        <v>1986</v>
      </c>
      <c r="D1201" s="2">
        <v>31488</v>
      </c>
      <c r="E1201">
        <v>20.617000000000001</v>
      </c>
      <c r="F1201" s="1">
        <v>1986</v>
      </c>
      <c r="G1201" s="2">
        <v>33773</v>
      </c>
      <c r="H1201">
        <v>31.184000000000001</v>
      </c>
      <c r="I1201" s="1">
        <v>1992</v>
      </c>
      <c r="J1201" s="2">
        <v>31488</v>
      </c>
      <c r="K1201">
        <v>24.693000000000001</v>
      </c>
      <c r="L1201" s="1">
        <v>1986</v>
      </c>
      <c r="M1201" s="2">
        <v>38352</v>
      </c>
      <c r="N1201">
        <v>19.690999999999999</v>
      </c>
      <c r="O1201" s="1">
        <v>2004</v>
      </c>
      <c r="P1201" s="2">
        <v>36081</v>
      </c>
      <c r="Q1201">
        <v>53.311999999999998</v>
      </c>
      <c r="R1201" s="1">
        <v>1998</v>
      </c>
      <c r="S1201" s="2">
        <v>30951</v>
      </c>
      <c r="T1201" s="3">
        <v>12.49</v>
      </c>
      <c r="U1201" s="1">
        <v>1984</v>
      </c>
      <c r="V1201" s="2"/>
      <c r="X1201" s="2"/>
      <c r="Z1201" s="2"/>
      <c r="AB1201" s="2">
        <v>36081</v>
      </c>
      <c r="AC1201">
        <v>53.311999999999998</v>
      </c>
    </row>
    <row r="1202" spans="1:29">
      <c r="A1202" s="2">
        <v>31489</v>
      </c>
      <c r="B1202">
        <v>25.468</v>
      </c>
      <c r="C1202" s="1">
        <v>1986</v>
      </c>
      <c r="D1202" s="2">
        <v>31489</v>
      </c>
      <c r="E1202">
        <v>20.626000000000001</v>
      </c>
      <c r="F1202" s="1">
        <v>1986</v>
      </c>
      <c r="G1202" s="2">
        <v>33774</v>
      </c>
      <c r="H1202">
        <v>30.885999999999999</v>
      </c>
      <c r="I1202" s="1">
        <v>1992</v>
      </c>
      <c r="J1202" s="2">
        <v>31489</v>
      </c>
      <c r="K1202">
        <v>24.783999999999999</v>
      </c>
      <c r="L1202" s="1">
        <v>1986</v>
      </c>
      <c r="M1202" s="2">
        <v>38355</v>
      </c>
      <c r="N1202">
        <v>19.626999999999999</v>
      </c>
      <c r="O1202" s="1">
        <v>2005</v>
      </c>
      <c r="P1202" s="2">
        <v>36082</v>
      </c>
      <c r="Q1202">
        <v>53.421999999999997</v>
      </c>
      <c r="R1202" s="1">
        <v>1998</v>
      </c>
      <c r="S1202" s="2">
        <v>30952</v>
      </c>
      <c r="T1202" s="3">
        <v>12.46</v>
      </c>
      <c r="U1202" s="1">
        <v>1984</v>
      </c>
      <c r="V1202" s="2"/>
      <c r="X1202" s="2"/>
      <c r="Z1202" s="2"/>
      <c r="AB1202" s="2">
        <v>36082</v>
      </c>
      <c r="AC1202">
        <v>53.421999999999997</v>
      </c>
    </row>
    <row r="1203" spans="1:29">
      <c r="A1203" s="2">
        <v>31490</v>
      </c>
      <c r="B1203">
        <v>25.379000000000001</v>
      </c>
      <c r="C1203" s="1">
        <v>1986</v>
      </c>
      <c r="D1203" s="2">
        <v>31490</v>
      </c>
      <c r="E1203">
        <v>20.652000000000001</v>
      </c>
      <c r="F1203" s="1">
        <v>1986</v>
      </c>
      <c r="G1203" s="2">
        <v>33777</v>
      </c>
      <c r="H1203">
        <v>30.859000000000002</v>
      </c>
      <c r="I1203" s="1">
        <v>1992</v>
      </c>
      <c r="J1203" s="2">
        <v>31490</v>
      </c>
      <c r="K1203">
        <v>24.745999999999999</v>
      </c>
      <c r="L1203" s="1">
        <v>1986</v>
      </c>
      <c r="M1203" s="2">
        <v>38356</v>
      </c>
      <c r="N1203">
        <v>19.638999999999999</v>
      </c>
      <c r="O1203" s="1">
        <v>2005</v>
      </c>
      <c r="P1203" s="2">
        <v>36083</v>
      </c>
      <c r="Q1203">
        <v>54.976999999999997</v>
      </c>
      <c r="R1203" s="1">
        <v>1998</v>
      </c>
      <c r="S1203" s="2">
        <v>30953</v>
      </c>
      <c r="T1203" s="3">
        <v>12.46</v>
      </c>
      <c r="U1203" s="1">
        <v>1984</v>
      </c>
      <c r="V1203" s="2"/>
      <c r="X1203" s="2"/>
      <c r="Z1203" s="2"/>
      <c r="AB1203" s="2">
        <v>36083</v>
      </c>
      <c r="AC1203">
        <v>54.976999999999997</v>
      </c>
    </row>
    <row r="1204" spans="1:29">
      <c r="A1204" s="2">
        <v>31491</v>
      </c>
      <c r="B1204">
        <v>25.402000000000001</v>
      </c>
      <c r="C1204" s="1">
        <v>1986</v>
      </c>
      <c r="D1204" s="2">
        <v>31491</v>
      </c>
      <c r="E1204">
        <v>20.655999999999999</v>
      </c>
      <c r="F1204" s="1">
        <v>1986</v>
      </c>
      <c r="G1204" s="2">
        <v>33778</v>
      </c>
      <c r="H1204">
        <v>30.861000000000001</v>
      </c>
      <c r="I1204" s="1">
        <v>1992</v>
      </c>
      <c r="J1204" s="2">
        <v>31491</v>
      </c>
      <c r="K1204">
        <v>24.739000000000001</v>
      </c>
      <c r="L1204" s="1">
        <v>1986</v>
      </c>
      <c r="M1204" s="2">
        <v>38357</v>
      </c>
      <c r="N1204">
        <v>19.632000000000001</v>
      </c>
      <c r="O1204" s="1">
        <v>2005</v>
      </c>
      <c r="P1204" s="2">
        <v>36084</v>
      </c>
      <c r="Q1204">
        <v>54.848999999999997</v>
      </c>
      <c r="R1204" s="1">
        <v>1998</v>
      </c>
      <c r="S1204" s="2">
        <v>30956</v>
      </c>
      <c r="T1204" s="3">
        <v>12.46</v>
      </c>
      <c r="U1204" s="1">
        <v>1984</v>
      </c>
      <c r="V1204" s="2"/>
      <c r="X1204" s="2"/>
      <c r="Z1204" s="2"/>
      <c r="AB1204" s="2">
        <v>36084</v>
      </c>
      <c r="AC1204">
        <v>54.848999999999997</v>
      </c>
    </row>
    <row r="1205" spans="1:29">
      <c r="A1205" s="2">
        <v>31492</v>
      </c>
      <c r="B1205">
        <v>25.398</v>
      </c>
      <c r="C1205" s="1">
        <v>1986</v>
      </c>
      <c r="D1205" s="2">
        <v>31492</v>
      </c>
      <c r="E1205">
        <v>20.655999999999999</v>
      </c>
      <c r="F1205" s="1">
        <v>1986</v>
      </c>
      <c r="G1205" s="2">
        <v>33779</v>
      </c>
      <c r="H1205">
        <v>30.864000000000001</v>
      </c>
      <c r="I1205" s="1">
        <v>1992</v>
      </c>
      <c r="J1205" s="2">
        <v>31492</v>
      </c>
      <c r="K1205">
        <v>24.716999999999999</v>
      </c>
      <c r="L1205" s="1">
        <v>1986</v>
      </c>
      <c r="M1205" s="2">
        <v>38358</v>
      </c>
      <c r="N1205">
        <v>19.675000000000001</v>
      </c>
      <c r="O1205" s="1">
        <v>2005</v>
      </c>
      <c r="P1205" s="2">
        <v>36087</v>
      </c>
      <c r="Q1205">
        <v>54.976999999999997</v>
      </c>
      <c r="R1205" s="1">
        <v>1998</v>
      </c>
      <c r="S1205" s="2">
        <v>30957</v>
      </c>
      <c r="T1205" s="3">
        <v>12.48</v>
      </c>
      <c r="U1205" s="1">
        <v>1984</v>
      </c>
      <c r="V1205" s="2"/>
      <c r="X1205" s="2"/>
      <c r="Z1205" s="2"/>
      <c r="AB1205" s="2">
        <v>36087</v>
      </c>
      <c r="AC1205">
        <v>54.976999999999997</v>
      </c>
    </row>
    <row r="1206" spans="1:29">
      <c r="A1206" s="2">
        <v>31495</v>
      </c>
      <c r="B1206">
        <v>25.391999999999999</v>
      </c>
      <c r="C1206" s="1">
        <v>1986</v>
      </c>
      <c r="D1206" s="2">
        <v>31495</v>
      </c>
      <c r="E1206">
        <v>20.664000000000001</v>
      </c>
      <c r="F1206" s="1">
        <v>1986</v>
      </c>
      <c r="G1206" s="2">
        <v>33780</v>
      </c>
      <c r="H1206">
        <v>30.814</v>
      </c>
      <c r="I1206" s="1">
        <v>1992</v>
      </c>
      <c r="J1206" s="2">
        <v>31495</v>
      </c>
      <c r="K1206">
        <v>24.73</v>
      </c>
      <c r="L1206" s="1">
        <v>1986</v>
      </c>
      <c r="M1206" s="2">
        <v>38359</v>
      </c>
      <c r="N1206">
        <v>19.611000000000001</v>
      </c>
      <c r="O1206" s="1">
        <v>2005</v>
      </c>
      <c r="P1206" s="2">
        <v>36088</v>
      </c>
      <c r="Q1206">
        <v>54.932000000000002</v>
      </c>
      <c r="R1206" s="1">
        <v>1998</v>
      </c>
      <c r="S1206" s="2">
        <v>30958</v>
      </c>
      <c r="T1206" s="3">
        <v>12.49</v>
      </c>
      <c r="U1206" s="1">
        <v>1984</v>
      </c>
      <c r="V1206" s="2"/>
      <c r="X1206" s="2"/>
      <c r="Z1206" s="2"/>
      <c r="AB1206" s="2">
        <v>36088</v>
      </c>
      <c r="AC1206">
        <v>54.932000000000002</v>
      </c>
    </row>
    <row r="1207" spans="1:29">
      <c r="A1207" s="2">
        <v>31496</v>
      </c>
      <c r="B1207">
        <v>25.350999999999999</v>
      </c>
      <c r="C1207" s="1">
        <v>1986</v>
      </c>
      <c r="D1207" s="2">
        <v>31496</v>
      </c>
      <c r="E1207">
        <v>20.635000000000002</v>
      </c>
      <c r="F1207" s="1">
        <v>1986</v>
      </c>
      <c r="G1207" s="2">
        <v>33781</v>
      </c>
      <c r="H1207">
        <v>30.821999999999999</v>
      </c>
      <c r="I1207" s="1">
        <v>1992</v>
      </c>
      <c r="J1207" s="2">
        <v>31496</v>
      </c>
      <c r="K1207">
        <v>24.725999999999999</v>
      </c>
      <c r="L1207" s="1">
        <v>1986</v>
      </c>
      <c r="M1207" s="2">
        <v>38362</v>
      </c>
      <c r="N1207">
        <v>19.606999999999999</v>
      </c>
      <c r="O1207" s="1">
        <v>2005</v>
      </c>
      <c r="P1207" s="2">
        <v>36089</v>
      </c>
      <c r="Q1207">
        <v>54.936999999999998</v>
      </c>
      <c r="R1207" s="1">
        <v>1998</v>
      </c>
      <c r="S1207" s="2">
        <v>30959</v>
      </c>
      <c r="T1207" s="3">
        <v>12.46</v>
      </c>
      <c r="U1207" s="1">
        <v>1984</v>
      </c>
      <c r="V1207" s="2"/>
      <c r="X1207" s="2"/>
      <c r="Z1207" s="2"/>
      <c r="AB1207" s="2">
        <v>36089</v>
      </c>
      <c r="AC1207">
        <v>54.936999999999998</v>
      </c>
    </row>
    <row r="1208" spans="1:29">
      <c r="A1208" s="2">
        <v>31497</v>
      </c>
      <c r="B1208">
        <v>25.452000000000002</v>
      </c>
      <c r="C1208" s="1">
        <v>1986</v>
      </c>
      <c r="D1208" s="2">
        <v>31497</v>
      </c>
      <c r="E1208">
        <v>20.603999999999999</v>
      </c>
      <c r="F1208" s="1">
        <v>1986</v>
      </c>
      <c r="G1208" s="2">
        <v>33784</v>
      </c>
      <c r="H1208">
        <v>31.052</v>
      </c>
      <c r="I1208" s="1">
        <v>1992</v>
      </c>
      <c r="J1208" s="2">
        <v>31497</v>
      </c>
      <c r="K1208">
        <v>24.742000000000001</v>
      </c>
      <c r="L1208" s="1">
        <v>1986</v>
      </c>
      <c r="M1208" s="2">
        <v>38363</v>
      </c>
      <c r="N1208">
        <v>19.617999999999999</v>
      </c>
      <c r="O1208" s="1">
        <v>2005</v>
      </c>
      <c r="P1208" s="2">
        <v>36090</v>
      </c>
      <c r="Q1208">
        <v>55.186</v>
      </c>
      <c r="R1208" s="1">
        <v>1998</v>
      </c>
      <c r="S1208" s="2">
        <v>30960</v>
      </c>
      <c r="T1208" s="3">
        <v>12.46</v>
      </c>
      <c r="U1208" s="1">
        <v>1984</v>
      </c>
      <c r="V1208" s="2"/>
      <c r="X1208" s="2"/>
      <c r="Z1208" s="2"/>
      <c r="AB1208" s="2">
        <v>36090</v>
      </c>
      <c r="AC1208">
        <v>55.186</v>
      </c>
    </row>
    <row r="1209" spans="1:29">
      <c r="A1209" s="2">
        <v>31498</v>
      </c>
      <c r="B1209">
        <v>25.471</v>
      </c>
      <c r="C1209" s="1">
        <v>1986</v>
      </c>
      <c r="D1209" s="2">
        <v>31498</v>
      </c>
      <c r="E1209">
        <v>20.600999999999999</v>
      </c>
      <c r="F1209" s="1">
        <v>1986</v>
      </c>
      <c r="G1209" s="2">
        <v>33785</v>
      </c>
      <c r="H1209">
        <v>31.119</v>
      </c>
      <c r="I1209" s="1">
        <v>1992</v>
      </c>
      <c r="J1209" s="2">
        <v>31498</v>
      </c>
      <c r="K1209">
        <v>24.734000000000002</v>
      </c>
      <c r="L1209" s="1">
        <v>1986</v>
      </c>
      <c r="M1209" s="2">
        <v>38364</v>
      </c>
      <c r="N1209">
        <v>19.568000000000001</v>
      </c>
      <c r="O1209" s="1">
        <v>2005</v>
      </c>
      <c r="P1209" s="2">
        <v>36091</v>
      </c>
      <c r="Q1209">
        <v>55.034999999999997</v>
      </c>
      <c r="R1209" s="1">
        <v>1998</v>
      </c>
      <c r="S1209" s="2">
        <v>30963</v>
      </c>
      <c r="T1209" s="3">
        <v>12.45</v>
      </c>
      <c r="U1209" s="1">
        <v>1984</v>
      </c>
      <c r="V1209" s="2"/>
      <c r="X1209" s="2"/>
      <c r="Z1209" s="2"/>
      <c r="AB1209" s="2">
        <v>36091</v>
      </c>
      <c r="AC1209">
        <v>55.034999999999997</v>
      </c>
    </row>
    <row r="1210" spans="1:29">
      <c r="A1210" s="2">
        <v>31502</v>
      </c>
      <c r="B1210">
        <v>25.491</v>
      </c>
      <c r="C1210" s="1">
        <v>1986</v>
      </c>
      <c r="D1210" s="2">
        <v>31502</v>
      </c>
      <c r="E1210">
        <v>20.600999999999999</v>
      </c>
      <c r="F1210" s="1">
        <v>1986</v>
      </c>
      <c r="G1210" s="2">
        <v>33786</v>
      </c>
      <c r="H1210">
        <v>30.832000000000001</v>
      </c>
      <c r="I1210" s="1">
        <v>1992</v>
      </c>
      <c r="J1210" s="2">
        <v>31502</v>
      </c>
      <c r="K1210">
        <v>24.765000000000001</v>
      </c>
      <c r="L1210" s="1">
        <v>1986</v>
      </c>
      <c r="M1210" s="2">
        <v>38365</v>
      </c>
      <c r="N1210">
        <v>19.571000000000002</v>
      </c>
      <c r="O1210" s="1">
        <v>2005</v>
      </c>
      <c r="P1210" s="2">
        <v>36094</v>
      </c>
      <c r="Q1210">
        <v>55.015000000000001</v>
      </c>
      <c r="R1210" s="1">
        <v>1998</v>
      </c>
      <c r="S1210" s="2">
        <v>30964</v>
      </c>
      <c r="T1210" s="3">
        <v>12.44</v>
      </c>
      <c r="U1210" s="1">
        <v>1984</v>
      </c>
      <c r="V1210" s="2"/>
      <c r="X1210" s="2"/>
      <c r="Z1210" s="2"/>
      <c r="AB1210" s="2">
        <v>36094</v>
      </c>
      <c r="AC1210">
        <v>55.015000000000001</v>
      </c>
    </row>
    <row r="1211" spans="1:29">
      <c r="A1211" s="2">
        <v>31503</v>
      </c>
      <c r="B1211">
        <v>25.85</v>
      </c>
      <c r="C1211" s="1">
        <v>1986</v>
      </c>
      <c r="D1211" s="2">
        <v>31503</v>
      </c>
      <c r="E1211">
        <v>20.846</v>
      </c>
      <c r="F1211" s="1">
        <v>1986</v>
      </c>
      <c r="G1211" s="2">
        <v>33787</v>
      </c>
      <c r="H1211">
        <v>30.841000000000001</v>
      </c>
      <c r="I1211" s="1">
        <v>1992</v>
      </c>
      <c r="J1211" s="2">
        <v>31503</v>
      </c>
      <c r="K1211">
        <v>24.766999999999999</v>
      </c>
      <c r="L1211" s="1">
        <v>1986</v>
      </c>
      <c r="M1211" s="2">
        <v>38366</v>
      </c>
      <c r="N1211">
        <v>19.597999999999999</v>
      </c>
      <c r="O1211" s="1">
        <v>2005</v>
      </c>
      <c r="P1211" s="2">
        <v>36095</v>
      </c>
      <c r="Q1211">
        <v>55.015000000000001</v>
      </c>
      <c r="R1211" s="1">
        <v>1998</v>
      </c>
      <c r="S1211" s="2">
        <v>30965</v>
      </c>
      <c r="T1211" s="3">
        <v>12.44</v>
      </c>
      <c r="U1211" s="1">
        <v>1984</v>
      </c>
      <c r="V1211" s="2"/>
      <c r="X1211" s="2"/>
      <c r="Z1211" s="2"/>
      <c r="AB1211" s="2">
        <v>36095</v>
      </c>
      <c r="AC1211">
        <v>55.015000000000001</v>
      </c>
    </row>
    <row r="1212" spans="1:29">
      <c r="A1212" s="2">
        <v>31504</v>
      </c>
      <c r="B1212">
        <v>25.913</v>
      </c>
      <c r="C1212" s="1">
        <v>1986</v>
      </c>
      <c r="D1212" s="2">
        <v>31504</v>
      </c>
      <c r="E1212">
        <v>20.716999999999999</v>
      </c>
      <c r="F1212" s="1">
        <v>1986</v>
      </c>
      <c r="G1212" s="2">
        <v>33791</v>
      </c>
      <c r="H1212">
        <v>30.873999999999999</v>
      </c>
      <c r="I1212" s="1">
        <v>1992</v>
      </c>
      <c r="J1212" s="2">
        <v>31504</v>
      </c>
      <c r="K1212">
        <v>24.571000000000002</v>
      </c>
      <c r="L1212" s="1">
        <v>1986</v>
      </c>
      <c r="M1212" s="2">
        <v>38370</v>
      </c>
      <c r="N1212">
        <v>19.503</v>
      </c>
      <c r="O1212" s="1">
        <v>2005</v>
      </c>
      <c r="P1212" s="2">
        <v>36096</v>
      </c>
      <c r="Q1212">
        <v>55.034999999999997</v>
      </c>
      <c r="R1212" s="1">
        <v>1998</v>
      </c>
      <c r="S1212" s="2">
        <v>30966</v>
      </c>
      <c r="T1212" s="3">
        <v>12.44</v>
      </c>
      <c r="U1212" s="1">
        <v>1984</v>
      </c>
      <c r="V1212" s="2"/>
      <c r="X1212" s="2"/>
      <c r="Z1212" s="2"/>
      <c r="AB1212" s="2">
        <v>36096</v>
      </c>
      <c r="AC1212">
        <v>55.034999999999997</v>
      </c>
    </row>
    <row r="1213" spans="1:29">
      <c r="A1213" s="2">
        <v>31505</v>
      </c>
      <c r="B1213">
        <v>25.91</v>
      </c>
      <c r="C1213" s="1">
        <v>1986</v>
      </c>
      <c r="D1213" s="2">
        <v>31505</v>
      </c>
      <c r="E1213">
        <v>20.76</v>
      </c>
      <c r="F1213" s="1">
        <v>1986</v>
      </c>
      <c r="G1213" s="2">
        <v>33792</v>
      </c>
      <c r="H1213">
        <v>31.088999999999999</v>
      </c>
      <c r="I1213" s="1">
        <v>1992</v>
      </c>
      <c r="J1213" s="2">
        <v>31505</v>
      </c>
      <c r="K1213">
        <v>24.556999999999999</v>
      </c>
      <c r="L1213" s="1">
        <v>1986</v>
      </c>
      <c r="M1213" s="2">
        <v>38371</v>
      </c>
      <c r="N1213">
        <v>19.524999999999999</v>
      </c>
      <c r="O1213" s="1">
        <v>2005</v>
      </c>
      <c r="P1213" s="2">
        <v>36097</v>
      </c>
      <c r="Q1213">
        <v>55.298999999999999</v>
      </c>
      <c r="R1213" s="1">
        <v>1998</v>
      </c>
      <c r="S1213" s="2">
        <v>30967</v>
      </c>
      <c r="T1213" s="3">
        <v>12.44</v>
      </c>
      <c r="U1213" s="1">
        <v>1984</v>
      </c>
      <c r="V1213" s="2"/>
      <c r="X1213" s="2"/>
      <c r="Z1213" s="2"/>
      <c r="AB1213" s="2">
        <v>36097</v>
      </c>
      <c r="AC1213">
        <v>55.298999999999999</v>
      </c>
    </row>
    <row r="1214" spans="1:29">
      <c r="A1214" s="2">
        <v>31506</v>
      </c>
      <c r="B1214">
        <v>25.954999999999998</v>
      </c>
      <c r="C1214" s="1">
        <v>1986</v>
      </c>
      <c r="D1214" s="2">
        <v>31506</v>
      </c>
      <c r="E1214">
        <v>20.63</v>
      </c>
      <c r="F1214" s="1">
        <v>1986</v>
      </c>
      <c r="G1214" s="2">
        <v>33793</v>
      </c>
      <c r="H1214">
        <v>31.082999999999998</v>
      </c>
      <c r="I1214" s="1">
        <v>1992</v>
      </c>
      <c r="J1214" s="2">
        <v>31506</v>
      </c>
      <c r="K1214">
        <v>24.332000000000001</v>
      </c>
      <c r="L1214" s="1">
        <v>1986</v>
      </c>
      <c r="M1214" s="2">
        <v>38372</v>
      </c>
      <c r="N1214">
        <v>19.492000000000001</v>
      </c>
      <c r="O1214" s="1">
        <v>2005</v>
      </c>
      <c r="P1214" s="2">
        <v>36098</v>
      </c>
      <c r="Q1214">
        <v>55.381</v>
      </c>
      <c r="R1214" s="1">
        <v>1998</v>
      </c>
      <c r="S1214" s="2">
        <v>30970</v>
      </c>
      <c r="T1214" s="3">
        <v>12.39</v>
      </c>
      <c r="U1214" s="1">
        <v>1984</v>
      </c>
      <c r="V1214" s="2"/>
      <c r="X1214" s="2"/>
      <c r="Z1214" s="2"/>
      <c r="AB1214" s="2">
        <v>36098</v>
      </c>
      <c r="AC1214">
        <v>55.381</v>
      </c>
    </row>
    <row r="1215" spans="1:29">
      <c r="A1215" s="2">
        <v>31509</v>
      </c>
      <c r="B1215">
        <v>25.954999999999998</v>
      </c>
      <c r="C1215" s="1">
        <v>1986</v>
      </c>
      <c r="D1215" s="2">
        <v>31509</v>
      </c>
      <c r="E1215">
        <v>20.631</v>
      </c>
      <c r="F1215" s="1">
        <v>1986</v>
      </c>
      <c r="G1215" s="2">
        <v>33794</v>
      </c>
      <c r="H1215">
        <v>31.013999999999999</v>
      </c>
      <c r="I1215" s="1">
        <v>1992</v>
      </c>
      <c r="J1215" s="2">
        <v>31509</v>
      </c>
      <c r="K1215">
        <v>24.177</v>
      </c>
      <c r="L1215" s="1">
        <v>1986</v>
      </c>
      <c r="M1215" s="2">
        <v>38373</v>
      </c>
      <c r="N1215">
        <v>19.491</v>
      </c>
      <c r="O1215" s="1">
        <v>2005</v>
      </c>
      <c r="P1215" s="2">
        <v>36101</v>
      </c>
      <c r="Q1215">
        <v>55.398000000000003</v>
      </c>
      <c r="R1215" s="1">
        <v>1998</v>
      </c>
      <c r="S1215" s="2">
        <v>30971</v>
      </c>
      <c r="T1215" s="3">
        <v>12.4</v>
      </c>
      <c r="U1215" s="1">
        <v>1984</v>
      </c>
      <c r="V1215" s="2"/>
      <c r="X1215" s="2"/>
      <c r="Z1215" s="2"/>
      <c r="AB1215" s="2">
        <v>36101</v>
      </c>
      <c r="AC1215">
        <v>55.398000000000003</v>
      </c>
    </row>
    <row r="1216" spans="1:29">
      <c r="A1216" s="2">
        <v>31510</v>
      </c>
      <c r="B1216">
        <v>26.013999999999999</v>
      </c>
      <c r="C1216" s="1">
        <v>1986</v>
      </c>
      <c r="D1216" s="2">
        <v>31510</v>
      </c>
      <c r="E1216">
        <v>20.721</v>
      </c>
      <c r="F1216" s="1">
        <v>1986</v>
      </c>
      <c r="G1216" s="2">
        <v>33795</v>
      </c>
      <c r="H1216">
        <v>30.794</v>
      </c>
      <c r="I1216" s="1">
        <v>1992</v>
      </c>
      <c r="J1216" s="2">
        <v>31510</v>
      </c>
      <c r="K1216">
        <v>24.097000000000001</v>
      </c>
      <c r="L1216" s="1">
        <v>1986</v>
      </c>
      <c r="M1216" s="2">
        <v>38376</v>
      </c>
      <c r="N1216">
        <v>19.491</v>
      </c>
      <c r="O1216" s="1">
        <v>2005</v>
      </c>
      <c r="P1216" s="2">
        <v>36102</v>
      </c>
      <c r="Q1216">
        <v>55.451000000000001</v>
      </c>
      <c r="R1216" s="1">
        <v>1998</v>
      </c>
      <c r="S1216" s="2">
        <v>30972</v>
      </c>
      <c r="T1216" s="3">
        <v>12.36</v>
      </c>
      <c r="U1216" s="1">
        <v>1984</v>
      </c>
      <c r="V1216" s="2"/>
      <c r="X1216" s="2"/>
      <c r="Z1216" s="2"/>
      <c r="AB1216" s="2">
        <v>36102</v>
      </c>
      <c r="AC1216">
        <v>55.451000000000001</v>
      </c>
    </row>
    <row r="1217" spans="1:29">
      <c r="A1217" s="2">
        <v>31511</v>
      </c>
      <c r="B1217">
        <v>26.009</v>
      </c>
      <c r="C1217" s="1">
        <v>1986</v>
      </c>
      <c r="D1217" s="2">
        <v>31511</v>
      </c>
      <c r="E1217">
        <v>20.71</v>
      </c>
      <c r="F1217" s="1">
        <v>1986</v>
      </c>
      <c r="G1217" s="2">
        <v>33798</v>
      </c>
      <c r="H1217">
        <v>30.821000000000002</v>
      </c>
      <c r="I1217" s="1">
        <v>1992</v>
      </c>
      <c r="J1217" s="2">
        <v>31511</v>
      </c>
      <c r="K1217">
        <v>24.257000000000001</v>
      </c>
      <c r="L1217" s="1">
        <v>1986</v>
      </c>
      <c r="M1217" s="2">
        <v>38377</v>
      </c>
      <c r="N1217">
        <v>19.417999999999999</v>
      </c>
      <c r="O1217" s="1">
        <v>2005</v>
      </c>
      <c r="P1217" s="2">
        <v>36103</v>
      </c>
      <c r="Q1217">
        <v>55.459000000000003</v>
      </c>
      <c r="R1217" s="1">
        <v>1998</v>
      </c>
      <c r="S1217" s="2">
        <v>30973</v>
      </c>
      <c r="T1217" s="3">
        <v>12.52</v>
      </c>
      <c r="U1217" s="1">
        <v>1984</v>
      </c>
      <c r="V1217" s="2"/>
      <c r="X1217" s="2"/>
      <c r="Z1217" s="2"/>
      <c r="AB1217" s="2">
        <v>36103</v>
      </c>
      <c r="AC1217">
        <v>55.459000000000003</v>
      </c>
    </row>
    <row r="1218" spans="1:29">
      <c r="A1218" s="2">
        <v>31512</v>
      </c>
      <c r="B1218">
        <v>26.297000000000001</v>
      </c>
      <c r="C1218" s="1">
        <v>1986</v>
      </c>
      <c r="D1218" s="2">
        <v>31512</v>
      </c>
      <c r="E1218">
        <v>20.707999999999998</v>
      </c>
      <c r="F1218" s="1">
        <v>1986</v>
      </c>
      <c r="G1218" s="2">
        <v>33799</v>
      </c>
      <c r="H1218">
        <v>31.088000000000001</v>
      </c>
      <c r="I1218" s="1">
        <v>1992</v>
      </c>
      <c r="J1218" s="2">
        <v>31512</v>
      </c>
      <c r="K1218">
        <v>24.274000000000001</v>
      </c>
      <c r="L1218" s="1">
        <v>1986</v>
      </c>
      <c r="M1218" s="2">
        <v>38378</v>
      </c>
      <c r="N1218">
        <v>19.343</v>
      </c>
      <c r="O1218" s="1">
        <v>2005</v>
      </c>
      <c r="P1218" s="2">
        <v>36104</v>
      </c>
      <c r="Q1218">
        <v>54.027000000000001</v>
      </c>
      <c r="R1218" s="1">
        <v>1998</v>
      </c>
      <c r="S1218" s="2">
        <v>30974</v>
      </c>
      <c r="T1218" s="3">
        <v>12.51</v>
      </c>
      <c r="U1218" s="1">
        <v>1984</v>
      </c>
      <c r="V1218" s="2"/>
      <c r="X1218" s="2"/>
      <c r="Z1218" s="2"/>
      <c r="AB1218" s="2">
        <v>36104</v>
      </c>
      <c r="AC1218">
        <v>54.027000000000001</v>
      </c>
    </row>
    <row r="1219" spans="1:29">
      <c r="A1219" s="2">
        <v>31513</v>
      </c>
      <c r="B1219">
        <v>26.295999999999999</v>
      </c>
      <c r="C1219" s="1">
        <v>1986</v>
      </c>
      <c r="D1219" s="2">
        <v>31513</v>
      </c>
      <c r="E1219">
        <v>20.791</v>
      </c>
      <c r="F1219" s="1">
        <v>1986</v>
      </c>
      <c r="G1219" s="2">
        <v>33800</v>
      </c>
      <c r="H1219">
        <v>31.096</v>
      </c>
      <c r="I1219" s="1">
        <v>1992</v>
      </c>
      <c r="J1219" s="2">
        <v>31513</v>
      </c>
      <c r="K1219">
        <v>24.344000000000001</v>
      </c>
      <c r="L1219" s="1">
        <v>1986</v>
      </c>
      <c r="M1219" s="2">
        <v>38379</v>
      </c>
      <c r="N1219">
        <v>19.344000000000001</v>
      </c>
      <c r="O1219" s="1">
        <v>2005</v>
      </c>
      <c r="P1219" s="2">
        <v>36105</v>
      </c>
      <c r="Q1219">
        <v>53.58</v>
      </c>
      <c r="R1219" s="1">
        <v>1998</v>
      </c>
      <c r="S1219" s="2">
        <v>30977</v>
      </c>
      <c r="T1219" s="3">
        <v>12.51</v>
      </c>
      <c r="U1219" s="1">
        <v>1984</v>
      </c>
      <c r="V1219" s="2"/>
      <c r="X1219" s="2"/>
      <c r="Z1219" s="2"/>
      <c r="AB1219" s="2">
        <v>36105</v>
      </c>
      <c r="AC1219">
        <v>53.58</v>
      </c>
    </row>
    <row r="1220" spans="1:29">
      <c r="A1220" s="2">
        <v>31516</v>
      </c>
      <c r="B1220">
        <v>26.209</v>
      </c>
      <c r="C1220" s="1">
        <v>1986</v>
      </c>
      <c r="D1220" s="2">
        <v>31516</v>
      </c>
      <c r="E1220">
        <v>20.844999999999999</v>
      </c>
      <c r="F1220" s="1">
        <v>1986</v>
      </c>
      <c r="G1220" s="2">
        <v>33801</v>
      </c>
      <c r="H1220">
        <v>31.074000000000002</v>
      </c>
      <c r="I1220" s="1">
        <v>1992</v>
      </c>
      <c r="J1220" s="2">
        <v>31516</v>
      </c>
      <c r="K1220">
        <v>24.314</v>
      </c>
      <c r="L1220" s="1">
        <v>1986</v>
      </c>
      <c r="M1220" s="2">
        <v>38380</v>
      </c>
      <c r="N1220">
        <v>19.448</v>
      </c>
      <c r="O1220" s="1">
        <v>2005</v>
      </c>
      <c r="P1220" s="2">
        <v>36108</v>
      </c>
      <c r="Q1220">
        <v>53.573999999999998</v>
      </c>
      <c r="R1220" s="1">
        <v>1998</v>
      </c>
      <c r="S1220" s="2">
        <v>30978</v>
      </c>
      <c r="T1220" s="3">
        <v>12.51</v>
      </c>
      <c r="U1220" s="1">
        <v>1984</v>
      </c>
      <c r="V1220" s="2"/>
      <c r="X1220" s="2"/>
      <c r="Z1220" s="2"/>
      <c r="AB1220" s="2">
        <v>36108</v>
      </c>
      <c r="AC1220">
        <v>53.573999999999998</v>
      </c>
    </row>
    <row r="1221" spans="1:29">
      <c r="A1221" s="2">
        <v>31517</v>
      </c>
      <c r="B1221">
        <v>26.164000000000001</v>
      </c>
      <c r="C1221" s="1">
        <v>1986</v>
      </c>
      <c r="D1221" s="2">
        <v>31517</v>
      </c>
      <c r="E1221">
        <v>20.853000000000002</v>
      </c>
      <c r="F1221" s="1">
        <v>1986</v>
      </c>
      <c r="G1221" s="2">
        <v>33802</v>
      </c>
      <c r="H1221">
        <v>30.632000000000001</v>
      </c>
      <c r="I1221" s="1">
        <v>1992</v>
      </c>
      <c r="J1221" s="2">
        <v>31517</v>
      </c>
      <c r="K1221">
        <v>24.32</v>
      </c>
      <c r="L1221" s="1">
        <v>1986</v>
      </c>
      <c r="M1221" s="2">
        <v>38383</v>
      </c>
      <c r="N1221">
        <v>19.484000000000002</v>
      </c>
      <c r="O1221" s="1">
        <v>2005</v>
      </c>
      <c r="P1221" s="2">
        <v>36109</v>
      </c>
      <c r="Q1221">
        <v>53.470999999999997</v>
      </c>
      <c r="R1221" s="1">
        <v>1998</v>
      </c>
      <c r="S1221" s="2">
        <v>30979</v>
      </c>
      <c r="T1221" s="3">
        <v>12.51</v>
      </c>
      <c r="U1221" s="1">
        <v>1984</v>
      </c>
      <c r="V1221" s="2"/>
      <c r="X1221" s="2"/>
      <c r="Z1221" s="2"/>
      <c r="AB1221" s="2">
        <v>36109</v>
      </c>
      <c r="AC1221">
        <v>53.470999999999997</v>
      </c>
    </row>
    <row r="1222" spans="1:29">
      <c r="A1222" s="2">
        <v>31518</v>
      </c>
      <c r="B1222">
        <v>26.184000000000001</v>
      </c>
      <c r="C1222" s="1">
        <v>1986</v>
      </c>
      <c r="D1222" s="2">
        <v>31518</v>
      </c>
      <c r="E1222">
        <v>20.954000000000001</v>
      </c>
      <c r="F1222" s="1">
        <v>1986</v>
      </c>
      <c r="G1222" s="2">
        <v>33805</v>
      </c>
      <c r="H1222">
        <v>30.632000000000001</v>
      </c>
      <c r="I1222" s="1">
        <v>1992</v>
      </c>
      <c r="J1222" s="2">
        <v>31518</v>
      </c>
      <c r="K1222">
        <v>24.234999999999999</v>
      </c>
      <c r="L1222" s="1">
        <v>1986</v>
      </c>
      <c r="M1222" s="2">
        <v>38384</v>
      </c>
      <c r="N1222">
        <v>19.472000000000001</v>
      </c>
      <c r="O1222" s="1">
        <v>2005</v>
      </c>
      <c r="P1222" s="2">
        <v>36110</v>
      </c>
      <c r="Q1222">
        <v>53.703000000000003</v>
      </c>
      <c r="R1222" s="1">
        <v>1998</v>
      </c>
      <c r="S1222" s="2">
        <v>30980</v>
      </c>
      <c r="T1222" s="3">
        <v>12.42</v>
      </c>
      <c r="U1222" s="1">
        <v>1984</v>
      </c>
      <c r="V1222" s="2"/>
      <c r="X1222" s="2"/>
      <c r="Z1222" s="2"/>
      <c r="AB1222" s="2">
        <v>36110</v>
      </c>
      <c r="AC1222">
        <v>53.703000000000003</v>
      </c>
    </row>
    <row r="1223" spans="1:29">
      <c r="A1223" s="2">
        <v>31519</v>
      </c>
      <c r="B1223">
        <v>26.184000000000001</v>
      </c>
      <c r="C1223" s="1">
        <v>1986</v>
      </c>
      <c r="D1223" s="2">
        <v>31519</v>
      </c>
      <c r="E1223">
        <v>20.956</v>
      </c>
      <c r="F1223" s="1">
        <v>1986</v>
      </c>
      <c r="G1223" s="2">
        <v>33806</v>
      </c>
      <c r="H1223">
        <v>30.561</v>
      </c>
      <c r="I1223" s="1">
        <v>1992</v>
      </c>
      <c r="J1223" s="2">
        <v>31519</v>
      </c>
      <c r="K1223">
        <v>24.302</v>
      </c>
      <c r="L1223" s="1">
        <v>1986</v>
      </c>
      <c r="M1223" s="2">
        <v>38385</v>
      </c>
      <c r="N1223">
        <v>19.434999999999999</v>
      </c>
      <c r="O1223" s="1">
        <v>2005</v>
      </c>
      <c r="P1223" s="2">
        <v>36111</v>
      </c>
      <c r="Q1223">
        <v>53.392000000000003</v>
      </c>
      <c r="R1223" s="1">
        <v>1998</v>
      </c>
      <c r="S1223" s="2">
        <v>30981</v>
      </c>
      <c r="T1223" s="3">
        <v>12.42</v>
      </c>
      <c r="U1223" s="1">
        <v>1984</v>
      </c>
      <c r="V1223" s="2"/>
      <c r="X1223" s="2"/>
      <c r="Z1223" s="2"/>
      <c r="AB1223" s="2">
        <v>36111</v>
      </c>
      <c r="AC1223">
        <v>53.392000000000003</v>
      </c>
    </row>
    <row r="1224" spans="1:29">
      <c r="A1224" s="2">
        <v>31520</v>
      </c>
      <c r="B1224">
        <v>26.120999999999999</v>
      </c>
      <c r="C1224" s="1">
        <v>1986</v>
      </c>
      <c r="D1224" s="2">
        <v>31520</v>
      </c>
      <c r="E1224">
        <v>20.922000000000001</v>
      </c>
      <c r="F1224" s="1">
        <v>1986</v>
      </c>
      <c r="G1224" s="2">
        <v>33807</v>
      </c>
      <c r="H1224">
        <v>30.498000000000001</v>
      </c>
      <c r="I1224" s="1">
        <v>1992</v>
      </c>
      <c r="J1224" s="2">
        <v>31520</v>
      </c>
      <c r="K1224">
        <v>24.201000000000001</v>
      </c>
      <c r="L1224" s="1">
        <v>1986</v>
      </c>
      <c r="M1224" s="2">
        <v>38386</v>
      </c>
      <c r="N1224">
        <v>19.241</v>
      </c>
      <c r="O1224" s="1">
        <v>2005</v>
      </c>
      <c r="P1224" s="2">
        <v>36112</v>
      </c>
      <c r="Q1224">
        <v>53.155000000000001</v>
      </c>
      <c r="R1224" s="1">
        <v>1998</v>
      </c>
      <c r="S1224" s="2">
        <v>30984</v>
      </c>
      <c r="T1224" s="3">
        <v>12.43</v>
      </c>
      <c r="U1224" s="1">
        <v>1984</v>
      </c>
      <c r="V1224" s="2"/>
      <c r="X1224" s="2"/>
      <c r="Z1224" s="2"/>
      <c r="AB1224" s="2">
        <v>36112</v>
      </c>
      <c r="AC1224">
        <v>53.155000000000001</v>
      </c>
    </row>
    <row r="1225" spans="1:29">
      <c r="A1225" s="2">
        <v>31523</v>
      </c>
      <c r="B1225">
        <v>26.167999999999999</v>
      </c>
      <c r="C1225" s="1">
        <v>1986</v>
      </c>
      <c r="D1225" s="2">
        <v>31523</v>
      </c>
      <c r="E1225">
        <v>20.93</v>
      </c>
      <c r="F1225" s="1">
        <v>1986</v>
      </c>
      <c r="G1225" s="2">
        <v>33808</v>
      </c>
      <c r="H1225">
        <v>30.231000000000002</v>
      </c>
      <c r="I1225" s="1">
        <v>1992</v>
      </c>
      <c r="J1225" s="2">
        <v>31523</v>
      </c>
      <c r="K1225">
        <v>24.152999999999999</v>
      </c>
      <c r="L1225" s="1">
        <v>1986</v>
      </c>
      <c r="M1225" s="2">
        <v>38387</v>
      </c>
      <c r="N1225">
        <v>19.234999999999999</v>
      </c>
      <c r="O1225" s="1">
        <v>2005</v>
      </c>
      <c r="P1225" s="2">
        <v>36115</v>
      </c>
      <c r="Q1225">
        <v>53.33</v>
      </c>
      <c r="R1225" s="1">
        <v>1998</v>
      </c>
      <c r="S1225" s="2">
        <v>30985</v>
      </c>
      <c r="T1225" s="3">
        <v>12.47</v>
      </c>
      <c r="U1225" s="1">
        <v>1984</v>
      </c>
      <c r="V1225" s="2"/>
      <c r="X1225" s="2"/>
      <c r="Z1225" s="2"/>
      <c r="AB1225" s="2">
        <v>36115</v>
      </c>
      <c r="AC1225">
        <v>53.33</v>
      </c>
    </row>
    <row r="1226" spans="1:29">
      <c r="A1226" s="2">
        <v>31524</v>
      </c>
      <c r="B1226">
        <v>26.17</v>
      </c>
      <c r="C1226" s="1">
        <v>1986</v>
      </c>
      <c r="D1226" s="2">
        <v>31524</v>
      </c>
      <c r="E1226">
        <v>21.329000000000001</v>
      </c>
      <c r="F1226" s="1">
        <v>1986</v>
      </c>
      <c r="G1226" s="2">
        <v>33809</v>
      </c>
      <c r="H1226">
        <v>30.228999999999999</v>
      </c>
      <c r="I1226" s="1">
        <v>1992</v>
      </c>
      <c r="J1226" s="2">
        <v>31524</v>
      </c>
      <c r="K1226">
        <v>24.155999999999999</v>
      </c>
      <c r="L1226" s="1">
        <v>1986</v>
      </c>
      <c r="M1226" s="2">
        <v>38390</v>
      </c>
      <c r="N1226">
        <v>19.033999999999999</v>
      </c>
      <c r="O1226" s="1">
        <v>2005</v>
      </c>
      <c r="P1226" s="2">
        <v>36116</v>
      </c>
      <c r="Q1226">
        <v>53.468000000000004</v>
      </c>
      <c r="R1226" s="1">
        <v>1998</v>
      </c>
      <c r="S1226" s="2">
        <v>30986</v>
      </c>
      <c r="T1226" s="3">
        <v>12.48</v>
      </c>
      <c r="U1226" s="1">
        <v>1984</v>
      </c>
      <c r="V1226" s="2"/>
      <c r="X1226" s="2"/>
      <c r="Z1226" s="2"/>
      <c r="AB1226" s="2">
        <v>36116</v>
      </c>
      <c r="AC1226">
        <v>53.468000000000004</v>
      </c>
    </row>
    <row r="1227" spans="1:29">
      <c r="A1227" s="2">
        <v>31525</v>
      </c>
      <c r="B1227">
        <v>26.123000000000001</v>
      </c>
      <c r="C1227" s="1">
        <v>1986</v>
      </c>
      <c r="D1227" s="2">
        <v>31525</v>
      </c>
      <c r="E1227">
        <v>21.311</v>
      </c>
      <c r="F1227" s="1">
        <v>1986</v>
      </c>
      <c r="G1227" s="2">
        <v>33812</v>
      </c>
      <c r="H1227">
        <v>30.222999999999999</v>
      </c>
      <c r="I1227" s="1">
        <v>1992</v>
      </c>
      <c r="J1227" s="2">
        <v>31525</v>
      </c>
      <c r="K1227">
        <v>24.138999999999999</v>
      </c>
      <c r="L1227" s="1">
        <v>1986</v>
      </c>
      <c r="M1227" s="2">
        <v>38391</v>
      </c>
      <c r="N1227">
        <v>19.082999999999998</v>
      </c>
      <c r="O1227" s="1">
        <v>2005</v>
      </c>
      <c r="P1227" s="2">
        <v>36117</v>
      </c>
      <c r="Q1227">
        <v>53.485999999999997</v>
      </c>
      <c r="R1227" s="1">
        <v>1998</v>
      </c>
      <c r="S1227" s="2">
        <v>30987</v>
      </c>
      <c r="T1227" s="3">
        <v>12.51</v>
      </c>
      <c r="U1227" s="1">
        <v>1984</v>
      </c>
      <c r="V1227" s="2"/>
      <c r="X1227" s="2"/>
      <c r="Z1227" s="2"/>
      <c r="AB1227" s="2">
        <v>36117</v>
      </c>
      <c r="AC1227">
        <v>53.485999999999997</v>
      </c>
    </row>
    <row r="1228" spans="1:29">
      <c r="A1228" s="2">
        <v>31526</v>
      </c>
      <c r="B1228">
        <v>26.114000000000001</v>
      </c>
      <c r="C1228" s="1">
        <v>1986</v>
      </c>
      <c r="D1228" s="2">
        <v>31526</v>
      </c>
      <c r="E1228">
        <v>21.283000000000001</v>
      </c>
      <c r="F1228" s="1">
        <v>1986</v>
      </c>
      <c r="G1228" s="2">
        <v>33813</v>
      </c>
      <c r="H1228">
        <v>30.103999999999999</v>
      </c>
      <c r="I1228" s="1">
        <v>1992</v>
      </c>
      <c r="J1228" s="2">
        <v>31526</v>
      </c>
      <c r="K1228">
        <v>24.021000000000001</v>
      </c>
      <c r="L1228" s="1">
        <v>1986</v>
      </c>
      <c r="M1228" s="2">
        <v>38392</v>
      </c>
      <c r="N1228">
        <v>19.082999999999998</v>
      </c>
      <c r="O1228" s="1">
        <v>2005</v>
      </c>
      <c r="P1228" s="2">
        <v>36118</v>
      </c>
      <c r="Q1228">
        <v>53.387999999999998</v>
      </c>
      <c r="R1228" s="1">
        <v>1998</v>
      </c>
      <c r="S1228" s="2">
        <v>30988</v>
      </c>
      <c r="T1228" s="3">
        <v>12.49</v>
      </c>
      <c r="U1228" s="1">
        <v>1984</v>
      </c>
      <c r="V1228" s="2"/>
      <c r="X1228" s="2"/>
      <c r="Z1228" s="2"/>
      <c r="AB1228" s="2">
        <v>36118</v>
      </c>
      <c r="AC1228">
        <v>53.387999999999998</v>
      </c>
    </row>
    <row r="1229" spans="1:29">
      <c r="A1229" s="2">
        <v>31527</v>
      </c>
      <c r="B1229">
        <v>26.081</v>
      </c>
      <c r="C1229" s="1">
        <v>1986</v>
      </c>
      <c r="D1229" s="2">
        <v>31527</v>
      </c>
      <c r="E1229">
        <v>21.248000000000001</v>
      </c>
      <c r="F1229" s="1">
        <v>1986</v>
      </c>
      <c r="G1229" s="2">
        <v>33814</v>
      </c>
      <c r="H1229">
        <v>30.166</v>
      </c>
      <c r="I1229" s="1">
        <v>1992</v>
      </c>
      <c r="J1229" s="2">
        <v>31527</v>
      </c>
      <c r="K1229">
        <v>24.023</v>
      </c>
      <c r="L1229" s="1">
        <v>1986</v>
      </c>
      <c r="M1229" s="2">
        <v>38393</v>
      </c>
      <c r="N1229">
        <v>19.116</v>
      </c>
      <c r="O1229" s="1">
        <v>2005</v>
      </c>
      <c r="P1229" s="2">
        <v>36119</v>
      </c>
      <c r="Q1229">
        <v>53.637</v>
      </c>
      <c r="R1229" s="1">
        <v>1998</v>
      </c>
      <c r="S1229" s="2">
        <v>30991</v>
      </c>
      <c r="T1229" s="3">
        <v>12.5</v>
      </c>
      <c r="U1229" s="1">
        <v>1984</v>
      </c>
      <c r="V1229" s="2"/>
      <c r="X1229" s="2"/>
      <c r="Z1229" s="2"/>
      <c r="AB1229" s="2">
        <v>36119</v>
      </c>
      <c r="AC1229">
        <v>53.637</v>
      </c>
    </row>
    <row r="1230" spans="1:29">
      <c r="A1230" s="2">
        <v>31530</v>
      </c>
      <c r="B1230">
        <v>26.09</v>
      </c>
      <c r="C1230" s="1">
        <v>1986</v>
      </c>
      <c r="D1230" s="2">
        <v>31530</v>
      </c>
      <c r="E1230">
        <v>21.443000000000001</v>
      </c>
      <c r="F1230" s="1">
        <v>1986</v>
      </c>
      <c r="G1230" s="2">
        <v>33815</v>
      </c>
      <c r="H1230">
        <v>30.161999999999999</v>
      </c>
      <c r="I1230" s="1">
        <v>1992</v>
      </c>
      <c r="J1230" s="2">
        <v>31530</v>
      </c>
      <c r="K1230">
        <v>24.02</v>
      </c>
      <c r="L1230" s="1">
        <v>1986</v>
      </c>
      <c r="M1230" s="2">
        <v>38394</v>
      </c>
      <c r="N1230">
        <v>19.071999999999999</v>
      </c>
      <c r="O1230" s="1">
        <v>2005</v>
      </c>
      <c r="P1230" s="2">
        <v>36122</v>
      </c>
      <c r="Q1230">
        <v>53.69</v>
      </c>
      <c r="R1230" s="1">
        <v>1998</v>
      </c>
      <c r="S1230" s="2">
        <v>30992</v>
      </c>
      <c r="T1230" s="3">
        <v>12.52</v>
      </c>
      <c r="U1230" s="1">
        <v>1984</v>
      </c>
      <c r="V1230" s="2"/>
      <c r="X1230" s="2"/>
      <c r="Z1230" s="2"/>
      <c r="AB1230" s="2">
        <v>36122</v>
      </c>
      <c r="AC1230">
        <v>53.69</v>
      </c>
    </row>
    <row r="1231" spans="1:29">
      <c r="A1231" s="2">
        <v>31531</v>
      </c>
      <c r="B1231">
        <v>26.091999999999999</v>
      </c>
      <c r="C1231" s="1">
        <v>1986</v>
      </c>
      <c r="D1231" s="2">
        <v>31531</v>
      </c>
      <c r="E1231">
        <v>21.213000000000001</v>
      </c>
      <c r="F1231" s="1">
        <v>1986</v>
      </c>
      <c r="G1231" s="2">
        <v>33816</v>
      </c>
      <c r="H1231">
        <v>29.96</v>
      </c>
      <c r="I1231" s="1">
        <v>1992</v>
      </c>
      <c r="J1231" s="2">
        <v>31531</v>
      </c>
      <c r="K1231">
        <v>23.917000000000002</v>
      </c>
      <c r="L1231" s="1">
        <v>1986</v>
      </c>
      <c r="M1231" s="2">
        <v>38397</v>
      </c>
      <c r="N1231">
        <v>19.032</v>
      </c>
      <c r="O1231" s="1">
        <v>2005</v>
      </c>
      <c r="P1231" s="2">
        <v>36123</v>
      </c>
      <c r="Q1231">
        <v>53.722000000000001</v>
      </c>
      <c r="R1231" s="1">
        <v>1998</v>
      </c>
      <c r="S1231" s="2">
        <v>30993</v>
      </c>
      <c r="T1231" s="3">
        <v>12.54</v>
      </c>
      <c r="U1231" s="1">
        <v>1984</v>
      </c>
      <c r="V1231" s="2"/>
      <c r="X1231" s="2"/>
      <c r="Z1231" s="2"/>
      <c r="AB1231" s="2">
        <v>36123</v>
      </c>
      <c r="AC1231">
        <v>53.722000000000001</v>
      </c>
    </row>
    <row r="1232" spans="1:29">
      <c r="A1232" s="2">
        <v>31532</v>
      </c>
      <c r="B1232">
        <v>26.164999999999999</v>
      </c>
      <c r="C1232" s="1">
        <v>1986</v>
      </c>
      <c r="D1232" s="2">
        <v>31532</v>
      </c>
      <c r="E1232">
        <v>21.061</v>
      </c>
      <c r="F1232" s="1">
        <v>1986</v>
      </c>
      <c r="G1232" s="2">
        <v>33819</v>
      </c>
      <c r="H1232">
        <v>29.837</v>
      </c>
      <c r="I1232" s="1">
        <v>1992</v>
      </c>
      <c r="J1232" s="2">
        <v>31532</v>
      </c>
      <c r="K1232">
        <v>23.916</v>
      </c>
      <c r="L1232" s="1">
        <v>1986</v>
      </c>
      <c r="M1232" s="2">
        <v>38398</v>
      </c>
      <c r="N1232">
        <v>19.018000000000001</v>
      </c>
      <c r="O1232" s="1">
        <v>2005</v>
      </c>
      <c r="P1232" s="2">
        <v>36124</v>
      </c>
      <c r="Q1232">
        <v>53.688000000000002</v>
      </c>
      <c r="R1232" s="1">
        <v>1998</v>
      </c>
      <c r="S1232" s="2">
        <v>30994</v>
      </c>
      <c r="T1232" s="3">
        <v>12.54</v>
      </c>
      <c r="U1232" s="1">
        <v>1984</v>
      </c>
      <c r="V1232" s="2"/>
      <c r="X1232" s="2"/>
      <c r="Z1232" s="2"/>
      <c r="AB1232" s="2">
        <v>36124</v>
      </c>
      <c r="AC1232">
        <v>53.688000000000002</v>
      </c>
    </row>
    <row r="1233" spans="1:29">
      <c r="A1233" s="2">
        <v>31533</v>
      </c>
      <c r="B1233">
        <v>26.161000000000001</v>
      </c>
      <c r="C1233" s="1">
        <v>1986</v>
      </c>
      <c r="D1233" s="2">
        <v>31533</v>
      </c>
      <c r="E1233">
        <v>21.071000000000002</v>
      </c>
      <c r="F1233" s="1">
        <v>1986</v>
      </c>
      <c r="G1233" s="2">
        <v>33820</v>
      </c>
      <c r="H1233">
        <v>29.786999999999999</v>
      </c>
      <c r="I1233" s="1">
        <v>1992</v>
      </c>
      <c r="J1233" s="2">
        <v>31533</v>
      </c>
      <c r="K1233">
        <v>23.959</v>
      </c>
      <c r="L1233" s="1">
        <v>1986</v>
      </c>
      <c r="M1233" s="2">
        <v>38399</v>
      </c>
      <c r="N1233">
        <v>18.863</v>
      </c>
      <c r="O1233" s="1">
        <v>2005</v>
      </c>
      <c r="P1233" s="2">
        <v>36126</v>
      </c>
      <c r="Q1233">
        <v>53.808</v>
      </c>
      <c r="R1233" s="1">
        <v>1998</v>
      </c>
      <c r="S1233" s="2">
        <v>30995</v>
      </c>
      <c r="T1233" s="3">
        <v>12.54</v>
      </c>
      <c r="U1233" s="1">
        <v>1984</v>
      </c>
      <c r="V1233" s="2"/>
      <c r="X1233" s="2"/>
      <c r="Z1233" s="2"/>
      <c r="AB1233" s="2">
        <v>36126</v>
      </c>
      <c r="AC1233">
        <v>53.808</v>
      </c>
    </row>
    <row r="1234" spans="1:29">
      <c r="A1234" s="2">
        <v>31534</v>
      </c>
      <c r="B1234">
        <v>26.152999999999999</v>
      </c>
      <c r="C1234" s="1">
        <v>1986</v>
      </c>
      <c r="D1234" s="2">
        <v>31534</v>
      </c>
      <c r="E1234">
        <v>21.164999999999999</v>
      </c>
      <c r="F1234" s="1">
        <v>1986</v>
      </c>
      <c r="G1234" s="2">
        <v>33821</v>
      </c>
      <c r="H1234">
        <v>29.786000000000001</v>
      </c>
      <c r="I1234" s="1">
        <v>1992</v>
      </c>
      <c r="J1234" s="2">
        <v>31534</v>
      </c>
      <c r="K1234">
        <v>24.13</v>
      </c>
      <c r="L1234" s="1">
        <v>1986</v>
      </c>
      <c r="M1234" s="2">
        <v>38400</v>
      </c>
      <c r="N1234">
        <v>18.919</v>
      </c>
      <c r="O1234" s="1">
        <v>2005</v>
      </c>
      <c r="P1234" s="2">
        <v>36129</v>
      </c>
      <c r="Q1234">
        <v>54.171999999999997</v>
      </c>
      <c r="R1234" s="1">
        <v>1998</v>
      </c>
      <c r="S1234" s="2">
        <v>30998</v>
      </c>
      <c r="T1234" s="3">
        <v>12.51</v>
      </c>
      <c r="U1234" s="1">
        <v>1984</v>
      </c>
      <c r="V1234" s="2"/>
      <c r="X1234" s="2"/>
      <c r="Z1234" s="2"/>
      <c r="AB1234" s="2">
        <v>36129</v>
      </c>
      <c r="AC1234">
        <v>54.171999999999997</v>
      </c>
    </row>
    <row r="1235" spans="1:29">
      <c r="A1235" s="2">
        <v>31537</v>
      </c>
      <c r="B1235">
        <v>26.157</v>
      </c>
      <c r="C1235" s="1">
        <v>1986</v>
      </c>
      <c r="D1235" s="2">
        <v>31537</v>
      </c>
      <c r="E1235">
        <v>21.19</v>
      </c>
      <c r="F1235" s="1">
        <v>1986</v>
      </c>
      <c r="G1235" s="2">
        <v>33822</v>
      </c>
      <c r="H1235">
        <v>29.780999999999999</v>
      </c>
      <c r="I1235" s="1">
        <v>1992</v>
      </c>
      <c r="J1235" s="2">
        <v>31537</v>
      </c>
      <c r="K1235">
        <v>24.195</v>
      </c>
      <c r="L1235" s="1">
        <v>1986</v>
      </c>
      <c r="M1235" s="2">
        <v>38401</v>
      </c>
      <c r="N1235">
        <v>18.975999999999999</v>
      </c>
      <c r="O1235" s="1">
        <v>2005</v>
      </c>
      <c r="P1235" s="2">
        <v>36130</v>
      </c>
      <c r="Q1235">
        <v>54.139000000000003</v>
      </c>
      <c r="R1235" s="1">
        <v>1998</v>
      </c>
      <c r="S1235" s="2">
        <v>30999</v>
      </c>
      <c r="T1235" s="3">
        <v>12.52</v>
      </c>
      <c r="U1235" s="1">
        <v>1984</v>
      </c>
      <c r="V1235" s="2"/>
      <c r="X1235" s="2"/>
      <c r="Z1235" s="2"/>
      <c r="AB1235" s="2">
        <v>36130</v>
      </c>
      <c r="AC1235">
        <v>54.139000000000003</v>
      </c>
    </row>
    <row r="1236" spans="1:29">
      <c r="A1236" s="2">
        <v>31538</v>
      </c>
      <c r="B1236">
        <v>26.202000000000002</v>
      </c>
      <c r="C1236" s="1">
        <v>1986</v>
      </c>
      <c r="D1236" s="2">
        <v>31538</v>
      </c>
      <c r="E1236">
        <v>21.216999999999999</v>
      </c>
      <c r="F1236" s="1">
        <v>1986</v>
      </c>
      <c r="G1236" s="2">
        <v>33823</v>
      </c>
      <c r="H1236">
        <v>29.785</v>
      </c>
      <c r="I1236" s="1">
        <v>1992</v>
      </c>
      <c r="J1236" s="2">
        <v>31538</v>
      </c>
      <c r="K1236">
        <v>24.236999999999998</v>
      </c>
      <c r="L1236" s="1">
        <v>1986</v>
      </c>
      <c r="M1236" s="2">
        <v>38405</v>
      </c>
      <c r="N1236">
        <v>18.416</v>
      </c>
      <c r="O1236" s="1">
        <v>2005</v>
      </c>
      <c r="P1236" s="2">
        <v>36131</v>
      </c>
      <c r="Q1236">
        <v>53.881</v>
      </c>
      <c r="R1236" s="1">
        <v>1998</v>
      </c>
      <c r="S1236" s="2">
        <v>31000</v>
      </c>
      <c r="T1236" s="3">
        <v>12.52</v>
      </c>
      <c r="U1236" s="1">
        <v>1984</v>
      </c>
      <c r="V1236" s="2"/>
      <c r="X1236" s="2"/>
      <c r="Z1236" s="2"/>
      <c r="AB1236" s="2">
        <v>36131</v>
      </c>
      <c r="AC1236">
        <v>53.881</v>
      </c>
    </row>
    <row r="1237" spans="1:29">
      <c r="A1237" s="2">
        <v>31539</v>
      </c>
      <c r="B1237">
        <v>26.15</v>
      </c>
      <c r="C1237" s="1">
        <v>1986</v>
      </c>
      <c r="D1237" s="2">
        <v>31539</v>
      </c>
      <c r="E1237">
        <v>21.23</v>
      </c>
      <c r="F1237" s="1">
        <v>1986</v>
      </c>
      <c r="G1237" s="2">
        <v>33826</v>
      </c>
      <c r="H1237">
        <v>29.709</v>
      </c>
      <c r="I1237" s="1">
        <v>1992</v>
      </c>
      <c r="J1237" s="2">
        <v>31539</v>
      </c>
      <c r="K1237">
        <v>24.152000000000001</v>
      </c>
      <c r="L1237" s="1">
        <v>1986</v>
      </c>
      <c r="M1237" s="2">
        <v>38406</v>
      </c>
      <c r="N1237">
        <v>18.45</v>
      </c>
      <c r="O1237" s="1">
        <v>2005</v>
      </c>
      <c r="P1237" s="2">
        <v>36132</v>
      </c>
      <c r="Q1237">
        <v>53.991</v>
      </c>
      <c r="R1237" s="1">
        <v>1998</v>
      </c>
      <c r="S1237" s="2">
        <v>31001</v>
      </c>
      <c r="T1237" s="3">
        <v>12.52</v>
      </c>
      <c r="U1237" s="1">
        <v>1984</v>
      </c>
      <c r="V1237" s="2"/>
      <c r="X1237" s="2"/>
      <c r="Z1237" s="2"/>
      <c r="AB1237" s="2">
        <v>36132</v>
      </c>
      <c r="AC1237">
        <v>53.991</v>
      </c>
    </row>
    <row r="1238" spans="1:29">
      <c r="A1238" s="2">
        <v>31540</v>
      </c>
      <c r="B1238">
        <v>25.887</v>
      </c>
      <c r="C1238" s="1">
        <v>1986</v>
      </c>
      <c r="D1238" s="2">
        <v>31540</v>
      </c>
      <c r="E1238">
        <v>21.256</v>
      </c>
      <c r="F1238" s="1">
        <v>1986</v>
      </c>
      <c r="G1238" s="2">
        <v>33827</v>
      </c>
      <c r="H1238">
        <v>29.693000000000001</v>
      </c>
      <c r="I1238" s="1">
        <v>1992</v>
      </c>
      <c r="J1238" s="2">
        <v>31540</v>
      </c>
      <c r="K1238">
        <v>24.195</v>
      </c>
      <c r="L1238" s="1">
        <v>1986</v>
      </c>
      <c r="M1238" s="2">
        <v>38407</v>
      </c>
      <c r="N1238">
        <v>18.399999999999999</v>
      </c>
      <c r="O1238" s="1">
        <v>2005</v>
      </c>
      <c r="P1238" s="2">
        <v>36133</v>
      </c>
      <c r="Q1238">
        <v>54.165999999999997</v>
      </c>
      <c r="R1238" s="1">
        <v>1998</v>
      </c>
      <c r="S1238" s="2">
        <v>31002</v>
      </c>
      <c r="T1238" s="3">
        <v>12.49</v>
      </c>
      <c r="U1238" s="1">
        <v>1984</v>
      </c>
      <c r="V1238" s="2"/>
      <c r="X1238" s="2"/>
      <c r="Z1238" s="2"/>
      <c r="AB1238" s="2">
        <v>36133</v>
      </c>
      <c r="AC1238">
        <v>54.165999999999997</v>
      </c>
    </row>
    <row r="1239" spans="1:29">
      <c r="A1239" s="2">
        <v>31541</v>
      </c>
      <c r="B1239">
        <v>25.873000000000001</v>
      </c>
      <c r="C1239" s="1">
        <v>1986</v>
      </c>
      <c r="D1239" s="2">
        <v>31541</v>
      </c>
      <c r="E1239">
        <v>21.212</v>
      </c>
      <c r="F1239" s="1">
        <v>1986</v>
      </c>
      <c r="G1239" s="2">
        <v>33828</v>
      </c>
      <c r="H1239">
        <v>29.751000000000001</v>
      </c>
      <c r="I1239" s="1">
        <v>1992</v>
      </c>
      <c r="J1239" s="2">
        <v>31541</v>
      </c>
      <c r="K1239">
        <v>24.143000000000001</v>
      </c>
      <c r="L1239" s="1">
        <v>1986</v>
      </c>
      <c r="M1239" s="2">
        <v>38408</v>
      </c>
      <c r="N1239">
        <v>18.431000000000001</v>
      </c>
      <c r="O1239" s="1">
        <v>2005</v>
      </c>
      <c r="P1239" s="2">
        <v>36136</v>
      </c>
      <c r="Q1239">
        <v>54.152000000000001</v>
      </c>
      <c r="R1239" s="1">
        <v>1998</v>
      </c>
      <c r="S1239" s="2">
        <v>31005</v>
      </c>
      <c r="T1239" s="3">
        <v>12.5</v>
      </c>
      <c r="U1239" s="1">
        <v>1984</v>
      </c>
      <c r="V1239" s="2"/>
      <c r="X1239" s="2"/>
      <c r="Z1239" s="2"/>
      <c r="AB1239" s="2">
        <v>36136</v>
      </c>
      <c r="AC1239">
        <v>54.152000000000001</v>
      </c>
    </row>
    <row r="1240" spans="1:29">
      <c r="A1240" s="2">
        <v>31544</v>
      </c>
      <c r="B1240">
        <v>25.905000000000001</v>
      </c>
      <c r="C1240" s="1">
        <v>1986</v>
      </c>
      <c r="D1240" s="2">
        <v>31544</v>
      </c>
      <c r="E1240">
        <v>21.175999999999998</v>
      </c>
      <c r="F1240" s="1">
        <v>1986</v>
      </c>
      <c r="G1240" s="2">
        <v>33829</v>
      </c>
      <c r="H1240">
        <v>29.605</v>
      </c>
      <c r="I1240" s="1">
        <v>1992</v>
      </c>
      <c r="J1240" s="2">
        <v>31544</v>
      </c>
      <c r="K1240">
        <v>24.141999999999999</v>
      </c>
      <c r="L1240" s="1">
        <v>1986</v>
      </c>
      <c r="M1240" s="2">
        <v>38411</v>
      </c>
      <c r="N1240">
        <v>18.47</v>
      </c>
      <c r="O1240" s="1">
        <v>2005</v>
      </c>
      <c r="P1240" s="2">
        <v>36137</v>
      </c>
      <c r="Q1240">
        <v>54.332999999999998</v>
      </c>
      <c r="R1240" s="1">
        <v>1998</v>
      </c>
      <c r="S1240" s="2">
        <v>31006</v>
      </c>
      <c r="T1240" s="3">
        <v>12.47</v>
      </c>
      <c r="U1240" s="1">
        <v>1984</v>
      </c>
      <c r="V1240" s="2"/>
      <c r="X1240" s="2"/>
      <c r="Z1240" s="2"/>
      <c r="AB1240" s="2">
        <v>36137</v>
      </c>
      <c r="AC1240">
        <v>54.332999999999998</v>
      </c>
    </row>
    <row r="1241" spans="1:29">
      <c r="A1241" s="2">
        <v>31545</v>
      </c>
      <c r="B1241">
        <v>25.986000000000001</v>
      </c>
      <c r="C1241" s="1">
        <v>1986</v>
      </c>
      <c r="D1241" s="2">
        <v>31545</v>
      </c>
      <c r="E1241">
        <v>21.175999999999998</v>
      </c>
      <c r="F1241" s="1">
        <v>1986</v>
      </c>
      <c r="G1241" s="2">
        <v>33830</v>
      </c>
      <c r="H1241">
        <v>29.581</v>
      </c>
      <c r="I1241" s="1">
        <v>1992</v>
      </c>
      <c r="J1241" s="2">
        <v>31545</v>
      </c>
      <c r="K1241">
        <v>24.143000000000001</v>
      </c>
      <c r="L1241" s="1">
        <v>1986</v>
      </c>
      <c r="M1241" s="2">
        <v>38412</v>
      </c>
      <c r="N1241">
        <v>18.472000000000001</v>
      </c>
      <c r="O1241" s="1">
        <v>2005</v>
      </c>
      <c r="P1241" s="2">
        <v>36138</v>
      </c>
      <c r="Q1241">
        <v>54.344999999999999</v>
      </c>
      <c r="R1241" s="1">
        <v>1998</v>
      </c>
      <c r="S1241" s="2">
        <v>31007</v>
      </c>
      <c r="T1241" s="3">
        <v>12.47</v>
      </c>
      <c r="U1241" s="1">
        <v>1984</v>
      </c>
      <c r="V1241" s="2"/>
      <c r="X1241" s="2"/>
      <c r="Z1241" s="2"/>
      <c r="AB1241" s="2">
        <v>36138</v>
      </c>
      <c r="AC1241">
        <v>54.344999999999999</v>
      </c>
    </row>
    <row r="1242" spans="1:29">
      <c r="A1242" s="2">
        <v>31546</v>
      </c>
      <c r="B1242">
        <v>26.023</v>
      </c>
      <c r="C1242" s="1">
        <v>1986</v>
      </c>
      <c r="D1242" s="2">
        <v>31546</v>
      </c>
      <c r="E1242">
        <v>21.135000000000002</v>
      </c>
      <c r="F1242" s="1">
        <v>1986</v>
      </c>
      <c r="G1242" s="2">
        <v>33833</v>
      </c>
      <c r="H1242">
        <v>29.492000000000001</v>
      </c>
      <c r="I1242" s="1">
        <v>1992</v>
      </c>
      <c r="J1242" s="2">
        <v>31546</v>
      </c>
      <c r="K1242">
        <v>24.135000000000002</v>
      </c>
      <c r="L1242" s="1">
        <v>1986</v>
      </c>
      <c r="M1242" s="2">
        <v>38413</v>
      </c>
      <c r="N1242">
        <v>18.460999999999999</v>
      </c>
      <c r="O1242" s="1">
        <v>2005</v>
      </c>
      <c r="P1242" s="2">
        <v>36139</v>
      </c>
      <c r="Q1242">
        <v>54.25</v>
      </c>
      <c r="R1242" s="1">
        <v>1998</v>
      </c>
      <c r="S1242" s="2">
        <v>31009</v>
      </c>
      <c r="T1242" s="3">
        <v>12.53</v>
      </c>
      <c r="U1242" s="1">
        <v>1984</v>
      </c>
      <c r="V1242" s="2"/>
      <c r="X1242" s="2"/>
      <c r="Z1242" s="2"/>
      <c r="AB1242" s="2">
        <v>36139</v>
      </c>
      <c r="AC1242">
        <v>54.25</v>
      </c>
    </row>
    <row r="1243" spans="1:29">
      <c r="A1243" s="2">
        <v>31547</v>
      </c>
      <c r="B1243">
        <v>25.957000000000001</v>
      </c>
      <c r="C1243" s="1">
        <v>1986</v>
      </c>
      <c r="D1243" s="2">
        <v>31547</v>
      </c>
      <c r="E1243">
        <v>21.213000000000001</v>
      </c>
      <c r="F1243" s="1">
        <v>1986</v>
      </c>
      <c r="G1243" s="2">
        <v>33834</v>
      </c>
      <c r="H1243">
        <v>29.452000000000002</v>
      </c>
      <c r="I1243" s="1">
        <v>1992</v>
      </c>
      <c r="J1243" s="2">
        <v>31547</v>
      </c>
      <c r="K1243">
        <v>24.123999999999999</v>
      </c>
      <c r="L1243" s="1">
        <v>1986</v>
      </c>
      <c r="M1243" s="2">
        <v>38414</v>
      </c>
      <c r="N1243">
        <v>18.463000000000001</v>
      </c>
      <c r="O1243" s="1">
        <v>2005</v>
      </c>
      <c r="P1243" s="2">
        <v>36140</v>
      </c>
      <c r="Q1243">
        <v>54.250999999999998</v>
      </c>
      <c r="R1243" s="1">
        <v>1998</v>
      </c>
      <c r="S1243" s="2">
        <v>31012</v>
      </c>
      <c r="T1243" s="3">
        <v>12.55</v>
      </c>
      <c r="U1243" s="1">
        <v>1984</v>
      </c>
      <c r="V1243" s="2"/>
      <c r="X1243" s="2"/>
      <c r="Z1243" s="2"/>
      <c r="AB1243" s="2">
        <v>36140</v>
      </c>
      <c r="AC1243">
        <v>54.250999999999998</v>
      </c>
    </row>
    <row r="1244" spans="1:29">
      <c r="A1244" s="2">
        <v>31548</v>
      </c>
      <c r="B1244">
        <v>25.96</v>
      </c>
      <c r="C1244" s="1">
        <v>1986</v>
      </c>
      <c r="D1244" s="2">
        <v>31548</v>
      </c>
      <c r="E1244">
        <v>21.201000000000001</v>
      </c>
      <c r="F1244" s="1">
        <v>1986</v>
      </c>
      <c r="G1244" s="2">
        <v>33835</v>
      </c>
      <c r="H1244">
        <v>29.434999999999999</v>
      </c>
      <c r="I1244" s="1">
        <v>1992</v>
      </c>
      <c r="J1244" s="2">
        <v>31548</v>
      </c>
      <c r="K1244">
        <v>24.108000000000001</v>
      </c>
      <c r="L1244" s="1">
        <v>1986</v>
      </c>
      <c r="M1244" s="2">
        <v>38415</v>
      </c>
      <c r="N1244">
        <v>18.423999999999999</v>
      </c>
      <c r="O1244" s="1">
        <v>2005</v>
      </c>
      <c r="P1244" s="2">
        <v>36143</v>
      </c>
      <c r="Q1244">
        <v>54.655999999999999</v>
      </c>
      <c r="R1244" s="1">
        <v>1998</v>
      </c>
      <c r="S1244" s="2">
        <v>31013</v>
      </c>
      <c r="T1244" s="3">
        <v>12.56</v>
      </c>
      <c r="U1244" s="1">
        <v>1984</v>
      </c>
      <c r="V1244" s="2"/>
      <c r="X1244" s="2"/>
      <c r="Z1244" s="2"/>
      <c r="AB1244" s="2">
        <v>36143</v>
      </c>
      <c r="AC1244">
        <v>54.655999999999999</v>
      </c>
    </row>
    <row r="1245" spans="1:29">
      <c r="A1245" s="2">
        <v>31551</v>
      </c>
      <c r="B1245">
        <v>25.780999999999999</v>
      </c>
      <c r="C1245" s="1">
        <v>1986</v>
      </c>
      <c r="D1245" s="2">
        <v>31551</v>
      </c>
      <c r="E1245">
        <v>21.131</v>
      </c>
      <c r="F1245" s="1">
        <v>1986</v>
      </c>
      <c r="G1245" s="2">
        <v>33836</v>
      </c>
      <c r="H1245">
        <v>29.433</v>
      </c>
      <c r="I1245" s="1">
        <v>1992</v>
      </c>
      <c r="J1245" s="2">
        <v>31551</v>
      </c>
      <c r="K1245">
        <v>24.190999999999999</v>
      </c>
      <c r="L1245" s="1">
        <v>1986</v>
      </c>
      <c r="M1245" s="2">
        <v>38418</v>
      </c>
      <c r="N1245">
        <v>18.404</v>
      </c>
      <c r="O1245" s="1">
        <v>2005</v>
      </c>
      <c r="P1245" s="2">
        <v>36144</v>
      </c>
      <c r="Q1245">
        <v>55.029000000000003</v>
      </c>
      <c r="R1245" s="1">
        <v>1998</v>
      </c>
      <c r="S1245" s="2">
        <v>31014</v>
      </c>
      <c r="T1245" s="3">
        <v>12.57</v>
      </c>
      <c r="U1245" s="1">
        <v>1984</v>
      </c>
      <c r="V1245" s="2"/>
      <c r="X1245" s="2"/>
      <c r="Z1245" s="2"/>
      <c r="AB1245" s="2">
        <v>36144</v>
      </c>
      <c r="AC1245">
        <v>55.029000000000003</v>
      </c>
    </row>
    <row r="1246" spans="1:29">
      <c r="A1246" s="2">
        <v>31552</v>
      </c>
      <c r="B1246">
        <v>25.765000000000001</v>
      </c>
      <c r="C1246" s="1">
        <v>1986</v>
      </c>
      <c r="D1246" s="2">
        <v>31552</v>
      </c>
      <c r="E1246">
        <v>21.097999999999999</v>
      </c>
      <c r="F1246" s="1">
        <v>1986</v>
      </c>
      <c r="G1246" s="2">
        <v>33837</v>
      </c>
      <c r="H1246">
        <v>29.420999999999999</v>
      </c>
      <c r="I1246" s="1">
        <v>1992</v>
      </c>
      <c r="J1246" s="2">
        <v>31552</v>
      </c>
      <c r="K1246">
        <v>24.408000000000001</v>
      </c>
      <c r="L1246" s="1">
        <v>1986</v>
      </c>
      <c r="M1246" s="2">
        <v>38419</v>
      </c>
      <c r="N1246">
        <v>18.399999999999999</v>
      </c>
      <c r="O1246" s="1">
        <v>2005</v>
      </c>
      <c r="P1246" s="2">
        <v>36145</v>
      </c>
      <c r="Q1246">
        <v>55.023000000000003</v>
      </c>
      <c r="R1246" s="1">
        <v>1998</v>
      </c>
      <c r="S1246" s="2">
        <v>31015</v>
      </c>
      <c r="T1246" s="3">
        <v>12.57</v>
      </c>
      <c r="U1246" s="1">
        <v>1984</v>
      </c>
      <c r="V1246" s="2"/>
      <c r="X1246" s="2"/>
      <c r="Z1246" s="2"/>
      <c r="AB1246" s="2">
        <v>36145</v>
      </c>
      <c r="AC1246">
        <v>55.023000000000003</v>
      </c>
    </row>
    <row r="1247" spans="1:29">
      <c r="A1247" s="2">
        <v>31553</v>
      </c>
      <c r="B1247">
        <v>25.81</v>
      </c>
      <c r="C1247" s="1">
        <v>1986</v>
      </c>
      <c r="D1247" s="2">
        <v>31553</v>
      </c>
      <c r="E1247">
        <v>20.960999999999999</v>
      </c>
      <c r="F1247" s="1">
        <v>1986</v>
      </c>
      <c r="G1247" s="2">
        <v>33840</v>
      </c>
      <c r="H1247">
        <v>29.504999999999999</v>
      </c>
      <c r="I1247" s="1">
        <v>1992</v>
      </c>
      <c r="J1247" s="2">
        <v>31553</v>
      </c>
      <c r="K1247">
        <v>24.471</v>
      </c>
      <c r="L1247" s="1">
        <v>1986</v>
      </c>
      <c r="M1247" s="2">
        <v>38420</v>
      </c>
      <c r="N1247">
        <v>18.463999999999999</v>
      </c>
      <c r="O1247" s="1">
        <v>2005</v>
      </c>
      <c r="P1247" s="2">
        <v>36146</v>
      </c>
      <c r="Q1247">
        <v>55.176000000000002</v>
      </c>
      <c r="R1247" s="1">
        <v>1998</v>
      </c>
      <c r="S1247" s="2">
        <v>31016</v>
      </c>
      <c r="T1247" s="3">
        <v>12.56</v>
      </c>
      <c r="U1247" s="1">
        <v>1984</v>
      </c>
      <c r="V1247" s="2"/>
      <c r="X1247" s="2"/>
      <c r="Z1247" s="2"/>
      <c r="AB1247" s="2">
        <v>36146</v>
      </c>
      <c r="AC1247">
        <v>55.176000000000002</v>
      </c>
    </row>
    <row r="1248" spans="1:29">
      <c r="A1248" s="2">
        <v>31554</v>
      </c>
      <c r="B1248">
        <v>25.936</v>
      </c>
      <c r="C1248" s="1">
        <v>1986</v>
      </c>
      <c r="D1248" s="2">
        <v>31554</v>
      </c>
      <c r="E1248">
        <v>20.960999999999999</v>
      </c>
      <c r="F1248" s="1">
        <v>1986</v>
      </c>
      <c r="G1248" s="2">
        <v>33841</v>
      </c>
      <c r="H1248">
        <v>29.445</v>
      </c>
      <c r="I1248" s="1">
        <v>1992</v>
      </c>
      <c r="J1248" s="2">
        <v>31554</v>
      </c>
      <c r="K1248">
        <v>24.545000000000002</v>
      </c>
      <c r="L1248" s="1">
        <v>1986</v>
      </c>
      <c r="M1248" s="2">
        <v>38421</v>
      </c>
      <c r="N1248">
        <v>18.417000000000002</v>
      </c>
      <c r="O1248" s="1">
        <v>2005</v>
      </c>
      <c r="P1248" s="2">
        <v>36147</v>
      </c>
      <c r="Q1248">
        <v>55.273000000000003</v>
      </c>
      <c r="R1248" s="1">
        <v>1998</v>
      </c>
      <c r="S1248" s="2">
        <v>31019</v>
      </c>
      <c r="T1248" s="3">
        <v>12.57</v>
      </c>
      <c r="U1248" s="1">
        <v>1984</v>
      </c>
      <c r="V1248" s="2"/>
      <c r="X1248" s="2"/>
      <c r="Z1248" s="2"/>
      <c r="AB1248" s="2">
        <v>36147</v>
      </c>
      <c r="AC1248">
        <v>55.273000000000003</v>
      </c>
    </row>
    <row r="1249" spans="1:29">
      <c r="A1249" s="2">
        <v>31555</v>
      </c>
      <c r="B1249">
        <v>25.867999999999999</v>
      </c>
      <c r="C1249" s="1">
        <v>1986</v>
      </c>
      <c r="D1249" s="2">
        <v>31555</v>
      </c>
      <c r="E1249">
        <v>20.986000000000001</v>
      </c>
      <c r="F1249" s="1">
        <v>1986</v>
      </c>
      <c r="G1249" s="2">
        <v>33842</v>
      </c>
      <c r="H1249">
        <v>28.988</v>
      </c>
      <c r="I1249" s="1">
        <v>1992</v>
      </c>
      <c r="J1249" s="2">
        <v>31555</v>
      </c>
      <c r="K1249">
        <v>24.581</v>
      </c>
      <c r="L1249" s="1">
        <v>1986</v>
      </c>
      <c r="M1249" s="2">
        <v>38422</v>
      </c>
      <c r="N1249">
        <v>18.466999999999999</v>
      </c>
      <c r="O1249" s="1">
        <v>2005</v>
      </c>
      <c r="P1249" s="2">
        <v>36150</v>
      </c>
      <c r="Q1249">
        <v>55.664999999999999</v>
      </c>
      <c r="R1249" s="1">
        <v>1998</v>
      </c>
      <c r="S1249" s="2">
        <v>31020</v>
      </c>
      <c r="T1249" s="3">
        <v>12.58</v>
      </c>
      <c r="U1249" s="1">
        <v>1984</v>
      </c>
      <c r="V1249" s="2"/>
      <c r="X1249" s="2"/>
      <c r="Z1249" s="2"/>
      <c r="AB1249" s="2">
        <v>36150</v>
      </c>
      <c r="AC1249">
        <v>55.664999999999999</v>
      </c>
    </row>
    <row r="1250" spans="1:29">
      <c r="A1250" s="2">
        <v>31559</v>
      </c>
      <c r="B1250">
        <v>25.866</v>
      </c>
      <c r="C1250" s="1">
        <v>1986</v>
      </c>
      <c r="D1250" s="2">
        <v>31559</v>
      </c>
      <c r="E1250">
        <v>21.01</v>
      </c>
      <c r="F1250" s="1">
        <v>1986</v>
      </c>
      <c r="G1250" s="2">
        <v>33843</v>
      </c>
      <c r="H1250">
        <v>28.861000000000001</v>
      </c>
      <c r="I1250" s="1">
        <v>1992</v>
      </c>
      <c r="J1250" s="2">
        <v>31559</v>
      </c>
      <c r="K1250">
        <v>24.600999999999999</v>
      </c>
      <c r="L1250" s="1">
        <v>1986</v>
      </c>
      <c r="M1250" s="2">
        <v>38425</v>
      </c>
      <c r="N1250">
        <v>18.471</v>
      </c>
      <c r="O1250" s="1">
        <v>2005</v>
      </c>
      <c r="P1250" s="2">
        <v>36151</v>
      </c>
      <c r="Q1250">
        <v>55.686</v>
      </c>
      <c r="R1250" s="1">
        <v>1998</v>
      </c>
      <c r="S1250" s="2">
        <v>31021</v>
      </c>
      <c r="T1250" s="3">
        <v>12.6</v>
      </c>
      <c r="U1250" s="1">
        <v>1984</v>
      </c>
      <c r="V1250" s="2"/>
      <c r="X1250" s="2"/>
      <c r="Z1250" s="2"/>
      <c r="AB1250" s="2">
        <v>36151</v>
      </c>
      <c r="AC1250">
        <v>55.686</v>
      </c>
    </row>
    <row r="1251" spans="1:29">
      <c r="A1251" s="2">
        <v>31560</v>
      </c>
      <c r="B1251">
        <v>25.9</v>
      </c>
      <c r="C1251" s="1">
        <v>1986</v>
      </c>
      <c r="D1251" s="2">
        <v>31560</v>
      </c>
      <c r="E1251">
        <v>20.943000000000001</v>
      </c>
      <c r="F1251" s="1">
        <v>1986</v>
      </c>
      <c r="G1251" s="2">
        <v>33844</v>
      </c>
      <c r="H1251">
        <v>28.414999999999999</v>
      </c>
      <c r="I1251" s="1">
        <v>1992</v>
      </c>
      <c r="J1251" s="2">
        <v>31560</v>
      </c>
      <c r="K1251">
        <v>24.562999999999999</v>
      </c>
      <c r="L1251" s="1">
        <v>1986</v>
      </c>
      <c r="M1251" s="2">
        <v>38426</v>
      </c>
      <c r="N1251">
        <v>18.382999999999999</v>
      </c>
      <c r="O1251" s="1">
        <v>2005</v>
      </c>
      <c r="P1251" s="2">
        <v>36152</v>
      </c>
      <c r="Q1251">
        <v>55.703000000000003</v>
      </c>
      <c r="R1251" s="1">
        <v>1998</v>
      </c>
      <c r="S1251" s="2">
        <v>31022</v>
      </c>
      <c r="T1251" s="3">
        <v>12.57</v>
      </c>
      <c r="U1251" s="1">
        <v>1984</v>
      </c>
      <c r="V1251" s="2"/>
      <c r="X1251" s="2"/>
      <c r="Z1251" s="2"/>
      <c r="AB1251" s="2">
        <v>36152</v>
      </c>
      <c r="AC1251">
        <v>55.703000000000003</v>
      </c>
    </row>
    <row r="1252" spans="1:29">
      <c r="A1252" s="2">
        <v>31561</v>
      </c>
      <c r="B1252">
        <v>25.898</v>
      </c>
      <c r="C1252" s="1">
        <v>1986</v>
      </c>
      <c r="D1252" s="2">
        <v>31561</v>
      </c>
      <c r="E1252">
        <v>20.923000000000002</v>
      </c>
      <c r="F1252" s="1">
        <v>1986</v>
      </c>
      <c r="G1252" s="2">
        <v>33847</v>
      </c>
      <c r="H1252">
        <v>28.53</v>
      </c>
      <c r="I1252" s="1">
        <v>1992</v>
      </c>
      <c r="J1252" s="2">
        <v>31561</v>
      </c>
      <c r="K1252">
        <v>24.53</v>
      </c>
      <c r="L1252" s="1">
        <v>1986</v>
      </c>
      <c r="M1252" s="2">
        <v>38427</v>
      </c>
      <c r="N1252">
        <v>18.384</v>
      </c>
      <c r="O1252" s="1">
        <v>2005</v>
      </c>
      <c r="P1252" s="2">
        <v>36153</v>
      </c>
      <c r="Q1252">
        <v>55.676000000000002</v>
      </c>
      <c r="R1252" s="1">
        <v>1998</v>
      </c>
      <c r="S1252" s="2">
        <v>31023</v>
      </c>
      <c r="T1252" s="3">
        <v>12.55</v>
      </c>
      <c r="U1252" s="1">
        <v>1984</v>
      </c>
      <c r="V1252" s="2"/>
      <c r="X1252" s="2"/>
      <c r="Z1252" s="2"/>
      <c r="AB1252" s="2">
        <v>36153</v>
      </c>
      <c r="AC1252">
        <v>55.676000000000002</v>
      </c>
    </row>
    <row r="1253" spans="1:29">
      <c r="A1253" s="2">
        <v>31562</v>
      </c>
      <c r="B1253">
        <v>25.895</v>
      </c>
      <c r="C1253" s="1">
        <v>1986</v>
      </c>
      <c r="D1253" s="2">
        <v>31562</v>
      </c>
      <c r="E1253">
        <v>20.93</v>
      </c>
      <c r="F1253" s="1">
        <v>1986</v>
      </c>
      <c r="G1253" s="2">
        <v>33848</v>
      </c>
      <c r="H1253">
        <v>28.657</v>
      </c>
      <c r="I1253" s="1">
        <v>1992</v>
      </c>
      <c r="J1253" s="2">
        <v>31562</v>
      </c>
      <c r="K1253">
        <v>24.76</v>
      </c>
      <c r="L1253" s="1">
        <v>1986</v>
      </c>
      <c r="M1253" s="2">
        <v>38428</v>
      </c>
      <c r="N1253">
        <v>18.315999999999999</v>
      </c>
      <c r="O1253" s="1">
        <v>2005</v>
      </c>
      <c r="P1253" s="2">
        <v>36157</v>
      </c>
      <c r="Q1253">
        <v>55.706000000000003</v>
      </c>
      <c r="R1253" s="1">
        <v>1998</v>
      </c>
      <c r="S1253" s="2">
        <v>31026</v>
      </c>
      <c r="T1253" s="3">
        <v>12.55</v>
      </c>
      <c r="U1253" s="1">
        <v>1984</v>
      </c>
      <c r="V1253" s="2"/>
      <c r="X1253" s="2"/>
      <c r="Z1253" s="2"/>
      <c r="AB1253" s="2">
        <v>36157</v>
      </c>
      <c r="AC1253">
        <v>55.706000000000003</v>
      </c>
    </row>
    <row r="1254" spans="1:29">
      <c r="A1254" s="2">
        <v>31565</v>
      </c>
      <c r="B1254">
        <v>25.905000000000001</v>
      </c>
      <c r="C1254" s="1">
        <v>1986</v>
      </c>
      <c r="D1254" s="2">
        <v>31565</v>
      </c>
      <c r="E1254">
        <v>20.931000000000001</v>
      </c>
      <c r="F1254" s="1">
        <v>1986</v>
      </c>
      <c r="G1254" s="2">
        <v>33849</v>
      </c>
      <c r="H1254">
        <v>28.657</v>
      </c>
      <c r="I1254" s="1">
        <v>1992</v>
      </c>
      <c r="J1254" s="2">
        <v>31565</v>
      </c>
      <c r="K1254">
        <v>24.687999999999999</v>
      </c>
      <c r="L1254" s="1">
        <v>1986</v>
      </c>
      <c r="M1254" s="2">
        <v>38429</v>
      </c>
      <c r="N1254">
        <v>18.254000000000001</v>
      </c>
      <c r="O1254" s="1">
        <v>2005</v>
      </c>
      <c r="P1254" s="2">
        <v>36158</v>
      </c>
      <c r="Q1254">
        <v>55.734000000000002</v>
      </c>
      <c r="R1254" s="1">
        <v>1998</v>
      </c>
      <c r="S1254" s="2">
        <v>31027</v>
      </c>
      <c r="T1254" s="3">
        <v>12.54</v>
      </c>
      <c r="U1254" s="1">
        <v>1984</v>
      </c>
      <c r="V1254" s="2"/>
      <c r="X1254" s="2"/>
      <c r="Z1254" s="2"/>
      <c r="AB1254" s="2">
        <v>36158</v>
      </c>
      <c r="AC1254">
        <v>55.734000000000002</v>
      </c>
    </row>
    <row r="1255" spans="1:29">
      <c r="A1255" s="2">
        <v>31566</v>
      </c>
      <c r="B1255">
        <v>25.722000000000001</v>
      </c>
      <c r="C1255" s="1">
        <v>1986</v>
      </c>
      <c r="D1255" s="2">
        <v>31566</v>
      </c>
      <c r="E1255">
        <v>20.899000000000001</v>
      </c>
      <c r="F1255" s="1">
        <v>1986</v>
      </c>
      <c r="G1255" s="2">
        <v>33850</v>
      </c>
      <c r="H1255">
        <v>28.626000000000001</v>
      </c>
      <c r="I1255" s="1">
        <v>1992</v>
      </c>
      <c r="J1255" s="2">
        <v>31566</v>
      </c>
      <c r="K1255">
        <v>24.641999999999999</v>
      </c>
      <c r="L1255" s="1">
        <v>1986</v>
      </c>
      <c r="M1255" s="2">
        <v>38432</v>
      </c>
      <c r="N1255">
        <v>18.132000000000001</v>
      </c>
      <c r="O1255" s="1">
        <v>2005</v>
      </c>
      <c r="P1255" s="2">
        <v>36159</v>
      </c>
      <c r="Q1255">
        <v>55.738</v>
      </c>
      <c r="R1255" s="1">
        <v>1998</v>
      </c>
      <c r="S1255" s="2">
        <v>31028</v>
      </c>
      <c r="T1255" s="3">
        <v>12.54</v>
      </c>
      <c r="U1255" s="1">
        <v>1984</v>
      </c>
      <c r="V1255" s="2"/>
      <c r="X1255" s="2"/>
      <c r="Z1255" s="2"/>
      <c r="AB1255" s="2">
        <v>36159</v>
      </c>
      <c r="AC1255">
        <v>55.738</v>
      </c>
    </row>
    <row r="1256" spans="1:29">
      <c r="A1256" s="2">
        <v>31567</v>
      </c>
      <c r="B1256">
        <v>25.710999999999999</v>
      </c>
      <c r="C1256" s="1">
        <v>1986</v>
      </c>
      <c r="D1256" s="2">
        <v>31567</v>
      </c>
      <c r="E1256">
        <v>20.861999999999998</v>
      </c>
      <c r="F1256" s="1">
        <v>1986</v>
      </c>
      <c r="G1256" s="2">
        <v>33851</v>
      </c>
      <c r="H1256">
        <v>28.626000000000001</v>
      </c>
      <c r="I1256" s="1">
        <v>1992</v>
      </c>
      <c r="J1256" s="2">
        <v>31567</v>
      </c>
      <c r="K1256">
        <v>24.805</v>
      </c>
      <c r="L1256" s="1">
        <v>1986</v>
      </c>
      <c r="M1256" s="2">
        <v>38433</v>
      </c>
      <c r="N1256">
        <v>18.184999999999999</v>
      </c>
      <c r="O1256" s="1">
        <v>2005</v>
      </c>
      <c r="P1256" s="2">
        <v>36160</v>
      </c>
      <c r="Q1256">
        <v>55.826000000000001</v>
      </c>
      <c r="R1256" s="1">
        <v>1998</v>
      </c>
      <c r="S1256" s="2">
        <v>31029</v>
      </c>
      <c r="T1256" s="3">
        <v>12.55</v>
      </c>
      <c r="U1256" s="1">
        <v>1984</v>
      </c>
      <c r="V1256" s="2"/>
      <c r="X1256" s="2"/>
      <c r="Z1256" s="2"/>
      <c r="AB1256" s="2">
        <v>36160</v>
      </c>
      <c r="AC1256">
        <v>55.826000000000001</v>
      </c>
    </row>
    <row r="1257" spans="1:29">
      <c r="A1257" s="2">
        <v>31568</v>
      </c>
      <c r="B1257">
        <v>25.712</v>
      </c>
      <c r="C1257" s="1">
        <v>1986</v>
      </c>
      <c r="D1257" s="2">
        <v>31568</v>
      </c>
      <c r="E1257">
        <v>20.869</v>
      </c>
      <c r="F1257" s="1">
        <v>1986</v>
      </c>
      <c r="G1257" s="2">
        <v>33855</v>
      </c>
      <c r="H1257">
        <v>28.521999999999998</v>
      </c>
      <c r="I1257" s="1">
        <v>1992</v>
      </c>
      <c r="J1257" s="2">
        <v>31568</v>
      </c>
      <c r="K1257">
        <v>24.835000000000001</v>
      </c>
      <c r="L1257" s="1">
        <v>1986</v>
      </c>
      <c r="M1257" s="2">
        <v>38434</v>
      </c>
      <c r="N1257">
        <v>18.09</v>
      </c>
      <c r="O1257" s="1">
        <v>2005</v>
      </c>
      <c r="P1257" s="2">
        <v>36164</v>
      </c>
      <c r="Q1257">
        <v>55.863999999999997</v>
      </c>
      <c r="R1257" s="1">
        <v>1999</v>
      </c>
      <c r="S1257" s="2">
        <v>31030</v>
      </c>
      <c r="T1257" s="3">
        <v>12.56</v>
      </c>
      <c r="U1257" s="1">
        <v>1984</v>
      </c>
      <c r="V1257" s="2"/>
      <c r="X1257" s="2"/>
      <c r="Z1257" s="2"/>
      <c r="AB1257" s="2">
        <v>36164</v>
      </c>
      <c r="AC1257">
        <v>55.863999999999997</v>
      </c>
    </row>
    <row r="1258" spans="1:29">
      <c r="A1258" s="2">
        <v>31569</v>
      </c>
      <c r="B1258">
        <v>25.616</v>
      </c>
      <c r="C1258" s="1">
        <v>1986</v>
      </c>
      <c r="D1258" s="2">
        <v>31569</v>
      </c>
      <c r="E1258">
        <v>20.744</v>
      </c>
      <c r="F1258" s="1">
        <v>1986</v>
      </c>
      <c r="G1258" s="2">
        <v>33856</v>
      </c>
      <c r="H1258">
        <v>28.527000000000001</v>
      </c>
      <c r="I1258" s="1">
        <v>1992</v>
      </c>
      <c r="J1258" s="2">
        <v>31569</v>
      </c>
      <c r="K1258">
        <v>24.863</v>
      </c>
      <c r="L1258" s="1">
        <v>1986</v>
      </c>
      <c r="M1258" s="2">
        <v>38435</v>
      </c>
      <c r="N1258">
        <v>17.975999999999999</v>
      </c>
      <c r="O1258" s="1">
        <v>2005</v>
      </c>
      <c r="P1258" s="2">
        <v>36165</v>
      </c>
      <c r="Q1258">
        <v>55.936999999999998</v>
      </c>
      <c r="R1258" s="1">
        <v>1999</v>
      </c>
      <c r="S1258" s="2">
        <v>31033</v>
      </c>
      <c r="T1258" s="3">
        <v>12.56</v>
      </c>
      <c r="U1258" s="1">
        <v>1984</v>
      </c>
      <c r="V1258" s="2"/>
      <c r="X1258" s="2"/>
      <c r="Z1258" s="2"/>
      <c r="AB1258" s="2">
        <v>36165</v>
      </c>
      <c r="AC1258">
        <v>55.936999999999998</v>
      </c>
    </row>
    <row r="1259" spans="1:29">
      <c r="A1259" s="2">
        <v>31572</v>
      </c>
      <c r="B1259">
        <v>25.888999999999999</v>
      </c>
      <c r="C1259" s="1">
        <v>1986</v>
      </c>
      <c r="D1259" s="2">
        <v>31572</v>
      </c>
      <c r="E1259">
        <v>20.725000000000001</v>
      </c>
      <c r="F1259" s="1">
        <v>1986</v>
      </c>
      <c r="G1259" s="2">
        <v>33857</v>
      </c>
      <c r="H1259">
        <v>28.771999999999998</v>
      </c>
      <c r="I1259" s="1">
        <v>1992</v>
      </c>
      <c r="J1259" s="2">
        <v>31572</v>
      </c>
      <c r="K1259">
        <v>24.905000000000001</v>
      </c>
      <c r="L1259" s="1">
        <v>1986</v>
      </c>
      <c r="M1259" s="2">
        <v>38439</v>
      </c>
      <c r="N1259">
        <v>18.010999999999999</v>
      </c>
      <c r="O1259" s="1">
        <v>2005</v>
      </c>
      <c r="P1259" s="2">
        <v>36166</v>
      </c>
      <c r="Q1259">
        <v>56.317999999999998</v>
      </c>
      <c r="R1259" s="1">
        <v>1999</v>
      </c>
      <c r="S1259" s="2">
        <v>31034</v>
      </c>
      <c r="T1259" s="3">
        <v>12.85</v>
      </c>
      <c r="U1259" s="1">
        <v>1984</v>
      </c>
      <c r="V1259" s="2"/>
      <c r="X1259" s="2"/>
      <c r="Z1259" s="2"/>
      <c r="AB1259" s="2">
        <v>36166</v>
      </c>
      <c r="AC1259">
        <v>56.317999999999998</v>
      </c>
    </row>
    <row r="1260" spans="1:29">
      <c r="A1260" s="2">
        <v>31573</v>
      </c>
      <c r="B1260">
        <v>25.861000000000001</v>
      </c>
      <c r="C1260" s="1">
        <v>1986</v>
      </c>
      <c r="D1260" s="2">
        <v>31573</v>
      </c>
      <c r="E1260">
        <v>20.71</v>
      </c>
      <c r="F1260" s="1">
        <v>1986</v>
      </c>
      <c r="G1260" s="2">
        <v>33858</v>
      </c>
      <c r="H1260">
        <v>28.844999999999999</v>
      </c>
      <c r="I1260" s="1">
        <v>1992</v>
      </c>
      <c r="J1260" s="2">
        <v>31573</v>
      </c>
      <c r="K1260">
        <v>24.992999999999999</v>
      </c>
      <c r="L1260" s="1">
        <v>1986</v>
      </c>
      <c r="M1260" s="2">
        <v>38440</v>
      </c>
      <c r="N1260">
        <v>18.026</v>
      </c>
      <c r="O1260" s="1">
        <v>2005</v>
      </c>
      <c r="P1260" s="2">
        <v>36167</v>
      </c>
      <c r="Q1260">
        <v>56.454999999999998</v>
      </c>
      <c r="R1260" s="1">
        <v>1999</v>
      </c>
      <c r="S1260" s="2">
        <v>31035</v>
      </c>
      <c r="T1260" s="3">
        <v>12.86</v>
      </c>
      <c r="U1260" s="1">
        <v>1984</v>
      </c>
      <c r="V1260" s="2"/>
      <c r="X1260" s="2"/>
      <c r="Z1260" s="2"/>
      <c r="AB1260" s="2">
        <v>36167</v>
      </c>
      <c r="AC1260">
        <v>56.454999999999998</v>
      </c>
    </row>
    <row r="1261" spans="1:29">
      <c r="A1261" s="2">
        <v>31574</v>
      </c>
      <c r="B1261">
        <v>25.864000000000001</v>
      </c>
      <c r="C1261" s="1">
        <v>1986</v>
      </c>
      <c r="D1261" s="2">
        <v>31574</v>
      </c>
      <c r="E1261">
        <v>20.713999999999999</v>
      </c>
      <c r="F1261" s="1">
        <v>1986</v>
      </c>
      <c r="G1261" s="2">
        <v>33861</v>
      </c>
      <c r="H1261">
        <v>29.158999999999999</v>
      </c>
      <c r="I1261" s="1">
        <v>1992</v>
      </c>
      <c r="J1261" s="2">
        <v>31574</v>
      </c>
      <c r="K1261">
        <v>24.992999999999999</v>
      </c>
      <c r="L1261" s="1">
        <v>1986</v>
      </c>
      <c r="M1261" s="2">
        <v>38441</v>
      </c>
      <c r="N1261">
        <v>18.064</v>
      </c>
      <c r="O1261" s="1">
        <v>2005</v>
      </c>
      <c r="P1261" s="2">
        <v>36168</v>
      </c>
      <c r="Q1261">
        <v>56.496000000000002</v>
      </c>
      <c r="R1261" s="1">
        <v>1999</v>
      </c>
      <c r="S1261" s="2">
        <v>31036</v>
      </c>
      <c r="T1261" s="3">
        <v>12.86</v>
      </c>
      <c r="U1261" s="1">
        <v>1984</v>
      </c>
      <c r="V1261" s="2"/>
      <c r="X1261" s="2"/>
      <c r="Z1261" s="2"/>
      <c r="AB1261" s="2">
        <v>36168</v>
      </c>
      <c r="AC1261">
        <v>56.496000000000002</v>
      </c>
    </row>
    <row r="1262" spans="1:29">
      <c r="A1262" s="2">
        <v>31575</v>
      </c>
      <c r="B1262">
        <v>25.859000000000002</v>
      </c>
      <c r="C1262" s="1">
        <v>1986</v>
      </c>
      <c r="D1262" s="2">
        <v>31575</v>
      </c>
      <c r="E1262">
        <v>20.696000000000002</v>
      </c>
      <c r="F1262" s="1">
        <v>1986</v>
      </c>
      <c r="G1262" s="2">
        <v>33862</v>
      </c>
      <c r="H1262">
        <v>29.276</v>
      </c>
      <c r="I1262" s="1">
        <v>1992</v>
      </c>
      <c r="J1262" s="2">
        <v>31575</v>
      </c>
      <c r="K1262">
        <v>24.995999999999999</v>
      </c>
      <c r="L1262" s="1">
        <v>1986</v>
      </c>
      <c r="M1262" s="2">
        <v>38442</v>
      </c>
      <c r="N1262">
        <v>18.035</v>
      </c>
      <c r="O1262" s="1">
        <v>2005</v>
      </c>
      <c r="P1262" s="2">
        <v>36171</v>
      </c>
      <c r="Q1262">
        <v>56.402999999999999</v>
      </c>
      <c r="R1262" s="1">
        <v>1999</v>
      </c>
      <c r="S1262" s="2">
        <v>31037</v>
      </c>
      <c r="T1262" s="3">
        <v>12.84</v>
      </c>
      <c r="U1262" s="1">
        <v>1984</v>
      </c>
      <c r="V1262" s="2"/>
      <c r="X1262" s="2"/>
      <c r="Z1262" s="2"/>
      <c r="AB1262" s="2">
        <v>36171</v>
      </c>
      <c r="AC1262">
        <v>56.402999999999999</v>
      </c>
    </row>
    <row r="1263" spans="1:29">
      <c r="A1263" s="2">
        <v>31576</v>
      </c>
      <c r="B1263">
        <v>25.859000000000002</v>
      </c>
      <c r="C1263" s="1">
        <v>1986</v>
      </c>
      <c r="D1263" s="2">
        <v>31576</v>
      </c>
      <c r="E1263">
        <v>20.867000000000001</v>
      </c>
      <c r="F1263" s="1">
        <v>1986</v>
      </c>
      <c r="G1263" s="2">
        <v>33863</v>
      </c>
      <c r="H1263">
        <v>29.268999999999998</v>
      </c>
      <c r="I1263" s="1">
        <v>1992</v>
      </c>
      <c r="J1263" s="2">
        <v>31576</v>
      </c>
      <c r="K1263">
        <v>24.994</v>
      </c>
      <c r="L1263" s="1">
        <v>1986</v>
      </c>
      <c r="M1263" s="2">
        <v>38443</v>
      </c>
      <c r="N1263">
        <v>17.995000000000001</v>
      </c>
      <c r="O1263" s="1">
        <v>2005</v>
      </c>
      <c r="P1263" s="2">
        <v>36172</v>
      </c>
      <c r="Q1263">
        <v>56.645000000000003</v>
      </c>
      <c r="R1263" s="1">
        <v>1999</v>
      </c>
      <c r="S1263" s="2">
        <v>31040</v>
      </c>
      <c r="T1263" s="3">
        <v>12.82</v>
      </c>
      <c r="U1263" s="1">
        <v>1984</v>
      </c>
      <c r="V1263" s="2"/>
      <c r="X1263" s="2"/>
      <c r="Z1263" s="2"/>
      <c r="AB1263" s="2">
        <v>36172</v>
      </c>
      <c r="AC1263">
        <v>56.645000000000003</v>
      </c>
    </row>
    <row r="1264" spans="1:29">
      <c r="A1264" s="2">
        <v>31579</v>
      </c>
      <c r="B1264">
        <v>25.856999999999999</v>
      </c>
      <c r="C1264" s="1">
        <v>1986</v>
      </c>
      <c r="D1264" s="2">
        <v>31579</v>
      </c>
      <c r="E1264">
        <v>20.856000000000002</v>
      </c>
      <c r="F1264" s="1">
        <v>1986</v>
      </c>
      <c r="G1264" s="2">
        <v>33864</v>
      </c>
      <c r="H1264">
        <v>29.268000000000001</v>
      </c>
      <c r="I1264" s="1">
        <v>1992</v>
      </c>
      <c r="J1264" s="2">
        <v>31579</v>
      </c>
      <c r="K1264">
        <v>25.085999999999999</v>
      </c>
      <c r="L1264" s="1">
        <v>1986</v>
      </c>
      <c r="M1264" s="2">
        <v>38446</v>
      </c>
      <c r="N1264">
        <v>18.059000000000001</v>
      </c>
      <c r="O1264" s="1">
        <v>2005</v>
      </c>
      <c r="P1264" s="2">
        <v>36173</v>
      </c>
      <c r="Q1264">
        <v>56.640999999999998</v>
      </c>
      <c r="R1264" s="1">
        <v>1999</v>
      </c>
      <c r="S1264" s="2">
        <v>31042</v>
      </c>
      <c r="T1264" s="3">
        <v>12.81</v>
      </c>
      <c r="U1264" s="1">
        <v>1984</v>
      </c>
      <c r="V1264" s="2"/>
      <c r="X1264" s="2"/>
      <c r="Z1264" s="2"/>
      <c r="AB1264" s="2">
        <v>36173</v>
      </c>
      <c r="AC1264">
        <v>56.640999999999998</v>
      </c>
    </row>
    <row r="1265" spans="1:29">
      <c r="A1265" s="2">
        <v>31580</v>
      </c>
      <c r="B1265">
        <v>25.881</v>
      </c>
      <c r="C1265" s="1">
        <v>1986</v>
      </c>
      <c r="D1265" s="2">
        <v>31580</v>
      </c>
      <c r="E1265">
        <v>20.835999999999999</v>
      </c>
      <c r="F1265" s="1">
        <v>1986</v>
      </c>
      <c r="G1265" s="2">
        <v>33865</v>
      </c>
      <c r="H1265">
        <v>29.138000000000002</v>
      </c>
      <c r="I1265" s="1">
        <v>1992</v>
      </c>
      <c r="J1265" s="2">
        <v>31580</v>
      </c>
      <c r="K1265">
        <v>25.311</v>
      </c>
      <c r="L1265" s="1">
        <v>1986</v>
      </c>
      <c r="M1265" s="2">
        <v>38447</v>
      </c>
      <c r="N1265">
        <v>17.931000000000001</v>
      </c>
      <c r="O1265" s="1">
        <v>2005</v>
      </c>
      <c r="P1265" s="2">
        <v>36174</v>
      </c>
      <c r="Q1265">
        <v>56.57</v>
      </c>
      <c r="R1265" s="1">
        <v>1999</v>
      </c>
      <c r="S1265" s="2">
        <v>31043</v>
      </c>
      <c r="T1265" s="3">
        <v>12.82</v>
      </c>
      <c r="U1265" s="1">
        <v>1984</v>
      </c>
      <c r="V1265" s="2"/>
      <c r="X1265" s="2"/>
      <c r="Z1265" s="2"/>
      <c r="AB1265" s="2">
        <v>36174</v>
      </c>
      <c r="AC1265">
        <v>56.57</v>
      </c>
    </row>
    <row r="1266" spans="1:29">
      <c r="A1266" s="2">
        <v>31581</v>
      </c>
      <c r="B1266">
        <v>25.821999999999999</v>
      </c>
      <c r="C1266" s="1">
        <v>1986</v>
      </c>
      <c r="D1266" s="2">
        <v>31581</v>
      </c>
      <c r="E1266">
        <v>20.83</v>
      </c>
      <c r="F1266" s="1">
        <v>1986</v>
      </c>
      <c r="G1266" s="2">
        <v>33868</v>
      </c>
      <c r="H1266">
        <v>28.718</v>
      </c>
      <c r="I1266" s="1">
        <v>1992</v>
      </c>
      <c r="J1266" s="2">
        <v>31581</v>
      </c>
      <c r="K1266">
        <v>25.35</v>
      </c>
      <c r="L1266" s="1">
        <v>1986</v>
      </c>
      <c r="M1266" s="2">
        <v>38448</v>
      </c>
      <c r="N1266">
        <v>17.824999999999999</v>
      </c>
      <c r="O1266" s="1">
        <v>2005</v>
      </c>
      <c r="P1266" s="2">
        <v>36175</v>
      </c>
      <c r="Q1266">
        <v>56.826000000000001</v>
      </c>
      <c r="R1266" s="1">
        <v>1999</v>
      </c>
      <c r="S1266" s="2">
        <v>31044</v>
      </c>
      <c r="T1266" s="3">
        <v>12.82</v>
      </c>
      <c r="U1266" s="1">
        <v>1984</v>
      </c>
      <c r="V1266" s="2"/>
      <c r="X1266" s="2"/>
      <c r="Z1266" s="2"/>
      <c r="AB1266" s="2">
        <v>36175</v>
      </c>
      <c r="AC1266">
        <v>56.826000000000001</v>
      </c>
    </row>
    <row r="1267" spans="1:29">
      <c r="A1267" s="2">
        <v>31582</v>
      </c>
      <c r="B1267">
        <v>25.835000000000001</v>
      </c>
      <c r="C1267" s="1">
        <v>1986</v>
      </c>
      <c r="D1267" s="2">
        <v>31582</v>
      </c>
      <c r="E1267">
        <v>20.821999999999999</v>
      </c>
      <c r="F1267" s="1">
        <v>1986</v>
      </c>
      <c r="G1267" s="2">
        <v>33869</v>
      </c>
      <c r="H1267">
        <v>29.047000000000001</v>
      </c>
      <c r="I1267" s="1">
        <v>1992</v>
      </c>
      <c r="J1267" s="2">
        <v>31582</v>
      </c>
      <c r="K1267">
        <v>25.343</v>
      </c>
      <c r="L1267" s="1">
        <v>1986</v>
      </c>
      <c r="M1267" s="2">
        <v>38449</v>
      </c>
      <c r="N1267">
        <v>17.754000000000001</v>
      </c>
      <c r="O1267" s="1">
        <v>2005</v>
      </c>
      <c r="P1267" s="2">
        <v>36179</v>
      </c>
      <c r="Q1267">
        <v>56.77</v>
      </c>
      <c r="R1267" s="1">
        <v>1999</v>
      </c>
      <c r="S1267" s="2">
        <v>31047</v>
      </c>
      <c r="T1267" s="3">
        <v>12.8</v>
      </c>
      <c r="U1267" s="1">
        <v>1984</v>
      </c>
      <c r="V1267" s="2"/>
      <c r="X1267" s="2"/>
      <c r="Z1267" s="2"/>
      <c r="AB1267" s="2">
        <v>36179</v>
      </c>
      <c r="AC1267">
        <v>56.77</v>
      </c>
    </row>
    <row r="1268" spans="1:29">
      <c r="A1268" s="2">
        <v>31583</v>
      </c>
      <c r="B1268">
        <v>25.835000000000001</v>
      </c>
      <c r="C1268" s="1">
        <v>1986</v>
      </c>
      <c r="D1268" s="2">
        <v>31583</v>
      </c>
      <c r="E1268">
        <v>20.803000000000001</v>
      </c>
      <c r="F1268" s="1">
        <v>1986</v>
      </c>
      <c r="G1268" s="2">
        <v>33870</v>
      </c>
      <c r="H1268">
        <v>28.974</v>
      </c>
      <c r="I1268" s="1">
        <v>1992</v>
      </c>
      <c r="J1268" s="2">
        <v>31583</v>
      </c>
      <c r="K1268">
        <v>25.35</v>
      </c>
      <c r="L1268" s="1">
        <v>1986</v>
      </c>
      <c r="M1268" s="2">
        <v>38450</v>
      </c>
      <c r="N1268">
        <v>17.757999999999999</v>
      </c>
      <c r="O1268" s="1">
        <v>2005</v>
      </c>
      <c r="P1268" s="2">
        <v>36180</v>
      </c>
      <c r="Q1268">
        <v>56.841999999999999</v>
      </c>
      <c r="R1268" s="1">
        <v>1999</v>
      </c>
      <c r="S1268" s="2">
        <v>31049</v>
      </c>
      <c r="T1268" s="3">
        <v>12.85</v>
      </c>
      <c r="U1268" s="1">
        <v>1985</v>
      </c>
      <c r="V1268" s="2"/>
      <c r="X1268" s="2"/>
      <c r="Z1268" s="2"/>
      <c r="AB1268" s="2">
        <v>36180</v>
      </c>
      <c r="AC1268">
        <v>56.841999999999999</v>
      </c>
    </row>
    <row r="1269" spans="1:29">
      <c r="A1269" s="2">
        <v>31586</v>
      </c>
      <c r="B1269">
        <v>25.808</v>
      </c>
      <c r="C1269" s="1">
        <v>1986</v>
      </c>
      <c r="D1269" s="2">
        <v>31586</v>
      </c>
      <c r="E1269">
        <v>20.942</v>
      </c>
      <c r="F1269" s="1">
        <v>1986</v>
      </c>
      <c r="G1269" s="2">
        <v>33871</v>
      </c>
      <c r="H1269">
        <v>29.106999999999999</v>
      </c>
      <c r="I1269" s="1">
        <v>1992</v>
      </c>
      <c r="J1269" s="2">
        <v>31586</v>
      </c>
      <c r="K1269">
        <v>25.349</v>
      </c>
      <c r="L1269" s="1">
        <v>1986</v>
      </c>
      <c r="M1269" s="2">
        <v>38453</v>
      </c>
      <c r="N1269">
        <v>17.774999999999999</v>
      </c>
      <c r="O1269" s="1">
        <v>2005</v>
      </c>
      <c r="P1269" s="2">
        <v>36181</v>
      </c>
      <c r="Q1269">
        <v>56.646000000000001</v>
      </c>
      <c r="R1269" s="1">
        <v>1999</v>
      </c>
      <c r="S1269" s="2">
        <v>31050</v>
      </c>
      <c r="T1269" s="3">
        <v>12.86</v>
      </c>
      <c r="U1269" s="1">
        <v>1985</v>
      </c>
      <c r="V1269" s="2"/>
      <c r="X1269" s="2"/>
      <c r="Z1269" s="2"/>
      <c r="AB1269" s="2">
        <v>36181</v>
      </c>
      <c r="AC1269">
        <v>56.646000000000001</v>
      </c>
    </row>
    <row r="1270" spans="1:29">
      <c r="A1270" s="2">
        <v>31587</v>
      </c>
      <c r="B1270">
        <v>25.82</v>
      </c>
      <c r="C1270" s="1">
        <v>1986</v>
      </c>
      <c r="D1270" s="2">
        <v>31587</v>
      </c>
      <c r="E1270">
        <v>20.920999999999999</v>
      </c>
      <c r="F1270" s="1">
        <v>1986</v>
      </c>
      <c r="G1270" s="2">
        <v>33872</v>
      </c>
      <c r="H1270">
        <v>29.146000000000001</v>
      </c>
      <c r="I1270" s="1">
        <v>1992</v>
      </c>
      <c r="J1270" s="2">
        <v>31587</v>
      </c>
      <c r="K1270">
        <v>25.315999999999999</v>
      </c>
      <c r="L1270" s="1">
        <v>1986</v>
      </c>
      <c r="M1270" s="2">
        <v>38454</v>
      </c>
      <c r="N1270">
        <v>17.777999999999999</v>
      </c>
      <c r="O1270" s="1">
        <v>2005</v>
      </c>
      <c r="P1270" s="2">
        <v>36182</v>
      </c>
      <c r="Q1270">
        <v>56.856999999999999</v>
      </c>
      <c r="R1270" s="1">
        <v>1999</v>
      </c>
      <c r="S1270" s="2">
        <v>31051</v>
      </c>
      <c r="T1270" s="3">
        <v>12.83</v>
      </c>
      <c r="U1270" s="1">
        <v>1985</v>
      </c>
      <c r="V1270" s="2"/>
      <c r="X1270" s="2"/>
      <c r="Z1270" s="2"/>
      <c r="AB1270" s="2">
        <v>36182</v>
      </c>
      <c r="AC1270">
        <v>56.856999999999999</v>
      </c>
    </row>
    <row r="1271" spans="1:29">
      <c r="A1271" s="2">
        <v>31588</v>
      </c>
      <c r="B1271">
        <v>25.904</v>
      </c>
      <c r="C1271" s="1">
        <v>1986</v>
      </c>
      <c r="D1271" s="2">
        <v>31588</v>
      </c>
      <c r="E1271">
        <v>20.994</v>
      </c>
      <c r="F1271" s="1">
        <v>1986</v>
      </c>
      <c r="G1271" s="2">
        <v>33875</v>
      </c>
      <c r="H1271">
        <v>29.06</v>
      </c>
      <c r="I1271" s="1">
        <v>1992</v>
      </c>
      <c r="J1271" s="2">
        <v>31588</v>
      </c>
      <c r="K1271">
        <v>25.294</v>
      </c>
      <c r="L1271" s="1">
        <v>1986</v>
      </c>
      <c r="M1271" s="2">
        <v>38455</v>
      </c>
      <c r="N1271">
        <v>17.782</v>
      </c>
      <c r="O1271" s="1">
        <v>2005</v>
      </c>
      <c r="P1271" s="2">
        <v>36185</v>
      </c>
      <c r="Q1271">
        <v>56.868000000000002</v>
      </c>
      <c r="R1271" s="1">
        <v>1999</v>
      </c>
      <c r="S1271" s="2">
        <v>31054</v>
      </c>
      <c r="T1271" s="3">
        <v>12.83</v>
      </c>
      <c r="U1271" s="1">
        <v>1985</v>
      </c>
      <c r="V1271" s="2"/>
      <c r="X1271" s="2"/>
      <c r="Z1271" s="2"/>
      <c r="AB1271" s="2">
        <v>36185</v>
      </c>
      <c r="AC1271">
        <v>56.868000000000002</v>
      </c>
    </row>
    <row r="1272" spans="1:29">
      <c r="A1272" s="2">
        <v>31589</v>
      </c>
      <c r="B1272">
        <v>25.849</v>
      </c>
      <c r="C1272" s="1">
        <v>1986</v>
      </c>
      <c r="D1272" s="2">
        <v>31589</v>
      </c>
      <c r="E1272">
        <v>20.943999999999999</v>
      </c>
      <c r="F1272" s="1">
        <v>1986</v>
      </c>
      <c r="G1272" s="2">
        <v>33876</v>
      </c>
      <c r="H1272">
        <v>29.081</v>
      </c>
      <c r="I1272" s="1">
        <v>1992</v>
      </c>
      <c r="J1272" s="2">
        <v>31589</v>
      </c>
      <c r="K1272">
        <v>25.295000000000002</v>
      </c>
      <c r="L1272" s="1">
        <v>1986</v>
      </c>
      <c r="M1272" s="2">
        <v>38456</v>
      </c>
      <c r="N1272">
        <v>17.838000000000001</v>
      </c>
      <c r="O1272" s="1">
        <v>2005</v>
      </c>
      <c r="P1272" s="2">
        <v>36186</v>
      </c>
      <c r="Q1272">
        <v>56.877000000000002</v>
      </c>
      <c r="R1272" s="1">
        <v>1999</v>
      </c>
      <c r="S1272" s="2">
        <v>31055</v>
      </c>
      <c r="T1272" s="3">
        <v>12.83</v>
      </c>
      <c r="U1272" s="1">
        <v>1985</v>
      </c>
      <c r="V1272" s="2"/>
      <c r="X1272" s="2"/>
      <c r="Z1272" s="2"/>
      <c r="AB1272" s="2">
        <v>36186</v>
      </c>
      <c r="AC1272">
        <v>56.877000000000002</v>
      </c>
    </row>
    <row r="1273" spans="1:29">
      <c r="A1273" s="2">
        <v>31590</v>
      </c>
      <c r="B1273">
        <v>25.821999999999999</v>
      </c>
      <c r="C1273" s="1">
        <v>1986</v>
      </c>
      <c r="D1273" s="2">
        <v>31590</v>
      </c>
      <c r="E1273">
        <v>20.797000000000001</v>
      </c>
      <c r="F1273" s="1">
        <v>1986</v>
      </c>
      <c r="G1273" s="2">
        <v>33877</v>
      </c>
      <c r="H1273">
        <v>29.253</v>
      </c>
      <c r="I1273" s="1">
        <v>1992</v>
      </c>
      <c r="J1273" s="2">
        <v>31590</v>
      </c>
      <c r="K1273">
        <v>25.33</v>
      </c>
      <c r="L1273" s="1">
        <v>1986</v>
      </c>
      <c r="M1273" s="2">
        <v>38457</v>
      </c>
      <c r="N1273">
        <v>17.934999999999999</v>
      </c>
      <c r="O1273" s="1">
        <v>2005</v>
      </c>
      <c r="P1273" s="2">
        <v>36187</v>
      </c>
      <c r="Q1273">
        <v>56.929000000000002</v>
      </c>
      <c r="R1273" s="1">
        <v>1999</v>
      </c>
      <c r="S1273" s="2">
        <v>31056</v>
      </c>
      <c r="T1273" s="3">
        <v>12.85</v>
      </c>
      <c r="U1273" s="1">
        <v>1985</v>
      </c>
      <c r="V1273" s="2"/>
      <c r="X1273" s="2"/>
      <c r="Z1273" s="2"/>
      <c r="AB1273" s="2">
        <v>36187</v>
      </c>
      <c r="AC1273">
        <v>56.929000000000002</v>
      </c>
    </row>
    <row r="1274" spans="1:29">
      <c r="A1274" s="2">
        <v>31593</v>
      </c>
      <c r="B1274">
        <v>25.834</v>
      </c>
      <c r="C1274" s="1">
        <v>1986</v>
      </c>
      <c r="D1274" s="2">
        <v>31593</v>
      </c>
      <c r="E1274">
        <v>20.791</v>
      </c>
      <c r="F1274" s="1">
        <v>1986</v>
      </c>
      <c r="G1274" s="2">
        <v>33878</v>
      </c>
      <c r="H1274">
        <v>29.27</v>
      </c>
      <c r="I1274" s="1">
        <v>1992</v>
      </c>
      <c r="J1274" s="2">
        <v>31593</v>
      </c>
      <c r="K1274">
        <v>25.327999999999999</v>
      </c>
      <c r="L1274" s="1">
        <v>1986</v>
      </c>
      <c r="M1274" s="2">
        <v>38460</v>
      </c>
      <c r="N1274">
        <v>17.951999999999998</v>
      </c>
      <c r="O1274" s="1">
        <v>2005</v>
      </c>
      <c r="P1274" s="2">
        <v>36188</v>
      </c>
      <c r="Q1274">
        <v>56.984999999999999</v>
      </c>
      <c r="R1274" s="1">
        <v>1999</v>
      </c>
      <c r="S1274" s="2">
        <v>31057</v>
      </c>
      <c r="T1274" s="3">
        <v>12.98</v>
      </c>
      <c r="U1274" s="1">
        <v>1985</v>
      </c>
      <c r="V1274" s="2"/>
      <c r="X1274" s="2"/>
      <c r="Z1274" s="2"/>
      <c r="AB1274" s="2">
        <v>36188</v>
      </c>
      <c r="AC1274">
        <v>56.984999999999999</v>
      </c>
    </row>
    <row r="1275" spans="1:29">
      <c r="A1275" s="2">
        <v>31594</v>
      </c>
      <c r="B1275">
        <v>25.829000000000001</v>
      </c>
      <c r="C1275" s="1">
        <v>1986</v>
      </c>
      <c r="D1275" s="2">
        <v>31594</v>
      </c>
      <c r="E1275">
        <v>20.545999999999999</v>
      </c>
      <c r="F1275" s="1">
        <v>1986</v>
      </c>
      <c r="G1275" s="2">
        <v>33879</v>
      </c>
      <c r="H1275">
        <v>29.186</v>
      </c>
      <c r="I1275" s="1">
        <v>1992</v>
      </c>
      <c r="J1275" s="2">
        <v>31594</v>
      </c>
      <c r="K1275">
        <v>26.021999999999998</v>
      </c>
      <c r="L1275" s="1">
        <v>1986</v>
      </c>
      <c r="M1275" s="2">
        <v>38461</v>
      </c>
      <c r="N1275">
        <v>17.96</v>
      </c>
      <c r="O1275" s="1">
        <v>2005</v>
      </c>
      <c r="P1275" s="2">
        <v>36189</v>
      </c>
      <c r="Q1275">
        <v>56.951000000000001</v>
      </c>
      <c r="R1275" s="1">
        <v>1999</v>
      </c>
      <c r="S1275" s="2">
        <v>31058</v>
      </c>
      <c r="T1275" s="3">
        <v>12.87</v>
      </c>
      <c r="U1275" s="1">
        <v>1985</v>
      </c>
      <c r="V1275" s="2"/>
      <c r="X1275" s="2"/>
      <c r="Z1275" s="2"/>
      <c r="AB1275" s="2">
        <v>36189</v>
      </c>
      <c r="AC1275">
        <v>56.951000000000001</v>
      </c>
    </row>
    <row r="1276" spans="1:29">
      <c r="A1276" s="2">
        <v>31595</v>
      </c>
      <c r="B1276">
        <v>25.843</v>
      </c>
      <c r="C1276" s="1">
        <v>1986</v>
      </c>
      <c r="D1276" s="2">
        <v>31595</v>
      </c>
      <c r="E1276">
        <v>20.664999999999999</v>
      </c>
      <c r="F1276" s="1">
        <v>1986</v>
      </c>
      <c r="G1276" s="2">
        <v>33882</v>
      </c>
      <c r="H1276">
        <v>29.178999999999998</v>
      </c>
      <c r="I1276" s="1">
        <v>1992</v>
      </c>
      <c r="J1276" s="2">
        <v>31595</v>
      </c>
      <c r="K1276">
        <v>26.003</v>
      </c>
      <c r="L1276" s="1">
        <v>1986</v>
      </c>
      <c r="M1276" s="2">
        <v>38462</v>
      </c>
      <c r="N1276">
        <v>18.094999999999999</v>
      </c>
      <c r="O1276" s="1">
        <v>2005</v>
      </c>
      <c r="P1276" s="2">
        <v>36192</v>
      </c>
      <c r="Q1276">
        <v>56.96</v>
      </c>
      <c r="R1276" s="1">
        <v>1999</v>
      </c>
      <c r="S1276" s="2">
        <v>31061</v>
      </c>
      <c r="T1276" s="3">
        <v>12.91</v>
      </c>
      <c r="U1276" s="1">
        <v>1985</v>
      </c>
      <c r="V1276" s="2"/>
      <c r="X1276" s="2"/>
      <c r="Z1276" s="2"/>
      <c r="AB1276" s="2">
        <v>36192</v>
      </c>
      <c r="AC1276">
        <v>56.96</v>
      </c>
    </row>
    <row r="1277" spans="1:29">
      <c r="A1277" s="2">
        <v>31596</v>
      </c>
      <c r="B1277">
        <v>25.838000000000001</v>
      </c>
      <c r="C1277" s="1">
        <v>1986</v>
      </c>
      <c r="D1277" s="2">
        <v>31596</v>
      </c>
      <c r="E1277">
        <v>20.657</v>
      </c>
      <c r="F1277" s="1">
        <v>1986</v>
      </c>
      <c r="G1277" s="2">
        <v>33883</v>
      </c>
      <c r="H1277">
        <v>29.01</v>
      </c>
      <c r="I1277" s="1">
        <v>1992</v>
      </c>
      <c r="J1277" s="2">
        <v>31596</v>
      </c>
      <c r="K1277">
        <v>26.024999999999999</v>
      </c>
      <c r="L1277" s="1">
        <v>1986</v>
      </c>
      <c r="M1277" s="2">
        <v>38463</v>
      </c>
      <c r="N1277">
        <v>18.11</v>
      </c>
      <c r="O1277" s="1">
        <v>2005</v>
      </c>
      <c r="P1277" s="2">
        <v>36193</v>
      </c>
      <c r="Q1277">
        <v>56.676000000000002</v>
      </c>
      <c r="R1277" s="1">
        <v>1999</v>
      </c>
      <c r="S1277" s="2">
        <v>31062</v>
      </c>
      <c r="T1277" s="3">
        <v>12.91</v>
      </c>
      <c r="U1277" s="1">
        <v>1985</v>
      </c>
      <c r="V1277" s="2"/>
      <c r="X1277" s="2"/>
      <c r="Z1277" s="2"/>
      <c r="AB1277" s="2">
        <v>36193</v>
      </c>
      <c r="AC1277">
        <v>56.676000000000002</v>
      </c>
    </row>
    <row r="1278" spans="1:29">
      <c r="A1278" s="2">
        <v>31600</v>
      </c>
      <c r="B1278">
        <v>25.917999999999999</v>
      </c>
      <c r="C1278" s="1">
        <v>1986</v>
      </c>
      <c r="D1278" s="2">
        <v>31600</v>
      </c>
      <c r="E1278">
        <v>20.826999999999998</v>
      </c>
      <c r="F1278" s="1">
        <v>1986</v>
      </c>
      <c r="G1278" s="2">
        <v>33884</v>
      </c>
      <c r="H1278">
        <v>29.064</v>
      </c>
      <c r="I1278" s="1">
        <v>1992</v>
      </c>
      <c r="J1278" s="2">
        <v>31600</v>
      </c>
      <c r="K1278">
        <v>26.1</v>
      </c>
      <c r="L1278" s="1">
        <v>1986</v>
      </c>
      <c r="M1278" s="2">
        <v>38464</v>
      </c>
      <c r="N1278">
        <v>17.945</v>
      </c>
      <c r="O1278" s="1">
        <v>2005</v>
      </c>
      <c r="P1278" s="2">
        <v>36194</v>
      </c>
      <c r="Q1278">
        <v>56.7</v>
      </c>
      <c r="R1278" s="1">
        <v>1999</v>
      </c>
      <c r="S1278" s="2">
        <v>31063</v>
      </c>
      <c r="T1278" s="3">
        <v>12.91</v>
      </c>
      <c r="U1278" s="1">
        <v>1985</v>
      </c>
      <c r="V1278" s="2"/>
      <c r="X1278" s="2"/>
      <c r="Z1278" s="2"/>
      <c r="AB1278" s="2">
        <v>36194</v>
      </c>
      <c r="AC1278">
        <v>56.7</v>
      </c>
    </row>
    <row r="1279" spans="1:29">
      <c r="A1279" s="2">
        <v>31601</v>
      </c>
      <c r="B1279">
        <v>26.047000000000001</v>
      </c>
      <c r="C1279" s="1">
        <v>1986</v>
      </c>
      <c r="D1279" s="2">
        <v>31601</v>
      </c>
      <c r="E1279">
        <v>20.902000000000001</v>
      </c>
      <c r="F1279" s="1">
        <v>1986</v>
      </c>
      <c r="G1279" s="2">
        <v>33885</v>
      </c>
      <c r="H1279">
        <v>29.13</v>
      </c>
      <c r="I1279" s="1">
        <v>1992</v>
      </c>
      <c r="J1279" s="2">
        <v>31601</v>
      </c>
      <c r="K1279">
        <v>26.16</v>
      </c>
      <c r="L1279" s="1">
        <v>1986</v>
      </c>
      <c r="M1279" s="2">
        <v>38467</v>
      </c>
      <c r="N1279">
        <v>17.925999999999998</v>
      </c>
      <c r="O1279" s="1">
        <v>2005</v>
      </c>
      <c r="P1279" s="2">
        <v>36195</v>
      </c>
      <c r="Q1279">
        <v>56.750999999999998</v>
      </c>
      <c r="R1279" s="1">
        <v>1999</v>
      </c>
      <c r="S1279" s="2">
        <v>31064</v>
      </c>
      <c r="T1279" s="3">
        <v>12.9</v>
      </c>
      <c r="U1279" s="1">
        <v>1985</v>
      </c>
      <c r="V1279" s="2"/>
      <c r="X1279" s="2"/>
      <c r="Z1279" s="2"/>
      <c r="AB1279" s="2">
        <v>36195</v>
      </c>
      <c r="AC1279">
        <v>56.750999999999998</v>
      </c>
    </row>
    <row r="1280" spans="1:29">
      <c r="A1280" s="2">
        <v>31602</v>
      </c>
      <c r="B1280">
        <v>26.042000000000002</v>
      </c>
      <c r="C1280" s="1">
        <v>1986</v>
      </c>
      <c r="D1280" s="2">
        <v>31602</v>
      </c>
      <c r="E1280">
        <v>20.881</v>
      </c>
      <c r="F1280" s="1">
        <v>1986</v>
      </c>
      <c r="G1280" s="2">
        <v>33886</v>
      </c>
      <c r="H1280">
        <v>29.128</v>
      </c>
      <c r="I1280" s="1">
        <v>1992</v>
      </c>
      <c r="J1280" s="2">
        <v>31602</v>
      </c>
      <c r="K1280">
        <v>26.148</v>
      </c>
      <c r="L1280" s="1">
        <v>1986</v>
      </c>
      <c r="M1280" s="2">
        <v>38468</v>
      </c>
      <c r="N1280">
        <v>17.923000000000002</v>
      </c>
      <c r="O1280" s="1">
        <v>2005</v>
      </c>
      <c r="P1280" s="2">
        <v>36196</v>
      </c>
      <c r="Q1280">
        <v>56.737000000000002</v>
      </c>
      <c r="R1280" s="1">
        <v>1999</v>
      </c>
      <c r="S1280" s="2">
        <v>31065</v>
      </c>
      <c r="T1280" s="3">
        <v>12.9</v>
      </c>
      <c r="U1280" s="1">
        <v>1985</v>
      </c>
      <c r="V1280" s="2"/>
      <c r="X1280" s="2"/>
      <c r="Z1280" s="2"/>
      <c r="AB1280" s="2">
        <v>36196</v>
      </c>
      <c r="AC1280">
        <v>56.737000000000002</v>
      </c>
    </row>
    <row r="1281" spans="1:29">
      <c r="A1281" s="2">
        <v>31603</v>
      </c>
      <c r="B1281">
        <v>26.023</v>
      </c>
      <c r="C1281" s="1">
        <v>1986</v>
      </c>
      <c r="D1281" s="2">
        <v>31603</v>
      </c>
      <c r="E1281">
        <v>20.864999999999998</v>
      </c>
      <c r="F1281" s="1">
        <v>1986</v>
      </c>
      <c r="G1281" s="2">
        <v>33889</v>
      </c>
      <c r="H1281">
        <v>29.074000000000002</v>
      </c>
      <c r="I1281" s="1">
        <v>1992</v>
      </c>
      <c r="J1281" s="2">
        <v>31603</v>
      </c>
      <c r="K1281">
        <v>26.14</v>
      </c>
      <c r="L1281" s="1">
        <v>1986</v>
      </c>
      <c r="M1281" s="2">
        <v>38469</v>
      </c>
      <c r="N1281">
        <v>17.954999999999998</v>
      </c>
      <c r="O1281" s="1">
        <v>2005</v>
      </c>
      <c r="P1281" s="2">
        <v>36199</v>
      </c>
      <c r="Q1281">
        <v>56.610999999999997</v>
      </c>
      <c r="R1281" s="1">
        <v>1999</v>
      </c>
      <c r="S1281" s="2">
        <v>31068</v>
      </c>
      <c r="T1281" s="3">
        <v>13.09</v>
      </c>
      <c r="U1281" s="1">
        <v>1985</v>
      </c>
      <c r="V1281" s="2"/>
      <c r="X1281" s="2"/>
      <c r="Z1281" s="2"/>
      <c r="AB1281" s="2">
        <v>36199</v>
      </c>
      <c r="AC1281">
        <v>56.610999999999997</v>
      </c>
    </row>
    <row r="1282" spans="1:29">
      <c r="A1282" s="2">
        <v>31604</v>
      </c>
      <c r="B1282">
        <v>25.975999999999999</v>
      </c>
      <c r="C1282" s="1">
        <v>1986</v>
      </c>
      <c r="D1282" s="2">
        <v>31604</v>
      </c>
      <c r="E1282">
        <v>20.873999999999999</v>
      </c>
      <c r="F1282" s="1">
        <v>1986</v>
      </c>
      <c r="G1282" s="2">
        <v>33890</v>
      </c>
      <c r="H1282">
        <v>28.841000000000001</v>
      </c>
      <c r="I1282" s="1">
        <v>1992</v>
      </c>
      <c r="J1282" s="2">
        <v>31604</v>
      </c>
      <c r="K1282">
        <v>26.152000000000001</v>
      </c>
      <c r="L1282" s="1">
        <v>1986</v>
      </c>
      <c r="M1282" s="2">
        <v>38470</v>
      </c>
      <c r="N1282">
        <v>17.992000000000001</v>
      </c>
      <c r="O1282" s="1">
        <v>2005</v>
      </c>
      <c r="P1282" s="2">
        <v>36200</v>
      </c>
      <c r="Q1282">
        <v>56.698999999999998</v>
      </c>
      <c r="R1282" s="1">
        <v>1999</v>
      </c>
      <c r="S1282" s="2">
        <v>31069</v>
      </c>
      <c r="T1282" s="3">
        <v>13.09</v>
      </c>
      <c r="U1282" s="1">
        <v>1985</v>
      </c>
      <c r="V1282" s="2"/>
      <c r="X1282" s="2"/>
      <c r="Z1282" s="2"/>
      <c r="AB1282" s="2">
        <v>36200</v>
      </c>
      <c r="AC1282">
        <v>56.698999999999998</v>
      </c>
    </row>
    <row r="1283" spans="1:29">
      <c r="A1283" s="2">
        <v>31607</v>
      </c>
      <c r="B1283">
        <v>26.361000000000001</v>
      </c>
      <c r="C1283" s="1">
        <v>1986</v>
      </c>
      <c r="D1283" s="2">
        <v>31607</v>
      </c>
      <c r="E1283">
        <v>21.024999999999999</v>
      </c>
      <c r="F1283" s="1">
        <v>1986</v>
      </c>
      <c r="G1283" s="2">
        <v>33891</v>
      </c>
      <c r="H1283">
        <v>28.576999999999998</v>
      </c>
      <c r="I1283" s="1">
        <v>1992</v>
      </c>
      <c r="J1283" s="2">
        <v>31607</v>
      </c>
      <c r="K1283">
        <v>26.157</v>
      </c>
      <c r="L1283" s="1">
        <v>1986</v>
      </c>
      <c r="M1283" s="2">
        <v>38471</v>
      </c>
      <c r="N1283">
        <v>17.815000000000001</v>
      </c>
      <c r="O1283" s="1">
        <v>2005</v>
      </c>
      <c r="P1283" s="2">
        <v>36201</v>
      </c>
      <c r="Q1283">
        <v>56.716000000000001</v>
      </c>
      <c r="R1283" s="1">
        <v>1999</v>
      </c>
      <c r="S1283" s="2">
        <v>31070</v>
      </c>
      <c r="T1283" s="3">
        <v>13.13</v>
      </c>
      <c r="U1283" s="1">
        <v>1985</v>
      </c>
      <c r="V1283" s="2"/>
      <c r="X1283" s="2"/>
      <c r="Z1283" s="2"/>
      <c r="AB1283" s="2">
        <v>36201</v>
      </c>
      <c r="AC1283">
        <v>56.716000000000001</v>
      </c>
    </row>
    <row r="1284" spans="1:29">
      <c r="A1284" s="2">
        <v>31608</v>
      </c>
      <c r="B1284">
        <v>26.327999999999999</v>
      </c>
      <c r="C1284" s="1">
        <v>1986</v>
      </c>
      <c r="D1284" s="2">
        <v>31608</v>
      </c>
      <c r="E1284">
        <v>21.416</v>
      </c>
      <c r="F1284" s="1">
        <v>1986</v>
      </c>
      <c r="G1284" s="2">
        <v>33892</v>
      </c>
      <c r="H1284">
        <v>28.408999999999999</v>
      </c>
      <c r="I1284" s="1">
        <v>1992</v>
      </c>
      <c r="J1284" s="2">
        <v>31608</v>
      </c>
      <c r="K1284">
        <v>26.382000000000001</v>
      </c>
      <c r="L1284" s="1">
        <v>1986</v>
      </c>
      <c r="M1284" s="2">
        <v>38474</v>
      </c>
      <c r="N1284">
        <v>17.954000000000001</v>
      </c>
      <c r="O1284" s="1">
        <v>2005</v>
      </c>
      <c r="P1284" s="2">
        <v>36202</v>
      </c>
      <c r="Q1284">
        <v>57.076000000000001</v>
      </c>
      <c r="R1284" s="1">
        <v>1999</v>
      </c>
      <c r="S1284" s="2">
        <v>31071</v>
      </c>
      <c r="T1284" s="3">
        <v>13.13</v>
      </c>
      <c r="U1284" s="1">
        <v>1985</v>
      </c>
      <c r="V1284" s="2"/>
      <c r="X1284" s="2"/>
      <c r="Z1284" s="2"/>
      <c r="AB1284" s="2">
        <v>36202</v>
      </c>
      <c r="AC1284">
        <v>57.076000000000001</v>
      </c>
    </row>
    <row r="1285" spans="1:29">
      <c r="A1285" s="2">
        <v>31609</v>
      </c>
      <c r="B1285">
        <v>26.273</v>
      </c>
      <c r="C1285" s="1">
        <v>1986</v>
      </c>
      <c r="D1285" s="2">
        <v>31609</v>
      </c>
      <c r="E1285">
        <v>21.451000000000001</v>
      </c>
      <c r="F1285" s="1">
        <v>1986</v>
      </c>
      <c r="G1285" s="2">
        <v>33893</v>
      </c>
      <c r="H1285">
        <v>28.335000000000001</v>
      </c>
      <c r="I1285" s="1">
        <v>1992</v>
      </c>
      <c r="J1285" s="2">
        <v>31609</v>
      </c>
      <c r="K1285">
        <v>26.379000000000001</v>
      </c>
      <c r="L1285" s="1">
        <v>1986</v>
      </c>
      <c r="M1285" s="2">
        <v>38475</v>
      </c>
      <c r="N1285">
        <v>17.867000000000001</v>
      </c>
      <c r="O1285" s="1">
        <v>2005</v>
      </c>
      <c r="P1285" s="2">
        <v>36203</v>
      </c>
      <c r="Q1285">
        <v>57.225000000000001</v>
      </c>
      <c r="R1285" s="1">
        <v>1999</v>
      </c>
      <c r="S1285" s="2">
        <v>31072</v>
      </c>
      <c r="T1285" s="3">
        <v>13.13</v>
      </c>
      <c r="U1285" s="1">
        <v>1985</v>
      </c>
      <c r="V1285" s="2"/>
      <c r="X1285" s="2"/>
      <c r="Z1285" s="2"/>
      <c r="AB1285" s="2">
        <v>36203</v>
      </c>
      <c r="AC1285">
        <v>57.225000000000001</v>
      </c>
    </row>
    <row r="1286" spans="1:29">
      <c r="A1286" s="2">
        <v>31610</v>
      </c>
      <c r="B1286">
        <v>26.273</v>
      </c>
      <c r="C1286" s="1">
        <v>1986</v>
      </c>
      <c r="D1286" s="2">
        <v>31610</v>
      </c>
      <c r="E1286">
        <v>21.408000000000001</v>
      </c>
      <c r="F1286" s="1">
        <v>1986</v>
      </c>
      <c r="G1286" s="2">
        <v>33896</v>
      </c>
      <c r="H1286">
        <v>28.199000000000002</v>
      </c>
      <c r="I1286" s="1">
        <v>1992</v>
      </c>
      <c r="J1286" s="2">
        <v>31610</v>
      </c>
      <c r="K1286">
        <v>26.43</v>
      </c>
      <c r="L1286" s="1">
        <v>1986</v>
      </c>
      <c r="M1286" s="2">
        <v>38476</v>
      </c>
      <c r="N1286">
        <v>17.902000000000001</v>
      </c>
      <c r="O1286" s="1">
        <v>2005</v>
      </c>
      <c r="P1286" s="2">
        <v>36207</v>
      </c>
      <c r="Q1286">
        <v>57.26</v>
      </c>
      <c r="R1286" s="1">
        <v>1999</v>
      </c>
      <c r="S1286" s="2">
        <v>31075</v>
      </c>
      <c r="T1286" s="3">
        <v>13.12</v>
      </c>
      <c r="U1286" s="1">
        <v>1985</v>
      </c>
      <c r="V1286" s="2"/>
      <c r="X1286" s="2"/>
      <c r="Z1286" s="2"/>
      <c r="AB1286" s="2">
        <v>36207</v>
      </c>
      <c r="AC1286">
        <v>57.26</v>
      </c>
    </row>
    <row r="1287" spans="1:29">
      <c r="A1287" s="2">
        <v>31611</v>
      </c>
      <c r="B1287">
        <v>26.326000000000001</v>
      </c>
      <c r="C1287" s="1">
        <v>1986</v>
      </c>
      <c r="D1287" s="2">
        <v>31611</v>
      </c>
      <c r="E1287">
        <v>21.420999999999999</v>
      </c>
      <c r="F1287" s="1">
        <v>1986</v>
      </c>
      <c r="G1287" s="2">
        <v>33897</v>
      </c>
      <c r="H1287">
        <v>28.190999999999999</v>
      </c>
      <c r="I1287" s="1">
        <v>1992</v>
      </c>
      <c r="J1287" s="2">
        <v>31611</v>
      </c>
      <c r="K1287">
        <v>26.422999999999998</v>
      </c>
      <c r="L1287" s="1">
        <v>1986</v>
      </c>
      <c r="M1287" s="2">
        <v>38477</v>
      </c>
      <c r="N1287">
        <v>17.911999999999999</v>
      </c>
      <c r="O1287" s="1">
        <v>2005</v>
      </c>
      <c r="P1287" s="2">
        <v>36208</v>
      </c>
      <c r="Q1287">
        <v>57.305999999999997</v>
      </c>
      <c r="R1287" s="1">
        <v>1999</v>
      </c>
      <c r="S1287" s="2">
        <v>31076</v>
      </c>
      <c r="T1287" s="3">
        <v>13.15</v>
      </c>
      <c r="U1287" s="1">
        <v>1985</v>
      </c>
      <c r="V1287" s="2"/>
      <c r="X1287" s="2"/>
      <c r="Z1287" s="2"/>
      <c r="AB1287" s="2">
        <v>36208</v>
      </c>
      <c r="AC1287">
        <v>57.305999999999997</v>
      </c>
    </row>
    <row r="1288" spans="1:29">
      <c r="A1288" s="2">
        <v>31614</v>
      </c>
      <c r="B1288">
        <v>26.271000000000001</v>
      </c>
      <c r="C1288" s="1">
        <v>1986</v>
      </c>
      <c r="D1288" s="2">
        <v>31614</v>
      </c>
      <c r="E1288">
        <v>21.43</v>
      </c>
      <c r="F1288" s="1">
        <v>1986</v>
      </c>
      <c r="G1288" s="2">
        <v>33898</v>
      </c>
      <c r="H1288">
        <v>28.181000000000001</v>
      </c>
      <c r="I1288" s="1">
        <v>1992</v>
      </c>
      <c r="J1288" s="2">
        <v>31614</v>
      </c>
      <c r="K1288">
        <v>26.463999999999999</v>
      </c>
      <c r="L1288" s="1">
        <v>1986</v>
      </c>
      <c r="M1288" s="2">
        <v>38478</v>
      </c>
      <c r="N1288">
        <v>17.920999999999999</v>
      </c>
      <c r="O1288" s="1">
        <v>2005</v>
      </c>
      <c r="P1288" s="2">
        <v>36209</v>
      </c>
      <c r="Q1288">
        <v>57.457999999999998</v>
      </c>
      <c r="R1288" s="1">
        <v>1999</v>
      </c>
      <c r="S1288" s="2">
        <v>31077</v>
      </c>
      <c r="T1288" s="3">
        <v>13.12</v>
      </c>
      <c r="U1288" s="1">
        <v>1985</v>
      </c>
      <c r="V1288" s="2"/>
      <c r="X1288" s="2"/>
      <c r="Z1288" s="2"/>
      <c r="AB1288" s="2">
        <v>36209</v>
      </c>
      <c r="AC1288">
        <v>57.457999999999998</v>
      </c>
    </row>
    <row r="1289" spans="1:29">
      <c r="A1289" s="2">
        <v>31615</v>
      </c>
      <c r="B1289">
        <v>26.247</v>
      </c>
      <c r="C1289" s="1">
        <v>1986</v>
      </c>
      <c r="D1289" s="2">
        <v>31615</v>
      </c>
      <c r="E1289">
        <v>21.483000000000001</v>
      </c>
      <c r="F1289" s="1">
        <v>1986</v>
      </c>
      <c r="G1289" s="2">
        <v>33899</v>
      </c>
      <c r="H1289">
        <v>28.181000000000001</v>
      </c>
      <c r="I1289" s="1">
        <v>1992</v>
      </c>
      <c r="J1289" s="2">
        <v>31615</v>
      </c>
      <c r="K1289">
        <v>26.440999999999999</v>
      </c>
      <c r="L1289" s="1">
        <v>1986</v>
      </c>
      <c r="M1289" s="2">
        <v>38481</v>
      </c>
      <c r="N1289">
        <v>17.754999999999999</v>
      </c>
      <c r="O1289" s="1">
        <v>2005</v>
      </c>
      <c r="P1289" s="2">
        <v>36210</v>
      </c>
      <c r="Q1289">
        <v>57.46</v>
      </c>
      <c r="R1289" s="1">
        <v>1999</v>
      </c>
      <c r="S1289" s="2">
        <v>31078</v>
      </c>
      <c r="T1289" s="3">
        <v>13.11</v>
      </c>
      <c r="U1289" s="1">
        <v>1985</v>
      </c>
      <c r="V1289" s="2"/>
      <c r="X1289" s="2"/>
      <c r="Z1289" s="2"/>
      <c r="AB1289" s="2">
        <v>36210</v>
      </c>
      <c r="AC1289">
        <v>57.46</v>
      </c>
    </row>
    <row r="1290" spans="1:29">
      <c r="A1290" s="2">
        <v>31616</v>
      </c>
      <c r="B1290">
        <v>26.193000000000001</v>
      </c>
      <c r="C1290" s="1">
        <v>1986</v>
      </c>
      <c r="D1290" s="2">
        <v>31616</v>
      </c>
      <c r="E1290">
        <v>21.504000000000001</v>
      </c>
      <c r="F1290" s="1">
        <v>1986</v>
      </c>
      <c r="G1290" s="2">
        <v>33900</v>
      </c>
      <c r="H1290">
        <v>28.178999999999998</v>
      </c>
      <c r="I1290" s="1">
        <v>1992</v>
      </c>
      <c r="J1290" s="2">
        <v>31616</v>
      </c>
      <c r="K1290">
        <v>26.591000000000001</v>
      </c>
      <c r="L1290" s="1">
        <v>1986</v>
      </c>
      <c r="M1290" s="2">
        <v>38482</v>
      </c>
      <c r="N1290">
        <v>18.058</v>
      </c>
      <c r="O1290" s="1">
        <v>2005</v>
      </c>
      <c r="P1290" s="2">
        <v>36213</v>
      </c>
      <c r="Q1290">
        <v>57.591000000000001</v>
      </c>
      <c r="R1290" s="1">
        <v>1999</v>
      </c>
      <c r="S1290" s="2">
        <v>31079</v>
      </c>
      <c r="T1290" s="3">
        <v>13.1</v>
      </c>
      <c r="U1290" s="1">
        <v>1985</v>
      </c>
      <c r="V1290" s="2"/>
      <c r="X1290" s="2"/>
      <c r="Z1290" s="2"/>
      <c r="AB1290" s="2">
        <v>36213</v>
      </c>
      <c r="AC1290">
        <v>57.591000000000001</v>
      </c>
    </row>
    <row r="1291" spans="1:29">
      <c r="A1291" s="2">
        <v>31617</v>
      </c>
      <c r="B1291">
        <v>26.192</v>
      </c>
      <c r="C1291" s="1">
        <v>1986</v>
      </c>
      <c r="D1291" s="2">
        <v>31617</v>
      </c>
      <c r="E1291">
        <v>21.620999999999999</v>
      </c>
      <c r="F1291" s="1">
        <v>1986</v>
      </c>
      <c r="G1291" s="2">
        <v>33903</v>
      </c>
      <c r="H1291">
        <v>28.207000000000001</v>
      </c>
      <c r="I1291" s="1">
        <v>1992</v>
      </c>
      <c r="J1291" s="2">
        <v>31617</v>
      </c>
      <c r="K1291">
        <v>26.599</v>
      </c>
      <c r="L1291" s="1">
        <v>1986</v>
      </c>
      <c r="M1291" s="2">
        <v>38483</v>
      </c>
      <c r="N1291">
        <v>18.059000000000001</v>
      </c>
      <c r="O1291" s="1">
        <v>2005</v>
      </c>
      <c r="P1291" s="2">
        <v>36214</v>
      </c>
      <c r="Q1291">
        <v>57.597000000000001</v>
      </c>
      <c r="R1291" s="1">
        <v>1999</v>
      </c>
      <c r="S1291" s="2">
        <v>31082</v>
      </c>
      <c r="T1291" s="3">
        <v>13.13</v>
      </c>
      <c r="U1291" s="1">
        <v>1985</v>
      </c>
      <c r="V1291" s="2"/>
      <c r="X1291" s="2"/>
      <c r="Z1291" s="2"/>
      <c r="AB1291" s="2">
        <v>36214</v>
      </c>
      <c r="AC1291">
        <v>57.597000000000001</v>
      </c>
    </row>
    <row r="1292" spans="1:29">
      <c r="A1292" s="2">
        <v>31618</v>
      </c>
      <c r="B1292">
        <v>26.242000000000001</v>
      </c>
      <c r="C1292" s="1">
        <v>1986</v>
      </c>
      <c r="D1292" s="2">
        <v>31618</v>
      </c>
      <c r="E1292">
        <v>21.623000000000001</v>
      </c>
      <c r="F1292" s="1">
        <v>1986</v>
      </c>
      <c r="G1292" s="2">
        <v>33904</v>
      </c>
      <c r="H1292">
        <v>28.196000000000002</v>
      </c>
      <c r="I1292" s="1">
        <v>1992</v>
      </c>
      <c r="J1292" s="2">
        <v>31618</v>
      </c>
      <c r="K1292">
        <v>26.512</v>
      </c>
      <c r="L1292" s="1">
        <v>1986</v>
      </c>
      <c r="M1292" s="2">
        <v>38484</v>
      </c>
      <c r="N1292">
        <v>18.393000000000001</v>
      </c>
      <c r="O1292" s="1">
        <v>2005</v>
      </c>
      <c r="P1292" s="2">
        <v>36215</v>
      </c>
      <c r="Q1292">
        <v>57.866</v>
      </c>
      <c r="R1292" s="1">
        <v>1999</v>
      </c>
      <c r="S1292" s="2">
        <v>31083</v>
      </c>
      <c r="T1292" s="3">
        <v>13.13</v>
      </c>
      <c r="U1292" s="1">
        <v>1985</v>
      </c>
      <c r="V1292" s="2"/>
      <c r="X1292" s="2"/>
      <c r="Z1292" s="2"/>
      <c r="AB1292" s="2">
        <v>36215</v>
      </c>
      <c r="AC1292">
        <v>57.866</v>
      </c>
    </row>
    <row r="1293" spans="1:29">
      <c r="A1293" s="2">
        <v>31621</v>
      </c>
      <c r="B1293">
        <v>26.24</v>
      </c>
      <c r="C1293" s="1">
        <v>1986</v>
      </c>
      <c r="D1293" s="2">
        <v>31621</v>
      </c>
      <c r="E1293">
        <v>21.65</v>
      </c>
      <c r="F1293" s="1">
        <v>1986</v>
      </c>
      <c r="G1293" s="2">
        <v>33905</v>
      </c>
      <c r="H1293">
        <v>28.004000000000001</v>
      </c>
      <c r="I1293" s="1">
        <v>1992</v>
      </c>
      <c r="J1293" s="2">
        <v>31621</v>
      </c>
      <c r="K1293">
        <v>26.481000000000002</v>
      </c>
      <c r="L1293" s="1">
        <v>1986</v>
      </c>
      <c r="M1293" s="2">
        <v>38485</v>
      </c>
      <c r="N1293">
        <v>18.548999999999999</v>
      </c>
      <c r="O1293" s="1">
        <v>2005</v>
      </c>
      <c r="P1293" s="2">
        <v>36216</v>
      </c>
      <c r="Q1293">
        <v>57.866999999999997</v>
      </c>
      <c r="R1293" s="1">
        <v>1999</v>
      </c>
      <c r="S1293" s="2">
        <v>31084</v>
      </c>
      <c r="T1293" s="3">
        <v>13.11</v>
      </c>
      <c r="U1293" s="1">
        <v>1985</v>
      </c>
      <c r="V1293" s="2"/>
      <c r="X1293" s="2"/>
      <c r="Z1293" s="2"/>
      <c r="AB1293" s="2">
        <v>36216</v>
      </c>
      <c r="AC1293">
        <v>57.866999999999997</v>
      </c>
    </row>
    <row r="1294" spans="1:29">
      <c r="A1294" s="2">
        <v>31622</v>
      </c>
      <c r="B1294">
        <v>26.225000000000001</v>
      </c>
      <c r="C1294" s="1">
        <v>1986</v>
      </c>
      <c r="D1294" s="2">
        <v>31622</v>
      </c>
      <c r="E1294">
        <v>21.651</v>
      </c>
      <c r="F1294" s="1">
        <v>1986</v>
      </c>
      <c r="G1294" s="2">
        <v>33906</v>
      </c>
      <c r="H1294">
        <v>28.004000000000001</v>
      </c>
      <c r="I1294" s="1">
        <v>1992</v>
      </c>
      <c r="J1294" s="2">
        <v>31622</v>
      </c>
      <c r="K1294">
        <v>26.454000000000001</v>
      </c>
      <c r="L1294" s="1">
        <v>1986</v>
      </c>
      <c r="M1294" s="2">
        <v>38488</v>
      </c>
      <c r="N1294">
        <v>18.515000000000001</v>
      </c>
      <c r="O1294" s="1">
        <v>2005</v>
      </c>
      <c r="P1294" s="2">
        <v>36217</v>
      </c>
      <c r="Q1294">
        <v>57.859000000000002</v>
      </c>
      <c r="R1294" s="1">
        <v>1999</v>
      </c>
      <c r="S1294" s="2">
        <v>31085</v>
      </c>
      <c r="T1294" s="3">
        <v>13.13</v>
      </c>
      <c r="U1294" s="1">
        <v>1985</v>
      </c>
      <c r="V1294" s="2"/>
      <c r="X1294" s="2"/>
      <c r="Z1294" s="2"/>
      <c r="AB1294" s="2">
        <v>36217</v>
      </c>
      <c r="AC1294">
        <v>57.859000000000002</v>
      </c>
    </row>
    <row r="1295" spans="1:29">
      <c r="A1295" s="2">
        <v>31623</v>
      </c>
      <c r="B1295">
        <v>26.233000000000001</v>
      </c>
      <c r="C1295" s="1">
        <v>1986</v>
      </c>
      <c r="D1295" s="2">
        <v>31623</v>
      </c>
      <c r="E1295">
        <v>21.87</v>
      </c>
      <c r="F1295" s="1">
        <v>1986</v>
      </c>
      <c r="G1295" s="2">
        <v>33907</v>
      </c>
      <c r="H1295">
        <v>27.986999999999998</v>
      </c>
      <c r="I1295" s="1">
        <v>1992</v>
      </c>
      <c r="J1295" s="2">
        <v>31623</v>
      </c>
      <c r="K1295">
        <v>26.457999999999998</v>
      </c>
      <c r="L1295" s="1">
        <v>1986</v>
      </c>
      <c r="M1295" s="2">
        <v>38489</v>
      </c>
      <c r="N1295">
        <v>18.484999999999999</v>
      </c>
      <c r="O1295" s="1">
        <v>2005</v>
      </c>
      <c r="P1295" s="2">
        <v>36220</v>
      </c>
      <c r="Q1295">
        <v>57.804000000000002</v>
      </c>
      <c r="R1295" s="1">
        <v>1999</v>
      </c>
      <c r="S1295" s="2">
        <v>31086</v>
      </c>
      <c r="T1295" s="3">
        <v>13.12</v>
      </c>
      <c r="U1295" s="1">
        <v>1985</v>
      </c>
      <c r="V1295" s="2"/>
      <c r="X1295" s="2"/>
      <c r="Z1295" s="2"/>
      <c r="AB1295" s="2">
        <v>36220</v>
      </c>
      <c r="AC1295">
        <v>57.804000000000002</v>
      </c>
    </row>
    <row r="1296" spans="1:29">
      <c r="A1296" s="2">
        <v>31624</v>
      </c>
      <c r="B1296">
        <v>26.236999999999998</v>
      </c>
      <c r="C1296" s="1">
        <v>1986</v>
      </c>
      <c r="D1296" s="2">
        <v>31624</v>
      </c>
      <c r="E1296">
        <v>21.861999999999998</v>
      </c>
      <c r="F1296" s="1">
        <v>1986</v>
      </c>
      <c r="G1296" s="2">
        <v>33910</v>
      </c>
      <c r="H1296">
        <v>27.99</v>
      </c>
      <c r="I1296" s="1">
        <v>1992</v>
      </c>
      <c r="J1296" s="2">
        <v>31624</v>
      </c>
      <c r="K1296">
        <v>26.456</v>
      </c>
      <c r="L1296" s="1">
        <v>1986</v>
      </c>
      <c r="M1296" s="2">
        <v>38490</v>
      </c>
      <c r="N1296">
        <v>18.385999999999999</v>
      </c>
      <c r="O1296" s="1">
        <v>2005</v>
      </c>
      <c r="P1296" s="2">
        <v>36221</v>
      </c>
      <c r="Q1296">
        <v>57.8</v>
      </c>
      <c r="R1296" s="1">
        <v>1999</v>
      </c>
      <c r="S1296" s="2">
        <v>31089</v>
      </c>
      <c r="T1296" s="3">
        <v>13.15</v>
      </c>
      <c r="U1296" s="1">
        <v>1985</v>
      </c>
      <c r="V1296" s="2"/>
      <c r="X1296" s="2"/>
      <c r="Z1296" s="2"/>
      <c r="AB1296" s="2">
        <v>36221</v>
      </c>
      <c r="AC1296">
        <v>57.8</v>
      </c>
    </row>
    <row r="1297" spans="1:29">
      <c r="A1297" s="2">
        <v>31625</v>
      </c>
      <c r="B1297">
        <v>26.149000000000001</v>
      </c>
      <c r="C1297" s="1">
        <v>1986</v>
      </c>
      <c r="D1297" s="2">
        <v>31625</v>
      </c>
      <c r="E1297">
        <v>21.44</v>
      </c>
      <c r="F1297" s="1">
        <v>1986</v>
      </c>
      <c r="G1297" s="2">
        <v>33911</v>
      </c>
      <c r="H1297">
        <v>28.026</v>
      </c>
      <c r="I1297" s="1">
        <v>1992</v>
      </c>
      <c r="J1297" s="2">
        <v>31625</v>
      </c>
      <c r="K1297">
        <v>26.457999999999998</v>
      </c>
      <c r="L1297" s="1">
        <v>1986</v>
      </c>
      <c r="M1297" s="2">
        <v>38491</v>
      </c>
      <c r="N1297">
        <v>18.363</v>
      </c>
      <c r="O1297" s="1">
        <v>2005</v>
      </c>
      <c r="P1297" s="2">
        <v>36222</v>
      </c>
      <c r="Q1297">
        <v>57.835999999999999</v>
      </c>
      <c r="R1297" s="1">
        <v>1999</v>
      </c>
      <c r="S1297" s="2">
        <v>31090</v>
      </c>
      <c r="T1297" s="3">
        <v>13.06</v>
      </c>
      <c r="U1297" s="1">
        <v>1985</v>
      </c>
      <c r="V1297" s="2"/>
      <c r="X1297" s="2"/>
      <c r="Z1297" s="2"/>
      <c r="AB1297" s="2">
        <v>36222</v>
      </c>
      <c r="AC1297">
        <v>57.835999999999999</v>
      </c>
    </row>
    <row r="1298" spans="1:29">
      <c r="A1298" s="2">
        <v>31628</v>
      </c>
      <c r="B1298">
        <v>26.068999999999999</v>
      </c>
      <c r="C1298" s="1">
        <v>1986</v>
      </c>
      <c r="D1298" s="2">
        <v>31628</v>
      </c>
      <c r="E1298">
        <v>21.544</v>
      </c>
      <c r="F1298" s="1">
        <v>1986</v>
      </c>
      <c r="G1298" s="2">
        <v>33912</v>
      </c>
      <c r="H1298">
        <v>27.754999999999999</v>
      </c>
      <c r="I1298" s="1">
        <v>1992</v>
      </c>
      <c r="J1298" s="2">
        <v>31628</v>
      </c>
      <c r="K1298">
        <v>26.469000000000001</v>
      </c>
      <c r="L1298" s="1">
        <v>1986</v>
      </c>
      <c r="M1298" s="2">
        <v>38492</v>
      </c>
      <c r="N1298">
        <v>18.356000000000002</v>
      </c>
      <c r="O1298" s="1">
        <v>2005</v>
      </c>
      <c r="P1298" s="2">
        <v>36223</v>
      </c>
      <c r="Q1298">
        <v>57.959000000000003</v>
      </c>
      <c r="R1298" s="1">
        <v>1999</v>
      </c>
      <c r="S1298" s="2">
        <v>31091</v>
      </c>
      <c r="T1298" s="3">
        <v>13.02</v>
      </c>
      <c r="U1298" s="1">
        <v>1985</v>
      </c>
      <c r="V1298" s="2"/>
      <c r="X1298" s="2"/>
      <c r="Z1298" s="2"/>
      <c r="AB1298" s="2">
        <v>36223</v>
      </c>
      <c r="AC1298">
        <v>57.959000000000003</v>
      </c>
    </row>
    <row r="1299" spans="1:29">
      <c r="A1299" s="2">
        <v>31629</v>
      </c>
      <c r="B1299">
        <v>26.058</v>
      </c>
      <c r="C1299" s="1">
        <v>1986</v>
      </c>
      <c r="D1299" s="2">
        <v>31629</v>
      </c>
      <c r="E1299">
        <v>21.555</v>
      </c>
      <c r="F1299" s="1">
        <v>1986</v>
      </c>
      <c r="G1299" s="2">
        <v>33913</v>
      </c>
      <c r="H1299">
        <v>27.782</v>
      </c>
      <c r="I1299" s="1">
        <v>1992</v>
      </c>
      <c r="J1299" s="2">
        <v>31629</v>
      </c>
      <c r="K1299">
        <v>26.364000000000001</v>
      </c>
      <c r="L1299" s="1">
        <v>1986</v>
      </c>
      <c r="M1299" s="2">
        <v>38495</v>
      </c>
      <c r="N1299">
        <v>18.359000000000002</v>
      </c>
      <c r="O1299" s="1">
        <v>2005</v>
      </c>
      <c r="P1299" s="2">
        <v>36224</v>
      </c>
      <c r="Q1299">
        <v>58.005000000000003</v>
      </c>
      <c r="R1299" s="1">
        <v>1999</v>
      </c>
      <c r="S1299" s="2">
        <v>31092</v>
      </c>
      <c r="T1299" s="3">
        <v>13.02</v>
      </c>
      <c r="U1299" s="1">
        <v>1985</v>
      </c>
      <c r="V1299" s="2"/>
      <c r="X1299" s="2"/>
      <c r="Z1299" s="2"/>
      <c r="AB1299" s="2">
        <v>36224</v>
      </c>
      <c r="AC1299">
        <v>58.005000000000003</v>
      </c>
    </row>
    <row r="1300" spans="1:29">
      <c r="A1300" s="2">
        <v>31630</v>
      </c>
      <c r="B1300">
        <v>26.405999999999999</v>
      </c>
      <c r="C1300" s="1">
        <v>1986</v>
      </c>
      <c r="D1300" s="2">
        <v>31630</v>
      </c>
      <c r="E1300">
        <v>21.524999999999999</v>
      </c>
      <c r="F1300" s="1">
        <v>1986</v>
      </c>
      <c r="G1300" s="2">
        <v>33914</v>
      </c>
      <c r="H1300">
        <v>27.835999999999999</v>
      </c>
      <c r="I1300" s="1">
        <v>1992</v>
      </c>
      <c r="J1300" s="2">
        <v>31630</v>
      </c>
      <c r="K1300">
        <v>26.364999999999998</v>
      </c>
      <c r="L1300" s="1">
        <v>1986</v>
      </c>
      <c r="M1300" s="2">
        <v>38496</v>
      </c>
      <c r="N1300">
        <v>18.385999999999999</v>
      </c>
      <c r="O1300" s="1">
        <v>2005</v>
      </c>
      <c r="P1300" s="2">
        <v>36227</v>
      </c>
      <c r="Q1300">
        <v>57.999000000000002</v>
      </c>
      <c r="R1300" s="1">
        <v>1999</v>
      </c>
      <c r="S1300" s="2">
        <v>31093</v>
      </c>
      <c r="T1300" s="3">
        <v>12.9</v>
      </c>
      <c r="U1300" s="1">
        <v>1985</v>
      </c>
      <c r="V1300" s="2"/>
      <c r="X1300" s="2"/>
      <c r="Z1300" s="2"/>
      <c r="AB1300" s="2">
        <v>36227</v>
      </c>
      <c r="AC1300">
        <v>57.999000000000002</v>
      </c>
    </row>
    <row r="1301" spans="1:29">
      <c r="A1301" s="2">
        <v>31631</v>
      </c>
      <c r="B1301">
        <v>26.428000000000001</v>
      </c>
      <c r="C1301" s="1">
        <v>1986</v>
      </c>
      <c r="D1301" s="2">
        <v>31631</v>
      </c>
      <c r="E1301">
        <v>21.541</v>
      </c>
      <c r="F1301" s="1">
        <v>1986</v>
      </c>
      <c r="G1301" s="2">
        <v>33917</v>
      </c>
      <c r="H1301">
        <v>27.826999999999998</v>
      </c>
      <c r="I1301" s="1">
        <v>1992</v>
      </c>
      <c r="J1301" s="2">
        <v>31631</v>
      </c>
      <c r="K1301">
        <v>26.353999999999999</v>
      </c>
      <c r="L1301" s="1">
        <v>1986</v>
      </c>
      <c r="M1301" s="2">
        <v>38497</v>
      </c>
      <c r="N1301">
        <v>18.533000000000001</v>
      </c>
      <c r="O1301" s="1">
        <v>2005</v>
      </c>
      <c r="P1301" s="2">
        <v>36228</v>
      </c>
      <c r="Q1301">
        <v>58</v>
      </c>
      <c r="R1301" s="1">
        <v>1999</v>
      </c>
      <c r="S1301" s="2">
        <v>31097</v>
      </c>
      <c r="T1301" s="3">
        <v>12.89</v>
      </c>
      <c r="U1301" s="1">
        <v>1985</v>
      </c>
      <c r="V1301" s="2"/>
      <c r="X1301" s="2"/>
      <c r="Z1301" s="2"/>
      <c r="AB1301" s="2">
        <v>36228</v>
      </c>
      <c r="AC1301">
        <v>58</v>
      </c>
    </row>
    <row r="1302" spans="1:29">
      <c r="A1302" s="2">
        <v>31632</v>
      </c>
      <c r="B1302">
        <v>26.42</v>
      </c>
      <c r="C1302" s="1">
        <v>1986</v>
      </c>
      <c r="D1302" s="2">
        <v>31632</v>
      </c>
      <c r="E1302">
        <v>21.234000000000002</v>
      </c>
      <c r="F1302" s="1">
        <v>1986</v>
      </c>
      <c r="G1302" s="2">
        <v>33918</v>
      </c>
      <c r="H1302">
        <v>27.838999999999999</v>
      </c>
      <c r="I1302" s="1">
        <v>1992</v>
      </c>
      <c r="J1302" s="2">
        <v>31632</v>
      </c>
      <c r="K1302">
        <v>26.353999999999999</v>
      </c>
      <c r="L1302" s="1">
        <v>1986</v>
      </c>
      <c r="M1302" s="2">
        <v>38498</v>
      </c>
      <c r="N1302">
        <v>18.489000000000001</v>
      </c>
      <c r="O1302" s="1">
        <v>2005</v>
      </c>
      <c r="P1302" s="2">
        <v>36229</v>
      </c>
      <c r="Q1302">
        <v>57.996000000000002</v>
      </c>
      <c r="R1302" s="1">
        <v>1999</v>
      </c>
      <c r="S1302" s="2">
        <v>31098</v>
      </c>
      <c r="T1302" s="3">
        <v>12.88</v>
      </c>
      <c r="U1302" s="1">
        <v>1985</v>
      </c>
      <c r="V1302" s="2"/>
      <c r="X1302" s="2"/>
      <c r="Z1302" s="2"/>
      <c r="AB1302" s="2">
        <v>36229</v>
      </c>
      <c r="AC1302">
        <v>57.996000000000002</v>
      </c>
    </row>
    <row r="1303" spans="1:29">
      <c r="A1303" s="2">
        <v>31635</v>
      </c>
      <c r="B1303">
        <v>26.431999999999999</v>
      </c>
      <c r="C1303" s="1">
        <v>1986</v>
      </c>
      <c r="D1303" s="2">
        <v>31635</v>
      </c>
      <c r="E1303">
        <v>21.248999999999999</v>
      </c>
      <c r="F1303" s="1">
        <v>1986</v>
      </c>
      <c r="G1303" s="2">
        <v>33919</v>
      </c>
      <c r="H1303">
        <v>27.978000000000002</v>
      </c>
      <c r="I1303" s="1">
        <v>1992</v>
      </c>
      <c r="J1303" s="2">
        <v>31635</v>
      </c>
      <c r="K1303">
        <v>26.347000000000001</v>
      </c>
      <c r="L1303" s="1">
        <v>1986</v>
      </c>
      <c r="M1303" s="2">
        <v>38499</v>
      </c>
      <c r="N1303">
        <v>18.513000000000002</v>
      </c>
      <c r="O1303" s="1">
        <v>2005</v>
      </c>
      <c r="P1303" s="2">
        <v>36230</v>
      </c>
      <c r="Q1303">
        <v>58.052</v>
      </c>
      <c r="R1303" s="1">
        <v>1999</v>
      </c>
      <c r="S1303" s="2">
        <v>31099</v>
      </c>
      <c r="T1303" s="3">
        <v>12.86</v>
      </c>
      <c r="U1303" s="1">
        <v>1985</v>
      </c>
      <c r="V1303" s="2"/>
      <c r="X1303" s="2"/>
      <c r="Z1303" s="2"/>
      <c r="AB1303" s="2">
        <v>36230</v>
      </c>
      <c r="AC1303">
        <v>58.052</v>
      </c>
    </row>
    <row r="1304" spans="1:29">
      <c r="A1304" s="2">
        <v>31636</v>
      </c>
      <c r="B1304">
        <v>26.437000000000001</v>
      </c>
      <c r="C1304" s="1">
        <v>1986</v>
      </c>
      <c r="D1304" s="2">
        <v>31636</v>
      </c>
      <c r="E1304">
        <v>21.238</v>
      </c>
      <c r="F1304" s="1">
        <v>1986</v>
      </c>
      <c r="G1304" s="2">
        <v>33920</v>
      </c>
      <c r="H1304">
        <v>28.035</v>
      </c>
      <c r="I1304" s="1">
        <v>1992</v>
      </c>
      <c r="J1304" s="2">
        <v>31636</v>
      </c>
      <c r="K1304">
        <v>26.347000000000001</v>
      </c>
      <c r="L1304" s="1">
        <v>1986</v>
      </c>
      <c r="M1304" s="2">
        <v>38503</v>
      </c>
      <c r="N1304">
        <v>18.614999999999998</v>
      </c>
      <c r="O1304" s="1">
        <v>2005</v>
      </c>
      <c r="P1304" s="2">
        <v>36231</v>
      </c>
      <c r="Q1304">
        <v>58.055999999999997</v>
      </c>
      <c r="R1304" s="1">
        <v>1999</v>
      </c>
      <c r="S1304" s="2">
        <v>31100</v>
      </c>
      <c r="T1304" s="3">
        <v>12.83</v>
      </c>
      <c r="U1304" s="1">
        <v>1985</v>
      </c>
      <c r="V1304" s="2"/>
      <c r="X1304" s="2"/>
      <c r="Z1304" s="2"/>
      <c r="AB1304" s="2">
        <v>36231</v>
      </c>
      <c r="AC1304">
        <v>58.055999999999997</v>
      </c>
    </row>
    <row r="1305" spans="1:29">
      <c r="A1305" s="2">
        <v>31637</v>
      </c>
      <c r="B1305">
        <v>26.463999999999999</v>
      </c>
      <c r="C1305" s="1">
        <v>1986</v>
      </c>
      <c r="D1305" s="2">
        <v>31637</v>
      </c>
      <c r="E1305">
        <v>21.271000000000001</v>
      </c>
      <c r="F1305" s="1">
        <v>1986</v>
      </c>
      <c r="G1305" s="2">
        <v>33921</v>
      </c>
      <c r="H1305">
        <v>28.087</v>
      </c>
      <c r="I1305" s="1">
        <v>1992</v>
      </c>
      <c r="J1305" s="2">
        <v>31637</v>
      </c>
      <c r="K1305">
        <v>26.462</v>
      </c>
      <c r="L1305" s="1">
        <v>1986</v>
      </c>
      <c r="M1305" s="2">
        <v>38504</v>
      </c>
      <c r="N1305">
        <v>18.648</v>
      </c>
      <c r="O1305" s="1">
        <v>2005</v>
      </c>
      <c r="P1305" s="2">
        <v>36234</v>
      </c>
      <c r="Q1305">
        <v>58.06</v>
      </c>
      <c r="R1305" s="1">
        <v>1999</v>
      </c>
      <c r="S1305" s="2">
        <v>31103</v>
      </c>
      <c r="T1305" s="3">
        <v>12.83</v>
      </c>
      <c r="U1305" s="1">
        <v>1985</v>
      </c>
      <c r="V1305" s="2"/>
      <c r="X1305" s="2"/>
      <c r="Z1305" s="2"/>
      <c r="AB1305" s="2">
        <v>36234</v>
      </c>
      <c r="AC1305">
        <v>58.06</v>
      </c>
    </row>
    <row r="1306" spans="1:29">
      <c r="A1306" s="2">
        <v>31638</v>
      </c>
      <c r="B1306">
        <v>26.390999999999998</v>
      </c>
      <c r="C1306" s="1">
        <v>1986</v>
      </c>
      <c r="D1306" s="2">
        <v>31638</v>
      </c>
      <c r="E1306">
        <v>21.184000000000001</v>
      </c>
      <c r="F1306" s="1">
        <v>1986</v>
      </c>
      <c r="G1306" s="2">
        <v>33924</v>
      </c>
      <c r="H1306">
        <v>28.056999999999999</v>
      </c>
      <c r="I1306" s="1">
        <v>1992</v>
      </c>
      <c r="J1306" s="2">
        <v>31638</v>
      </c>
      <c r="K1306">
        <v>26.452999999999999</v>
      </c>
      <c r="L1306" s="1">
        <v>1986</v>
      </c>
      <c r="M1306" s="2">
        <v>38505</v>
      </c>
      <c r="N1306">
        <v>18.661000000000001</v>
      </c>
      <c r="O1306" s="1">
        <v>2005</v>
      </c>
      <c r="P1306" s="2">
        <v>36235</v>
      </c>
      <c r="Q1306">
        <v>58.06</v>
      </c>
      <c r="R1306" s="1">
        <v>1999</v>
      </c>
      <c r="S1306" s="2">
        <v>31104</v>
      </c>
      <c r="T1306" s="3">
        <v>12.87</v>
      </c>
      <c r="U1306" s="1">
        <v>1985</v>
      </c>
      <c r="V1306" s="2"/>
      <c r="X1306" s="2"/>
      <c r="Z1306" s="2"/>
      <c r="AB1306" s="2">
        <v>36235</v>
      </c>
      <c r="AC1306">
        <v>58.06</v>
      </c>
    </row>
    <row r="1307" spans="1:29">
      <c r="A1307" s="2">
        <v>31639</v>
      </c>
      <c r="B1307">
        <v>26.385999999999999</v>
      </c>
      <c r="C1307" s="1">
        <v>1986</v>
      </c>
      <c r="D1307" s="2">
        <v>31639</v>
      </c>
      <c r="E1307">
        <v>21.123000000000001</v>
      </c>
      <c r="F1307" s="1">
        <v>1986</v>
      </c>
      <c r="G1307" s="2">
        <v>33925</v>
      </c>
      <c r="H1307">
        <v>28.055</v>
      </c>
      <c r="I1307" s="1">
        <v>1992</v>
      </c>
      <c r="J1307" s="2">
        <v>31639</v>
      </c>
      <c r="K1307">
        <v>26.411000000000001</v>
      </c>
      <c r="L1307" s="1">
        <v>1986</v>
      </c>
      <c r="M1307" s="2">
        <v>38506</v>
      </c>
      <c r="N1307">
        <v>18.664999999999999</v>
      </c>
      <c r="O1307" s="1">
        <v>2005</v>
      </c>
      <c r="P1307" s="2">
        <v>36236</v>
      </c>
      <c r="Q1307">
        <v>58.098999999999997</v>
      </c>
      <c r="R1307" s="1">
        <v>1999</v>
      </c>
      <c r="S1307" s="2">
        <v>31105</v>
      </c>
      <c r="T1307" s="3">
        <v>12.87</v>
      </c>
      <c r="U1307" s="1">
        <v>1985</v>
      </c>
      <c r="V1307" s="2"/>
      <c r="X1307" s="2"/>
      <c r="Z1307" s="2"/>
      <c r="AB1307" s="2">
        <v>36236</v>
      </c>
      <c r="AC1307">
        <v>58.098999999999997</v>
      </c>
    </row>
    <row r="1308" spans="1:29">
      <c r="A1308" s="2">
        <v>31642</v>
      </c>
      <c r="B1308">
        <v>26.321000000000002</v>
      </c>
      <c r="C1308" s="1">
        <v>1986</v>
      </c>
      <c r="D1308" s="2">
        <v>31642</v>
      </c>
      <c r="E1308">
        <v>21.131</v>
      </c>
      <c r="F1308" s="1">
        <v>1986</v>
      </c>
      <c r="G1308" s="2">
        <v>33926</v>
      </c>
      <c r="H1308">
        <v>28.077999999999999</v>
      </c>
      <c r="I1308" s="1">
        <v>1992</v>
      </c>
      <c r="J1308" s="2">
        <v>31642</v>
      </c>
      <c r="K1308">
        <v>26.446999999999999</v>
      </c>
      <c r="L1308" s="1">
        <v>1986</v>
      </c>
      <c r="M1308" s="2">
        <v>38509</v>
      </c>
      <c r="N1308">
        <v>18.640999999999998</v>
      </c>
      <c r="O1308" s="1">
        <v>2005</v>
      </c>
      <c r="P1308" s="2">
        <v>36237</v>
      </c>
      <c r="Q1308">
        <v>58.212000000000003</v>
      </c>
      <c r="R1308" s="1">
        <v>1999</v>
      </c>
      <c r="S1308" s="2">
        <v>31106</v>
      </c>
      <c r="T1308" s="3">
        <v>12.85</v>
      </c>
      <c r="U1308" s="1">
        <v>1985</v>
      </c>
      <c r="V1308" s="2"/>
      <c r="X1308" s="2"/>
      <c r="Z1308" s="2"/>
      <c r="AB1308" s="2">
        <v>36237</v>
      </c>
      <c r="AC1308">
        <v>58.212000000000003</v>
      </c>
    </row>
    <row r="1309" spans="1:29">
      <c r="A1309" s="2">
        <v>31643</v>
      </c>
      <c r="B1309">
        <v>26.363</v>
      </c>
      <c r="C1309" s="1">
        <v>1986</v>
      </c>
      <c r="D1309" s="2">
        <v>31643</v>
      </c>
      <c r="E1309">
        <v>21.068000000000001</v>
      </c>
      <c r="F1309" s="1">
        <v>1986</v>
      </c>
      <c r="G1309" s="2">
        <v>33927</v>
      </c>
      <c r="H1309">
        <v>28.082999999999998</v>
      </c>
      <c r="I1309" s="1">
        <v>1992</v>
      </c>
      <c r="J1309" s="2">
        <v>31643</v>
      </c>
      <c r="K1309">
        <v>26.504999999999999</v>
      </c>
      <c r="L1309" s="1">
        <v>1986</v>
      </c>
      <c r="M1309" s="2">
        <v>38510</v>
      </c>
      <c r="N1309">
        <v>18.638000000000002</v>
      </c>
      <c r="O1309" s="1">
        <v>2005</v>
      </c>
      <c r="P1309" s="2">
        <v>36238</v>
      </c>
      <c r="Q1309">
        <v>58.152000000000001</v>
      </c>
      <c r="R1309" s="1">
        <v>1999</v>
      </c>
      <c r="S1309" s="2">
        <v>31107</v>
      </c>
      <c r="T1309" s="3">
        <v>12.89</v>
      </c>
      <c r="U1309" s="1">
        <v>1985</v>
      </c>
      <c r="V1309" s="2"/>
      <c r="X1309" s="2"/>
      <c r="Z1309" s="2"/>
      <c r="AB1309" s="2">
        <v>36238</v>
      </c>
      <c r="AC1309">
        <v>58.152000000000001</v>
      </c>
    </row>
    <row r="1310" spans="1:29">
      <c r="A1310" s="2">
        <v>31644</v>
      </c>
      <c r="B1310">
        <v>26.38</v>
      </c>
      <c r="C1310" s="1">
        <v>1986</v>
      </c>
      <c r="D1310" s="2">
        <v>31644</v>
      </c>
      <c r="E1310">
        <v>21.062999999999999</v>
      </c>
      <c r="F1310" s="1">
        <v>1986</v>
      </c>
      <c r="G1310" s="2">
        <v>33928</v>
      </c>
      <c r="H1310">
        <v>28.045000000000002</v>
      </c>
      <c r="I1310" s="1">
        <v>1992</v>
      </c>
      <c r="J1310" s="2">
        <v>31644</v>
      </c>
      <c r="K1310">
        <v>26.506</v>
      </c>
      <c r="L1310" s="1">
        <v>1986</v>
      </c>
      <c r="M1310" s="2">
        <v>38511</v>
      </c>
      <c r="N1310">
        <v>18.638000000000002</v>
      </c>
      <c r="O1310" s="1">
        <v>2005</v>
      </c>
      <c r="P1310" s="2">
        <v>36241</v>
      </c>
      <c r="Q1310">
        <v>58.402999999999999</v>
      </c>
      <c r="R1310" s="1">
        <v>1999</v>
      </c>
      <c r="S1310" s="2">
        <v>31110</v>
      </c>
      <c r="T1310" s="3">
        <v>12.91</v>
      </c>
      <c r="U1310" s="1">
        <v>1985</v>
      </c>
      <c r="V1310" s="2"/>
      <c r="X1310" s="2"/>
      <c r="Z1310" s="2"/>
      <c r="AB1310" s="2">
        <v>36241</v>
      </c>
      <c r="AC1310">
        <v>58.402999999999999</v>
      </c>
    </row>
    <row r="1311" spans="1:29">
      <c r="A1311" s="2">
        <v>31645</v>
      </c>
      <c r="B1311">
        <v>26.387</v>
      </c>
      <c r="C1311" s="1">
        <v>1986</v>
      </c>
      <c r="D1311" s="2">
        <v>31645</v>
      </c>
      <c r="E1311">
        <v>21.067</v>
      </c>
      <c r="F1311" s="1">
        <v>1986</v>
      </c>
      <c r="G1311" s="2">
        <v>33931</v>
      </c>
      <c r="H1311">
        <v>27.765000000000001</v>
      </c>
      <c r="I1311" s="1">
        <v>1992</v>
      </c>
      <c r="J1311" s="2">
        <v>31645</v>
      </c>
      <c r="K1311">
        <v>26.5</v>
      </c>
      <c r="L1311" s="1">
        <v>1986</v>
      </c>
      <c r="M1311" s="2">
        <v>38512</v>
      </c>
      <c r="N1311">
        <v>18.695</v>
      </c>
      <c r="O1311" s="1">
        <v>2005</v>
      </c>
      <c r="P1311" s="2">
        <v>36242</v>
      </c>
      <c r="Q1311">
        <v>58.420999999999999</v>
      </c>
      <c r="R1311" s="1">
        <v>1999</v>
      </c>
      <c r="S1311" s="2">
        <v>31111</v>
      </c>
      <c r="T1311" s="3">
        <v>12.75</v>
      </c>
      <c r="U1311" s="1">
        <v>1985</v>
      </c>
      <c r="V1311" s="2"/>
      <c r="X1311" s="2"/>
      <c r="Z1311" s="2"/>
      <c r="AB1311" s="2">
        <v>36242</v>
      </c>
      <c r="AC1311">
        <v>58.420999999999999</v>
      </c>
    </row>
    <row r="1312" spans="1:29">
      <c r="A1312" s="2">
        <v>31646</v>
      </c>
      <c r="B1312">
        <v>26.38</v>
      </c>
      <c r="C1312" s="1">
        <v>1986</v>
      </c>
      <c r="D1312" s="2">
        <v>31646</v>
      </c>
      <c r="E1312">
        <v>21.05</v>
      </c>
      <c r="F1312" s="1">
        <v>1986</v>
      </c>
      <c r="G1312" s="2">
        <v>33932</v>
      </c>
      <c r="H1312">
        <v>27.77</v>
      </c>
      <c r="I1312" s="1">
        <v>1992</v>
      </c>
      <c r="J1312" s="2">
        <v>31646</v>
      </c>
      <c r="K1312">
        <v>26.713000000000001</v>
      </c>
      <c r="L1312" s="1">
        <v>1986</v>
      </c>
      <c r="M1312" s="2">
        <v>38513</v>
      </c>
      <c r="N1312">
        <v>18.692</v>
      </c>
      <c r="O1312" s="1">
        <v>2005</v>
      </c>
      <c r="P1312" s="2">
        <v>36243</v>
      </c>
      <c r="Q1312">
        <v>58.415999999999997</v>
      </c>
      <c r="R1312" s="1">
        <v>1999</v>
      </c>
      <c r="S1312" s="2">
        <v>31112</v>
      </c>
      <c r="T1312" s="3">
        <v>12.74</v>
      </c>
      <c r="U1312" s="1">
        <v>1985</v>
      </c>
      <c r="V1312" s="2"/>
      <c r="X1312" s="2"/>
      <c r="Z1312" s="2"/>
      <c r="AB1312" s="2">
        <v>36243</v>
      </c>
      <c r="AC1312">
        <v>58.415999999999997</v>
      </c>
    </row>
    <row r="1313" spans="1:29">
      <c r="A1313" s="2">
        <v>31649</v>
      </c>
      <c r="B1313">
        <v>26.391999999999999</v>
      </c>
      <c r="C1313" s="1">
        <v>1986</v>
      </c>
      <c r="D1313" s="2">
        <v>31649</v>
      </c>
      <c r="E1313">
        <v>21.062999999999999</v>
      </c>
      <c r="F1313" s="1">
        <v>1986</v>
      </c>
      <c r="G1313" s="2">
        <v>33933</v>
      </c>
      <c r="H1313">
        <v>27.571000000000002</v>
      </c>
      <c r="I1313" s="1">
        <v>1992</v>
      </c>
      <c r="J1313" s="2">
        <v>31649</v>
      </c>
      <c r="K1313">
        <v>26.706</v>
      </c>
      <c r="L1313" s="1">
        <v>1986</v>
      </c>
      <c r="M1313" s="2">
        <v>38516</v>
      </c>
      <c r="N1313">
        <v>18.643000000000001</v>
      </c>
      <c r="O1313" s="1">
        <v>2005</v>
      </c>
      <c r="P1313" s="2">
        <v>36244</v>
      </c>
      <c r="Q1313">
        <v>58.654000000000003</v>
      </c>
      <c r="R1313" s="1">
        <v>1999</v>
      </c>
      <c r="S1313" s="2">
        <v>31113</v>
      </c>
      <c r="T1313" s="3">
        <v>12.66</v>
      </c>
      <c r="U1313" s="1">
        <v>1985</v>
      </c>
      <c r="V1313" s="2"/>
      <c r="X1313" s="2"/>
      <c r="Z1313" s="2"/>
      <c r="AB1313" s="2">
        <v>36244</v>
      </c>
      <c r="AC1313">
        <v>58.654000000000003</v>
      </c>
    </row>
    <row r="1314" spans="1:29">
      <c r="A1314" s="2">
        <v>31650</v>
      </c>
      <c r="B1314">
        <v>26.420999999999999</v>
      </c>
      <c r="C1314" s="1">
        <v>1986</v>
      </c>
      <c r="D1314" s="2">
        <v>31650</v>
      </c>
      <c r="E1314">
        <v>21.109000000000002</v>
      </c>
      <c r="F1314" s="1">
        <v>1986</v>
      </c>
      <c r="G1314" s="2">
        <v>33935</v>
      </c>
      <c r="H1314">
        <v>27.344000000000001</v>
      </c>
      <c r="I1314" s="1">
        <v>1992</v>
      </c>
      <c r="J1314" s="2">
        <v>31650</v>
      </c>
      <c r="K1314">
        <v>26.6</v>
      </c>
      <c r="L1314" s="1">
        <v>1986</v>
      </c>
      <c r="M1314" s="2">
        <v>38517</v>
      </c>
      <c r="N1314">
        <v>18.619</v>
      </c>
      <c r="O1314" s="1">
        <v>2005</v>
      </c>
      <c r="P1314" s="2">
        <v>36245</v>
      </c>
      <c r="Q1314">
        <v>58.651000000000003</v>
      </c>
      <c r="R1314" s="1">
        <v>1999</v>
      </c>
      <c r="S1314" s="2">
        <v>31114</v>
      </c>
      <c r="T1314" s="3">
        <v>12.66</v>
      </c>
      <c r="U1314" s="1">
        <v>1985</v>
      </c>
      <c r="V1314" s="2"/>
      <c r="X1314" s="2"/>
      <c r="Z1314" s="2"/>
      <c r="AB1314" s="2">
        <v>36245</v>
      </c>
      <c r="AC1314">
        <v>58.651000000000003</v>
      </c>
    </row>
    <row r="1315" spans="1:29">
      <c r="A1315" s="2">
        <v>31651</v>
      </c>
      <c r="B1315">
        <v>26.420999999999999</v>
      </c>
      <c r="C1315" s="1">
        <v>1986</v>
      </c>
      <c r="D1315" s="2">
        <v>31651</v>
      </c>
      <c r="E1315">
        <v>21.109000000000002</v>
      </c>
      <c r="F1315" s="1">
        <v>1986</v>
      </c>
      <c r="G1315" s="2">
        <v>33938</v>
      </c>
      <c r="H1315">
        <v>27.460999999999999</v>
      </c>
      <c r="I1315" s="1">
        <v>1992</v>
      </c>
      <c r="J1315" s="2">
        <v>31651</v>
      </c>
      <c r="K1315">
        <v>26.31</v>
      </c>
      <c r="L1315" s="1">
        <v>1986</v>
      </c>
      <c r="M1315" s="2">
        <v>38518</v>
      </c>
      <c r="N1315">
        <v>18.611000000000001</v>
      </c>
      <c r="O1315" s="1">
        <v>2005</v>
      </c>
      <c r="P1315" s="2">
        <v>36248</v>
      </c>
      <c r="Q1315">
        <v>58.701000000000001</v>
      </c>
      <c r="R1315" s="1">
        <v>1999</v>
      </c>
      <c r="S1315" s="2">
        <v>31117</v>
      </c>
      <c r="T1315" s="3">
        <v>12.64</v>
      </c>
      <c r="U1315" s="1">
        <v>1985</v>
      </c>
      <c r="V1315" s="2"/>
      <c r="X1315" s="2"/>
      <c r="Z1315" s="2"/>
      <c r="AB1315" s="2">
        <v>36248</v>
      </c>
      <c r="AC1315">
        <v>58.701000000000001</v>
      </c>
    </row>
    <row r="1316" spans="1:29">
      <c r="A1316" s="2">
        <v>31652</v>
      </c>
      <c r="B1316">
        <v>26.401</v>
      </c>
      <c r="C1316" s="1">
        <v>1986</v>
      </c>
      <c r="D1316" s="2">
        <v>31652</v>
      </c>
      <c r="E1316">
        <v>21.117999999999999</v>
      </c>
      <c r="F1316" s="1">
        <v>1986</v>
      </c>
      <c r="G1316" s="2">
        <v>33939</v>
      </c>
      <c r="H1316">
        <v>27.436</v>
      </c>
      <c r="I1316" s="1">
        <v>1992</v>
      </c>
      <c r="J1316" s="2">
        <v>31652</v>
      </c>
      <c r="K1316">
        <v>26.302</v>
      </c>
      <c r="L1316" s="1">
        <v>1986</v>
      </c>
      <c r="M1316" s="2">
        <v>38519</v>
      </c>
      <c r="N1316">
        <v>18.792000000000002</v>
      </c>
      <c r="O1316" s="1">
        <v>2005</v>
      </c>
      <c r="P1316" s="2">
        <v>36249</v>
      </c>
      <c r="Q1316">
        <v>58.81</v>
      </c>
      <c r="R1316" s="1">
        <v>1999</v>
      </c>
      <c r="S1316" s="2">
        <v>31118</v>
      </c>
      <c r="T1316" s="3">
        <v>12.63</v>
      </c>
      <c r="U1316" s="1">
        <v>1985</v>
      </c>
      <c r="V1316" s="2"/>
      <c r="X1316" s="2"/>
      <c r="Z1316" s="2"/>
      <c r="AB1316" s="2">
        <v>36249</v>
      </c>
      <c r="AC1316">
        <v>58.81</v>
      </c>
    </row>
    <row r="1317" spans="1:29">
      <c r="A1317" s="2">
        <v>31653</v>
      </c>
      <c r="B1317">
        <v>26.398</v>
      </c>
      <c r="C1317" s="1">
        <v>1986</v>
      </c>
      <c r="D1317" s="2">
        <v>31653</v>
      </c>
      <c r="E1317">
        <v>21.065999999999999</v>
      </c>
      <c r="F1317" s="1">
        <v>1986</v>
      </c>
      <c r="G1317" s="2">
        <v>33940</v>
      </c>
      <c r="H1317">
        <v>27.341999999999999</v>
      </c>
      <c r="I1317" s="1">
        <v>1992</v>
      </c>
      <c r="J1317" s="2">
        <v>31653</v>
      </c>
      <c r="K1317">
        <v>26.317</v>
      </c>
      <c r="L1317" s="1">
        <v>1986</v>
      </c>
      <c r="M1317" s="2">
        <v>38520</v>
      </c>
      <c r="N1317">
        <v>18.818999999999999</v>
      </c>
      <c r="O1317" s="1">
        <v>2005</v>
      </c>
      <c r="P1317" s="2">
        <v>36250</v>
      </c>
      <c r="Q1317">
        <v>58.801000000000002</v>
      </c>
      <c r="R1317" s="1">
        <v>1999</v>
      </c>
      <c r="S1317" s="2">
        <v>31119</v>
      </c>
      <c r="T1317" s="3">
        <v>12.63</v>
      </c>
      <c r="U1317" s="1">
        <v>1985</v>
      </c>
      <c r="V1317" s="2"/>
      <c r="X1317" s="2"/>
      <c r="Z1317" s="2"/>
      <c r="AB1317" s="2">
        <v>36250</v>
      </c>
      <c r="AC1317">
        <v>58.801000000000002</v>
      </c>
    </row>
    <row r="1318" spans="1:29">
      <c r="A1318" s="2">
        <v>31657</v>
      </c>
      <c r="B1318">
        <v>26.419</v>
      </c>
      <c r="C1318" s="1">
        <v>1986</v>
      </c>
      <c r="D1318" s="2">
        <v>31657</v>
      </c>
      <c r="E1318">
        <v>21.141999999999999</v>
      </c>
      <c r="F1318" s="1">
        <v>1986</v>
      </c>
      <c r="G1318" s="2">
        <v>33941</v>
      </c>
      <c r="H1318">
        <v>27.215</v>
      </c>
      <c r="I1318" s="1">
        <v>1992</v>
      </c>
      <c r="J1318" s="2">
        <v>31657</v>
      </c>
      <c r="K1318">
        <v>26.321999999999999</v>
      </c>
      <c r="L1318" s="1">
        <v>1986</v>
      </c>
      <c r="M1318" s="2">
        <v>38523</v>
      </c>
      <c r="N1318">
        <v>18.794</v>
      </c>
      <c r="O1318" s="1">
        <v>2005</v>
      </c>
      <c r="P1318" s="2">
        <v>36251</v>
      </c>
      <c r="Q1318">
        <v>58.792000000000002</v>
      </c>
      <c r="R1318" s="1">
        <v>1999</v>
      </c>
      <c r="S1318" s="2">
        <v>31120</v>
      </c>
      <c r="T1318" s="3">
        <v>12.59</v>
      </c>
      <c r="U1318" s="1">
        <v>1985</v>
      </c>
      <c r="V1318" s="2"/>
      <c r="X1318" s="2"/>
      <c r="Z1318" s="2"/>
      <c r="AB1318" s="2">
        <v>36251</v>
      </c>
      <c r="AC1318">
        <v>58.792000000000002</v>
      </c>
    </row>
    <row r="1319" spans="1:29">
      <c r="A1319" s="2">
        <v>31658</v>
      </c>
      <c r="B1319">
        <v>26.419</v>
      </c>
      <c r="C1319" s="1">
        <v>1986</v>
      </c>
      <c r="D1319" s="2">
        <v>31658</v>
      </c>
      <c r="E1319">
        <v>21.145</v>
      </c>
      <c r="F1319" s="1">
        <v>1986</v>
      </c>
      <c r="G1319" s="2">
        <v>33942</v>
      </c>
      <c r="H1319">
        <v>27.209</v>
      </c>
      <c r="I1319" s="1">
        <v>1992</v>
      </c>
      <c r="J1319" s="2">
        <v>31658</v>
      </c>
      <c r="K1319">
        <v>26.321000000000002</v>
      </c>
      <c r="L1319" s="1">
        <v>1986</v>
      </c>
      <c r="M1319" s="2">
        <v>38524</v>
      </c>
      <c r="N1319">
        <v>18.805</v>
      </c>
      <c r="O1319" s="1">
        <v>2005</v>
      </c>
      <c r="P1319" s="2">
        <v>36255</v>
      </c>
      <c r="Q1319">
        <v>58.807000000000002</v>
      </c>
      <c r="R1319" s="1">
        <v>1999</v>
      </c>
      <c r="S1319" s="2">
        <v>31121</v>
      </c>
      <c r="T1319" s="3">
        <v>12.56</v>
      </c>
      <c r="U1319" s="1">
        <v>1985</v>
      </c>
      <c r="V1319" s="2"/>
      <c r="X1319" s="2"/>
      <c r="Z1319" s="2"/>
      <c r="AB1319" s="2">
        <v>36255</v>
      </c>
      <c r="AC1319">
        <v>58.807000000000002</v>
      </c>
    </row>
    <row r="1320" spans="1:29">
      <c r="A1320" s="2">
        <v>31659</v>
      </c>
      <c r="B1320">
        <v>26.393000000000001</v>
      </c>
      <c r="C1320" s="1">
        <v>1986</v>
      </c>
      <c r="D1320" s="2">
        <v>31659</v>
      </c>
      <c r="E1320">
        <v>21.175000000000001</v>
      </c>
      <c r="F1320" s="1">
        <v>1986</v>
      </c>
      <c r="G1320" s="2">
        <v>33945</v>
      </c>
      <c r="H1320">
        <v>27.053999999999998</v>
      </c>
      <c r="I1320" s="1">
        <v>1992</v>
      </c>
      <c r="J1320" s="2">
        <v>31659</v>
      </c>
      <c r="K1320">
        <v>26.52</v>
      </c>
      <c r="L1320" s="1">
        <v>1986</v>
      </c>
      <c r="M1320" s="2">
        <v>38525</v>
      </c>
      <c r="N1320">
        <v>18.734000000000002</v>
      </c>
      <c r="O1320" s="1">
        <v>2005</v>
      </c>
      <c r="P1320" s="2">
        <v>36256</v>
      </c>
      <c r="Q1320">
        <v>58.816000000000003</v>
      </c>
      <c r="R1320" s="1">
        <v>1999</v>
      </c>
      <c r="S1320" s="2">
        <v>31124</v>
      </c>
      <c r="T1320" s="3">
        <v>12.56</v>
      </c>
      <c r="U1320" s="1">
        <v>1985</v>
      </c>
      <c r="V1320" s="2"/>
      <c r="X1320" s="2"/>
      <c r="Z1320" s="2"/>
      <c r="AB1320" s="2">
        <v>36256</v>
      </c>
      <c r="AC1320">
        <v>58.816000000000003</v>
      </c>
    </row>
    <row r="1321" spans="1:29">
      <c r="A1321" s="2">
        <v>31660</v>
      </c>
      <c r="B1321">
        <v>26.501999999999999</v>
      </c>
      <c r="C1321" s="1">
        <v>1986</v>
      </c>
      <c r="D1321" s="2">
        <v>31660</v>
      </c>
      <c r="E1321">
        <v>21.228000000000002</v>
      </c>
      <c r="F1321" s="1">
        <v>1986</v>
      </c>
      <c r="G1321" s="2">
        <v>33946</v>
      </c>
      <c r="H1321">
        <v>27.074000000000002</v>
      </c>
      <c r="I1321" s="1">
        <v>1992</v>
      </c>
      <c r="J1321" s="2">
        <v>31660</v>
      </c>
      <c r="K1321">
        <v>26.567</v>
      </c>
      <c r="L1321" s="1">
        <v>1986</v>
      </c>
      <c r="M1321" s="2">
        <v>38526</v>
      </c>
      <c r="N1321">
        <v>18.68</v>
      </c>
      <c r="O1321" s="1">
        <v>2005</v>
      </c>
      <c r="P1321" s="2">
        <v>36257</v>
      </c>
      <c r="Q1321">
        <v>58.802999999999997</v>
      </c>
      <c r="R1321" s="1">
        <v>1999</v>
      </c>
      <c r="S1321" s="2">
        <v>31125</v>
      </c>
      <c r="T1321" s="3">
        <v>12.63</v>
      </c>
      <c r="U1321" s="1">
        <v>1985</v>
      </c>
      <c r="V1321" s="2"/>
      <c r="X1321" s="2"/>
      <c r="Z1321" s="2"/>
      <c r="AB1321" s="2">
        <v>36257</v>
      </c>
      <c r="AC1321">
        <v>58.802999999999997</v>
      </c>
    </row>
    <row r="1322" spans="1:29">
      <c r="A1322" s="2">
        <v>31663</v>
      </c>
      <c r="B1322">
        <v>26.638000000000002</v>
      </c>
      <c r="C1322" s="1">
        <v>1986</v>
      </c>
      <c r="D1322" s="2">
        <v>31663</v>
      </c>
      <c r="E1322">
        <v>21.202999999999999</v>
      </c>
      <c r="F1322" s="1">
        <v>1986</v>
      </c>
      <c r="G1322" s="2">
        <v>33947</v>
      </c>
      <c r="H1322">
        <v>27.094999999999999</v>
      </c>
      <c r="I1322" s="1">
        <v>1992</v>
      </c>
      <c r="J1322" s="2">
        <v>31663</v>
      </c>
      <c r="K1322">
        <v>26.616</v>
      </c>
      <c r="L1322" s="1">
        <v>1986</v>
      </c>
      <c r="M1322" s="2">
        <v>38527</v>
      </c>
      <c r="N1322">
        <v>18.742000000000001</v>
      </c>
      <c r="O1322" s="1">
        <v>2005</v>
      </c>
      <c r="P1322" s="2">
        <v>36258</v>
      </c>
      <c r="Q1322">
        <v>58.805</v>
      </c>
      <c r="R1322" s="1">
        <v>1999</v>
      </c>
      <c r="S1322" s="2">
        <v>31126</v>
      </c>
      <c r="T1322" s="3">
        <v>12.57</v>
      </c>
      <c r="U1322" s="1">
        <v>1985</v>
      </c>
      <c r="V1322" s="2"/>
      <c r="X1322" s="2"/>
      <c r="Z1322" s="2"/>
      <c r="AB1322" s="2">
        <v>36258</v>
      </c>
      <c r="AC1322">
        <v>58.805</v>
      </c>
    </row>
    <row r="1323" spans="1:29">
      <c r="A1323" s="2">
        <v>31664</v>
      </c>
      <c r="B1323">
        <v>26.643000000000001</v>
      </c>
      <c r="C1323" s="1">
        <v>1986</v>
      </c>
      <c r="D1323" s="2">
        <v>31664</v>
      </c>
      <c r="E1323">
        <v>21.24</v>
      </c>
      <c r="F1323" s="1">
        <v>1986</v>
      </c>
      <c r="G1323" s="2">
        <v>33948</v>
      </c>
      <c r="H1323">
        <v>27.091000000000001</v>
      </c>
      <c r="I1323" s="1">
        <v>1992</v>
      </c>
      <c r="J1323" s="2">
        <v>31664</v>
      </c>
      <c r="K1323">
        <v>26.608000000000001</v>
      </c>
      <c r="L1323" s="1">
        <v>1986</v>
      </c>
      <c r="M1323" s="2">
        <v>38530</v>
      </c>
      <c r="N1323">
        <v>18.733000000000001</v>
      </c>
      <c r="O1323" s="1">
        <v>2005</v>
      </c>
      <c r="P1323" s="2">
        <v>36259</v>
      </c>
      <c r="Q1323">
        <v>58.89</v>
      </c>
      <c r="R1323" s="1">
        <v>1999</v>
      </c>
      <c r="S1323" s="2">
        <v>31127</v>
      </c>
      <c r="T1323" s="3">
        <v>12.57</v>
      </c>
      <c r="U1323" s="1">
        <v>1985</v>
      </c>
      <c r="V1323" s="2"/>
      <c r="X1323" s="2"/>
      <c r="Z1323" s="2"/>
      <c r="AB1323" s="2">
        <v>36259</v>
      </c>
      <c r="AC1323">
        <v>58.89</v>
      </c>
    </row>
    <row r="1324" spans="1:29">
      <c r="A1324" s="2">
        <v>31665</v>
      </c>
      <c r="B1324">
        <v>26.641999999999999</v>
      </c>
      <c r="C1324" s="1">
        <v>1986</v>
      </c>
      <c r="D1324" s="2">
        <v>31665</v>
      </c>
      <c r="E1324">
        <v>21.184999999999999</v>
      </c>
      <c r="F1324" s="1">
        <v>1986</v>
      </c>
      <c r="G1324" s="2">
        <v>33949</v>
      </c>
      <c r="H1324">
        <v>27.068000000000001</v>
      </c>
      <c r="I1324" s="1">
        <v>1992</v>
      </c>
      <c r="J1324" s="2">
        <v>31665</v>
      </c>
      <c r="K1324">
        <v>26.398</v>
      </c>
      <c r="L1324" s="1">
        <v>1986</v>
      </c>
      <c r="M1324" s="2">
        <v>38531</v>
      </c>
      <c r="N1324">
        <v>18.744</v>
      </c>
      <c r="O1324" s="1">
        <v>2005</v>
      </c>
      <c r="P1324" s="2">
        <v>36262</v>
      </c>
      <c r="Q1324">
        <v>58.89</v>
      </c>
      <c r="R1324" s="1">
        <v>1999</v>
      </c>
      <c r="S1324" s="2">
        <v>31128</v>
      </c>
      <c r="T1324" s="3">
        <v>12.57</v>
      </c>
      <c r="U1324" s="1">
        <v>1985</v>
      </c>
      <c r="V1324" s="2"/>
      <c r="X1324" s="2"/>
      <c r="Z1324" s="2"/>
      <c r="AB1324" s="2">
        <v>36262</v>
      </c>
      <c r="AC1324">
        <v>58.89</v>
      </c>
    </row>
    <row r="1325" spans="1:29">
      <c r="A1325" s="2">
        <v>31666</v>
      </c>
      <c r="B1325">
        <v>26.79</v>
      </c>
      <c r="C1325" s="1">
        <v>1986</v>
      </c>
      <c r="D1325" s="2">
        <v>31666</v>
      </c>
      <c r="E1325">
        <v>21.991</v>
      </c>
      <c r="F1325" s="1">
        <v>1986</v>
      </c>
      <c r="G1325" s="2">
        <v>33952</v>
      </c>
      <c r="H1325">
        <v>27.036999999999999</v>
      </c>
      <c r="I1325" s="1">
        <v>1992</v>
      </c>
      <c r="J1325" s="2">
        <v>31666</v>
      </c>
      <c r="K1325">
        <v>27.975000000000001</v>
      </c>
      <c r="L1325" s="1">
        <v>1986</v>
      </c>
      <c r="M1325" s="2">
        <v>38532</v>
      </c>
      <c r="N1325">
        <v>18.774999999999999</v>
      </c>
      <c r="O1325" s="1">
        <v>2005</v>
      </c>
      <c r="P1325" s="2">
        <v>36263</v>
      </c>
      <c r="Q1325">
        <v>58.915999999999997</v>
      </c>
      <c r="R1325" s="1">
        <v>1999</v>
      </c>
      <c r="S1325" s="2">
        <v>31131</v>
      </c>
      <c r="T1325" s="3">
        <v>12.58</v>
      </c>
      <c r="U1325" s="1">
        <v>1985</v>
      </c>
      <c r="V1325" s="2"/>
      <c r="X1325" s="2"/>
      <c r="Z1325" s="2"/>
      <c r="AB1325" s="2">
        <v>36263</v>
      </c>
      <c r="AC1325">
        <v>58.915999999999997</v>
      </c>
    </row>
    <row r="1326" spans="1:29">
      <c r="A1326" s="2">
        <v>31667</v>
      </c>
      <c r="B1326">
        <v>27.047999999999998</v>
      </c>
      <c r="C1326" s="1">
        <v>1986</v>
      </c>
      <c r="D1326" s="2">
        <v>31667</v>
      </c>
      <c r="E1326">
        <v>22.815000000000001</v>
      </c>
      <c r="F1326" s="1">
        <v>1986</v>
      </c>
      <c r="G1326" s="2">
        <v>33953</v>
      </c>
      <c r="H1326">
        <v>27.085000000000001</v>
      </c>
      <c r="I1326" s="1">
        <v>1992</v>
      </c>
      <c r="J1326" s="2">
        <v>31667</v>
      </c>
      <c r="K1326">
        <v>28.212</v>
      </c>
      <c r="L1326" s="1">
        <v>1986</v>
      </c>
      <c r="M1326" s="2">
        <v>38533</v>
      </c>
      <c r="N1326">
        <v>18.689</v>
      </c>
      <c r="O1326" s="1">
        <v>2005</v>
      </c>
      <c r="P1326" s="2">
        <v>36264</v>
      </c>
      <c r="Q1326">
        <v>59.05</v>
      </c>
      <c r="R1326" s="1">
        <v>1999</v>
      </c>
      <c r="S1326" s="2">
        <v>31132</v>
      </c>
      <c r="T1326" s="3">
        <v>12.53</v>
      </c>
      <c r="U1326" s="1">
        <v>1985</v>
      </c>
      <c r="V1326" s="2"/>
      <c r="X1326" s="2"/>
      <c r="Z1326" s="2"/>
      <c r="AB1326" s="2">
        <v>36264</v>
      </c>
      <c r="AC1326">
        <v>59.05</v>
      </c>
    </row>
    <row r="1327" spans="1:29">
      <c r="A1327" s="2">
        <v>31670</v>
      </c>
      <c r="B1327">
        <v>27.123000000000001</v>
      </c>
      <c r="C1327" s="1">
        <v>1986</v>
      </c>
      <c r="D1327" s="2">
        <v>31670</v>
      </c>
      <c r="E1327">
        <v>22.812999999999999</v>
      </c>
      <c r="F1327" s="1">
        <v>1986</v>
      </c>
      <c r="G1327" s="2">
        <v>33954</v>
      </c>
      <c r="H1327">
        <v>27.125</v>
      </c>
      <c r="I1327" s="1">
        <v>1992</v>
      </c>
      <c r="J1327" s="2">
        <v>31670</v>
      </c>
      <c r="K1327">
        <v>28.221</v>
      </c>
      <c r="L1327" s="1">
        <v>1986</v>
      </c>
      <c r="M1327" s="2">
        <v>38534</v>
      </c>
      <c r="N1327">
        <v>18.661000000000001</v>
      </c>
      <c r="O1327" s="1">
        <v>2005</v>
      </c>
      <c r="P1327" s="2">
        <v>36265</v>
      </c>
      <c r="Q1327">
        <v>59.213999999999999</v>
      </c>
      <c r="R1327" s="1">
        <v>1999</v>
      </c>
      <c r="S1327" s="2">
        <v>31133</v>
      </c>
      <c r="T1327" s="3">
        <v>12.51</v>
      </c>
      <c r="U1327" s="1">
        <v>1985</v>
      </c>
      <c r="V1327" s="2"/>
      <c r="X1327" s="2"/>
      <c r="Z1327" s="2"/>
      <c r="AB1327" s="2">
        <v>36265</v>
      </c>
      <c r="AC1327">
        <v>59.213999999999999</v>
      </c>
    </row>
    <row r="1328" spans="1:29">
      <c r="A1328" s="2">
        <v>31671</v>
      </c>
      <c r="B1328">
        <v>27.134</v>
      </c>
      <c r="C1328" s="1">
        <v>1986</v>
      </c>
      <c r="D1328" s="2">
        <v>31671</v>
      </c>
      <c r="E1328">
        <v>22.814</v>
      </c>
      <c r="F1328" s="1">
        <v>1986</v>
      </c>
      <c r="G1328" s="2">
        <v>33955</v>
      </c>
      <c r="H1328">
        <v>27.11</v>
      </c>
      <c r="I1328" s="1">
        <v>1992</v>
      </c>
      <c r="J1328" s="2">
        <v>31671</v>
      </c>
      <c r="K1328">
        <v>28.207999999999998</v>
      </c>
      <c r="L1328" s="1">
        <v>1986</v>
      </c>
      <c r="M1328" s="2">
        <v>38538</v>
      </c>
      <c r="N1328">
        <v>18.600999999999999</v>
      </c>
      <c r="O1328" s="1">
        <v>2005</v>
      </c>
      <c r="P1328" s="2">
        <v>36266</v>
      </c>
      <c r="Q1328">
        <v>58.930999999999997</v>
      </c>
      <c r="R1328" s="1">
        <v>1999</v>
      </c>
      <c r="S1328" s="2">
        <v>31134</v>
      </c>
      <c r="T1328" s="3">
        <v>12.49</v>
      </c>
      <c r="U1328" s="1">
        <v>1985</v>
      </c>
      <c r="V1328" s="2"/>
      <c r="X1328" s="2"/>
      <c r="Z1328" s="2"/>
      <c r="AB1328" s="2">
        <v>36266</v>
      </c>
      <c r="AC1328">
        <v>58.930999999999997</v>
      </c>
    </row>
    <row r="1329" spans="1:29">
      <c r="A1329" s="2">
        <v>31672</v>
      </c>
      <c r="B1329">
        <v>27.074999999999999</v>
      </c>
      <c r="C1329" s="1">
        <v>1986</v>
      </c>
      <c r="D1329" s="2">
        <v>31672</v>
      </c>
      <c r="E1329">
        <v>22.815999999999999</v>
      </c>
      <c r="F1329" s="1">
        <v>1986</v>
      </c>
      <c r="G1329" s="2">
        <v>33956</v>
      </c>
      <c r="H1329">
        <v>27.904</v>
      </c>
      <c r="I1329" s="1">
        <v>1992</v>
      </c>
      <c r="J1329" s="2">
        <v>31672</v>
      </c>
      <c r="K1329">
        <v>28.048999999999999</v>
      </c>
      <c r="L1329" s="1">
        <v>1986</v>
      </c>
      <c r="M1329" s="2">
        <v>38539</v>
      </c>
      <c r="N1329">
        <v>18.55</v>
      </c>
      <c r="O1329" s="1">
        <v>2005</v>
      </c>
      <c r="P1329" s="2">
        <v>36269</v>
      </c>
      <c r="Q1329">
        <v>59.625999999999998</v>
      </c>
      <c r="R1329" s="1">
        <v>1999</v>
      </c>
      <c r="S1329" s="2">
        <v>31135</v>
      </c>
      <c r="T1329" s="3">
        <v>12.5</v>
      </c>
      <c r="U1329" s="1">
        <v>1985</v>
      </c>
      <c r="V1329" s="2"/>
      <c r="X1329" s="2"/>
      <c r="Z1329" s="2"/>
      <c r="AB1329" s="2">
        <v>36269</v>
      </c>
      <c r="AC1329">
        <v>59.625999999999998</v>
      </c>
    </row>
    <row r="1330" spans="1:29">
      <c r="A1330" s="2">
        <v>31673</v>
      </c>
      <c r="B1330">
        <v>27.085000000000001</v>
      </c>
      <c r="C1330" s="1">
        <v>1986</v>
      </c>
      <c r="D1330" s="2">
        <v>31673</v>
      </c>
      <c r="E1330">
        <v>22.879000000000001</v>
      </c>
      <c r="F1330" s="1">
        <v>1986</v>
      </c>
      <c r="G1330" s="2">
        <v>33959</v>
      </c>
      <c r="H1330">
        <v>28.035</v>
      </c>
      <c r="I1330" s="1">
        <v>1992</v>
      </c>
      <c r="J1330" s="2">
        <v>31673</v>
      </c>
      <c r="K1330">
        <v>28.048999999999999</v>
      </c>
      <c r="L1330" s="1">
        <v>1986</v>
      </c>
      <c r="M1330" s="2">
        <v>38540</v>
      </c>
      <c r="N1330">
        <v>18.501999999999999</v>
      </c>
      <c r="O1330" s="1">
        <v>2005</v>
      </c>
      <c r="P1330" s="2">
        <v>36270</v>
      </c>
      <c r="Q1330">
        <v>59.725000000000001</v>
      </c>
      <c r="R1330" s="1">
        <v>1999</v>
      </c>
      <c r="S1330" s="2">
        <v>31138</v>
      </c>
      <c r="T1330" s="3">
        <v>12.44</v>
      </c>
      <c r="U1330" s="1">
        <v>1985</v>
      </c>
      <c r="V1330" s="2"/>
      <c r="X1330" s="2"/>
      <c r="Z1330" s="2"/>
      <c r="AB1330" s="2">
        <v>36270</v>
      </c>
      <c r="AC1330">
        <v>59.725000000000001</v>
      </c>
    </row>
    <row r="1331" spans="1:29">
      <c r="A1331" s="2">
        <v>31674</v>
      </c>
      <c r="B1331">
        <v>27.061</v>
      </c>
      <c r="C1331" s="1">
        <v>1986</v>
      </c>
      <c r="D1331" s="2">
        <v>31674</v>
      </c>
      <c r="E1331">
        <v>22.695</v>
      </c>
      <c r="F1331" s="1">
        <v>1986</v>
      </c>
      <c r="G1331" s="2">
        <v>33960</v>
      </c>
      <c r="H1331">
        <v>28.016999999999999</v>
      </c>
      <c r="I1331" s="1">
        <v>1992</v>
      </c>
      <c r="J1331" s="2">
        <v>31674</v>
      </c>
      <c r="K1331">
        <v>28.2</v>
      </c>
      <c r="L1331" s="1">
        <v>1986</v>
      </c>
      <c r="M1331" s="2">
        <v>38541</v>
      </c>
      <c r="N1331">
        <v>18.542999999999999</v>
      </c>
      <c r="O1331" s="1">
        <v>2005</v>
      </c>
      <c r="P1331" s="2">
        <v>36271</v>
      </c>
      <c r="Q1331">
        <v>59.761000000000003</v>
      </c>
      <c r="R1331" s="1">
        <v>1999</v>
      </c>
      <c r="S1331" s="2">
        <v>31139</v>
      </c>
      <c r="T1331" s="3">
        <v>12.45</v>
      </c>
      <c r="U1331" s="1">
        <v>1985</v>
      </c>
      <c r="V1331" s="2"/>
      <c r="X1331" s="2"/>
      <c r="Z1331" s="2"/>
      <c r="AB1331" s="2">
        <v>36271</v>
      </c>
      <c r="AC1331">
        <v>59.761000000000003</v>
      </c>
    </row>
    <row r="1332" spans="1:29">
      <c r="A1332" s="2">
        <v>31677</v>
      </c>
      <c r="B1332">
        <v>26.888999999999999</v>
      </c>
      <c r="C1332" s="1">
        <v>1986</v>
      </c>
      <c r="D1332" s="2">
        <v>31677</v>
      </c>
      <c r="E1332">
        <v>22.709</v>
      </c>
      <c r="F1332" s="1">
        <v>1986</v>
      </c>
      <c r="G1332" s="2">
        <v>33961</v>
      </c>
      <c r="H1332">
        <v>27.998000000000001</v>
      </c>
      <c r="I1332" s="1">
        <v>1992</v>
      </c>
      <c r="J1332" s="2">
        <v>31677</v>
      </c>
      <c r="K1332">
        <v>28.196000000000002</v>
      </c>
      <c r="L1332" s="1">
        <v>1986</v>
      </c>
      <c r="M1332" s="2">
        <v>38544</v>
      </c>
      <c r="N1332">
        <v>18.605</v>
      </c>
      <c r="O1332" s="1">
        <v>2005</v>
      </c>
      <c r="P1332" s="2">
        <v>36272</v>
      </c>
      <c r="Q1332">
        <v>59.746000000000002</v>
      </c>
      <c r="R1332" s="1">
        <v>1999</v>
      </c>
      <c r="S1332" s="2">
        <v>31140</v>
      </c>
      <c r="T1332" s="3">
        <v>12.47</v>
      </c>
      <c r="U1332" s="1">
        <v>1985</v>
      </c>
      <c r="V1332" s="2"/>
      <c r="X1332" s="2"/>
      <c r="Z1332" s="2"/>
      <c r="AB1332" s="2">
        <v>36272</v>
      </c>
      <c r="AC1332">
        <v>59.746000000000002</v>
      </c>
    </row>
    <row r="1333" spans="1:29">
      <c r="A1333" s="2">
        <v>31678</v>
      </c>
      <c r="B1333">
        <v>26.704000000000001</v>
      </c>
      <c r="C1333" s="1">
        <v>1986</v>
      </c>
      <c r="D1333" s="2">
        <v>31678</v>
      </c>
      <c r="E1333">
        <v>22.695</v>
      </c>
      <c r="F1333" s="1">
        <v>1986</v>
      </c>
      <c r="G1333" s="2">
        <v>33962</v>
      </c>
      <c r="H1333">
        <v>28.001000000000001</v>
      </c>
      <c r="I1333" s="1">
        <v>1992</v>
      </c>
      <c r="J1333" s="2">
        <v>31678</v>
      </c>
      <c r="K1333">
        <v>28.207999999999998</v>
      </c>
      <c r="L1333" s="1">
        <v>1986</v>
      </c>
      <c r="M1333" s="2">
        <v>38545</v>
      </c>
      <c r="N1333">
        <v>18.594999999999999</v>
      </c>
      <c r="O1333" s="1">
        <v>2005</v>
      </c>
      <c r="P1333" s="2">
        <v>36273</v>
      </c>
      <c r="Q1333">
        <v>59.713999999999999</v>
      </c>
      <c r="R1333" s="1">
        <v>1999</v>
      </c>
      <c r="S1333" s="2">
        <v>31141</v>
      </c>
      <c r="T1333" s="3">
        <v>12.47</v>
      </c>
      <c r="U1333" s="1">
        <v>1985</v>
      </c>
      <c r="V1333" s="2"/>
      <c r="X1333" s="2"/>
      <c r="Z1333" s="2"/>
      <c r="AB1333" s="2">
        <v>36273</v>
      </c>
      <c r="AC1333">
        <v>59.713999999999999</v>
      </c>
    </row>
    <row r="1334" spans="1:29">
      <c r="A1334" s="2">
        <v>31679</v>
      </c>
      <c r="B1334">
        <v>26.623000000000001</v>
      </c>
      <c r="C1334" s="1">
        <v>1986</v>
      </c>
      <c r="D1334" s="2">
        <v>31679</v>
      </c>
      <c r="E1334">
        <v>23.265000000000001</v>
      </c>
      <c r="F1334" s="1">
        <v>1986</v>
      </c>
      <c r="G1334" s="2">
        <v>33966</v>
      </c>
      <c r="H1334">
        <v>28.009</v>
      </c>
      <c r="I1334" s="1">
        <v>1992</v>
      </c>
      <c r="J1334" s="2">
        <v>31679</v>
      </c>
      <c r="K1334">
        <v>28.173999999999999</v>
      </c>
      <c r="L1334" s="1">
        <v>1986</v>
      </c>
      <c r="M1334" s="2">
        <v>38546</v>
      </c>
      <c r="N1334">
        <v>18.606999999999999</v>
      </c>
      <c r="O1334" s="1">
        <v>2005</v>
      </c>
      <c r="P1334" s="2">
        <v>36276</v>
      </c>
      <c r="Q1334">
        <v>59.881999999999998</v>
      </c>
      <c r="R1334" s="1">
        <v>1999</v>
      </c>
      <c r="S1334" s="2">
        <v>31145</v>
      </c>
      <c r="T1334" s="3">
        <v>12.38</v>
      </c>
      <c r="U1334" s="1">
        <v>1985</v>
      </c>
      <c r="V1334" s="2"/>
      <c r="X1334" s="2"/>
      <c r="Z1334" s="2"/>
      <c r="AB1334" s="2">
        <v>36276</v>
      </c>
      <c r="AC1334">
        <v>59.881999999999998</v>
      </c>
    </row>
    <row r="1335" spans="1:29">
      <c r="A1335" s="2">
        <v>31680</v>
      </c>
      <c r="B1335">
        <v>26.673000000000002</v>
      </c>
      <c r="C1335" s="1">
        <v>1986</v>
      </c>
      <c r="D1335" s="2">
        <v>31680</v>
      </c>
      <c r="E1335">
        <v>23.266999999999999</v>
      </c>
      <c r="F1335" s="1">
        <v>1986</v>
      </c>
      <c r="G1335" s="2">
        <v>33967</v>
      </c>
      <c r="H1335">
        <v>28.09</v>
      </c>
      <c r="I1335" s="1">
        <v>1992</v>
      </c>
      <c r="J1335" s="2">
        <v>31680</v>
      </c>
      <c r="K1335">
        <v>28.186</v>
      </c>
      <c r="L1335" s="1">
        <v>1986</v>
      </c>
      <c r="M1335" s="2">
        <v>38547</v>
      </c>
      <c r="N1335">
        <v>18.545000000000002</v>
      </c>
      <c r="O1335" s="1">
        <v>2005</v>
      </c>
      <c r="P1335" s="2">
        <v>36277</v>
      </c>
      <c r="Q1335">
        <v>60.027999999999999</v>
      </c>
      <c r="R1335" s="1">
        <v>1999</v>
      </c>
      <c r="S1335" s="2">
        <v>31146</v>
      </c>
      <c r="T1335" s="3">
        <v>12.38</v>
      </c>
      <c r="U1335" s="1">
        <v>1985</v>
      </c>
      <c r="V1335" s="2"/>
      <c r="X1335" s="2"/>
      <c r="Z1335" s="2"/>
      <c r="AB1335" s="2">
        <v>36277</v>
      </c>
      <c r="AC1335">
        <v>60.027999999999999</v>
      </c>
    </row>
    <row r="1336" spans="1:29">
      <c r="A1336" s="2">
        <v>31681</v>
      </c>
      <c r="B1336">
        <v>26.609000000000002</v>
      </c>
      <c r="C1336" s="1">
        <v>1986</v>
      </c>
      <c r="D1336" s="2">
        <v>31681</v>
      </c>
      <c r="E1336">
        <v>23.245999999999999</v>
      </c>
      <c r="F1336" s="1">
        <v>1986</v>
      </c>
      <c r="G1336" s="2">
        <v>33968</v>
      </c>
      <c r="H1336">
        <v>28.04</v>
      </c>
      <c r="I1336" s="1">
        <v>1992</v>
      </c>
      <c r="J1336" s="2">
        <v>31681</v>
      </c>
      <c r="K1336">
        <v>28.050999999999998</v>
      </c>
      <c r="L1336" s="1">
        <v>1986</v>
      </c>
      <c r="M1336" s="2">
        <v>38548</v>
      </c>
      <c r="N1336">
        <v>18.452000000000002</v>
      </c>
      <c r="O1336" s="1">
        <v>2005</v>
      </c>
      <c r="P1336" s="2">
        <v>36278</v>
      </c>
      <c r="Q1336">
        <v>60.011000000000003</v>
      </c>
      <c r="R1336" s="1">
        <v>1999</v>
      </c>
      <c r="S1336" s="2">
        <v>31147</v>
      </c>
      <c r="T1336" s="3">
        <v>12.39</v>
      </c>
      <c r="U1336" s="1">
        <v>1985</v>
      </c>
      <c r="V1336" s="2"/>
      <c r="X1336" s="2"/>
      <c r="Z1336" s="2"/>
      <c r="AB1336" s="2">
        <v>36278</v>
      </c>
      <c r="AC1336">
        <v>60.011000000000003</v>
      </c>
    </row>
    <row r="1337" spans="1:29">
      <c r="A1337" s="2">
        <v>31684</v>
      </c>
      <c r="B1337">
        <v>26.678000000000001</v>
      </c>
      <c r="C1337" s="1">
        <v>1986</v>
      </c>
      <c r="D1337" s="2">
        <v>31684</v>
      </c>
      <c r="E1337">
        <v>23.204000000000001</v>
      </c>
      <c r="F1337" s="1">
        <v>1986</v>
      </c>
      <c r="G1337" s="2">
        <v>33969</v>
      </c>
      <c r="H1337">
        <v>27.41</v>
      </c>
      <c r="I1337" s="1">
        <v>1992</v>
      </c>
      <c r="J1337" s="2">
        <v>31684</v>
      </c>
      <c r="K1337">
        <v>28.053000000000001</v>
      </c>
      <c r="L1337" s="1">
        <v>1986</v>
      </c>
      <c r="M1337" s="2">
        <v>38551</v>
      </c>
      <c r="N1337">
        <v>18.440999999999999</v>
      </c>
      <c r="O1337" s="1">
        <v>2005</v>
      </c>
      <c r="P1337" s="2">
        <v>36279</v>
      </c>
      <c r="Q1337">
        <v>59.973999999999997</v>
      </c>
      <c r="R1337" s="1">
        <v>1999</v>
      </c>
      <c r="S1337" s="2">
        <v>31148</v>
      </c>
      <c r="T1337" s="3">
        <v>12.37</v>
      </c>
      <c r="U1337" s="1">
        <v>1985</v>
      </c>
      <c r="V1337" s="2"/>
      <c r="X1337" s="2"/>
      <c r="Z1337" s="2"/>
      <c r="AB1337" s="2">
        <v>36279</v>
      </c>
      <c r="AC1337">
        <v>59.973999999999997</v>
      </c>
    </row>
    <row r="1338" spans="1:29">
      <c r="A1338" s="2">
        <v>31685</v>
      </c>
      <c r="B1338">
        <v>26.683</v>
      </c>
      <c r="C1338" s="1">
        <v>1986</v>
      </c>
      <c r="D1338" s="2">
        <v>31685</v>
      </c>
      <c r="E1338">
        <v>23.190999999999999</v>
      </c>
      <c r="F1338" s="1">
        <v>1986</v>
      </c>
      <c r="G1338" s="2">
        <v>33973</v>
      </c>
      <c r="H1338">
        <v>27.347999999999999</v>
      </c>
      <c r="I1338" s="1">
        <v>1993</v>
      </c>
      <c r="J1338" s="2">
        <v>31685</v>
      </c>
      <c r="K1338">
        <v>28.056999999999999</v>
      </c>
      <c r="L1338" s="1">
        <v>1986</v>
      </c>
      <c r="M1338" s="2">
        <v>38552</v>
      </c>
      <c r="N1338">
        <v>18.486000000000001</v>
      </c>
      <c r="O1338" s="1">
        <v>2005</v>
      </c>
      <c r="P1338" s="2">
        <v>36280</v>
      </c>
      <c r="Q1338">
        <v>60.036000000000001</v>
      </c>
      <c r="R1338" s="1">
        <v>1999</v>
      </c>
      <c r="S1338" s="2">
        <v>31149</v>
      </c>
      <c r="T1338" s="3">
        <v>12.37</v>
      </c>
      <c r="U1338" s="1">
        <v>1985</v>
      </c>
      <c r="V1338" s="2"/>
      <c r="X1338" s="2"/>
      <c r="Z1338" s="2"/>
      <c r="AB1338" s="2">
        <v>36280</v>
      </c>
      <c r="AC1338">
        <v>60.036000000000001</v>
      </c>
    </row>
    <row r="1339" spans="1:29">
      <c r="A1339" s="2">
        <v>31686</v>
      </c>
      <c r="B1339">
        <v>26.683</v>
      </c>
      <c r="C1339" s="1">
        <v>1986</v>
      </c>
      <c r="D1339" s="2">
        <v>31686</v>
      </c>
      <c r="E1339">
        <v>23.158999999999999</v>
      </c>
      <c r="F1339" s="1">
        <v>1986</v>
      </c>
      <c r="G1339" s="2">
        <v>33974</v>
      </c>
      <c r="H1339">
        <v>27.154</v>
      </c>
      <c r="I1339" s="1">
        <v>1993</v>
      </c>
      <c r="J1339" s="2">
        <v>31686</v>
      </c>
      <c r="K1339">
        <v>28.047999999999998</v>
      </c>
      <c r="L1339" s="1">
        <v>1986</v>
      </c>
      <c r="M1339" s="2">
        <v>38553</v>
      </c>
      <c r="N1339">
        <v>18.477</v>
      </c>
      <c r="O1339" s="1">
        <v>2005</v>
      </c>
      <c r="P1339" s="2">
        <v>36283</v>
      </c>
      <c r="Q1339">
        <v>60.274999999999999</v>
      </c>
      <c r="R1339" s="1">
        <v>1999</v>
      </c>
      <c r="S1339" s="2">
        <v>31152</v>
      </c>
      <c r="T1339" s="3">
        <v>12.37</v>
      </c>
      <c r="U1339" s="1">
        <v>1985</v>
      </c>
      <c r="V1339" s="2"/>
      <c r="X1339" s="2"/>
      <c r="Z1339" s="2"/>
      <c r="AB1339" s="2">
        <v>36283</v>
      </c>
      <c r="AC1339">
        <v>60.274999999999999</v>
      </c>
    </row>
    <row r="1340" spans="1:29">
      <c r="A1340" s="2">
        <v>31687</v>
      </c>
      <c r="B1340">
        <v>26.564</v>
      </c>
      <c r="C1340" s="1">
        <v>1986</v>
      </c>
      <c r="D1340" s="2">
        <v>31687</v>
      </c>
      <c r="E1340">
        <v>23.305</v>
      </c>
      <c r="F1340" s="1">
        <v>1986</v>
      </c>
      <c r="G1340" s="2">
        <v>33975</v>
      </c>
      <c r="H1340">
        <v>26.946000000000002</v>
      </c>
      <c r="I1340" s="1">
        <v>1993</v>
      </c>
      <c r="J1340" s="2">
        <v>31687</v>
      </c>
      <c r="K1340">
        <v>28.161000000000001</v>
      </c>
      <c r="L1340" s="1">
        <v>1986</v>
      </c>
      <c r="M1340" s="2">
        <v>38554</v>
      </c>
      <c r="N1340">
        <v>18.52</v>
      </c>
      <c r="O1340" s="1">
        <v>2005</v>
      </c>
      <c r="P1340" s="2">
        <v>36284</v>
      </c>
      <c r="Q1340">
        <v>60.634</v>
      </c>
      <c r="R1340" s="1">
        <v>1999</v>
      </c>
      <c r="S1340" s="2">
        <v>31153</v>
      </c>
      <c r="T1340" s="3">
        <v>12.26</v>
      </c>
      <c r="U1340" s="1">
        <v>1985</v>
      </c>
      <c r="V1340" s="2"/>
      <c r="X1340" s="2"/>
      <c r="Z1340" s="2"/>
      <c r="AB1340" s="2">
        <v>36284</v>
      </c>
      <c r="AC1340">
        <v>60.634</v>
      </c>
    </row>
    <row r="1341" spans="1:29">
      <c r="A1341" s="2">
        <v>31688</v>
      </c>
      <c r="B1341">
        <v>26.539000000000001</v>
      </c>
      <c r="C1341" s="1">
        <v>1986</v>
      </c>
      <c r="D1341" s="2">
        <v>31688</v>
      </c>
      <c r="E1341">
        <v>23.433</v>
      </c>
      <c r="F1341" s="1">
        <v>1986</v>
      </c>
      <c r="G1341" s="2">
        <v>33976</v>
      </c>
      <c r="H1341">
        <v>26.981000000000002</v>
      </c>
      <c r="I1341" s="1">
        <v>1993</v>
      </c>
      <c r="J1341" s="2">
        <v>31688</v>
      </c>
      <c r="K1341">
        <v>28.140999999999998</v>
      </c>
      <c r="L1341" s="1">
        <v>1986</v>
      </c>
      <c r="M1341" s="2">
        <v>38555</v>
      </c>
      <c r="N1341">
        <v>18.524999999999999</v>
      </c>
      <c r="O1341" s="1">
        <v>2005</v>
      </c>
      <c r="P1341" s="2">
        <v>36285</v>
      </c>
      <c r="Q1341">
        <v>60.624000000000002</v>
      </c>
      <c r="R1341" s="1">
        <v>1999</v>
      </c>
      <c r="S1341" s="2">
        <v>31154</v>
      </c>
      <c r="T1341" s="3">
        <v>12.26</v>
      </c>
      <c r="U1341" s="1">
        <v>1985</v>
      </c>
      <c r="V1341" s="2"/>
      <c r="X1341" s="2"/>
      <c r="Z1341" s="2"/>
      <c r="AB1341" s="2">
        <v>36285</v>
      </c>
      <c r="AC1341">
        <v>60.624000000000002</v>
      </c>
    </row>
    <row r="1342" spans="1:29">
      <c r="A1342" s="2">
        <v>31691</v>
      </c>
      <c r="B1342">
        <v>26.530999999999999</v>
      </c>
      <c r="C1342" s="1">
        <v>1986</v>
      </c>
      <c r="D1342" s="2">
        <v>31691</v>
      </c>
      <c r="E1342">
        <v>23.388000000000002</v>
      </c>
      <c r="F1342" s="1">
        <v>1986</v>
      </c>
      <c r="G1342" s="2">
        <v>33977</v>
      </c>
      <c r="H1342">
        <v>26.992999999999999</v>
      </c>
      <c r="I1342" s="1">
        <v>1993</v>
      </c>
      <c r="J1342" s="2">
        <v>31691</v>
      </c>
      <c r="K1342">
        <v>28.181999999999999</v>
      </c>
      <c r="L1342" s="1">
        <v>1986</v>
      </c>
      <c r="M1342" s="2">
        <v>38558</v>
      </c>
      <c r="N1342">
        <v>18.452999999999999</v>
      </c>
      <c r="O1342" s="1">
        <v>2005</v>
      </c>
      <c r="P1342" s="2">
        <v>36286</v>
      </c>
      <c r="Q1342">
        <v>60.661999999999999</v>
      </c>
      <c r="R1342" s="1">
        <v>1999</v>
      </c>
      <c r="S1342" s="2">
        <v>31155</v>
      </c>
      <c r="T1342" s="3">
        <v>12.27</v>
      </c>
      <c r="U1342" s="1">
        <v>1985</v>
      </c>
      <c r="V1342" s="2"/>
      <c r="X1342" s="2"/>
      <c r="Z1342" s="2"/>
      <c r="AB1342" s="2">
        <v>36286</v>
      </c>
      <c r="AC1342">
        <v>60.661999999999999</v>
      </c>
    </row>
    <row r="1343" spans="1:29">
      <c r="A1343" s="2">
        <v>31692</v>
      </c>
      <c r="B1343">
        <v>26.321000000000002</v>
      </c>
      <c r="C1343" s="1">
        <v>1986</v>
      </c>
      <c r="D1343" s="2">
        <v>31692</v>
      </c>
      <c r="E1343">
        <v>23.388000000000002</v>
      </c>
      <c r="F1343" s="1">
        <v>1986</v>
      </c>
      <c r="G1343" s="2">
        <v>33980</v>
      </c>
      <c r="H1343">
        <v>27.077000000000002</v>
      </c>
      <c r="I1343" s="1">
        <v>1993</v>
      </c>
      <c r="J1343" s="2">
        <v>31692</v>
      </c>
      <c r="K1343">
        <v>28.206</v>
      </c>
      <c r="L1343" s="1">
        <v>1986</v>
      </c>
      <c r="M1343" s="2">
        <v>38559</v>
      </c>
      <c r="N1343">
        <v>18.417000000000002</v>
      </c>
      <c r="O1343" s="1">
        <v>2005</v>
      </c>
      <c r="P1343" s="2">
        <v>36287</v>
      </c>
      <c r="Q1343">
        <v>60.93</v>
      </c>
      <c r="R1343" s="1">
        <v>1999</v>
      </c>
      <c r="S1343" s="2">
        <v>31156</v>
      </c>
      <c r="T1343" s="3">
        <v>12.27</v>
      </c>
      <c r="U1343" s="1">
        <v>1985</v>
      </c>
      <c r="V1343" s="2"/>
      <c r="X1343" s="2"/>
      <c r="Z1343" s="2"/>
      <c r="AB1343" s="2">
        <v>36287</v>
      </c>
      <c r="AC1343">
        <v>60.93</v>
      </c>
    </row>
    <row r="1344" spans="1:29">
      <c r="A1344" s="2">
        <v>31693</v>
      </c>
      <c r="B1344">
        <v>26.358000000000001</v>
      </c>
      <c r="C1344" s="1">
        <v>1986</v>
      </c>
      <c r="D1344" s="2">
        <v>31693</v>
      </c>
      <c r="E1344">
        <v>23.346</v>
      </c>
      <c r="F1344" s="1">
        <v>1986</v>
      </c>
      <c r="G1344" s="2">
        <v>33981</v>
      </c>
      <c r="H1344">
        <v>27.148</v>
      </c>
      <c r="I1344" s="1">
        <v>1993</v>
      </c>
      <c r="J1344" s="2">
        <v>31693</v>
      </c>
      <c r="K1344">
        <v>28.178000000000001</v>
      </c>
      <c r="L1344" s="1">
        <v>1986</v>
      </c>
      <c r="M1344" s="2">
        <v>38560</v>
      </c>
      <c r="N1344">
        <v>18.457000000000001</v>
      </c>
      <c r="O1344" s="1">
        <v>2005</v>
      </c>
      <c r="P1344" s="2">
        <v>36290</v>
      </c>
      <c r="Q1344">
        <v>60.92</v>
      </c>
      <c r="R1344" s="1">
        <v>1999</v>
      </c>
      <c r="S1344" s="2">
        <v>31159</v>
      </c>
      <c r="T1344" s="3">
        <v>12.26</v>
      </c>
      <c r="U1344" s="1">
        <v>1985</v>
      </c>
      <c r="V1344" s="2"/>
      <c r="X1344" s="2"/>
      <c r="Z1344" s="2"/>
      <c r="AB1344" s="2">
        <v>36290</v>
      </c>
      <c r="AC1344">
        <v>60.92</v>
      </c>
    </row>
    <row r="1345" spans="1:29">
      <c r="A1345" s="2">
        <v>31694</v>
      </c>
      <c r="B1345">
        <v>26.006</v>
      </c>
      <c r="C1345" s="1">
        <v>1986</v>
      </c>
      <c r="D1345" s="2">
        <v>31694</v>
      </c>
      <c r="E1345">
        <v>23.263000000000002</v>
      </c>
      <c r="F1345" s="1">
        <v>1986</v>
      </c>
      <c r="G1345" s="2">
        <v>33982</v>
      </c>
      <c r="H1345">
        <v>27.169</v>
      </c>
      <c r="I1345" s="1">
        <v>1993</v>
      </c>
      <c r="J1345" s="2">
        <v>31694</v>
      </c>
      <c r="K1345">
        <v>28.138000000000002</v>
      </c>
      <c r="L1345" s="1">
        <v>1986</v>
      </c>
      <c r="M1345" s="2">
        <v>38561</v>
      </c>
      <c r="N1345">
        <v>18.303000000000001</v>
      </c>
      <c r="O1345" s="1">
        <v>2005</v>
      </c>
      <c r="P1345" s="2">
        <v>36291</v>
      </c>
      <c r="Q1345">
        <v>60.927</v>
      </c>
      <c r="R1345" s="1">
        <v>1999</v>
      </c>
      <c r="S1345" s="2">
        <v>31160</v>
      </c>
      <c r="T1345" s="3">
        <v>12.15</v>
      </c>
      <c r="U1345" s="1">
        <v>1985</v>
      </c>
      <c r="V1345" s="2"/>
      <c r="X1345" s="2"/>
      <c r="Z1345" s="2"/>
      <c r="AB1345" s="2">
        <v>36291</v>
      </c>
      <c r="AC1345">
        <v>60.927</v>
      </c>
    </row>
    <row r="1346" spans="1:29">
      <c r="A1346" s="2">
        <v>31695</v>
      </c>
      <c r="B1346">
        <v>26.001000000000001</v>
      </c>
      <c r="C1346" s="1">
        <v>1986</v>
      </c>
      <c r="D1346" s="2">
        <v>31695</v>
      </c>
      <c r="E1346">
        <v>23.187999999999999</v>
      </c>
      <c r="F1346" s="1">
        <v>1986</v>
      </c>
      <c r="G1346" s="2">
        <v>33983</v>
      </c>
      <c r="H1346">
        <v>27.363</v>
      </c>
      <c r="I1346" s="1">
        <v>1993</v>
      </c>
      <c r="J1346" s="2">
        <v>31695</v>
      </c>
      <c r="K1346">
        <v>28.042000000000002</v>
      </c>
      <c r="L1346" s="1">
        <v>1986</v>
      </c>
      <c r="M1346" s="2">
        <v>38562</v>
      </c>
      <c r="N1346">
        <v>18.23</v>
      </c>
      <c r="O1346" s="1">
        <v>2005</v>
      </c>
      <c r="P1346" s="2">
        <v>36292</v>
      </c>
      <c r="Q1346">
        <v>61.192999999999998</v>
      </c>
      <c r="R1346" s="1">
        <v>1999</v>
      </c>
      <c r="S1346" s="2">
        <v>31161</v>
      </c>
      <c r="T1346" s="3">
        <v>12.15</v>
      </c>
      <c r="U1346" s="1">
        <v>1985</v>
      </c>
      <c r="V1346" s="2"/>
      <c r="X1346" s="2"/>
      <c r="Z1346" s="2"/>
      <c r="AB1346" s="2">
        <v>36292</v>
      </c>
      <c r="AC1346">
        <v>61.192999999999998</v>
      </c>
    </row>
    <row r="1347" spans="1:29">
      <c r="A1347" s="2">
        <v>31698</v>
      </c>
      <c r="B1347">
        <v>26.015999999999998</v>
      </c>
      <c r="C1347" s="1">
        <v>1986</v>
      </c>
      <c r="D1347" s="2">
        <v>31698</v>
      </c>
      <c r="E1347">
        <v>23.181000000000001</v>
      </c>
      <c r="F1347" s="1">
        <v>1986</v>
      </c>
      <c r="G1347" s="2">
        <v>33984</v>
      </c>
      <c r="H1347">
        <v>27.353000000000002</v>
      </c>
      <c r="I1347" s="1">
        <v>1993</v>
      </c>
      <c r="J1347" s="2">
        <v>31698</v>
      </c>
      <c r="K1347">
        <v>28.042999999999999</v>
      </c>
      <c r="L1347" s="1">
        <v>1986</v>
      </c>
      <c r="M1347" s="2">
        <v>38565</v>
      </c>
      <c r="N1347">
        <v>18.231999999999999</v>
      </c>
      <c r="O1347" s="1">
        <v>2005</v>
      </c>
      <c r="P1347" s="2">
        <v>36293</v>
      </c>
      <c r="Q1347">
        <v>61.198999999999998</v>
      </c>
      <c r="R1347" s="1">
        <v>1999</v>
      </c>
      <c r="S1347" s="2">
        <v>31162</v>
      </c>
      <c r="T1347" s="3">
        <v>12.15</v>
      </c>
      <c r="U1347" s="1">
        <v>1985</v>
      </c>
      <c r="V1347" s="2"/>
      <c r="X1347" s="2"/>
      <c r="Z1347" s="2"/>
      <c r="AB1347" s="2">
        <v>36293</v>
      </c>
      <c r="AC1347">
        <v>61.198999999999998</v>
      </c>
    </row>
    <row r="1348" spans="1:29">
      <c r="A1348" s="2">
        <v>31699</v>
      </c>
      <c r="B1348">
        <v>26.015999999999998</v>
      </c>
      <c r="C1348" s="1">
        <v>1986</v>
      </c>
      <c r="D1348" s="2">
        <v>31699</v>
      </c>
      <c r="E1348">
        <v>23.254000000000001</v>
      </c>
      <c r="F1348" s="1">
        <v>1986</v>
      </c>
      <c r="G1348" s="2">
        <v>33987</v>
      </c>
      <c r="H1348">
        <v>27.346</v>
      </c>
      <c r="I1348" s="1">
        <v>1993</v>
      </c>
      <c r="J1348" s="2">
        <v>31699</v>
      </c>
      <c r="K1348">
        <v>28.08</v>
      </c>
      <c r="L1348" s="1">
        <v>1986</v>
      </c>
      <c r="M1348" s="2">
        <v>38566</v>
      </c>
      <c r="N1348">
        <v>18.355</v>
      </c>
      <c r="O1348" s="1">
        <v>2005</v>
      </c>
      <c r="P1348" s="2">
        <v>36294</v>
      </c>
      <c r="Q1348">
        <v>61.658999999999999</v>
      </c>
      <c r="R1348" s="1">
        <v>1999</v>
      </c>
      <c r="S1348" s="2">
        <v>31163</v>
      </c>
      <c r="T1348" s="3">
        <v>12.17</v>
      </c>
      <c r="U1348" s="1">
        <v>1985</v>
      </c>
      <c r="V1348" s="2"/>
      <c r="X1348" s="2"/>
      <c r="Z1348" s="2"/>
      <c r="AB1348" s="2">
        <v>36294</v>
      </c>
      <c r="AC1348">
        <v>61.658999999999999</v>
      </c>
    </row>
    <row r="1349" spans="1:29">
      <c r="A1349" s="2">
        <v>31700</v>
      </c>
      <c r="B1349">
        <v>26.111000000000001</v>
      </c>
      <c r="C1349" s="1">
        <v>1986</v>
      </c>
      <c r="D1349" s="2">
        <v>31700</v>
      </c>
      <c r="E1349">
        <v>23.274000000000001</v>
      </c>
      <c r="F1349" s="1">
        <v>1986</v>
      </c>
      <c r="G1349" s="2">
        <v>33988</v>
      </c>
      <c r="H1349">
        <v>27.385000000000002</v>
      </c>
      <c r="I1349" s="1">
        <v>1993</v>
      </c>
      <c r="J1349" s="2">
        <v>31700</v>
      </c>
      <c r="K1349">
        <v>28.094000000000001</v>
      </c>
      <c r="L1349" s="1">
        <v>1986</v>
      </c>
      <c r="M1349" s="2">
        <v>38567</v>
      </c>
      <c r="N1349">
        <v>18.378</v>
      </c>
      <c r="O1349" s="1">
        <v>2005</v>
      </c>
      <c r="P1349" s="2">
        <v>36297</v>
      </c>
      <c r="Q1349">
        <v>61.587000000000003</v>
      </c>
      <c r="R1349" s="1">
        <v>1999</v>
      </c>
      <c r="S1349" s="2">
        <v>31166</v>
      </c>
      <c r="T1349" s="3">
        <v>12.18</v>
      </c>
      <c r="U1349" s="1">
        <v>1985</v>
      </c>
      <c r="V1349" s="2"/>
      <c r="X1349" s="2"/>
      <c r="Z1349" s="2"/>
      <c r="AB1349" s="2">
        <v>36297</v>
      </c>
      <c r="AC1349">
        <v>61.587000000000003</v>
      </c>
    </row>
    <row r="1350" spans="1:29">
      <c r="A1350" s="2">
        <v>31701</v>
      </c>
      <c r="B1350">
        <v>26.06</v>
      </c>
      <c r="C1350" s="1">
        <v>1986</v>
      </c>
      <c r="D1350" s="2">
        <v>31701</v>
      </c>
      <c r="E1350">
        <v>23.277000000000001</v>
      </c>
      <c r="F1350" s="1">
        <v>1986</v>
      </c>
      <c r="G1350" s="2">
        <v>33989</v>
      </c>
      <c r="H1350">
        <v>27.414999999999999</v>
      </c>
      <c r="I1350" s="1">
        <v>1993</v>
      </c>
      <c r="J1350" s="2">
        <v>31701</v>
      </c>
      <c r="K1350">
        <v>28.157</v>
      </c>
      <c r="L1350" s="1">
        <v>1986</v>
      </c>
      <c r="M1350" s="2">
        <v>38568</v>
      </c>
      <c r="N1350">
        <v>18.344000000000001</v>
      </c>
      <c r="O1350" s="1">
        <v>2005</v>
      </c>
      <c r="P1350" s="2">
        <v>36298</v>
      </c>
      <c r="Q1350">
        <v>61.581000000000003</v>
      </c>
      <c r="R1350" s="1">
        <v>1999</v>
      </c>
      <c r="S1350" s="2">
        <v>31167</v>
      </c>
      <c r="T1350" s="3">
        <v>12.19</v>
      </c>
      <c r="U1350" s="1">
        <v>1985</v>
      </c>
      <c r="V1350" s="2"/>
      <c r="X1350" s="2"/>
      <c r="Z1350" s="2"/>
      <c r="AB1350" s="2">
        <v>36298</v>
      </c>
      <c r="AC1350">
        <v>61.581000000000003</v>
      </c>
    </row>
    <row r="1351" spans="1:29">
      <c r="A1351" s="2">
        <v>31702</v>
      </c>
      <c r="B1351">
        <v>26.004000000000001</v>
      </c>
      <c r="C1351" s="1">
        <v>1986</v>
      </c>
      <c r="D1351" s="2">
        <v>31702</v>
      </c>
      <c r="E1351">
        <v>23.248999999999999</v>
      </c>
      <c r="F1351" s="1">
        <v>1986</v>
      </c>
      <c r="G1351" s="2">
        <v>33990</v>
      </c>
      <c r="H1351">
        <v>26.902999999999999</v>
      </c>
      <c r="I1351" s="1">
        <v>1993</v>
      </c>
      <c r="J1351" s="2">
        <v>31702</v>
      </c>
      <c r="K1351">
        <v>28.032</v>
      </c>
      <c r="L1351" s="1">
        <v>1986</v>
      </c>
      <c r="M1351" s="2">
        <v>38569</v>
      </c>
      <c r="N1351">
        <v>18.346</v>
      </c>
      <c r="O1351" s="1">
        <v>2005</v>
      </c>
      <c r="P1351" s="2">
        <v>36299</v>
      </c>
      <c r="Q1351">
        <v>61.555999999999997</v>
      </c>
      <c r="R1351" s="1">
        <v>1999</v>
      </c>
      <c r="S1351" s="2">
        <v>31168</v>
      </c>
      <c r="T1351" s="3">
        <v>12.19</v>
      </c>
      <c r="U1351" s="1">
        <v>1985</v>
      </c>
      <c r="V1351" s="2"/>
      <c r="X1351" s="2"/>
      <c r="Z1351" s="2"/>
      <c r="AB1351" s="2">
        <v>36299</v>
      </c>
      <c r="AC1351">
        <v>61.555999999999997</v>
      </c>
    </row>
    <row r="1352" spans="1:29">
      <c r="A1352" s="2">
        <v>31705</v>
      </c>
      <c r="B1352">
        <v>26.102</v>
      </c>
      <c r="C1352" s="1">
        <v>1986</v>
      </c>
      <c r="D1352" s="2">
        <v>31705</v>
      </c>
      <c r="E1352">
        <v>23.344000000000001</v>
      </c>
      <c r="F1352" s="1">
        <v>1986</v>
      </c>
      <c r="G1352" s="2">
        <v>33991</v>
      </c>
      <c r="H1352">
        <v>26.904</v>
      </c>
      <c r="I1352" s="1">
        <v>1993</v>
      </c>
      <c r="J1352" s="2">
        <v>31705</v>
      </c>
      <c r="K1352">
        <v>28.196000000000002</v>
      </c>
      <c r="L1352" s="1">
        <v>1986</v>
      </c>
      <c r="M1352" s="2">
        <v>38572</v>
      </c>
      <c r="N1352">
        <v>18.318000000000001</v>
      </c>
      <c r="O1352" s="1">
        <v>2005</v>
      </c>
      <c r="P1352" s="2">
        <v>36300</v>
      </c>
      <c r="Q1352">
        <v>61.642000000000003</v>
      </c>
      <c r="R1352" s="1">
        <v>1999</v>
      </c>
      <c r="S1352" s="2">
        <v>31169</v>
      </c>
      <c r="T1352" s="3">
        <v>12.17</v>
      </c>
      <c r="U1352" s="1">
        <v>1985</v>
      </c>
      <c r="V1352" s="2"/>
      <c r="X1352" s="2"/>
      <c r="Z1352" s="2"/>
      <c r="AB1352" s="2">
        <v>36300</v>
      </c>
      <c r="AC1352">
        <v>61.642000000000003</v>
      </c>
    </row>
    <row r="1353" spans="1:29">
      <c r="A1353" s="2">
        <v>31706</v>
      </c>
      <c r="B1353">
        <v>26.053999999999998</v>
      </c>
      <c r="C1353" s="1">
        <v>1986</v>
      </c>
      <c r="D1353" s="2">
        <v>31706</v>
      </c>
      <c r="E1353">
        <v>23.195</v>
      </c>
      <c r="F1353" s="1">
        <v>1986</v>
      </c>
      <c r="G1353" s="2">
        <v>33994</v>
      </c>
      <c r="H1353">
        <v>26.907</v>
      </c>
      <c r="I1353" s="1">
        <v>1993</v>
      </c>
      <c r="J1353" s="2">
        <v>31706</v>
      </c>
      <c r="K1353">
        <v>28.08</v>
      </c>
      <c r="L1353" s="1">
        <v>1986</v>
      </c>
      <c r="M1353" s="2">
        <v>38573</v>
      </c>
      <c r="N1353">
        <v>18.28</v>
      </c>
      <c r="O1353" s="1">
        <v>2005</v>
      </c>
      <c r="P1353" s="2">
        <v>36301</v>
      </c>
      <c r="Q1353">
        <v>61.649000000000001</v>
      </c>
      <c r="R1353" s="1">
        <v>1999</v>
      </c>
      <c r="S1353" s="2">
        <v>31170</v>
      </c>
      <c r="T1353" s="3">
        <v>12.18</v>
      </c>
      <c r="U1353" s="1">
        <v>1985</v>
      </c>
      <c r="V1353" s="2"/>
      <c r="X1353" s="2"/>
      <c r="Z1353" s="2"/>
      <c r="AB1353" s="2">
        <v>36301</v>
      </c>
      <c r="AC1353">
        <v>61.649000000000001</v>
      </c>
    </row>
    <row r="1354" spans="1:29">
      <c r="A1354" s="2">
        <v>31707</v>
      </c>
      <c r="B1354">
        <v>26.062000000000001</v>
      </c>
      <c r="C1354" s="1">
        <v>1986</v>
      </c>
      <c r="D1354" s="2">
        <v>31707</v>
      </c>
      <c r="E1354">
        <v>23.170999999999999</v>
      </c>
      <c r="F1354" s="1">
        <v>1986</v>
      </c>
      <c r="G1354" s="2">
        <v>33995</v>
      </c>
      <c r="H1354">
        <v>26.829000000000001</v>
      </c>
      <c r="I1354" s="1">
        <v>1993</v>
      </c>
      <c r="J1354" s="2">
        <v>31707</v>
      </c>
      <c r="K1354">
        <v>28.021999999999998</v>
      </c>
      <c r="L1354" s="1">
        <v>1986</v>
      </c>
      <c r="M1354" s="2">
        <v>38574</v>
      </c>
      <c r="N1354">
        <v>18.283999999999999</v>
      </c>
      <c r="O1354" s="1">
        <v>2005</v>
      </c>
      <c r="P1354" s="2">
        <v>36304</v>
      </c>
      <c r="Q1354">
        <v>61.805</v>
      </c>
      <c r="R1354" s="1">
        <v>1999</v>
      </c>
      <c r="S1354" s="2">
        <v>31173</v>
      </c>
      <c r="T1354" s="3">
        <v>12.14</v>
      </c>
      <c r="U1354" s="1">
        <v>1985</v>
      </c>
      <c r="V1354" s="2"/>
      <c r="X1354" s="2"/>
      <c r="Z1354" s="2"/>
      <c r="AB1354" s="2">
        <v>36304</v>
      </c>
      <c r="AC1354">
        <v>61.805</v>
      </c>
    </row>
    <row r="1355" spans="1:29">
      <c r="A1355" s="2">
        <v>31708</v>
      </c>
      <c r="B1355">
        <v>26.068000000000001</v>
      </c>
      <c r="C1355" s="1">
        <v>1986</v>
      </c>
      <c r="D1355" s="2">
        <v>31708</v>
      </c>
      <c r="E1355">
        <v>23.155999999999999</v>
      </c>
      <c r="F1355" s="1">
        <v>1986</v>
      </c>
      <c r="G1355" s="2">
        <v>33996</v>
      </c>
      <c r="H1355">
        <v>26.818999999999999</v>
      </c>
      <c r="I1355" s="1">
        <v>1993</v>
      </c>
      <c r="J1355" s="2">
        <v>31708</v>
      </c>
      <c r="K1355">
        <v>28.048999999999999</v>
      </c>
      <c r="L1355" s="1">
        <v>1986</v>
      </c>
      <c r="M1355" s="2">
        <v>38575</v>
      </c>
      <c r="N1355">
        <v>18.344000000000001</v>
      </c>
      <c r="O1355" s="1">
        <v>2005</v>
      </c>
      <c r="P1355" s="2">
        <v>36305</v>
      </c>
      <c r="Q1355">
        <v>61.832000000000001</v>
      </c>
      <c r="R1355" s="1">
        <v>1999</v>
      </c>
      <c r="S1355" s="2">
        <v>31174</v>
      </c>
      <c r="T1355" s="3">
        <v>12.14</v>
      </c>
      <c r="U1355" s="1">
        <v>1985</v>
      </c>
      <c r="V1355" s="2"/>
      <c r="X1355" s="2"/>
      <c r="Z1355" s="2"/>
      <c r="AB1355" s="2">
        <v>36305</v>
      </c>
      <c r="AC1355">
        <v>61.832000000000001</v>
      </c>
    </row>
    <row r="1356" spans="1:29">
      <c r="A1356" s="2">
        <v>31709</v>
      </c>
      <c r="B1356">
        <v>26.052</v>
      </c>
      <c r="C1356" s="1">
        <v>1986</v>
      </c>
      <c r="D1356" s="2">
        <v>31709</v>
      </c>
      <c r="E1356">
        <v>23.178999999999998</v>
      </c>
      <c r="F1356" s="1">
        <v>1986</v>
      </c>
      <c r="G1356" s="2">
        <v>33997</v>
      </c>
      <c r="H1356">
        <v>26.84</v>
      </c>
      <c r="I1356" s="1">
        <v>1993</v>
      </c>
      <c r="J1356" s="2">
        <v>31709</v>
      </c>
      <c r="K1356">
        <v>28.059000000000001</v>
      </c>
      <c r="L1356" s="1">
        <v>1986</v>
      </c>
      <c r="M1356" s="2">
        <v>38576</v>
      </c>
      <c r="N1356">
        <v>18.352</v>
      </c>
      <c r="O1356" s="1">
        <v>2005</v>
      </c>
      <c r="P1356" s="2">
        <v>36306</v>
      </c>
      <c r="Q1356">
        <v>62.003</v>
      </c>
      <c r="R1356" s="1">
        <v>1999</v>
      </c>
      <c r="S1356" s="2">
        <v>31175</v>
      </c>
      <c r="T1356" s="3">
        <v>12.14</v>
      </c>
      <c r="U1356" s="1">
        <v>1985</v>
      </c>
      <c r="V1356" s="2"/>
      <c r="X1356" s="2"/>
      <c r="Z1356" s="2"/>
      <c r="AB1356" s="2">
        <v>36306</v>
      </c>
      <c r="AC1356">
        <v>62.003</v>
      </c>
    </row>
    <row r="1357" spans="1:29">
      <c r="A1357" s="2">
        <v>31712</v>
      </c>
      <c r="B1357">
        <v>26.067</v>
      </c>
      <c r="C1357" s="1">
        <v>1986</v>
      </c>
      <c r="D1357" s="2">
        <v>31712</v>
      </c>
      <c r="E1357">
        <v>23.169</v>
      </c>
      <c r="F1357" s="1">
        <v>1986</v>
      </c>
      <c r="G1357" s="2">
        <v>33998</v>
      </c>
      <c r="H1357">
        <v>26.827999999999999</v>
      </c>
      <c r="I1357" s="1">
        <v>1993</v>
      </c>
      <c r="J1357" s="2">
        <v>31712</v>
      </c>
      <c r="K1357">
        <v>28.05</v>
      </c>
      <c r="L1357" s="1">
        <v>1986</v>
      </c>
      <c r="M1357" s="2">
        <v>38579</v>
      </c>
      <c r="N1357">
        <v>18.231000000000002</v>
      </c>
      <c r="O1357" s="1">
        <v>2005</v>
      </c>
      <c r="P1357" s="2">
        <v>36307</v>
      </c>
      <c r="Q1357">
        <v>61.939</v>
      </c>
      <c r="R1357" s="1">
        <v>1999</v>
      </c>
      <c r="S1357" s="2">
        <v>31176</v>
      </c>
      <c r="T1357" s="3">
        <v>12.12</v>
      </c>
      <c r="U1357" s="1">
        <v>1985</v>
      </c>
      <c r="V1357" s="2"/>
      <c r="X1357" s="2"/>
      <c r="Z1357" s="2"/>
      <c r="AB1357" s="2">
        <v>36307</v>
      </c>
      <c r="AC1357">
        <v>61.939</v>
      </c>
    </row>
    <row r="1358" spans="1:29">
      <c r="A1358" s="2">
        <v>31713</v>
      </c>
      <c r="B1358">
        <v>25.951999999999998</v>
      </c>
      <c r="C1358" s="1">
        <v>1986</v>
      </c>
      <c r="D1358" s="2">
        <v>31713</v>
      </c>
      <c r="E1358">
        <v>23.17</v>
      </c>
      <c r="F1358" s="1">
        <v>1986</v>
      </c>
      <c r="G1358" s="2">
        <v>34001</v>
      </c>
      <c r="H1358">
        <v>26.885999999999999</v>
      </c>
      <c r="I1358" s="1">
        <v>1993</v>
      </c>
      <c r="J1358" s="2">
        <v>31713</v>
      </c>
      <c r="K1358">
        <v>27.798000000000002</v>
      </c>
      <c r="L1358" s="1">
        <v>1986</v>
      </c>
      <c r="M1358" s="2">
        <v>38580</v>
      </c>
      <c r="N1358">
        <v>18.32</v>
      </c>
      <c r="O1358" s="1">
        <v>2005</v>
      </c>
      <c r="P1358" s="2">
        <v>36308</v>
      </c>
      <c r="Q1358">
        <v>61.96</v>
      </c>
      <c r="R1358" s="1">
        <v>1999</v>
      </c>
      <c r="S1358" s="2">
        <v>31177</v>
      </c>
      <c r="T1358" s="3">
        <v>12.19</v>
      </c>
      <c r="U1358" s="1">
        <v>1985</v>
      </c>
      <c r="V1358" s="2"/>
      <c r="X1358" s="2"/>
      <c r="Z1358" s="2"/>
      <c r="AB1358" s="2">
        <v>36308</v>
      </c>
      <c r="AC1358">
        <v>61.96</v>
      </c>
    </row>
    <row r="1359" spans="1:29">
      <c r="A1359" s="2">
        <v>31714</v>
      </c>
      <c r="B1359">
        <v>25.882000000000001</v>
      </c>
      <c r="C1359" s="1">
        <v>1986</v>
      </c>
      <c r="D1359" s="2">
        <v>31714</v>
      </c>
      <c r="E1359">
        <v>23.164999999999999</v>
      </c>
      <c r="F1359" s="1">
        <v>1986</v>
      </c>
      <c r="G1359" s="2">
        <v>34002</v>
      </c>
      <c r="H1359">
        <v>26.939</v>
      </c>
      <c r="I1359" s="1">
        <v>1993</v>
      </c>
      <c r="J1359" s="2">
        <v>31714</v>
      </c>
      <c r="K1359">
        <v>27.794</v>
      </c>
      <c r="L1359" s="1">
        <v>1986</v>
      </c>
      <c r="M1359" s="2">
        <v>38581</v>
      </c>
      <c r="N1359">
        <v>18.344999999999999</v>
      </c>
      <c r="O1359" s="1">
        <v>2005</v>
      </c>
      <c r="P1359" s="2">
        <v>36312</v>
      </c>
      <c r="Q1359">
        <v>62.084000000000003</v>
      </c>
      <c r="R1359" s="1">
        <v>1999</v>
      </c>
      <c r="S1359" s="2">
        <v>31180</v>
      </c>
      <c r="T1359" s="3">
        <v>12.18</v>
      </c>
      <c r="U1359" s="1">
        <v>1985</v>
      </c>
      <c r="V1359" s="2"/>
      <c r="X1359" s="2"/>
      <c r="Z1359" s="2"/>
      <c r="AB1359" s="2">
        <v>36312</v>
      </c>
      <c r="AC1359">
        <v>62.084000000000003</v>
      </c>
    </row>
    <row r="1360" spans="1:29">
      <c r="A1360" s="2">
        <v>31715</v>
      </c>
      <c r="B1360">
        <v>25.928999999999998</v>
      </c>
      <c r="C1360" s="1">
        <v>1986</v>
      </c>
      <c r="D1360" s="2">
        <v>31715</v>
      </c>
      <c r="E1360">
        <v>23.163</v>
      </c>
      <c r="F1360" s="1">
        <v>1986</v>
      </c>
      <c r="G1360" s="2">
        <v>34003</v>
      </c>
      <c r="H1360">
        <v>27.058</v>
      </c>
      <c r="I1360" s="1">
        <v>1993</v>
      </c>
      <c r="J1360" s="2">
        <v>31715</v>
      </c>
      <c r="K1360">
        <v>27.791</v>
      </c>
      <c r="L1360" s="1">
        <v>1986</v>
      </c>
      <c r="M1360" s="2">
        <v>38582</v>
      </c>
      <c r="N1360">
        <v>18.331</v>
      </c>
      <c r="O1360" s="1">
        <v>2005</v>
      </c>
      <c r="P1360" s="2">
        <v>36313</v>
      </c>
      <c r="Q1360">
        <v>62.2</v>
      </c>
      <c r="R1360" s="1">
        <v>1999</v>
      </c>
      <c r="S1360" s="2">
        <v>31181</v>
      </c>
      <c r="T1360" s="3">
        <v>12.11</v>
      </c>
      <c r="U1360" s="1">
        <v>1985</v>
      </c>
      <c r="V1360" s="2"/>
      <c r="X1360" s="2"/>
      <c r="Z1360" s="2"/>
      <c r="AB1360" s="2">
        <v>36313</v>
      </c>
      <c r="AC1360">
        <v>62.2</v>
      </c>
    </row>
    <row r="1361" spans="1:29">
      <c r="A1361" s="2">
        <v>31716</v>
      </c>
      <c r="B1361">
        <v>25.9</v>
      </c>
      <c r="C1361" s="1">
        <v>1986</v>
      </c>
      <c r="D1361" s="2">
        <v>31716</v>
      </c>
      <c r="E1361">
        <v>23.155999999999999</v>
      </c>
      <c r="F1361" s="1">
        <v>1986</v>
      </c>
      <c r="G1361" s="2">
        <v>34004</v>
      </c>
      <c r="H1361">
        <v>27.12</v>
      </c>
      <c r="I1361" s="1">
        <v>1993</v>
      </c>
      <c r="J1361" s="2">
        <v>31716</v>
      </c>
      <c r="K1361">
        <v>27.741</v>
      </c>
      <c r="L1361" s="1">
        <v>1986</v>
      </c>
      <c r="M1361" s="2">
        <v>38583</v>
      </c>
      <c r="N1361">
        <v>18.312000000000001</v>
      </c>
      <c r="O1361" s="1">
        <v>2005</v>
      </c>
      <c r="P1361" s="2">
        <v>36314</v>
      </c>
      <c r="Q1361">
        <v>62.197000000000003</v>
      </c>
      <c r="R1361" s="1">
        <v>1999</v>
      </c>
      <c r="S1361" s="2">
        <v>31182</v>
      </c>
      <c r="T1361" s="3">
        <v>12.11</v>
      </c>
      <c r="U1361" s="1">
        <v>1985</v>
      </c>
      <c r="V1361" s="2"/>
      <c r="X1361" s="2"/>
      <c r="Z1361" s="2"/>
      <c r="AB1361" s="2">
        <v>36314</v>
      </c>
      <c r="AC1361">
        <v>62.197000000000003</v>
      </c>
    </row>
    <row r="1362" spans="1:29">
      <c r="A1362" s="2">
        <v>31719</v>
      </c>
      <c r="B1362">
        <v>25.9</v>
      </c>
      <c r="C1362" s="1">
        <v>1986</v>
      </c>
      <c r="D1362" s="2">
        <v>31719</v>
      </c>
      <c r="E1362">
        <v>23.15</v>
      </c>
      <c r="F1362" s="1">
        <v>1986</v>
      </c>
      <c r="G1362" s="2">
        <v>34005</v>
      </c>
      <c r="H1362">
        <v>27.103000000000002</v>
      </c>
      <c r="I1362" s="1">
        <v>1993</v>
      </c>
      <c r="J1362" s="2">
        <v>31719</v>
      </c>
      <c r="K1362">
        <v>27.608000000000001</v>
      </c>
      <c r="L1362" s="1">
        <v>1986</v>
      </c>
      <c r="M1362" s="2">
        <v>38586</v>
      </c>
      <c r="N1362">
        <v>18.283999999999999</v>
      </c>
      <c r="O1362" s="1">
        <v>2005</v>
      </c>
      <c r="P1362" s="2">
        <v>36315</v>
      </c>
      <c r="Q1362">
        <v>62.256</v>
      </c>
      <c r="R1362" s="1">
        <v>1999</v>
      </c>
      <c r="S1362" s="2">
        <v>31183</v>
      </c>
      <c r="T1362" s="3">
        <v>12.11</v>
      </c>
      <c r="U1362" s="1">
        <v>1985</v>
      </c>
      <c r="V1362" s="2"/>
      <c r="X1362" s="2"/>
      <c r="Z1362" s="2"/>
      <c r="AB1362" s="2">
        <v>36315</v>
      </c>
      <c r="AC1362">
        <v>62.256</v>
      </c>
    </row>
    <row r="1363" spans="1:29">
      <c r="A1363" s="2">
        <v>31720</v>
      </c>
      <c r="B1363">
        <v>26.012</v>
      </c>
      <c r="C1363" s="1">
        <v>1986</v>
      </c>
      <c r="D1363" s="2">
        <v>31720</v>
      </c>
      <c r="E1363">
        <v>23.13</v>
      </c>
      <c r="F1363" s="1">
        <v>1986</v>
      </c>
      <c r="G1363" s="2">
        <v>34008</v>
      </c>
      <c r="H1363">
        <v>27.038</v>
      </c>
      <c r="I1363" s="1">
        <v>1993</v>
      </c>
      <c r="J1363" s="2">
        <v>31720</v>
      </c>
      <c r="K1363">
        <v>27.661000000000001</v>
      </c>
      <c r="L1363" s="1">
        <v>1986</v>
      </c>
      <c r="M1363" s="2">
        <v>38587</v>
      </c>
      <c r="N1363">
        <v>18.280999999999999</v>
      </c>
      <c r="O1363" s="1">
        <v>2005</v>
      </c>
      <c r="P1363" s="2">
        <v>36318</v>
      </c>
      <c r="Q1363">
        <v>62.308</v>
      </c>
      <c r="R1363" s="1">
        <v>1999</v>
      </c>
      <c r="S1363" s="2">
        <v>31184</v>
      </c>
      <c r="T1363" s="3">
        <v>12.14</v>
      </c>
      <c r="U1363" s="1">
        <v>1985</v>
      </c>
      <c r="V1363" s="2"/>
      <c r="X1363" s="2"/>
      <c r="Z1363" s="2"/>
      <c r="AB1363" s="2">
        <v>36318</v>
      </c>
      <c r="AC1363">
        <v>62.308</v>
      </c>
    </row>
    <row r="1364" spans="1:29">
      <c r="A1364" s="2">
        <v>31721</v>
      </c>
      <c r="B1364">
        <v>26.015999999999998</v>
      </c>
      <c r="C1364" s="1">
        <v>1986</v>
      </c>
      <c r="D1364" s="2">
        <v>31721</v>
      </c>
      <c r="E1364">
        <v>23.132999999999999</v>
      </c>
      <c r="F1364" s="1">
        <v>1986</v>
      </c>
      <c r="G1364" s="2">
        <v>34009</v>
      </c>
      <c r="H1364">
        <v>27.135999999999999</v>
      </c>
      <c r="I1364" s="1">
        <v>1993</v>
      </c>
      <c r="J1364" s="2">
        <v>31721</v>
      </c>
      <c r="K1364">
        <v>27.652999999999999</v>
      </c>
      <c r="L1364" s="1">
        <v>1986</v>
      </c>
      <c r="M1364" s="2">
        <v>38588</v>
      </c>
      <c r="N1364">
        <v>18.28</v>
      </c>
      <c r="O1364" s="1">
        <v>2005</v>
      </c>
      <c r="P1364" s="2">
        <v>36319</v>
      </c>
      <c r="Q1364">
        <v>62.357999999999997</v>
      </c>
      <c r="R1364" s="1">
        <v>1999</v>
      </c>
      <c r="S1364" s="2">
        <v>31187</v>
      </c>
      <c r="T1364" s="3">
        <v>12.19</v>
      </c>
      <c r="U1364" s="1">
        <v>1985</v>
      </c>
      <c r="V1364" s="2"/>
      <c r="X1364" s="2"/>
      <c r="Z1364" s="2"/>
      <c r="AB1364" s="2">
        <v>36319</v>
      </c>
      <c r="AC1364">
        <v>62.357999999999997</v>
      </c>
    </row>
    <row r="1365" spans="1:29">
      <c r="A1365" s="2">
        <v>31722</v>
      </c>
      <c r="B1365">
        <v>26.01</v>
      </c>
      <c r="C1365" s="1">
        <v>1986</v>
      </c>
      <c r="D1365" s="2">
        <v>31722</v>
      </c>
      <c r="E1365">
        <v>23.135000000000002</v>
      </c>
      <c r="F1365" s="1">
        <v>1986</v>
      </c>
      <c r="G1365" s="2">
        <v>34010</v>
      </c>
      <c r="H1365">
        <v>27.021000000000001</v>
      </c>
      <c r="I1365" s="1">
        <v>1993</v>
      </c>
      <c r="J1365" s="2">
        <v>31722</v>
      </c>
      <c r="K1365">
        <v>27.645</v>
      </c>
      <c r="L1365" s="1">
        <v>1986</v>
      </c>
      <c r="M1365" s="2">
        <v>38589</v>
      </c>
      <c r="N1365">
        <v>18.274999999999999</v>
      </c>
      <c r="O1365" s="1">
        <v>2005</v>
      </c>
      <c r="P1365" s="2">
        <v>36320</v>
      </c>
      <c r="Q1365">
        <v>62.356999999999999</v>
      </c>
      <c r="R1365" s="1">
        <v>1999</v>
      </c>
      <c r="S1365" s="2">
        <v>31188</v>
      </c>
      <c r="T1365" s="3">
        <v>12.15</v>
      </c>
      <c r="U1365" s="1">
        <v>1985</v>
      </c>
      <c r="V1365" s="2"/>
      <c r="X1365" s="2"/>
      <c r="Z1365" s="2"/>
      <c r="AB1365" s="2">
        <v>36320</v>
      </c>
      <c r="AC1365">
        <v>62.356999999999999</v>
      </c>
    </row>
    <row r="1366" spans="1:29">
      <c r="A1366" s="2">
        <v>31723</v>
      </c>
      <c r="B1366">
        <v>26.010999999999999</v>
      </c>
      <c r="C1366" s="1">
        <v>1986</v>
      </c>
      <c r="D1366" s="2">
        <v>31723</v>
      </c>
      <c r="E1366">
        <v>23.146999999999998</v>
      </c>
      <c r="F1366" s="1">
        <v>1986</v>
      </c>
      <c r="G1366" s="2">
        <v>34011</v>
      </c>
      <c r="H1366">
        <v>27.021999999999998</v>
      </c>
      <c r="I1366" s="1">
        <v>1993</v>
      </c>
      <c r="J1366" s="2">
        <v>31723</v>
      </c>
      <c r="K1366">
        <v>27.457000000000001</v>
      </c>
      <c r="L1366" s="1">
        <v>1986</v>
      </c>
      <c r="M1366" s="2">
        <v>38590</v>
      </c>
      <c r="N1366">
        <v>18.257000000000001</v>
      </c>
      <c r="O1366" s="1">
        <v>2005</v>
      </c>
      <c r="P1366" s="2">
        <v>36321</v>
      </c>
      <c r="Q1366">
        <v>62.448999999999998</v>
      </c>
      <c r="R1366" s="1">
        <v>1999</v>
      </c>
      <c r="S1366" s="2">
        <v>31189</v>
      </c>
      <c r="T1366" s="3">
        <v>12.15</v>
      </c>
      <c r="U1366" s="1">
        <v>1985</v>
      </c>
      <c r="V1366" s="2"/>
      <c r="X1366" s="2"/>
      <c r="Z1366" s="2"/>
      <c r="AB1366" s="2">
        <v>36321</v>
      </c>
      <c r="AC1366">
        <v>62.448999999999998</v>
      </c>
    </row>
    <row r="1367" spans="1:29">
      <c r="A1367" s="2">
        <v>31726</v>
      </c>
      <c r="B1367">
        <v>26.009</v>
      </c>
      <c r="C1367" s="1">
        <v>1986</v>
      </c>
      <c r="D1367" s="2">
        <v>31726</v>
      </c>
      <c r="E1367">
        <v>23.137</v>
      </c>
      <c r="F1367" s="1">
        <v>1986</v>
      </c>
      <c r="G1367" s="2">
        <v>34012</v>
      </c>
      <c r="H1367">
        <v>27.05</v>
      </c>
      <c r="I1367" s="1">
        <v>1993</v>
      </c>
      <c r="J1367" s="2">
        <v>31726</v>
      </c>
      <c r="K1367">
        <v>27.454999999999998</v>
      </c>
      <c r="L1367" s="1">
        <v>1986</v>
      </c>
      <c r="M1367" s="2">
        <v>38593</v>
      </c>
      <c r="N1367">
        <v>18.228000000000002</v>
      </c>
      <c r="O1367" s="1">
        <v>2005</v>
      </c>
      <c r="P1367" s="2">
        <v>36322</v>
      </c>
      <c r="Q1367">
        <v>62.475000000000001</v>
      </c>
      <c r="R1367" s="1">
        <v>1999</v>
      </c>
      <c r="S1367" s="2">
        <v>31190</v>
      </c>
      <c r="T1367" s="3">
        <v>12.16</v>
      </c>
      <c r="U1367" s="1">
        <v>1985</v>
      </c>
      <c r="V1367" s="2"/>
      <c r="X1367" s="2"/>
      <c r="Z1367" s="2"/>
      <c r="AB1367" s="2">
        <v>36322</v>
      </c>
      <c r="AC1367">
        <v>62.475000000000001</v>
      </c>
    </row>
    <row r="1368" spans="1:29">
      <c r="A1368" s="2">
        <v>31727</v>
      </c>
      <c r="B1368">
        <v>26.007999999999999</v>
      </c>
      <c r="C1368" s="1">
        <v>1986</v>
      </c>
      <c r="D1368" s="2">
        <v>31727</v>
      </c>
      <c r="E1368">
        <v>23.103999999999999</v>
      </c>
      <c r="F1368" s="1">
        <v>1986</v>
      </c>
      <c r="G1368" s="2">
        <v>34016</v>
      </c>
      <c r="H1368">
        <v>27.785</v>
      </c>
      <c r="I1368" s="1">
        <v>1993</v>
      </c>
      <c r="J1368" s="2">
        <v>31727</v>
      </c>
      <c r="K1368">
        <v>27.265000000000001</v>
      </c>
      <c r="L1368" s="1">
        <v>1986</v>
      </c>
      <c r="M1368" s="2">
        <v>38594</v>
      </c>
      <c r="N1368">
        <v>18.184999999999999</v>
      </c>
      <c r="O1368" s="1">
        <v>2005</v>
      </c>
      <c r="P1368" s="2">
        <v>36325</v>
      </c>
      <c r="Q1368">
        <v>62.481999999999999</v>
      </c>
      <c r="R1368" s="1">
        <v>1999</v>
      </c>
      <c r="S1368" s="2">
        <v>31191</v>
      </c>
      <c r="T1368" s="3">
        <v>12.16</v>
      </c>
      <c r="U1368" s="1">
        <v>1985</v>
      </c>
      <c r="V1368" s="2"/>
      <c r="X1368" s="2"/>
      <c r="Z1368" s="2"/>
      <c r="AB1368" s="2">
        <v>36325</v>
      </c>
      <c r="AC1368">
        <v>62.481999999999999</v>
      </c>
    </row>
    <row r="1369" spans="1:29">
      <c r="A1369" s="2">
        <v>31728</v>
      </c>
      <c r="B1369">
        <v>26.024000000000001</v>
      </c>
      <c r="C1369" s="1">
        <v>1986</v>
      </c>
      <c r="D1369" s="2">
        <v>31728</v>
      </c>
      <c r="E1369">
        <v>23.097000000000001</v>
      </c>
      <c r="F1369" s="1">
        <v>1986</v>
      </c>
      <c r="G1369" s="2">
        <v>34017</v>
      </c>
      <c r="H1369">
        <v>27.754999999999999</v>
      </c>
      <c r="I1369" s="1">
        <v>1993</v>
      </c>
      <c r="J1369" s="2">
        <v>31728</v>
      </c>
      <c r="K1369">
        <v>27.34</v>
      </c>
      <c r="L1369" s="1">
        <v>1986</v>
      </c>
      <c r="M1369" s="2">
        <v>38595</v>
      </c>
      <c r="N1369">
        <v>18.215</v>
      </c>
      <c r="O1369" s="1">
        <v>2005</v>
      </c>
      <c r="P1369" s="2">
        <v>36326</v>
      </c>
      <c r="Q1369">
        <v>62.499000000000002</v>
      </c>
      <c r="R1369" s="1">
        <v>1999</v>
      </c>
      <c r="S1369" s="2">
        <v>31195</v>
      </c>
      <c r="T1369" s="3">
        <v>12.13</v>
      </c>
      <c r="U1369" s="1">
        <v>1985</v>
      </c>
      <c r="V1369" s="2"/>
      <c r="X1369" s="2"/>
      <c r="Z1369" s="2"/>
      <c r="AB1369" s="2">
        <v>36326</v>
      </c>
      <c r="AC1369">
        <v>62.499000000000002</v>
      </c>
    </row>
    <row r="1370" spans="1:29">
      <c r="A1370" s="2">
        <v>31729</v>
      </c>
      <c r="B1370">
        <v>26.081</v>
      </c>
      <c r="C1370" s="1">
        <v>1986</v>
      </c>
      <c r="D1370" s="2">
        <v>31729</v>
      </c>
      <c r="E1370">
        <v>23.152999999999999</v>
      </c>
      <c r="F1370" s="1">
        <v>1986</v>
      </c>
      <c r="G1370" s="2">
        <v>34018</v>
      </c>
      <c r="H1370">
        <v>27.68</v>
      </c>
      <c r="I1370" s="1">
        <v>1993</v>
      </c>
      <c r="J1370" s="2">
        <v>31729</v>
      </c>
      <c r="K1370">
        <v>27.454000000000001</v>
      </c>
      <c r="L1370" s="1">
        <v>1986</v>
      </c>
      <c r="M1370" s="2">
        <v>38596</v>
      </c>
      <c r="N1370">
        <v>18.288</v>
      </c>
      <c r="O1370" s="1">
        <v>2005</v>
      </c>
      <c r="P1370" s="2">
        <v>36327</v>
      </c>
      <c r="Q1370">
        <v>62.749000000000002</v>
      </c>
      <c r="R1370" s="1">
        <v>1999</v>
      </c>
      <c r="S1370" s="2">
        <v>31196</v>
      </c>
      <c r="T1370" s="3">
        <v>12.11</v>
      </c>
      <c r="U1370" s="1">
        <v>1985</v>
      </c>
      <c r="V1370" s="2"/>
      <c r="X1370" s="2"/>
      <c r="Z1370" s="2"/>
      <c r="AB1370" s="2">
        <v>36327</v>
      </c>
      <c r="AC1370">
        <v>62.749000000000002</v>
      </c>
    </row>
    <row r="1371" spans="1:29">
      <c r="A1371" s="2">
        <v>31730</v>
      </c>
      <c r="B1371">
        <v>26.082999999999998</v>
      </c>
      <c r="C1371" s="1">
        <v>1986</v>
      </c>
      <c r="D1371" s="2">
        <v>31730</v>
      </c>
      <c r="E1371">
        <v>23.14</v>
      </c>
      <c r="F1371" s="1">
        <v>1986</v>
      </c>
      <c r="G1371" s="2">
        <v>34019</v>
      </c>
      <c r="H1371">
        <v>27.867000000000001</v>
      </c>
      <c r="I1371" s="1">
        <v>1993</v>
      </c>
      <c r="J1371" s="2">
        <v>31730</v>
      </c>
      <c r="K1371">
        <v>27.312999999999999</v>
      </c>
      <c r="L1371" s="1">
        <v>1986</v>
      </c>
      <c r="M1371" s="2">
        <v>38597</v>
      </c>
      <c r="N1371">
        <v>18.082999999999998</v>
      </c>
      <c r="O1371" s="1">
        <v>2005</v>
      </c>
      <c r="P1371" s="2">
        <v>36328</v>
      </c>
      <c r="Q1371">
        <v>62.73</v>
      </c>
      <c r="R1371" s="1">
        <v>1999</v>
      </c>
      <c r="S1371" s="2">
        <v>31197</v>
      </c>
      <c r="T1371" s="3">
        <v>12.09</v>
      </c>
      <c r="U1371" s="1">
        <v>1985</v>
      </c>
      <c r="V1371" s="2"/>
      <c r="X1371" s="2"/>
      <c r="Z1371" s="2"/>
      <c r="AB1371" s="2">
        <v>36328</v>
      </c>
      <c r="AC1371">
        <v>62.73</v>
      </c>
    </row>
    <row r="1372" spans="1:29">
      <c r="A1372" s="2">
        <v>31733</v>
      </c>
      <c r="B1372">
        <v>26.117000000000001</v>
      </c>
      <c r="C1372" s="1">
        <v>1986</v>
      </c>
      <c r="D1372" s="2">
        <v>31733</v>
      </c>
      <c r="E1372">
        <v>23.146000000000001</v>
      </c>
      <c r="F1372" s="1">
        <v>1986</v>
      </c>
      <c r="G1372" s="2">
        <v>34022</v>
      </c>
      <c r="H1372">
        <v>27.931000000000001</v>
      </c>
      <c r="I1372" s="1">
        <v>1993</v>
      </c>
      <c r="J1372" s="2">
        <v>31733</v>
      </c>
      <c r="K1372">
        <v>27.312000000000001</v>
      </c>
      <c r="L1372" s="1">
        <v>1986</v>
      </c>
      <c r="M1372" s="2">
        <v>38601</v>
      </c>
      <c r="N1372">
        <v>18.082999999999998</v>
      </c>
      <c r="O1372" s="1">
        <v>2005</v>
      </c>
      <c r="P1372" s="2">
        <v>36329</v>
      </c>
      <c r="Q1372">
        <v>62.825000000000003</v>
      </c>
      <c r="R1372" s="1">
        <v>1999</v>
      </c>
      <c r="S1372" s="2">
        <v>31198</v>
      </c>
      <c r="T1372" s="3">
        <v>12.11</v>
      </c>
      <c r="U1372" s="1">
        <v>1985</v>
      </c>
      <c r="V1372" s="2"/>
      <c r="X1372" s="2"/>
      <c r="Z1372" s="2"/>
      <c r="AB1372" s="2">
        <v>36329</v>
      </c>
      <c r="AC1372">
        <v>62.825000000000003</v>
      </c>
    </row>
    <row r="1373" spans="1:29">
      <c r="A1373" s="2">
        <v>31734</v>
      </c>
      <c r="B1373">
        <v>26.11</v>
      </c>
      <c r="C1373" s="1">
        <v>1986</v>
      </c>
      <c r="D1373" s="2">
        <v>31734</v>
      </c>
      <c r="E1373">
        <v>24.216000000000001</v>
      </c>
      <c r="F1373" s="1">
        <v>1986</v>
      </c>
      <c r="G1373" s="2">
        <v>34023</v>
      </c>
      <c r="H1373">
        <v>28.181999999999999</v>
      </c>
      <c r="I1373" s="1">
        <v>1993</v>
      </c>
      <c r="J1373" s="2">
        <v>31734</v>
      </c>
      <c r="K1373">
        <v>27.87</v>
      </c>
      <c r="L1373" s="1">
        <v>1986</v>
      </c>
      <c r="M1373" s="2">
        <v>38602</v>
      </c>
      <c r="N1373">
        <v>18.067</v>
      </c>
      <c r="O1373" s="1">
        <v>2005</v>
      </c>
      <c r="P1373" s="2">
        <v>36332</v>
      </c>
      <c r="Q1373">
        <v>62.933999999999997</v>
      </c>
      <c r="R1373" s="1">
        <v>1999</v>
      </c>
      <c r="S1373" s="2">
        <v>31201</v>
      </c>
      <c r="T1373" s="3">
        <v>12.09</v>
      </c>
      <c r="U1373" s="1">
        <v>1985</v>
      </c>
      <c r="V1373" s="2"/>
      <c r="X1373" s="2"/>
      <c r="Z1373" s="2"/>
      <c r="AB1373" s="2">
        <v>36332</v>
      </c>
      <c r="AC1373">
        <v>62.933999999999997</v>
      </c>
    </row>
    <row r="1374" spans="1:29">
      <c r="A1374" s="2">
        <v>31735</v>
      </c>
      <c r="B1374">
        <v>26.105</v>
      </c>
      <c r="C1374" s="1">
        <v>1986</v>
      </c>
      <c r="D1374" s="2">
        <v>31735</v>
      </c>
      <c r="E1374">
        <v>24.327000000000002</v>
      </c>
      <c r="F1374" s="1">
        <v>1986</v>
      </c>
      <c r="G1374" s="2">
        <v>34024</v>
      </c>
      <c r="H1374">
        <v>28.164999999999999</v>
      </c>
      <c r="I1374" s="1">
        <v>1993</v>
      </c>
      <c r="J1374" s="2">
        <v>31735</v>
      </c>
      <c r="K1374">
        <v>27.855</v>
      </c>
      <c r="L1374" s="1">
        <v>1986</v>
      </c>
      <c r="M1374" s="2">
        <v>38603</v>
      </c>
      <c r="N1374">
        <v>17.998000000000001</v>
      </c>
      <c r="O1374" s="1">
        <v>2005</v>
      </c>
      <c r="P1374" s="2">
        <v>36333</v>
      </c>
      <c r="Q1374">
        <v>63.034999999999997</v>
      </c>
      <c r="R1374" s="1">
        <v>1999</v>
      </c>
      <c r="S1374" s="2">
        <v>31202</v>
      </c>
      <c r="T1374" s="3">
        <v>12.02</v>
      </c>
      <c r="U1374" s="1">
        <v>1985</v>
      </c>
      <c r="V1374" s="2"/>
      <c r="X1374" s="2"/>
      <c r="Z1374" s="2"/>
      <c r="AB1374" s="2">
        <v>36333</v>
      </c>
      <c r="AC1374">
        <v>63.034999999999997</v>
      </c>
    </row>
    <row r="1375" spans="1:29">
      <c r="A1375" s="2">
        <v>31736</v>
      </c>
      <c r="B1375">
        <v>25.928000000000001</v>
      </c>
      <c r="C1375" s="1">
        <v>1986</v>
      </c>
      <c r="D1375" s="2">
        <v>31736</v>
      </c>
      <c r="E1375">
        <v>24.34</v>
      </c>
      <c r="F1375" s="1">
        <v>1986</v>
      </c>
      <c r="G1375" s="2">
        <v>34025</v>
      </c>
      <c r="H1375">
        <v>28.507000000000001</v>
      </c>
      <c r="I1375" s="1">
        <v>1993</v>
      </c>
      <c r="J1375" s="2">
        <v>31736</v>
      </c>
      <c r="K1375">
        <v>27.891999999999999</v>
      </c>
      <c r="L1375" s="1">
        <v>1986</v>
      </c>
      <c r="M1375" s="2">
        <v>38604</v>
      </c>
      <c r="N1375">
        <v>18.009</v>
      </c>
      <c r="O1375" s="1">
        <v>2005</v>
      </c>
      <c r="P1375" s="2">
        <v>36334</v>
      </c>
      <c r="Q1375">
        <v>63.106999999999999</v>
      </c>
      <c r="R1375" s="1">
        <v>1999</v>
      </c>
      <c r="S1375" s="2">
        <v>31203</v>
      </c>
      <c r="T1375" s="3">
        <v>12.02</v>
      </c>
      <c r="U1375" s="1">
        <v>1985</v>
      </c>
      <c r="V1375" s="2"/>
      <c r="X1375" s="2"/>
      <c r="Z1375" s="2"/>
      <c r="AB1375" s="2">
        <v>36334</v>
      </c>
      <c r="AC1375">
        <v>63.106999999999999</v>
      </c>
    </row>
    <row r="1376" spans="1:29">
      <c r="A1376" s="2">
        <v>31737</v>
      </c>
      <c r="B1376">
        <v>26.023</v>
      </c>
      <c r="C1376" s="1">
        <v>1986</v>
      </c>
      <c r="D1376" s="2">
        <v>31737</v>
      </c>
      <c r="E1376">
        <v>24.347000000000001</v>
      </c>
      <c r="F1376" s="1">
        <v>1986</v>
      </c>
      <c r="G1376" s="2">
        <v>34026</v>
      </c>
      <c r="H1376">
        <v>28.513999999999999</v>
      </c>
      <c r="I1376" s="1">
        <v>1993</v>
      </c>
      <c r="J1376" s="2">
        <v>31737</v>
      </c>
      <c r="K1376">
        <v>28.201000000000001</v>
      </c>
      <c r="L1376" s="1">
        <v>1986</v>
      </c>
      <c r="M1376" s="2">
        <v>38607</v>
      </c>
      <c r="N1376">
        <v>18.056999999999999</v>
      </c>
      <c r="O1376" s="1">
        <v>2005</v>
      </c>
      <c r="P1376" s="2">
        <v>36335</v>
      </c>
      <c r="Q1376">
        <v>62.957000000000001</v>
      </c>
      <c r="R1376" s="1">
        <v>1999</v>
      </c>
      <c r="S1376" s="2">
        <v>31204</v>
      </c>
      <c r="T1376" s="3">
        <v>11.99</v>
      </c>
      <c r="U1376" s="1">
        <v>1985</v>
      </c>
      <c r="V1376" s="2"/>
      <c r="X1376" s="2"/>
      <c r="Z1376" s="2"/>
      <c r="AB1376" s="2">
        <v>36335</v>
      </c>
      <c r="AC1376">
        <v>62.957000000000001</v>
      </c>
    </row>
    <row r="1377" spans="1:29">
      <c r="A1377" s="2">
        <v>31740</v>
      </c>
      <c r="B1377">
        <v>26.024999999999999</v>
      </c>
      <c r="C1377" s="1">
        <v>1986</v>
      </c>
      <c r="D1377" s="2">
        <v>31740</v>
      </c>
      <c r="E1377">
        <v>24.33</v>
      </c>
      <c r="F1377" s="1">
        <v>1986</v>
      </c>
      <c r="G1377" s="2">
        <v>34029</v>
      </c>
      <c r="H1377">
        <v>28.504000000000001</v>
      </c>
      <c r="I1377" s="1">
        <v>1993</v>
      </c>
      <c r="J1377" s="2">
        <v>31740</v>
      </c>
      <c r="K1377">
        <v>28.206</v>
      </c>
      <c r="L1377" s="1">
        <v>1986</v>
      </c>
      <c r="M1377" s="2">
        <v>38608</v>
      </c>
      <c r="N1377">
        <v>17.966000000000001</v>
      </c>
      <c r="O1377" s="1">
        <v>2005</v>
      </c>
      <c r="P1377" s="2">
        <v>36336</v>
      </c>
      <c r="Q1377">
        <v>62.956000000000003</v>
      </c>
      <c r="R1377" s="1">
        <v>1999</v>
      </c>
      <c r="S1377" s="2">
        <v>31205</v>
      </c>
      <c r="T1377" s="3">
        <v>12.02</v>
      </c>
      <c r="U1377" s="1">
        <v>1985</v>
      </c>
      <c r="V1377" s="2"/>
      <c r="X1377" s="2"/>
      <c r="Z1377" s="2"/>
      <c r="AB1377" s="2">
        <v>36336</v>
      </c>
      <c r="AC1377">
        <v>62.956000000000003</v>
      </c>
    </row>
    <row r="1378" spans="1:29">
      <c r="A1378" s="2">
        <v>31741</v>
      </c>
      <c r="B1378">
        <v>25.934999999999999</v>
      </c>
      <c r="C1378" s="1">
        <v>1986</v>
      </c>
      <c r="D1378" s="2">
        <v>31741</v>
      </c>
      <c r="E1378">
        <v>24.388000000000002</v>
      </c>
      <c r="F1378" s="1">
        <v>1986</v>
      </c>
      <c r="G1378" s="2">
        <v>34030</v>
      </c>
      <c r="H1378">
        <v>28.728000000000002</v>
      </c>
      <c r="I1378" s="1">
        <v>1993</v>
      </c>
      <c r="J1378" s="2">
        <v>31741</v>
      </c>
      <c r="K1378">
        <v>28.263000000000002</v>
      </c>
      <c r="L1378" s="1">
        <v>1986</v>
      </c>
      <c r="M1378" s="2">
        <v>38609</v>
      </c>
      <c r="N1378">
        <v>17.975999999999999</v>
      </c>
      <c r="O1378" s="1">
        <v>2005</v>
      </c>
      <c r="P1378" s="2">
        <v>36339</v>
      </c>
      <c r="Q1378">
        <v>62.896000000000001</v>
      </c>
      <c r="R1378" s="1">
        <v>1999</v>
      </c>
      <c r="S1378" s="2">
        <v>31208</v>
      </c>
      <c r="T1378" s="3">
        <v>12.02</v>
      </c>
      <c r="U1378" s="1">
        <v>1985</v>
      </c>
      <c r="V1378" s="2"/>
      <c r="X1378" s="2"/>
      <c r="Z1378" s="2"/>
      <c r="AB1378" s="2">
        <v>36339</v>
      </c>
      <c r="AC1378">
        <v>62.896000000000001</v>
      </c>
    </row>
    <row r="1379" spans="1:29">
      <c r="A1379" s="2">
        <v>31742</v>
      </c>
      <c r="B1379">
        <v>25.928999999999998</v>
      </c>
      <c r="C1379" s="1">
        <v>1986</v>
      </c>
      <c r="D1379" s="2">
        <v>31742</v>
      </c>
      <c r="E1379">
        <v>24.47</v>
      </c>
      <c r="F1379" s="1">
        <v>1986</v>
      </c>
      <c r="G1379" s="2">
        <v>34031</v>
      </c>
      <c r="H1379">
        <v>28.539000000000001</v>
      </c>
      <c r="I1379" s="1">
        <v>1993</v>
      </c>
      <c r="J1379" s="2">
        <v>31742</v>
      </c>
      <c r="K1379">
        <v>28.228000000000002</v>
      </c>
      <c r="L1379" s="1">
        <v>1986</v>
      </c>
      <c r="M1379" s="2">
        <v>38610</v>
      </c>
      <c r="N1379">
        <v>17.847999999999999</v>
      </c>
      <c r="O1379" s="1">
        <v>2005</v>
      </c>
      <c r="P1379" s="2">
        <v>36340</v>
      </c>
      <c r="Q1379">
        <v>62.896000000000001</v>
      </c>
      <c r="R1379" s="1">
        <v>1999</v>
      </c>
      <c r="S1379" s="2">
        <v>31209</v>
      </c>
      <c r="T1379" s="3">
        <v>11.9</v>
      </c>
      <c r="U1379" s="1">
        <v>1985</v>
      </c>
      <c r="V1379" s="2"/>
      <c r="X1379" s="2"/>
      <c r="Z1379" s="2"/>
      <c r="AB1379" s="2">
        <v>36340</v>
      </c>
      <c r="AC1379">
        <v>62.896000000000001</v>
      </c>
    </row>
    <row r="1380" spans="1:29">
      <c r="A1380" s="2">
        <v>31744</v>
      </c>
      <c r="B1380">
        <v>25.92</v>
      </c>
      <c r="C1380" s="1">
        <v>1986</v>
      </c>
      <c r="D1380" s="2">
        <v>31744</v>
      </c>
      <c r="E1380">
        <v>24.428999999999998</v>
      </c>
      <c r="F1380" s="1">
        <v>1986</v>
      </c>
      <c r="G1380" s="2">
        <v>34032</v>
      </c>
      <c r="H1380">
        <v>28.622</v>
      </c>
      <c r="I1380" s="1">
        <v>1993</v>
      </c>
      <c r="J1380" s="2">
        <v>31744</v>
      </c>
      <c r="K1380">
        <v>28.210999999999999</v>
      </c>
      <c r="L1380" s="1">
        <v>1986</v>
      </c>
      <c r="M1380" s="2">
        <v>38611</v>
      </c>
      <c r="N1380">
        <v>17.934999999999999</v>
      </c>
      <c r="O1380" s="1">
        <v>2005</v>
      </c>
      <c r="P1380" s="2">
        <v>36341</v>
      </c>
      <c r="Q1380">
        <v>63.393999999999998</v>
      </c>
      <c r="R1380" s="1">
        <v>1999</v>
      </c>
      <c r="S1380" s="2">
        <v>31210</v>
      </c>
      <c r="T1380" s="3">
        <v>11.91</v>
      </c>
      <c r="U1380" s="1">
        <v>1985</v>
      </c>
      <c r="V1380" s="2"/>
      <c r="X1380" s="2"/>
      <c r="Z1380" s="2"/>
      <c r="AB1380" s="2">
        <v>36341</v>
      </c>
      <c r="AC1380">
        <v>63.393999999999998</v>
      </c>
    </row>
    <row r="1381" spans="1:29">
      <c r="A1381" s="2">
        <v>31747</v>
      </c>
      <c r="B1381">
        <v>25.972000000000001</v>
      </c>
      <c r="C1381" s="1">
        <v>1986</v>
      </c>
      <c r="D1381" s="2">
        <v>31747</v>
      </c>
      <c r="E1381">
        <v>24.388000000000002</v>
      </c>
      <c r="F1381" s="1">
        <v>1986</v>
      </c>
      <c r="G1381" s="2">
        <v>34033</v>
      </c>
      <c r="H1381">
        <v>28.334</v>
      </c>
      <c r="I1381" s="1">
        <v>1993</v>
      </c>
      <c r="J1381" s="2">
        <v>31747</v>
      </c>
      <c r="K1381">
        <v>28.158999999999999</v>
      </c>
      <c r="L1381" s="1">
        <v>1986</v>
      </c>
      <c r="M1381" s="2">
        <v>38614</v>
      </c>
      <c r="N1381">
        <v>17.931999999999999</v>
      </c>
      <c r="O1381" s="1">
        <v>2005</v>
      </c>
      <c r="P1381" s="2">
        <v>36342</v>
      </c>
      <c r="Q1381">
        <v>63.389000000000003</v>
      </c>
      <c r="R1381" s="1">
        <v>1999</v>
      </c>
      <c r="S1381" s="2">
        <v>31211</v>
      </c>
      <c r="T1381" s="3">
        <v>11.97</v>
      </c>
      <c r="U1381" s="1">
        <v>1985</v>
      </c>
      <c r="V1381" s="2"/>
      <c r="X1381" s="2"/>
      <c r="Z1381" s="2"/>
      <c r="AB1381" s="2">
        <v>36342</v>
      </c>
      <c r="AC1381">
        <v>63.389000000000003</v>
      </c>
    </row>
    <row r="1382" spans="1:29">
      <c r="A1382" s="2">
        <v>31748</v>
      </c>
      <c r="B1382">
        <v>26.178999999999998</v>
      </c>
      <c r="C1382" s="1">
        <v>1986</v>
      </c>
      <c r="D1382" s="2">
        <v>31748</v>
      </c>
      <c r="E1382">
        <v>24.489000000000001</v>
      </c>
      <c r="F1382" s="1">
        <v>1986</v>
      </c>
      <c r="G1382" s="2">
        <v>34036</v>
      </c>
      <c r="H1382">
        <v>28.715</v>
      </c>
      <c r="I1382" s="1">
        <v>1993</v>
      </c>
      <c r="J1382" s="2">
        <v>31748</v>
      </c>
      <c r="K1382">
        <v>28.016999999999999</v>
      </c>
      <c r="L1382" s="1">
        <v>1986</v>
      </c>
      <c r="M1382" s="2">
        <v>38615</v>
      </c>
      <c r="N1382">
        <v>17.888999999999999</v>
      </c>
      <c r="O1382" s="1">
        <v>2005</v>
      </c>
      <c r="P1382" s="2">
        <v>36343</v>
      </c>
      <c r="Q1382">
        <v>63.307000000000002</v>
      </c>
      <c r="R1382" s="1">
        <v>1999</v>
      </c>
      <c r="S1382" s="2">
        <v>31212</v>
      </c>
      <c r="T1382" s="3">
        <v>11.98</v>
      </c>
      <c r="U1382" s="1">
        <v>1985</v>
      </c>
      <c r="V1382" s="2"/>
      <c r="X1382" s="2"/>
      <c r="Z1382" s="2"/>
      <c r="AB1382" s="2">
        <v>36343</v>
      </c>
      <c r="AC1382">
        <v>63.307000000000002</v>
      </c>
    </row>
    <row r="1383" spans="1:29">
      <c r="A1383" s="2">
        <v>31749</v>
      </c>
      <c r="B1383">
        <v>26.166</v>
      </c>
      <c r="C1383" s="1">
        <v>1986</v>
      </c>
      <c r="D1383" s="2">
        <v>31749</v>
      </c>
      <c r="E1383">
        <v>24.492999999999999</v>
      </c>
      <c r="F1383" s="1">
        <v>1986</v>
      </c>
      <c r="G1383" s="2">
        <v>34037</v>
      </c>
      <c r="H1383">
        <v>30.785</v>
      </c>
      <c r="I1383" s="1">
        <v>1993</v>
      </c>
      <c r="J1383" s="2">
        <v>31749</v>
      </c>
      <c r="K1383">
        <v>28.033000000000001</v>
      </c>
      <c r="L1383" s="1">
        <v>1986</v>
      </c>
      <c r="M1383" s="2">
        <v>38616</v>
      </c>
      <c r="N1383">
        <v>18.010000000000002</v>
      </c>
      <c r="O1383" s="1">
        <v>2005</v>
      </c>
      <c r="P1383" s="2">
        <v>36347</v>
      </c>
      <c r="Q1383">
        <v>63.131</v>
      </c>
      <c r="R1383" s="1">
        <v>1999</v>
      </c>
      <c r="S1383" s="2">
        <v>31215</v>
      </c>
      <c r="T1383" s="3">
        <v>11.98</v>
      </c>
      <c r="U1383" s="1">
        <v>1985</v>
      </c>
      <c r="V1383" s="2"/>
      <c r="X1383" s="2"/>
      <c r="Z1383" s="2"/>
      <c r="AB1383" s="2">
        <v>36347</v>
      </c>
      <c r="AC1383">
        <v>63.131</v>
      </c>
    </row>
    <row r="1384" spans="1:29">
      <c r="A1384" s="2">
        <v>31750</v>
      </c>
      <c r="B1384">
        <v>26.161999999999999</v>
      </c>
      <c r="C1384" s="1">
        <v>1986</v>
      </c>
      <c r="D1384" s="2">
        <v>31750</v>
      </c>
      <c r="E1384">
        <v>24.51</v>
      </c>
      <c r="F1384" s="1">
        <v>1986</v>
      </c>
      <c r="G1384" s="2">
        <v>34038</v>
      </c>
      <c r="H1384">
        <v>31.074000000000002</v>
      </c>
      <c r="I1384" s="1">
        <v>1993</v>
      </c>
      <c r="J1384" s="2">
        <v>31750</v>
      </c>
      <c r="K1384">
        <v>28.036999999999999</v>
      </c>
      <c r="L1384" s="1">
        <v>1986</v>
      </c>
      <c r="M1384" s="2">
        <v>38617</v>
      </c>
      <c r="N1384">
        <v>18.155000000000001</v>
      </c>
      <c r="O1384" s="1">
        <v>2005</v>
      </c>
      <c r="P1384" s="2">
        <v>36348</v>
      </c>
      <c r="Q1384">
        <v>63.119</v>
      </c>
      <c r="R1384" s="1">
        <v>1999</v>
      </c>
      <c r="S1384" s="2">
        <v>31216</v>
      </c>
      <c r="T1384" s="3">
        <v>11.99</v>
      </c>
      <c r="U1384" s="1">
        <v>1985</v>
      </c>
      <c r="V1384" s="2"/>
      <c r="X1384" s="2"/>
      <c r="Z1384" s="2"/>
      <c r="AB1384" s="2">
        <v>36348</v>
      </c>
      <c r="AC1384">
        <v>63.119</v>
      </c>
    </row>
    <row r="1385" spans="1:29">
      <c r="A1385" s="2">
        <v>31751</v>
      </c>
      <c r="B1385">
        <v>26.190999999999999</v>
      </c>
      <c r="C1385" s="1">
        <v>1986</v>
      </c>
      <c r="D1385" s="2">
        <v>31751</v>
      </c>
      <c r="E1385">
        <v>24.56</v>
      </c>
      <c r="F1385" s="1">
        <v>1986</v>
      </c>
      <c r="G1385" s="2">
        <v>34039</v>
      </c>
      <c r="H1385">
        <v>31.108000000000001</v>
      </c>
      <c r="I1385" s="1">
        <v>1993</v>
      </c>
      <c r="J1385" s="2">
        <v>31751</v>
      </c>
      <c r="K1385">
        <v>28.021999999999998</v>
      </c>
      <c r="L1385" s="1">
        <v>1986</v>
      </c>
      <c r="M1385" s="2">
        <v>38618</v>
      </c>
      <c r="N1385">
        <v>18.068000000000001</v>
      </c>
      <c r="O1385" s="1">
        <v>2005</v>
      </c>
      <c r="P1385" s="2">
        <v>36349</v>
      </c>
      <c r="Q1385">
        <v>63.118000000000002</v>
      </c>
      <c r="R1385" s="1">
        <v>1999</v>
      </c>
      <c r="S1385" s="2">
        <v>31217</v>
      </c>
      <c r="T1385" s="3">
        <v>11.91</v>
      </c>
      <c r="U1385" s="1">
        <v>1985</v>
      </c>
      <c r="V1385" s="2"/>
      <c r="X1385" s="2"/>
      <c r="Z1385" s="2"/>
      <c r="AB1385" s="2">
        <v>36349</v>
      </c>
      <c r="AC1385">
        <v>63.118000000000002</v>
      </c>
    </row>
    <row r="1386" spans="1:29">
      <c r="A1386" s="2">
        <v>31754</v>
      </c>
      <c r="B1386">
        <v>26.17</v>
      </c>
      <c r="C1386" s="1">
        <v>1986</v>
      </c>
      <c r="D1386" s="2">
        <v>31754</v>
      </c>
      <c r="E1386">
        <v>24.584</v>
      </c>
      <c r="F1386" s="1">
        <v>1986</v>
      </c>
      <c r="G1386" s="2">
        <v>34040</v>
      </c>
      <c r="H1386">
        <v>31.238</v>
      </c>
      <c r="I1386" s="1">
        <v>1993</v>
      </c>
      <c r="J1386" s="2">
        <v>31754</v>
      </c>
      <c r="K1386">
        <v>28.015999999999998</v>
      </c>
      <c r="L1386" s="1">
        <v>1986</v>
      </c>
      <c r="M1386" s="2">
        <v>38621</v>
      </c>
      <c r="N1386">
        <v>18.056999999999999</v>
      </c>
      <c r="O1386" s="1">
        <v>2005</v>
      </c>
      <c r="P1386" s="2">
        <v>36350</v>
      </c>
      <c r="Q1386">
        <v>63.11</v>
      </c>
      <c r="R1386" s="1">
        <v>1999</v>
      </c>
      <c r="S1386" s="2">
        <v>31218</v>
      </c>
      <c r="T1386" s="3">
        <v>11.89</v>
      </c>
      <c r="U1386" s="1">
        <v>1985</v>
      </c>
      <c r="V1386" s="2"/>
      <c r="X1386" s="2"/>
      <c r="Z1386" s="2"/>
      <c r="AB1386" s="2">
        <v>36350</v>
      </c>
      <c r="AC1386">
        <v>63.11</v>
      </c>
    </row>
    <row r="1387" spans="1:29">
      <c r="A1387" s="2">
        <v>31755</v>
      </c>
      <c r="B1387">
        <v>26.286999999999999</v>
      </c>
      <c r="C1387" s="1">
        <v>1986</v>
      </c>
      <c r="D1387" s="2">
        <v>31755</v>
      </c>
      <c r="E1387">
        <v>24.591999999999999</v>
      </c>
      <c r="F1387" s="1">
        <v>1986</v>
      </c>
      <c r="G1387" s="2">
        <v>34043</v>
      </c>
      <c r="H1387">
        <v>31.207000000000001</v>
      </c>
      <c r="I1387" s="1">
        <v>1993</v>
      </c>
      <c r="J1387" s="2">
        <v>31755</v>
      </c>
      <c r="K1387">
        <v>28.071999999999999</v>
      </c>
      <c r="L1387" s="1">
        <v>1986</v>
      </c>
      <c r="M1387" s="2">
        <v>38622</v>
      </c>
      <c r="N1387">
        <v>18.013999999999999</v>
      </c>
      <c r="O1387" s="1">
        <v>2005</v>
      </c>
      <c r="P1387" s="2">
        <v>36353</v>
      </c>
      <c r="Q1387">
        <v>62.881</v>
      </c>
      <c r="R1387" s="1">
        <v>1999</v>
      </c>
      <c r="S1387" s="2">
        <v>31219</v>
      </c>
      <c r="T1387" s="3">
        <v>11.98</v>
      </c>
      <c r="U1387" s="1">
        <v>1985</v>
      </c>
      <c r="V1387" s="2"/>
      <c r="X1387" s="2"/>
      <c r="Z1387" s="2"/>
      <c r="AB1387" s="2">
        <v>36353</v>
      </c>
      <c r="AC1387">
        <v>62.881</v>
      </c>
    </row>
    <row r="1388" spans="1:29">
      <c r="A1388" s="2">
        <v>31756</v>
      </c>
      <c r="B1388">
        <v>26.297000000000001</v>
      </c>
      <c r="C1388" s="1">
        <v>1986</v>
      </c>
      <c r="D1388" s="2">
        <v>31756</v>
      </c>
      <c r="E1388">
        <v>24.582000000000001</v>
      </c>
      <c r="F1388" s="1">
        <v>1986</v>
      </c>
      <c r="G1388" s="2">
        <v>34044</v>
      </c>
      <c r="H1388">
        <v>31.3</v>
      </c>
      <c r="I1388" s="1">
        <v>1993</v>
      </c>
      <c r="J1388" s="2">
        <v>31756</v>
      </c>
      <c r="K1388">
        <v>28.033000000000001</v>
      </c>
      <c r="L1388" s="1">
        <v>1986</v>
      </c>
      <c r="M1388" s="2">
        <v>38623</v>
      </c>
      <c r="N1388">
        <v>18.009</v>
      </c>
      <c r="O1388" s="1">
        <v>2005</v>
      </c>
      <c r="P1388" s="2">
        <v>36354</v>
      </c>
      <c r="Q1388">
        <v>62.865000000000002</v>
      </c>
      <c r="R1388" s="1">
        <v>1999</v>
      </c>
      <c r="S1388" s="2">
        <v>31222</v>
      </c>
      <c r="T1388" s="3">
        <v>11.92</v>
      </c>
      <c r="U1388" s="1">
        <v>1985</v>
      </c>
      <c r="V1388" s="2"/>
      <c r="X1388" s="2"/>
      <c r="Z1388" s="2"/>
      <c r="AB1388" s="2">
        <v>36354</v>
      </c>
      <c r="AC1388">
        <v>62.865000000000002</v>
      </c>
    </row>
    <row r="1389" spans="1:29">
      <c r="A1389" s="2">
        <v>31757</v>
      </c>
      <c r="B1389">
        <v>26.337</v>
      </c>
      <c r="C1389" s="1">
        <v>1986</v>
      </c>
      <c r="D1389" s="2">
        <v>31757</v>
      </c>
      <c r="E1389">
        <v>24.573</v>
      </c>
      <c r="F1389" s="1">
        <v>1986</v>
      </c>
      <c r="G1389" s="2">
        <v>34045</v>
      </c>
      <c r="H1389">
        <v>31.42</v>
      </c>
      <c r="I1389" s="1">
        <v>1993</v>
      </c>
      <c r="J1389" s="2">
        <v>31757</v>
      </c>
      <c r="K1389">
        <v>28.082999999999998</v>
      </c>
      <c r="L1389" s="1">
        <v>1986</v>
      </c>
      <c r="M1389" s="2">
        <v>38624</v>
      </c>
      <c r="N1389">
        <v>17.710999999999999</v>
      </c>
      <c r="O1389" s="1">
        <v>2005</v>
      </c>
      <c r="P1389" s="2">
        <v>36355</v>
      </c>
      <c r="Q1389">
        <v>62.874000000000002</v>
      </c>
      <c r="R1389" s="1">
        <v>1999</v>
      </c>
      <c r="S1389" s="2">
        <v>31223</v>
      </c>
      <c r="T1389" s="3">
        <v>11.88</v>
      </c>
      <c r="U1389" s="1">
        <v>1985</v>
      </c>
      <c r="V1389" s="2"/>
      <c r="X1389" s="2"/>
      <c r="Z1389" s="2"/>
      <c r="AB1389" s="2">
        <v>36355</v>
      </c>
      <c r="AC1389">
        <v>62.874000000000002</v>
      </c>
    </row>
    <row r="1390" spans="1:29">
      <c r="A1390" s="2">
        <v>31758</v>
      </c>
      <c r="B1390">
        <v>26.361000000000001</v>
      </c>
      <c r="C1390" s="1">
        <v>1986</v>
      </c>
      <c r="D1390" s="2">
        <v>31758</v>
      </c>
      <c r="E1390">
        <v>24.544</v>
      </c>
      <c r="F1390" s="1">
        <v>1986</v>
      </c>
      <c r="G1390" s="2">
        <v>34046</v>
      </c>
      <c r="H1390">
        <v>31.425000000000001</v>
      </c>
      <c r="I1390" s="1">
        <v>1993</v>
      </c>
      <c r="J1390" s="2">
        <v>31758</v>
      </c>
      <c r="K1390">
        <v>28.073</v>
      </c>
      <c r="L1390" s="1">
        <v>1986</v>
      </c>
      <c r="M1390" s="2">
        <v>38625</v>
      </c>
      <c r="N1390">
        <v>17.63</v>
      </c>
      <c r="O1390" s="1">
        <v>2005</v>
      </c>
      <c r="P1390" s="2">
        <v>36356</v>
      </c>
      <c r="Q1390">
        <v>62.872</v>
      </c>
      <c r="R1390" s="1">
        <v>1999</v>
      </c>
      <c r="S1390" s="2">
        <v>31224</v>
      </c>
      <c r="T1390" s="3">
        <v>11.76</v>
      </c>
      <c r="U1390" s="1">
        <v>1985</v>
      </c>
      <c r="V1390" s="2"/>
      <c r="X1390" s="2"/>
      <c r="Z1390" s="2"/>
      <c r="AB1390" s="2">
        <v>36356</v>
      </c>
      <c r="AC1390">
        <v>62.872</v>
      </c>
    </row>
    <row r="1391" spans="1:29">
      <c r="A1391" s="2">
        <v>31761</v>
      </c>
      <c r="B1391">
        <v>26.120999999999999</v>
      </c>
      <c r="C1391" s="1">
        <v>1986</v>
      </c>
      <c r="D1391" s="2">
        <v>31761</v>
      </c>
      <c r="E1391">
        <v>24.823</v>
      </c>
      <c r="F1391" s="1">
        <v>1986</v>
      </c>
      <c r="G1391" s="2">
        <v>34047</v>
      </c>
      <c r="H1391">
        <v>31.707000000000001</v>
      </c>
      <c r="I1391" s="1">
        <v>1993</v>
      </c>
      <c r="J1391" s="2">
        <v>31761</v>
      </c>
      <c r="K1391">
        <v>28.178000000000001</v>
      </c>
      <c r="L1391" s="1">
        <v>1986</v>
      </c>
      <c r="M1391" s="2">
        <v>38628</v>
      </c>
      <c r="N1391">
        <v>17.623999999999999</v>
      </c>
      <c r="O1391" s="1">
        <v>2005</v>
      </c>
      <c r="P1391" s="2">
        <v>36357</v>
      </c>
      <c r="Q1391">
        <v>62.868000000000002</v>
      </c>
      <c r="R1391" s="1">
        <v>1999</v>
      </c>
      <c r="S1391" s="2">
        <v>31225</v>
      </c>
      <c r="T1391" s="3">
        <v>11.76</v>
      </c>
      <c r="U1391" s="1">
        <v>1985</v>
      </c>
      <c r="V1391" s="2"/>
      <c r="X1391" s="2"/>
      <c r="Z1391" s="2"/>
      <c r="AB1391" s="2">
        <v>36357</v>
      </c>
      <c r="AC1391">
        <v>62.868000000000002</v>
      </c>
    </row>
    <row r="1392" spans="1:29">
      <c r="A1392" s="2">
        <v>31762</v>
      </c>
      <c r="B1392">
        <v>26.175999999999998</v>
      </c>
      <c r="C1392" s="1">
        <v>1986</v>
      </c>
      <c r="D1392" s="2">
        <v>31762</v>
      </c>
      <c r="E1392">
        <v>24.864000000000001</v>
      </c>
      <c r="F1392" s="1">
        <v>1986</v>
      </c>
      <c r="G1392" s="2">
        <v>34050</v>
      </c>
      <c r="H1392">
        <v>31.696999999999999</v>
      </c>
      <c r="I1392" s="1">
        <v>1993</v>
      </c>
      <c r="J1392" s="2">
        <v>31762</v>
      </c>
      <c r="K1392">
        <v>28.215</v>
      </c>
      <c r="L1392" s="1">
        <v>1986</v>
      </c>
      <c r="M1392" s="2">
        <v>38629</v>
      </c>
      <c r="N1392">
        <v>17.78</v>
      </c>
      <c r="O1392" s="1">
        <v>2005</v>
      </c>
      <c r="P1392" s="2">
        <v>36360</v>
      </c>
      <c r="Q1392">
        <v>62.847000000000001</v>
      </c>
      <c r="R1392" s="1">
        <v>1999</v>
      </c>
      <c r="S1392" s="2">
        <v>31226</v>
      </c>
      <c r="T1392" s="3">
        <v>11.68</v>
      </c>
      <c r="U1392" s="1">
        <v>1985</v>
      </c>
      <c r="V1392" s="2"/>
      <c r="X1392" s="2"/>
      <c r="Z1392" s="2"/>
      <c r="AB1392" s="2">
        <v>36360</v>
      </c>
      <c r="AC1392">
        <v>62.847000000000001</v>
      </c>
    </row>
    <row r="1393" spans="1:29">
      <c r="A1393" s="2">
        <v>31763</v>
      </c>
      <c r="B1393">
        <v>26.170999999999999</v>
      </c>
      <c r="C1393" s="1">
        <v>1986</v>
      </c>
      <c r="D1393" s="2">
        <v>31763</v>
      </c>
      <c r="E1393">
        <v>24.826000000000001</v>
      </c>
      <c r="F1393" s="1">
        <v>1986</v>
      </c>
      <c r="G1393" s="2">
        <v>34051</v>
      </c>
      <c r="H1393">
        <v>31.722000000000001</v>
      </c>
      <c r="I1393" s="1">
        <v>1993</v>
      </c>
      <c r="J1393" s="2">
        <v>31763</v>
      </c>
      <c r="K1393">
        <v>28.466999999999999</v>
      </c>
      <c r="L1393" s="1">
        <v>1986</v>
      </c>
      <c r="M1393" s="2">
        <v>38630</v>
      </c>
      <c r="N1393">
        <v>17.792000000000002</v>
      </c>
      <c r="O1393" s="1">
        <v>2005</v>
      </c>
      <c r="P1393" s="2">
        <v>36361</v>
      </c>
      <c r="Q1393">
        <v>62.875999999999998</v>
      </c>
      <c r="R1393" s="1">
        <v>1999</v>
      </c>
      <c r="S1393" s="2">
        <v>31229</v>
      </c>
      <c r="T1393" s="3">
        <v>11.68</v>
      </c>
      <c r="U1393" s="1">
        <v>1985</v>
      </c>
      <c r="V1393" s="2"/>
      <c r="X1393" s="2"/>
      <c r="Z1393" s="2"/>
      <c r="AB1393" s="2">
        <v>36361</v>
      </c>
      <c r="AC1393">
        <v>62.875999999999998</v>
      </c>
    </row>
    <row r="1394" spans="1:29">
      <c r="A1394" s="2">
        <v>31764</v>
      </c>
      <c r="B1394">
        <v>26.164000000000001</v>
      </c>
      <c r="C1394" s="1">
        <v>1986</v>
      </c>
      <c r="D1394" s="2">
        <v>31764</v>
      </c>
      <c r="E1394">
        <v>24.765999999999998</v>
      </c>
      <c r="F1394" s="1">
        <v>1986</v>
      </c>
      <c r="G1394" s="2">
        <v>34052</v>
      </c>
      <c r="H1394">
        <v>31.872</v>
      </c>
      <c r="I1394" s="1">
        <v>1993</v>
      </c>
      <c r="J1394" s="2">
        <v>31764</v>
      </c>
      <c r="K1394">
        <v>28.466999999999999</v>
      </c>
      <c r="L1394" s="1">
        <v>1986</v>
      </c>
      <c r="M1394" s="2">
        <v>38631</v>
      </c>
      <c r="N1394">
        <v>17.808</v>
      </c>
      <c r="O1394" s="1">
        <v>2005</v>
      </c>
      <c r="P1394" s="2">
        <v>36362</v>
      </c>
      <c r="Q1394">
        <v>62.851999999999997</v>
      </c>
      <c r="R1394" s="1">
        <v>1999</v>
      </c>
      <c r="S1394" s="2">
        <v>31230</v>
      </c>
      <c r="T1394" s="3">
        <v>11.68</v>
      </c>
      <c r="U1394" s="1">
        <v>1985</v>
      </c>
      <c r="V1394" s="2"/>
      <c r="X1394" s="2"/>
      <c r="Z1394" s="2"/>
      <c r="AB1394" s="2">
        <v>36362</v>
      </c>
      <c r="AC1394">
        <v>62.851999999999997</v>
      </c>
    </row>
    <row r="1395" spans="1:29">
      <c r="A1395" s="2">
        <v>31765</v>
      </c>
      <c r="B1395">
        <v>26.164000000000001</v>
      </c>
      <c r="C1395" s="1">
        <v>1986</v>
      </c>
      <c r="D1395" s="2">
        <v>31765</v>
      </c>
      <c r="E1395">
        <v>24.812000000000001</v>
      </c>
      <c r="F1395" s="1">
        <v>1986</v>
      </c>
      <c r="G1395" s="2">
        <v>34053</v>
      </c>
      <c r="H1395">
        <v>31.864000000000001</v>
      </c>
      <c r="I1395" s="1">
        <v>1993</v>
      </c>
      <c r="J1395" s="2">
        <v>31765</v>
      </c>
      <c r="K1395">
        <v>28.466000000000001</v>
      </c>
      <c r="L1395" s="1">
        <v>1986</v>
      </c>
      <c r="M1395" s="2">
        <v>38632</v>
      </c>
      <c r="N1395">
        <v>17.812999999999999</v>
      </c>
      <c r="O1395" s="1">
        <v>2005</v>
      </c>
      <c r="P1395" s="2">
        <v>36363</v>
      </c>
      <c r="Q1395">
        <v>62.832000000000001</v>
      </c>
      <c r="R1395" s="1">
        <v>1999</v>
      </c>
      <c r="S1395" s="2">
        <v>31231</v>
      </c>
      <c r="T1395" s="3">
        <v>11.68</v>
      </c>
      <c r="U1395" s="1">
        <v>1985</v>
      </c>
      <c r="V1395" s="2"/>
      <c r="X1395" s="2"/>
      <c r="Z1395" s="2"/>
      <c r="AB1395" s="2">
        <v>36363</v>
      </c>
      <c r="AC1395">
        <v>62.832000000000001</v>
      </c>
    </row>
    <row r="1396" spans="1:29">
      <c r="A1396" s="2">
        <v>31768</v>
      </c>
      <c r="B1396">
        <v>26.181999999999999</v>
      </c>
      <c r="C1396" s="1">
        <v>1986</v>
      </c>
      <c r="D1396" s="2">
        <v>31768</v>
      </c>
      <c r="E1396">
        <v>24.713000000000001</v>
      </c>
      <c r="F1396" s="1">
        <v>1986</v>
      </c>
      <c r="G1396" s="2">
        <v>34054</v>
      </c>
      <c r="H1396">
        <v>31.881</v>
      </c>
      <c r="I1396" s="1">
        <v>1993</v>
      </c>
      <c r="J1396" s="2">
        <v>31768</v>
      </c>
      <c r="K1396">
        <v>28.542999999999999</v>
      </c>
      <c r="L1396" s="1">
        <v>1986</v>
      </c>
      <c r="M1396" s="2">
        <v>38635</v>
      </c>
      <c r="N1396">
        <v>17.826999999999998</v>
      </c>
      <c r="O1396" s="1">
        <v>2005</v>
      </c>
      <c r="P1396" s="2">
        <v>36364</v>
      </c>
      <c r="Q1396">
        <v>62.924999999999997</v>
      </c>
      <c r="R1396" s="1">
        <v>1999</v>
      </c>
      <c r="S1396" s="2">
        <v>31233</v>
      </c>
      <c r="T1396" s="3">
        <v>11.65</v>
      </c>
      <c r="U1396" s="1">
        <v>1985</v>
      </c>
      <c r="V1396" s="2"/>
      <c r="X1396" s="2"/>
      <c r="Z1396" s="2"/>
      <c r="AB1396" s="2">
        <v>36364</v>
      </c>
      <c r="AC1396">
        <v>62.924999999999997</v>
      </c>
    </row>
    <row r="1397" spans="1:29">
      <c r="A1397" s="2">
        <v>31769</v>
      </c>
      <c r="B1397">
        <v>26.140999999999998</v>
      </c>
      <c r="C1397" s="1">
        <v>1986</v>
      </c>
      <c r="D1397" s="2">
        <v>31769</v>
      </c>
      <c r="E1397">
        <v>24.664000000000001</v>
      </c>
      <c r="F1397" s="1">
        <v>1986</v>
      </c>
      <c r="G1397" s="2">
        <v>34057</v>
      </c>
      <c r="H1397">
        <v>31.885999999999999</v>
      </c>
      <c r="I1397" s="1">
        <v>1993</v>
      </c>
      <c r="J1397" s="2">
        <v>31769</v>
      </c>
      <c r="K1397">
        <v>28.475999999999999</v>
      </c>
      <c r="L1397" s="1">
        <v>1986</v>
      </c>
      <c r="M1397" s="2">
        <v>38636</v>
      </c>
      <c r="N1397">
        <v>17.838000000000001</v>
      </c>
      <c r="O1397" s="1">
        <v>2005</v>
      </c>
      <c r="P1397" s="2">
        <v>36367</v>
      </c>
      <c r="Q1397">
        <v>62.932000000000002</v>
      </c>
      <c r="R1397" s="1">
        <v>1999</v>
      </c>
      <c r="S1397" s="2">
        <v>31236</v>
      </c>
      <c r="T1397" s="3">
        <v>11.63</v>
      </c>
      <c r="U1397" s="1">
        <v>1985</v>
      </c>
      <c r="V1397" s="2"/>
      <c r="X1397" s="2"/>
      <c r="Z1397" s="2"/>
      <c r="AB1397" s="2">
        <v>36367</v>
      </c>
      <c r="AC1397">
        <v>62.932000000000002</v>
      </c>
    </row>
    <row r="1398" spans="1:29">
      <c r="A1398" s="2">
        <v>31770</v>
      </c>
      <c r="B1398">
        <v>26.07</v>
      </c>
      <c r="C1398" s="1">
        <v>1986</v>
      </c>
      <c r="D1398" s="2">
        <v>31770</v>
      </c>
      <c r="E1398">
        <v>24.667999999999999</v>
      </c>
      <c r="F1398" s="1">
        <v>1986</v>
      </c>
      <c r="G1398" s="2">
        <v>34058</v>
      </c>
      <c r="H1398">
        <v>31.873999999999999</v>
      </c>
      <c r="I1398" s="1">
        <v>1993</v>
      </c>
      <c r="J1398" s="2">
        <v>31770</v>
      </c>
      <c r="K1398">
        <v>28.475000000000001</v>
      </c>
      <c r="L1398" s="1">
        <v>1986</v>
      </c>
      <c r="M1398" s="2">
        <v>38637</v>
      </c>
      <c r="N1398">
        <v>17.896999999999998</v>
      </c>
      <c r="O1398" s="1">
        <v>2005</v>
      </c>
      <c r="P1398" s="2">
        <v>36368</v>
      </c>
      <c r="Q1398">
        <v>63.054000000000002</v>
      </c>
      <c r="R1398" s="1">
        <v>1999</v>
      </c>
      <c r="S1398" s="2">
        <v>31237</v>
      </c>
      <c r="T1398" s="3">
        <v>11.63</v>
      </c>
      <c r="U1398" s="1">
        <v>1985</v>
      </c>
      <c r="V1398" s="2"/>
      <c r="X1398" s="2"/>
      <c r="Z1398" s="2"/>
      <c r="AB1398" s="2">
        <v>36368</v>
      </c>
      <c r="AC1398">
        <v>63.054000000000002</v>
      </c>
    </row>
    <row r="1399" spans="1:29">
      <c r="A1399" s="2">
        <v>31772</v>
      </c>
      <c r="B1399">
        <v>26.071000000000002</v>
      </c>
      <c r="C1399" s="1">
        <v>1986</v>
      </c>
      <c r="D1399" s="2">
        <v>31772</v>
      </c>
      <c r="E1399">
        <v>24.571999999999999</v>
      </c>
      <c r="F1399" s="1">
        <v>1986</v>
      </c>
      <c r="G1399" s="2">
        <v>34059</v>
      </c>
      <c r="H1399">
        <v>31.908000000000001</v>
      </c>
      <c r="I1399" s="1">
        <v>1993</v>
      </c>
      <c r="J1399" s="2">
        <v>31772</v>
      </c>
      <c r="K1399">
        <v>28.452999999999999</v>
      </c>
      <c r="L1399" s="1">
        <v>1986</v>
      </c>
      <c r="M1399" s="2">
        <v>38638</v>
      </c>
      <c r="N1399">
        <v>18.013000000000002</v>
      </c>
      <c r="O1399" s="1">
        <v>2005</v>
      </c>
      <c r="P1399" s="2">
        <v>36369</v>
      </c>
      <c r="Q1399">
        <v>63.030999999999999</v>
      </c>
      <c r="R1399" s="1">
        <v>1999</v>
      </c>
      <c r="S1399" s="2">
        <v>31238</v>
      </c>
      <c r="T1399" s="3">
        <v>11.64</v>
      </c>
      <c r="U1399" s="1">
        <v>1985</v>
      </c>
      <c r="V1399" s="2"/>
      <c r="X1399" s="2"/>
      <c r="Z1399" s="2"/>
      <c r="AB1399" s="2">
        <v>36369</v>
      </c>
      <c r="AC1399">
        <v>63.030999999999999</v>
      </c>
    </row>
    <row r="1400" spans="1:29">
      <c r="A1400" s="2">
        <v>31775</v>
      </c>
      <c r="B1400">
        <v>26.067</v>
      </c>
      <c r="C1400" s="1">
        <v>1986</v>
      </c>
      <c r="D1400" s="2">
        <v>31775</v>
      </c>
      <c r="E1400">
        <v>24.777000000000001</v>
      </c>
      <c r="F1400" s="1">
        <v>1986</v>
      </c>
      <c r="G1400" s="2">
        <v>34060</v>
      </c>
      <c r="H1400">
        <v>32.029000000000003</v>
      </c>
      <c r="I1400" s="1">
        <v>1993</v>
      </c>
      <c r="J1400" s="2">
        <v>31775</v>
      </c>
      <c r="K1400">
        <v>28.527000000000001</v>
      </c>
      <c r="L1400" s="1">
        <v>1986</v>
      </c>
      <c r="M1400" s="2">
        <v>38639</v>
      </c>
      <c r="N1400">
        <v>17.988</v>
      </c>
      <c r="O1400" s="1">
        <v>2005</v>
      </c>
      <c r="P1400" s="2">
        <v>36370</v>
      </c>
      <c r="Q1400">
        <v>63.103999999999999</v>
      </c>
      <c r="R1400" s="1">
        <v>1999</v>
      </c>
      <c r="S1400" s="2">
        <v>31239</v>
      </c>
      <c r="T1400" s="3">
        <v>11.64</v>
      </c>
      <c r="U1400" s="1">
        <v>1985</v>
      </c>
      <c r="V1400" s="2"/>
      <c r="X1400" s="2"/>
      <c r="Z1400" s="2"/>
      <c r="AB1400" s="2">
        <v>36370</v>
      </c>
      <c r="AC1400">
        <v>63.103999999999999</v>
      </c>
    </row>
    <row r="1401" spans="1:29">
      <c r="A1401" s="2">
        <v>31776</v>
      </c>
      <c r="B1401">
        <v>26.033000000000001</v>
      </c>
      <c r="C1401" s="1">
        <v>1986</v>
      </c>
      <c r="D1401" s="2">
        <v>31776</v>
      </c>
      <c r="E1401">
        <v>24.873000000000001</v>
      </c>
      <c r="F1401" s="1">
        <v>1986</v>
      </c>
      <c r="G1401" s="2">
        <v>34061</v>
      </c>
      <c r="H1401">
        <v>31.954000000000001</v>
      </c>
      <c r="I1401" s="1">
        <v>1993</v>
      </c>
      <c r="J1401" s="2">
        <v>31776</v>
      </c>
      <c r="K1401">
        <v>28.562999999999999</v>
      </c>
      <c r="L1401" s="1">
        <v>1986</v>
      </c>
      <c r="M1401" s="2">
        <v>38642</v>
      </c>
      <c r="N1401">
        <v>18.091999999999999</v>
      </c>
      <c r="O1401" s="1">
        <v>2005</v>
      </c>
      <c r="P1401" s="2">
        <v>36371</v>
      </c>
      <c r="Q1401">
        <v>63.162999999999997</v>
      </c>
      <c r="R1401" s="1">
        <v>1999</v>
      </c>
      <c r="S1401" s="2">
        <v>31240</v>
      </c>
      <c r="T1401" s="3">
        <v>11.64</v>
      </c>
      <c r="U1401" s="1">
        <v>1985</v>
      </c>
      <c r="V1401" s="2"/>
      <c r="X1401" s="2"/>
      <c r="Z1401" s="2"/>
      <c r="AB1401" s="2">
        <v>36371</v>
      </c>
      <c r="AC1401">
        <v>63.162999999999997</v>
      </c>
    </row>
    <row r="1402" spans="1:29">
      <c r="A1402" s="2">
        <v>31777</v>
      </c>
      <c r="B1402">
        <v>26.193000000000001</v>
      </c>
      <c r="C1402" s="1">
        <v>1986</v>
      </c>
      <c r="D1402" s="2">
        <v>31777</v>
      </c>
      <c r="E1402">
        <v>25.484000000000002</v>
      </c>
      <c r="F1402" s="1">
        <v>1986</v>
      </c>
      <c r="G1402" s="2">
        <v>34064</v>
      </c>
      <c r="H1402">
        <v>31.934999999999999</v>
      </c>
      <c r="I1402" s="1">
        <v>1993</v>
      </c>
      <c r="J1402" s="2">
        <v>31777</v>
      </c>
      <c r="K1402">
        <v>28.608000000000001</v>
      </c>
      <c r="L1402" s="1">
        <v>1986</v>
      </c>
      <c r="M1402" s="2">
        <v>38643</v>
      </c>
      <c r="N1402">
        <v>18.077000000000002</v>
      </c>
      <c r="O1402" s="1">
        <v>2005</v>
      </c>
      <c r="P1402" s="2">
        <v>36374</v>
      </c>
      <c r="Q1402">
        <v>63.161999999999999</v>
      </c>
      <c r="R1402" s="1">
        <v>1999</v>
      </c>
      <c r="S1402" s="2">
        <v>31243</v>
      </c>
      <c r="T1402" s="3">
        <v>11.63</v>
      </c>
      <c r="U1402" s="1">
        <v>1985</v>
      </c>
      <c r="V1402" s="2"/>
      <c r="X1402" s="2"/>
      <c r="Z1402" s="2"/>
      <c r="AB1402" s="2">
        <v>36374</v>
      </c>
      <c r="AC1402">
        <v>63.161999999999999</v>
      </c>
    </row>
    <row r="1403" spans="1:29">
      <c r="A1403" s="2">
        <v>31779</v>
      </c>
      <c r="B1403">
        <v>26.199000000000002</v>
      </c>
      <c r="C1403" s="1">
        <v>1987</v>
      </c>
      <c r="D1403" s="2">
        <v>31779</v>
      </c>
      <c r="E1403">
        <v>25.707000000000001</v>
      </c>
      <c r="F1403" s="1">
        <v>1987</v>
      </c>
      <c r="G1403" s="2">
        <v>34065</v>
      </c>
      <c r="H1403">
        <v>31.809000000000001</v>
      </c>
      <c r="I1403" s="1">
        <v>1993</v>
      </c>
      <c r="J1403" s="2">
        <v>31779</v>
      </c>
      <c r="K1403">
        <v>28.623999999999999</v>
      </c>
      <c r="L1403" s="1">
        <v>1987</v>
      </c>
      <c r="M1403" s="2">
        <v>38644</v>
      </c>
      <c r="N1403">
        <v>18.388000000000002</v>
      </c>
      <c r="O1403" s="1">
        <v>2005</v>
      </c>
      <c r="P1403" s="2">
        <v>36375</v>
      </c>
      <c r="Q1403">
        <v>63.16</v>
      </c>
      <c r="R1403" s="1">
        <v>1999</v>
      </c>
      <c r="S1403" s="2">
        <v>31244</v>
      </c>
      <c r="T1403" s="3">
        <v>11.66</v>
      </c>
      <c r="U1403" s="1">
        <v>1985</v>
      </c>
      <c r="V1403" s="2"/>
      <c r="X1403" s="2"/>
      <c r="Z1403" s="2"/>
      <c r="AB1403" s="2">
        <v>36375</v>
      </c>
      <c r="AC1403">
        <v>63.16</v>
      </c>
    </row>
    <row r="1404" spans="1:29">
      <c r="A1404" s="2">
        <v>31782</v>
      </c>
      <c r="B1404">
        <v>26.222999999999999</v>
      </c>
      <c r="C1404" s="1">
        <v>1987</v>
      </c>
      <c r="D1404" s="2">
        <v>31782</v>
      </c>
      <c r="E1404">
        <v>26.088000000000001</v>
      </c>
      <c r="F1404" s="1">
        <v>1987</v>
      </c>
      <c r="G1404" s="2">
        <v>34066</v>
      </c>
      <c r="H1404">
        <v>31.922000000000001</v>
      </c>
      <c r="I1404" s="1">
        <v>1993</v>
      </c>
      <c r="J1404" s="2">
        <v>31782</v>
      </c>
      <c r="K1404">
        <v>28.94</v>
      </c>
      <c r="L1404" s="1">
        <v>1987</v>
      </c>
      <c r="M1404" s="2">
        <v>38645</v>
      </c>
      <c r="N1404">
        <v>18.509</v>
      </c>
      <c r="O1404" s="1">
        <v>2005</v>
      </c>
      <c r="P1404" s="2">
        <v>36376</v>
      </c>
      <c r="Q1404">
        <v>63.15</v>
      </c>
      <c r="R1404" s="1">
        <v>1999</v>
      </c>
      <c r="S1404" s="2">
        <v>31245</v>
      </c>
      <c r="T1404" s="3">
        <v>11.64</v>
      </c>
      <c r="U1404" s="1">
        <v>1985</v>
      </c>
      <c r="V1404" s="2"/>
      <c r="X1404" s="2"/>
      <c r="Z1404" s="2"/>
      <c r="AB1404" s="2">
        <v>36376</v>
      </c>
      <c r="AC1404">
        <v>63.15</v>
      </c>
    </row>
    <row r="1405" spans="1:29">
      <c r="A1405" s="2">
        <v>31783</v>
      </c>
      <c r="B1405">
        <v>26.215</v>
      </c>
      <c r="C1405" s="1">
        <v>1987</v>
      </c>
      <c r="D1405" s="2">
        <v>31783</v>
      </c>
      <c r="E1405">
        <v>26.134</v>
      </c>
      <c r="F1405" s="1">
        <v>1987</v>
      </c>
      <c r="G1405" s="2">
        <v>34067</v>
      </c>
      <c r="H1405">
        <v>31.844000000000001</v>
      </c>
      <c r="I1405" s="1">
        <v>1993</v>
      </c>
      <c r="J1405" s="2">
        <v>31783</v>
      </c>
      <c r="K1405">
        <v>29.102</v>
      </c>
      <c r="L1405" s="1">
        <v>1987</v>
      </c>
      <c r="M1405" s="2">
        <v>38646</v>
      </c>
      <c r="N1405">
        <v>18.509</v>
      </c>
      <c r="O1405" s="1">
        <v>2005</v>
      </c>
      <c r="P1405" s="2">
        <v>36377</v>
      </c>
      <c r="Q1405">
        <v>63.139000000000003</v>
      </c>
      <c r="R1405" s="1">
        <v>1999</v>
      </c>
      <c r="S1405" s="2">
        <v>31246</v>
      </c>
      <c r="T1405" s="3">
        <v>11.66</v>
      </c>
      <c r="U1405" s="1">
        <v>1985</v>
      </c>
      <c r="V1405" s="2"/>
      <c r="X1405" s="2"/>
      <c r="Z1405" s="2"/>
      <c r="AB1405" s="2">
        <v>36377</v>
      </c>
      <c r="AC1405">
        <v>63.139000000000003</v>
      </c>
    </row>
    <row r="1406" spans="1:29">
      <c r="A1406" s="2">
        <v>31784</v>
      </c>
      <c r="B1406">
        <v>26.166</v>
      </c>
      <c r="C1406" s="1">
        <v>1987</v>
      </c>
      <c r="D1406" s="2">
        <v>31784</v>
      </c>
      <c r="E1406">
        <v>26.326000000000001</v>
      </c>
      <c r="F1406" s="1">
        <v>1987</v>
      </c>
      <c r="G1406" s="2">
        <v>34071</v>
      </c>
      <c r="H1406">
        <v>31.902000000000001</v>
      </c>
      <c r="I1406" s="1">
        <v>1993</v>
      </c>
      <c r="J1406" s="2">
        <v>31784</v>
      </c>
      <c r="K1406">
        <v>29.224</v>
      </c>
      <c r="L1406" s="1">
        <v>1987</v>
      </c>
      <c r="M1406" s="2">
        <v>38649</v>
      </c>
      <c r="N1406">
        <v>18.759</v>
      </c>
      <c r="O1406" s="1">
        <v>2005</v>
      </c>
      <c r="P1406" s="2">
        <v>36378</v>
      </c>
      <c r="Q1406">
        <v>63.344000000000001</v>
      </c>
      <c r="R1406" s="1">
        <v>1999</v>
      </c>
      <c r="S1406" s="2">
        <v>31247</v>
      </c>
      <c r="T1406" s="3">
        <v>11.55</v>
      </c>
      <c r="U1406" s="1">
        <v>1985</v>
      </c>
      <c r="V1406" s="2"/>
      <c r="X1406" s="2"/>
      <c r="Z1406" s="2"/>
      <c r="AB1406" s="2">
        <v>36378</v>
      </c>
      <c r="AC1406">
        <v>63.344000000000001</v>
      </c>
    </row>
    <row r="1407" spans="1:29">
      <c r="A1407" s="2">
        <v>31785</v>
      </c>
      <c r="B1407">
        <v>26.193000000000001</v>
      </c>
      <c r="C1407" s="1">
        <v>1987</v>
      </c>
      <c r="D1407" s="2">
        <v>31785</v>
      </c>
      <c r="E1407">
        <v>26.341000000000001</v>
      </c>
      <c r="F1407" s="1">
        <v>1987</v>
      </c>
      <c r="G1407" s="2">
        <v>34072</v>
      </c>
      <c r="H1407">
        <v>31.994</v>
      </c>
      <c r="I1407" s="1">
        <v>1993</v>
      </c>
      <c r="J1407" s="2">
        <v>31785</v>
      </c>
      <c r="K1407">
        <v>29.358000000000001</v>
      </c>
      <c r="L1407" s="1">
        <v>1987</v>
      </c>
      <c r="M1407" s="2">
        <v>38650</v>
      </c>
      <c r="N1407">
        <v>18.72</v>
      </c>
      <c r="O1407" s="1">
        <v>2005</v>
      </c>
      <c r="P1407" s="2">
        <v>36381</v>
      </c>
      <c r="Q1407">
        <v>63.344999999999999</v>
      </c>
      <c r="R1407" s="1">
        <v>1999</v>
      </c>
      <c r="S1407" s="2">
        <v>31250</v>
      </c>
      <c r="T1407" s="3">
        <v>11.55</v>
      </c>
      <c r="U1407" s="1">
        <v>1985</v>
      </c>
      <c r="V1407" s="2"/>
      <c r="X1407" s="2"/>
      <c r="Z1407" s="2"/>
      <c r="AB1407" s="2">
        <v>36381</v>
      </c>
      <c r="AC1407">
        <v>63.344999999999999</v>
      </c>
    </row>
    <row r="1408" spans="1:29">
      <c r="A1408" s="2">
        <v>31786</v>
      </c>
      <c r="B1408">
        <v>26.158000000000001</v>
      </c>
      <c r="C1408" s="1">
        <v>1987</v>
      </c>
      <c r="D1408" s="2">
        <v>31786</v>
      </c>
      <c r="E1408">
        <v>26.295999999999999</v>
      </c>
      <c r="F1408" s="1">
        <v>1987</v>
      </c>
      <c r="G1408" s="2">
        <v>34073</v>
      </c>
      <c r="H1408">
        <v>32.03</v>
      </c>
      <c r="I1408" s="1">
        <v>1993</v>
      </c>
      <c r="J1408" s="2">
        <v>31786</v>
      </c>
      <c r="K1408">
        <v>29.361000000000001</v>
      </c>
      <c r="L1408" s="1">
        <v>1987</v>
      </c>
      <c r="M1408" s="2">
        <v>38651</v>
      </c>
      <c r="N1408">
        <v>18.725999999999999</v>
      </c>
      <c r="O1408" s="1">
        <v>2005</v>
      </c>
      <c r="P1408" s="2">
        <v>36382</v>
      </c>
      <c r="Q1408">
        <v>63.345999999999997</v>
      </c>
      <c r="R1408" s="1">
        <v>1999</v>
      </c>
      <c r="S1408" s="2">
        <v>31251</v>
      </c>
      <c r="T1408" s="3">
        <v>11.59</v>
      </c>
      <c r="U1408" s="1">
        <v>1985</v>
      </c>
      <c r="V1408" s="2"/>
      <c r="X1408" s="2"/>
      <c r="Z1408" s="2"/>
      <c r="AB1408" s="2">
        <v>36382</v>
      </c>
      <c r="AC1408">
        <v>63.345999999999997</v>
      </c>
    </row>
    <row r="1409" spans="1:29">
      <c r="A1409" s="2">
        <v>31789</v>
      </c>
      <c r="B1409">
        <v>26.140999999999998</v>
      </c>
      <c r="C1409" s="1">
        <v>1987</v>
      </c>
      <c r="D1409" s="2">
        <v>31789</v>
      </c>
      <c r="E1409">
        <v>26.285</v>
      </c>
      <c r="F1409" s="1">
        <v>1987</v>
      </c>
      <c r="G1409" s="2">
        <v>34074</v>
      </c>
      <c r="H1409">
        <v>32.156999999999996</v>
      </c>
      <c r="I1409" s="1">
        <v>1993</v>
      </c>
      <c r="J1409" s="2">
        <v>31789</v>
      </c>
      <c r="K1409">
        <v>29.434000000000001</v>
      </c>
      <c r="L1409" s="1">
        <v>1987</v>
      </c>
      <c r="M1409" s="2">
        <v>38652</v>
      </c>
      <c r="N1409">
        <v>18.742000000000001</v>
      </c>
      <c r="O1409" s="1">
        <v>2005</v>
      </c>
      <c r="P1409" s="2">
        <v>36383</v>
      </c>
      <c r="Q1409">
        <v>63.438000000000002</v>
      </c>
      <c r="R1409" s="1">
        <v>1999</v>
      </c>
      <c r="S1409" s="2">
        <v>31252</v>
      </c>
      <c r="T1409" s="3">
        <v>11.6</v>
      </c>
      <c r="U1409" s="1">
        <v>1985</v>
      </c>
      <c r="V1409" s="2"/>
      <c r="X1409" s="2"/>
      <c r="Z1409" s="2"/>
      <c r="AB1409" s="2">
        <v>36383</v>
      </c>
      <c r="AC1409">
        <v>63.438000000000002</v>
      </c>
    </row>
    <row r="1410" spans="1:29">
      <c r="A1410" s="2">
        <v>31790</v>
      </c>
      <c r="B1410">
        <v>26.135999999999999</v>
      </c>
      <c r="C1410" s="1">
        <v>1987</v>
      </c>
      <c r="D1410" s="2">
        <v>31790</v>
      </c>
      <c r="E1410">
        <v>26.289000000000001</v>
      </c>
      <c r="F1410" s="1">
        <v>1987</v>
      </c>
      <c r="G1410" s="2">
        <v>34075</v>
      </c>
      <c r="H1410">
        <v>31.966000000000001</v>
      </c>
      <c r="I1410" s="1">
        <v>1993</v>
      </c>
      <c r="J1410" s="2">
        <v>31790</v>
      </c>
      <c r="K1410">
        <v>29.431000000000001</v>
      </c>
      <c r="L1410" s="1">
        <v>1987</v>
      </c>
      <c r="M1410" s="2">
        <v>38653</v>
      </c>
      <c r="N1410">
        <v>18.791</v>
      </c>
      <c r="O1410" s="1">
        <v>2005</v>
      </c>
      <c r="P1410" s="2">
        <v>36384</v>
      </c>
      <c r="Q1410">
        <v>63.414000000000001</v>
      </c>
      <c r="R1410" s="1">
        <v>1999</v>
      </c>
      <c r="S1410" s="2">
        <v>31253</v>
      </c>
      <c r="T1410" s="3">
        <v>11.59</v>
      </c>
      <c r="U1410" s="1">
        <v>1985</v>
      </c>
      <c r="V1410" s="2"/>
      <c r="X1410" s="2"/>
      <c r="Z1410" s="2"/>
      <c r="AB1410" s="2">
        <v>36384</v>
      </c>
      <c r="AC1410">
        <v>63.414000000000001</v>
      </c>
    </row>
    <row r="1411" spans="1:29">
      <c r="A1411" s="2">
        <v>31791</v>
      </c>
      <c r="B1411">
        <v>26.024000000000001</v>
      </c>
      <c r="C1411" s="1">
        <v>1987</v>
      </c>
      <c r="D1411" s="2">
        <v>31791</v>
      </c>
      <c r="E1411">
        <v>26.277000000000001</v>
      </c>
      <c r="F1411" s="1">
        <v>1987</v>
      </c>
      <c r="G1411" s="2">
        <v>34078</v>
      </c>
      <c r="H1411">
        <v>31.93</v>
      </c>
      <c r="I1411" s="1">
        <v>1993</v>
      </c>
      <c r="J1411" s="2">
        <v>31791</v>
      </c>
      <c r="K1411">
        <v>29.530999999999999</v>
      </c>
      <c r="L1411" s="1">
        <v>1987</v>
      </c>
      <c r="M1411" s="2">
        <v>38656</v>
      </c>
      <c r="N1411">
        <v>18.806000000000001</v>
      </c>
      <c r="O1411" s="1">
        <v>2005</v>
      </c>
      <c r="P1411" s="2">
        <v>36385</v>
      </c>
      <c r="Q1411">
        <v>63.354999999999997</v>
      </c>
      <c r="R1411" s="1">
        <v>1999</v>
      </c>
      <c r="S1411" s="2">
        <v>31254</v>
      </c>
      <c r="T1411" s="3">
        <v>11.57</v>
      </c>
      <c r="U1411" s="1">
        <v>1985</v>
      </c>
      <c r="V1411" s="2"/>
      <c r="X1411" s="2"/>
      <c r="Z1411" s="2"/>
      <c r="AB1411" s="2">
        <v>36385</v>
      </c>
      <c r="AC1411">
        <v>63.354999999999997</v>
      </c>
    </row>
    <row r="1412" spans="1:29">
      <c r="A1412" s="2">
        <v>31792</v>
      </c>
      <c r="B1412">
        <v>25.838000000000001</v>
      </c>
      <c r="C1412" s="1">
        <v>1987</v>
      </c>
      <c r="D1412" s="2">
        <v>31792</v>
      </c>
      <c r="E1412">
        <v>26.294</v>
      </c>
      <c r="F1412" s="1">
        <v>1987</v>
      </c>
      <c r="G1412" s="2">
        <v>34079</v>
      </c>
      <c r="H1412">
        <v>31.934999999999999</v>
      </c>
      <c r="I1412" s="1">
        <v>1993</v>
      </c>
      <c r="J1412" s="2">
        <v>31792</v>
      </c>
      <c r="K1412">
        <v>29.67</v>
      </c>
      <c r="L1412" s="1">
        <v>1987</v>
      </c>
      <c r="M1412" s="2">
        <v>38657</v>
      </c>
      <c r="N1412">
        <v>18.782</v>
      </c>
      <c r="O1412" s="1">
        <v>2005</v>
      </c>
      <c r="P1412" s="2">
        <v>36388</v>
      </c>
      <c r="Q1412">
        <v>63.332999999999998</v>
      </c>
      <c r="R1412" s="1">
        <v>1999</v>
      </c>
      <c r="S1412" s="2">
        <v>31257</v>
      </c>
      <c r="T1412" s="3">
        <v>11.65</v>
      </c>
      <c r="U1412" s="1">
        <v>1985</v>
      </c>
      <c r="V1412" s="2"/>
      <c r="X1412" s="2"/>
      <c r="Z1412" s="2"/>
      <c r="AB1412" s="2">
        <v>36388</v>
      </c>
      <c r="AC1412">
        <v>63.332999999999998</v>
      </c>
    </row>
    <row r="1413" spans="1:29">
      <c r="A1413" s="2">
        <v>31793</v>
      </c>
      <c r="B1413">
        <v>25.518999999999998</v>
      </c>
      <c r="C1413" s="1">
        <v>1987</v>
      </c>
      <c r="D1413" s="2">
        <v>31793</v>
      </c>
      <c r="E1413">
        <v>26.300999999999998</v>
      </c>
      <c r="F1413" s="1">
        <v>1987</v>
      </c>
      <c r="G1413" s="2">
        <v>34080</v>
      </c>
      <c r="H1413">
        <v>31.908000000000001</v>
      </c>
      <c r="I1413" s="1">
        <v>1993</v>
      </c>
      <c r="J1413" s="2">
        <v>31793</v>
      </c>
      <c r="K1413">
        <v>29.786999999999999</v>
      </c>
      <c r="L1413" s="1">
        <v>1987</v>
      </c>
      <c r="M1413" s="2">
        <v>38658</v>
      </c>
      <c r="N1413">
        <v>18.869</v>
      </c>
      <c r="O1413" s="1">
        <v>2005</v>
      </c>
      <c r="P1413" s="2">
        <v>36389</v>
      </c>
      <c r="Q1413">
        <v>63.48</v>
      </c>
      <c r="R1413" s="1">
        <v>1999</v>
      </c>
      <c r="S1413" s="2">
        <v>31258</v>
      </c>
      <c r="T1413" s="3">
        <v>11.63</v>
      </c>
      <c r="U1413" s="1">
        <v>1985</v>
      </c>
      <c r="V1413" s="2"/>
      <c r="X1413" s="2"/>
      <c r="Z1413" s="2"/>
      <c r="AB1413" s="2">
        <v>36389</v>
      </c>
      <c r="AC1413">
        <v>63.48</v>
      </c>
    </row>
    <row r="1414" spans="1:29">
      <c r="A1414" s="2">
        <v>31796</v>
      </c>
      <c r="B1414">
        <v>25.282</v>
      </c>
      <c r="C1414" s="1">
        <v>1987</v>
      </c>
      <c r="D1414" s="2">
        <v>31796</v>
      </c>
      <c r="E1414">
        <v>26.265000000000001</v>
      </c>
      <c r="F1414" s="1">
        <v>1987</v>
      </c>
      <c r="G1414" s="2">
        <v>34081</v>
      </c>
      <c r="H1414">
        <v>31.844999999999999</v>
      </c>
      <c r="I1414" s="1">
        <v>1993</v>
      </c>
      <c r="J1414" s="2">
        <v>31796</v>
      </c>
      <c r="K1414">
        <v>29.756</v>
      </c>
      <c r="L1414" s="1">
        <v>1987</v>
      </c>
      <c r="M1414" s="2">
        <v>38659</v>
      </c>
      <c r="N1414">
        <v>18.823</v>
      </c>
      <c r="O1414" s="1">
        <v>2005</v>
      </c>
      <c r="P1414" s="2">
        <v>36390</v>
      </c>
      <c r="Q1414">
        <v>63.484000000000002</v>
      </c>
      <c r="R1414" s="1">
        <v>1999</v>
      </c>
      <c r="S1414" s="2">
        <v>31259</v>
      </c>
      <c r="T1414" s="3">
        <v>11.63</v>
      </c>
      <c r="U1414" s="1">
        <v>1985</v>
      </c>
      <c r="V1414" s="2"/>
      <c r="X1414" s="2"/>
      <c r="Z1414" s="2"/>
      <c r="AB1414" s="2">
        <v>36390</v>
      </c>
      <c r="AC1414">
        <v>63.484000000000002</v>
      </c>
    </row>
    <row r="1415" spans="1:29">
      <c r="A1415" s="2">
        <v>31797</v>
      </c>
      <c r="B1415">
        <v>25.303999999999998</v>
      </c>
      <c r="C1415" s="1">
        <v>1987</v>
      </c>
      <c r="D1415" s="2">
        <v>31797</v>
      </c>
      <c r="E1415">
        <v>26.231000000000002</v>
      </c>
      <c r="F1415" s="1">
        <v>1987</v>
      </c>
      <c r="G1415" s="2">
        <v>34082</v>
      </c>
      <c r="H1415">
        <v>31.846</v>
      </c>
      <c r="I1415" s="1">
        <v>1993</v>
      </c>
      <c r="J1415" s="2">
        <v>31797</v>
      </c>
      <c r="K1415">
        <v>29.751999999999999</v>
      </c>
      <c r="L1415" s="1">
        <v>1987</v>
      </c>
      <c r="M1415" s="2">
        <v>38660</v>
      </c>
      <c r="N1415">
        <v>18.716000000000001</v>
      </c>
      <c r="O1415" s="1">
        <v>2005</v>
      </c>
      <c r="P1415" s="2">
        <v>36391</v>
      </c>
      <c r="Q1415">
        <v>63.36</v>
      </c>
      <c r="R1415" s="1">
        <v>1999</v>
      </c>
      <c r="S1415" s="2">
        <v>31260</v>
      </c>
      <c r="T1415" s="3">
        <v>11.61</v>
      </c>
      <c r="U1415" s="1">
        <v>1985</v>
      </c>
      <c r="V1415" s="2"/>
      <c r="X1415" s="2"/>
      <c r="Z1415" s="2"/>
      <c r="AB1415" s="2">
        <v>36391</v>
      </c>
      <c r="AC1415">
        <v>63.36</v>
      </c>
    </row>
    <row r="1416" spans="1:29">
      <c r="A1416" s="2">
        <v>31798</v>
      </c>
      <c r="B1416">
        <v>25.302</v>
      </c>
      <c r="C1416" s="1">
        <v>1987</v>
      </c>
      <c r="D1416" s="2">
        <v>31798</v>
      </c>
      <c r="E1416">
        <v>26.234000000000002</v>
      </c>
      <c r="F1416" s="1">
        <v>1987</v>
      </c>
      <c r="G1416" s="2">
        <v>34085</v>
      </c>
      <c r="H1416">
        <v>33.015000000000001</v>
      </c>
      <c r="I1416" s="1">
        <v>1993</v>
      </c>
      <c r="J1416" s="2">
        <v>31798</v>
      </c>
      <c r="K1416">
        <v>29.811</v>
      </c>
      <c r="L1416" s="1">
        <v>1987</v>
      </c>
      <c r="M1416" s="2">
        <v>38663</v>
      </c>
      <c r="N1416">
        <v>18.734000000000002</v>
      </c>
      <c r="O1416" s="1">
        <v>2005</v>
      </c>
      <c r="P1416" s="2">
        <v>36392</v>
      </c>
      <c r="Q1416">
        <v>63.360999999999997</v>
      </c>
      <c r="R1416" s="1">
        <v>1999</v>
      </c>
      <c r="S1416" s="2">
        <v>31261</v>
      </c>
      <c r="T1416" s="3">
        <v>11.6</v>
      </c>
      <c r="U1416" s="1">
        <v>1985</v>
      </c>
      <c r="V1416" s="2"/>
      <c r="X1416" s="2"/>
      <c r="Z1416" s="2"/>
      <c r="AB1416" s="2">
        <v>36392</v>
      </c>
      <c r="AC1416">
        <v>63.360999999999997</v>
      </c>
    </row>
    <row r="1417" spans="1:29">
      <c r="A1417" s="2">
        <v>31799</v>
      </c>
      <c r="B1417">
        <v>25.302</v>
      </c>
      <c r="C1417" s="1">
        <v>1987</v>
      </c>
      <c r="D1417" s="2">
        <v>31799</v>
      </c>
      <c r="E1417">
        <v>26.312999999999999</v>
      </c>
      <c r="F1417" s="1">
        <v>1987</v>
      </c>
      <c r="G1417" s="2">
        <v>34086</v>
      </c>
      <c r="H1417">
        <v>33.405999999999999</v>
      </c>
      <c r="I1417" s="1">
        <v>1993</v>
      </c>
      <c r="J1417" s="2">
        <v>31799</v>
      </c>
      <c r="K1417">
        <v>29.454000000000001</v>
      </c>
      <c r="L1417" s="1">
        <v>1987</v>
      </c>
      <c r="M1417" s="2">
        <v>38664</v>
      </c>
      <c r="N1417">
        <v>18.765000000000001</v>
      </c>
      <c r="O1417" s="1">
        <v>2005</v>
      </c>
      <c r="P1417" s="2">
        <v>36395</v>
      </c>
      <c r="Q1417">
        <v>63.37</v>
      </c>
      <c r="R1417" s="1">
        <v>1999</v>
      </c>
      <c r="S1417" s="2">
        <v>31264</v>
      </c>
      <c r="T1417" s="3">
        <v>11.59</v>
      </c>
      <c r="U1417" s="1">
        <v>1985</v>
      </c>
      <c r="V1417" s="2"/>
      <c r="X1417" s="2"/>
      <c r="Z1417" s="2"/>
      <c r="AB1417" s="2">
        <v>36395</v>
      </c>
      <c r="AC1417">
        <v>63.37</v>
      </c>
    </row>
    <row r="1418" spans="1:29">
      <c r="A1418" s="2">
        <v>31800</v>
      </c>
      <c r="B1418">
        <v>25.279</v>
      </c>
      <c r="C1418" s="1">
        <v>1987</v>
      </c>
      <c r="D1418" s="2">
        <v>31800</v>
      </c>
      <c r="E1418">
        <v>26.925000000000001</v>
      </c>
      <c r="F1418" s="1">
        <v>1987</v>
      </c>
      <c r="G1418" s="2">
        <v>34087</v>
      </c>
      <c r="H1418">
        <v>33.323999999999998</v>
      </c>
      <c r="I1418" s="1">
        <v>1993</v>
      </c>
      <c r="J1418" s="2">
        <v>31800</v>
      </c>
      <c r="K1418">
        <v>29.707000000000001</v>
      </c>
      <c r="L1418" s="1">
        <v>1987</v>
      </c>
      <c r="M1418" s="2">
        <v>38665</v>
      </c>
      <c r="N1418">
        <v>18.782</v>
      </c>
      <c r="O1418" s="1">
        <v>2005</v>
      </c>
      <c r="P1418" s="2">
        <v>36396</v>
      </c>
      <c r="Q1418">
        <v>63.341999999999999</v>
      </c>
      <c r="R1418" s="1">
        <v>1999</v>
      </c>
      <c r="S1418" s="2">
        <v>31265</v>
      </c>
      <c r="T1418" s="3">
        <v>11.67</v>
      </c>
      <c r="U1418" s="1">
        <v>1985</v>
      </c>
      <c r="V1418" s="2"/>
      <c r="X1418" s="2"/>
      <c r="Z1418" s="2"/>
      <c r="AB1418" s="2">
        <v>36396</v>
      </c>
      <c r="AC1418">
        <v>63.341999999999999</v>
      </c>
    </row>
    <row r="1419" spans="1:29">
      <c r="A1419" s="2">
        <v>31803</v>
      </c>
      <c r="B1419">
        <v>25.271999999999998</v>
      </c>
      <c r="C1419" s="1">
        <v>1987</v>
      </c>
      <c r="D1419" s="2">
        <v>31803</v>
      </c>
      <c r="E1419">
        <v>26.914999999999999</v>
      </c>
      <c r="F1419" s="1">
        <v>1987</v>
      </c>
      <c r="G1419" s="2">
        <v>34088</v>
      </c>
      <c r="H1419">
        <v>33.319000000000003</v>
      </c>
      <c r="I1419" s="1">
        <v>1993</v>
      </c>
      <c r="J1419" s="2">
        <v>31803</v>
      </c>
      <c r="K1419">
        <v>29.706</v>
      </c>
      <c r="L1419" s="1">
        <v>1987</v>
      </c>
      <c r="M1419" s="2">
        <v>38666</v>
      </c>
      <c r="N1419">
        <v>18.806999999999999</v>
      </c>
      <c r="O1419" s="1">
        <v>2005</v>
      </c>
      <c r="P1419" s="2">
        <v>36397</v>
      </c>
      <c r="Q1419">
        <v>63.302</v>
      </c>
      <c r="R1419" s="1">
        <v>1999</v>
      </c>
      <c r="S1419" s="2">
        <v>31266</v>
      </c>
      <c r="T1419" s="3">
        <v>11.65</v>
      </c>
      <c r="U1419" s="1">
        <v>1985</v>
      </c>
      <c r="V1419" s="2"/>
      <c r="X1419" s="2"/>
      <c r="Z1419" s="2"/>
      <c r="AB1419" s="2">
        <v>36397</v>
      </c>
      <c r="AC1419">
        <v>63.302</v>
      </c>
    </row>
    <row r="1420" spans="1:29">
      <c r="A1420" s="2">
        <v>31804</v>
      </c>
      <c r="B1420">
        <v>25.305</v>
      </c>
      <c r="C1420" s="1">
        <v>1987</v>
      </c>
      <c r="D1420" s="2">
        <v>31804</v>
      </c>
      <c r="E1420">
        <v>27.099</v>
      </c>
      <c r="F1420" s="1">
        <v>1987</v>
      </c>
      <c r="G1420" s="2">
        <v>34089</v>
      </c>
      <c r="H1420">
        <v>33.491</v>
      </c>
      <c r="I1420" s="1">
        <v>1993</v>
      </c>
      <c r="J1420" s="2">
        <v>31804</v>
      </c>
      <c r="K1420">
        <v>29.852</v>
      </c>
      <c r="L1420" s="1">
        <v>1987</v>
      </c>
      <c r="M1420" s="2">
        <v>38667</v>
      </c>
      <c r="N1420">
        <v>18.794</v>
      </c>
      <c r="O1420" s="1">
        <v>2005</v>
      </c>
      <c r="P1420" s="2">
        <v>36398</v>
      </c>
      <c r="Q1420">
        <v>63.093000000000004</v>
      </c>
      <c r="R1420" s="1">
        <v>1999</v>
      </c>
      <c r="S1420" s="2">
        <v>31267</v>
      </c>
      <c r="T1420" s="3">
        <v>11.66</v>
      </c>
      <c r="U1420" s="1">
        <v>1985</v>
      </c>
      <c r="V1420" s="2"/>
      <c r="X1420" s="2"/>
      <c r="Z1420" s="2"/>
      <c r="AB1420" s="2">
        <v>36398</v>
      </c>
      <c r="AC1420">
        <v>63.093000000000004</v>
      </c>
    </row>
    <row r="1421" spans="1:29">
      <c r="A1421" s="2">
        <v>31805</v>
      </c>
      <c r="B1421">
        <v>25.311</v>
      </c>
      <c r="C1421" s="1">
        <v>1987</v>
      </c>
      <c r="D1421" s="2">
        <v>31805</v>
      </c>
      <c r="E1421">
        <v>26.917000000000002</v>
      </c>
      <c r="F1421" s="1">
        <v>1987</v>
      </c>
      <c r="G1421" s="2">
        <v>34092</v>
      </c>
      <c r="H1421">
        <v>33.579000000000001</v>
      </c>
      <c r="I1421" s="1">
        <v>1993</v>
      </c>
      <c r="J1421" s="2">
        <v>31805</v>
      </c>
      <c r="K1421">
        <v>29.847000000000001</v>
      </c>
      <c r="L1421" s="1">
        <v>1987</v>
      </c>
      <c r="M1421" s="2">
        <v>38670</v>
      </c>
      <c r="N1421">
        <v>18.798999999999999</v>
      </c>
      <c r="O1421" s="1">
        <v>2005</v>
      </c>
      <c r="P1421" s="2">
        <v>36399</v>
      </c>
      <c r="Q1421">
        <v>63.084000000000003</v>
      </c>
      <c r="R1421" s="1">
        <v>1999</v>
      </c>
      <c r="S1421" s="2">
        <v>31268</v>
      </c>
      <c r="T1421" s="3">
        <v>11.46</v>
      </c>
      <c r="U1421" s="1">
        <v>1985</v>
      </c>
      <c r="V1421" s="2"/>
      <c r="X1421" s="2"/>
      <c r="Z1421" s="2"/>
      <c r="AB1421" s="2">
        <v>36399</v>
      </c>
      <c r="AC1421">
        <v>63.084000000000003</v>
      </c>
    </row>
    <row r="1422" spans="1:29">
      <c r="A1422" s="2">
        <v>31806</v>
      </c>
      <c r="B1422">
        <v>24.986000000000001</v>
      </c>
      <c r="C1422" s="1">
        <v>1987</v>
      </c>
      <c r="D1422" s="2">
        <v>31806</v>
      </c>
      <c r="E1422">
        <v>26.972999999999999</v>
      </c>
      <c r="F1422" s="1">
        <v>1987</v>
      </c>
      <c r="G1422" s="2">
        <v>34093</v>
      </c>
      <c r="H1422">
        <v>33.594999999999999</v>
      </c>
      <c r="I1422" s="1">
        <v>1993</v>
      </c>
      <c r="J1422" s="2">
        <v>31806</v>
      </c>
      <c r="K1422">
        <v>29.789000000000001</v>
      </c>
      <c r="L1422" s="1">
        <v>1987</v>
      </c>
      <c r="M1422" s="2">
        <v>38671</v>
      </c>
      <c r="N1422">
        <v>18.815000000000001</v>
      </c>
      <c r="O1422" s="1">
        <v>2005</v>
      </c>
      <c r="P1422" s="2">
        <v>36402</v>
      </c>
      <c r="Q1422">
        <v>63.311999999999998</v>
      </c>
      <c r="R1422" s="1">
        <v>1999</v>
      </c>
      <c r="S1422" s="2">
        <v>31271</v>
      </c>
      <c r="T1422" s="3">
        <v>11.21</v>
      </c>
      <c r="U1422" s="1">
        <v>1985</v>
      </c>
      <c r="V1422" s="2"/>
      <c r="X1422" s="2"/>
      <c r="Z1422" s="2"/>
      <c r="AB1422" s="2">
        <v>36402</v>
      </c>
      <c r="AC1422">
        <v>63.311999999999998</v>
      </c>
    </row>
    <row r="1423" spans="1:29">
      <c r="A1423" s="2">
        <v>31807</v>
      </c>
      <c r="B1423">
        <v>24.437999999999999</v>
      </c>
      <c r="C1423" s="1">
        <v>1987</v>
      </c>
      <c r="D1423" s="2">
        <v>31807</v>
      </c>
      <c r="E1423">
        <v>26.960999999999999</v>
      </c>
      <c r="F1423" s="1">
        <v>1987</v>
      </c>
      <c r="G1423" s="2">
        <v>34094</v>
      </c>
      <c r="H1423">
        <v>33.600999999999999</v>
      </c>
      <c r="I1423" s="1">
        <v>1993</v>
      </c>
      <c r="J1423" s="2">
        <v>31807</v>
      </c>
      <c r="K1423">
        <v>29.728999999999999</v>
      </c>
      <c r="L1423" s="1">
        <v>1987</v>
      </c>
      <c r="M1423" s="2">
        <v>38672</v>
      </c>
      <c r="N1423">
        <v>18.800999999999998</v>
      </c>
      <c r="O1423" s="1">
        <v>2005</v>
      </c>
      <c r="P1423" s="2">
        <v>36403</v>
      </c>
      <c r="Q1423">
        <v>63.258000000000003</v>
      </c>
      <c r="R1423" s="1">
        <v>1999</v>
      </c>
      <c r="S1423" s="2">
        <v>31272</v>
      </c>
      <c r="T1423" s="3">
        <v>10.89</v>
      </c>
      <c r="U1423" s="1">
        <v>1985</v>
      </c>
      <c r="V1423" s="2"/>
      <c r="X1423" s="2"/>
      <c r="Z1423" s="2"/>
      <c r="AB1423" s="2">
        <v>36403</v>
      </c>
      <c r="AC1423">
        <v>63.258000000000003</v>
      </c>
    </row>
    <row r="1424" spans="1:29">
      <c r="A1424" s="2">
        <v>31810</v>
      </c>
      <c r="B1424">
        <v>24.422000000000001</v>
      </c>
      <c r="C1424" s="1">
        <v>1987</v>
      </c>
      <c r="D1424" s="2">
        <v>31810</v>
      </c>
      <c r="E1424">
        <v>26.997</v>
      </c>
      <c r="F1424" s="1">
        <v>1987</v>
      </c>
      <c r="G1424" s="2">
        <v>34095</v>
      </c>
      <c r="H1424">
        <v>33.616999999999997</v>
      </c>
      <c r="I1424" s="1">
        <v>1993</v>
      </c>
      <c r="J1424" s="2">
        <v>31810</v>
      </c>
      <c r="K1424">
        <v>29.899000000000001</v>
      </c>
      <c r="L1424" s="1">
        <v>1987</v>
      </c>
      <c r="M1424" s="2">
        <v>38673</v>
      </c>
      <c r="N1424">
        <v>18.864000000000001</v>
      </c>
      <c r="O1424" s="1">
        <v>2005</v>
      </c>
      <c r="P1424" s="2">
        <v>36404</v>
      </c>
      <c r="Q1424">
        <v>63.256</v>
      </c>
      <c r="R1424" s="1">
        <v>1999</v>
      </c>
      <c r="S1424" s="2">
        <v>31273</v>
      </c>
      <c r="T1424" s="3">
        <v>10.89</v>
      </c>
      <c r="U1424" s="1">
        <v>1985</v>
      </c>
      <c r="V1424" s="2"/>
      <c r="X1424" s="2"/>
      <c r="Z1424" s="2"/>
      <c r="AB1424" s="2">
        <v>36404</v>
      </c>
      <c r="AC1424">
        <v>63.256</v>
      </c>
    </row>
    <row r="1425" spans="1:29">
      <c r="A1425" s="2">
        <v>31811</v>
      </c>
      <c r="B1425">
        <v>24.337</v>
      </c>
      <c r="C1425" s="1">
        <v>1987</v>
      </c>
      <c r="D1425" s="2">
        <v>31811</v>
      </c>
      <c r="E1425">
        <v>27.013000000000002</v>
      </c>
      <c r="F1425" s="1">
        <v>1987</v>
      </c>
      <c r="G1425" s="2">
        <v>34096</v>
      </c>
      <c r="H1425">
        <v>33.527000000000001</v>
      </c>
      <c r="I1425" s="1">
        <v>1993</v>
      </c>
      <c r="J1425" s="2">
        <v>31811</v>
      </c>
      <c r="K1425">
        <v>29.713000000000001</v>
      </c>
      <c r="L1425" s="1">
        <v>1987</v>
      </c>
      <c r="M1425" s="2">
        <v>38674</v>
      </c>
      <c r="N1425">
        <v>18.879000000000001</v>
      </c>
      <c r="O1425" s="1">
        <v>2005</v>
      </c>
      <c r="P1425" s="2">
        <v>36405</v>
      </c>
      <c r="Q1425">
        <v>63.253</v>
      </c>
      <c r="R1425" s="1">
        <v>1999</v>
      </c>
      <c r="S1425" s="2">
        <v>31274</v>
      </c>
      <c r="T1425" s="3">
        <v>10.89</v>
      </c>
      <c r="U1425" s="1">
        <v>1985</v>
      </c>
      <c r="V1425" s="2"/>
      <c r="X1425" s="2"/>
      <c r="Z1425" s="2"/>
      <c r="AB1425" s="2">
        <v>36405</v>
      </c>
      <c r="AC1425">
        <v>63.253</v>
      </c>
    </row>
    <row r="1426" spans="1:29">
      <c r="A1426" s="2">
        <v>31812</v>
      </c>
      <c r="B1426">
        <v>24.353999999999999</v>
      </c>
      <c r="C1426" s="1">
        <v>1987</v>
      </c>
      <c r="D1426" s="2">
        <v>31812</v>
      </c>
      <c r="E1426">
        <v>27.02</v>
      </c>
      <c r="F1426" s="1">
        <v>1987</v>
      </c>
      <c r="G1426" s="2">
        <v>34099</v>
      </c>
      <c r="H1426">
        <v>33.588000000000001</v>
      </c>
      <c r="I1426" s="1">
        <v>1993</v>
      </c>
      <c r="J1426" s="2">
        <v>31812</v>
      </c>
      <c r="K1426">
        <v>29.736999999999998</v>
      </c>
      <c r="L1426" s="1">
        <v>1987</v>
      </c>
      <c r="M1426" s="2">
        <v>38677</v>
      </c>
      <c r="N1426">
        <v>18.768000000000001</v>
      </c>
      <c r="O1426" s="1">
        <v>2005</v>
      </c>
      <c r="P1426" s="2">
        <v>36406</v>
      </c>
      <c r="Q1426">
        <v>63.469000000000001</v>
      </c>
      <c r="R1426" s="1">
        <v>1999</v>
      </c>
      <c r="S1426" s="2">
        <v>31275</v>
      </c>
      <c r="T1426" s="3">
        <v>10.89</v>
      </c>
      <c r="U1426" s="1">
        <v>1985</v>
      </c>
      <c r="V1426" s="2"/>
      <c r="X1426" s="2"/>
      <c r="Z1426" s="2"/>
      <c r="AB1426" s="2">
        <v>36406</v>
      </c>
      <c r="AC1426">
        <v>63.469000000000001</v>
      </c>
    </row>
    <row r="1427" spans="1:29">
      <c r="A1427" s="2">
        <v>31813</v>
      </c>
      <c r="B1427">
        <v>24.338000000000001</v>
      </c>
      <c r="C1427" s="1">
        <v>1987</v>
      </c>
      <c r="D1427" s="2">
        <v>31813</v>
      </c>
      <c r="E1427">
        <v>27.026</v>
      </c>
      <c r="F1427" s="1">
        <v>1987</v>
      </c>
      <c r="G1427" s="2">
        <v>34100</v>
      </c>
      <c r="H1427">
        <v>33.497999999999998</v>
      </c>
      <c r="I1427" s="1">
        <v>1993</v>
      </c>
      <c r="J1427" s="2">
        <v>31813</v>
      </c>
      <c r="K1427">
        <v>29.738</v>
      </c>
      <c r="L1427" s="1">
        <v>1987</v>
      </c>
      <c r="M1427" s="2">
        <v>38678</v>
      </c>
      <c r="N1427">
        <v>18.707000000000001</v>
      </c>
      <c r="O1427" s="1">
        <v>2005</v>
      </c>
      <c r="P1427" s="2">
        <v>36410</v>
      </c>
      <c r="Q1427">
        <v>63.37</v>
      </c>
      <c r="R1427" s="1">
        <v>1999</v>
      </c>
      <c r="S1427" s="2">
        <v>31278</v>
      </c>
      <c r="T1427" s="3">
        <v>10.65</v>
      </c>
      <c r="U1427" s="1">
        <v>1985</v>
      </c>
      <c r="V1427" s="2"/>
      <c r="X1427" s="2"/>
      <c r="Z1427" s="2"/>
      <c r="AB1427" s="2">
        <v>36410</v>
      </c>
      <c r="AC1427">
        <v>63.37</v>
      </c>
    </row>
    <row r="1428" spans="1:29">
      <c r="A1428" s="2">
        <v>31814</v>
      </c>
      <c r="B1428">
        <v>24.303999999999998</v>
      </c>
      <c r="C1428" s="1">
        <v>1987</v>
      </c>
      <c r="D1428" s="2">
        <v>31814</v>
      </c>
      <c r="E1428">
        <v>26.97</v>
      </c>
      <c r="F1428" s="1">
        <v>1987</v>
      </c>
      <c r="G1428" s="2">
        <v>34101</v>
      </c>
      <c r="H1428">
        <v>33.454000000000001</v>
      </c>
      <c r="I1428" s="1">
        <v>1993</v>
      </c>
      <c r="J1428" s="2">
        <v>31814</v>
      </c>
      <c r="K1428">
        <v>29.716999999999999</v>
      </c>
      <c r="L1428" s="1">
        <v>1987</v>
      </c>
      <c r="M1428" s="2">
        <v>38679</v>
      </c>
      <c r="N1428">
        <v>18.734000000000002</v>
      </c>
      <c r="O1428" s="1">
        <v>2005</v>
      </c>
      <c r="P1428" s="2">
        <v>36411</v>
      </c>
      <c r="Q1428">
        <v>62.726999999999997</v>
      </c>
      <c r="R1428" s="1">
        <v>1999</v>
      </c>
      <c r="S1428" s="2">
        <v>31279</v>
      </c>
      <c r="T1428" s="3">
        <v>10.68</v>
      </c>
      <c r="U1428" s="1">
        <v>1985</v>
      </c>
      <c r="V1428" s="2"/>
      <c r="X1428" s="2"/>
      <c r="Z1428" s="2"/>
      <c r="AB1428" s="2">
        <v>36411</v>
      </c>
      <c r="AC1428">
        <v>62.726999999999997</v>
      </c>
    </row>
    <row r="1429" spans="1:29">
      <c r="A1429" s="2">
        <v>31817</v>
      </c>
      <c r="B1429">
        <v>24.282</v>
      </c>
      <c r="C1429" s="1">
        <v>1987</v>
      </c>
      <c r="D1429" s="2">
        <v>31817</v>
      </c>
      <c r="E1429">
        <v>26.97</v>
      </c>
      <c r="F1429" s="1">
        <v>1987</v>
      </c>
      <c r="G1429" s="2">
        <v>34102</v>
      </c>
      <c r="H1429">
        <v>33.484999999999999</v>
      </c>
      <c r="I1429" s="1">
        <v>1993</v>
      </c>
      <c r="J1429" s="2">
        <v>31817</v>
      </c>
      <c r="K1429">
        <v>29.751000000000001</v>
      </c>
      <c r="L1429" s="1">
        <v>1987</v>
      </c>
      <c r="M1429" s="2">
        <v>38681</v>
      </c>
      <c r="N1429">
        <v>18.709</v>
      </c>
      <c r="O1429" s="1">
        <v>2005</v>
      </c>
      <c r="P1429" s="2">
        <v>36412</v>
      </c>
      <c r="Q1429">
        <v>62.399000000000001</v>
      </c>
      <c r="R1429" s="1">
        <v>1999</v>
      </c>
      <c r="S1429" s="2">
        <v>31280</v>
      </c>
      <c r="T1429" s="3">
        <v>10.7</v>
      </c>
      <c r="U1429" s="1">
        <v>1985</v>
      </c>
      <c r="V1429" s="2"/>
      <c r="X1429" s="2"/>
      <c r="Z1429" s="2"/>
      <c r="AB1429" s="2">
        <v>36412</v>
      </c>
      <c r="AC1429">
        <v>62.399000000000001</v>
      </c>
    </row>
    <row r="1430" spans="1:29">
      <c r="A1430" s="2">
        <v>31818</v>
      </c>
      <c r="B1430">
        <v>24.387</v>
      </c>
      <c r="C1430" s="1">
        <v>1987</v>
      </c>
      <c r="D1430" s="2">
        <v>31818</v>
      </c>
      <c r="E1430">
        <v>26.827999999999999</v>
      </c>
      <c r="F1430" s="1">
        <v>1987</v>
      </c>
      <c r="G1430" s="2">
        <v>34103</v>
      </c>
      <c r="H1430">
        <v>33.643000000000001</v>
      </c>
      <c r="I1430" s="1">
        <v>1993</v>
      </c>
      <c r="J1430" s="2">
        <v>31818</v>
      </c>
      <c r="K1430">
        <v>29.658000000000001</v>
      </c>
      <c r="L1430" s="1">
        <v>1987</v>
      </c>
      <c r="M1430" s="2">
        <v>38684</v>
      </c>
      <c r="N1430">
        <v>18.84</v>
      </c>
      <c r="O1430" s="1">
        <v>2005</v>
      </c>
      <c r="P1430" s="2">
        <v>36413</v>
      </c>
      <c r="Q1430">
        <v>61.267000000000003</v>
      </c>
      <c r="R1430" s="1">
        <v>1999</v>
      </c>
      <c r="S1430" s="2">
        <v>31281</v>
      </c>
      <c r="T1430" s="3">
        <v>10.72</v>
      </c>
      <c r="U1430" s="1">
        <v>1985</v>
      </c>
      <c r="V1430" s="2"/>
      <c r="X1430" s="2"/>
      <c r="Z1430" s="2"/>
      <c r="AB1430" s="2">
        <v>36413</v>
      </c>
      <c r="AC1430">
        <v>61.267000000000003</v>
      </c>
    </row>
    <row r="1431" spans="1:29">
      <c r="A1431" s="2">
        <v>31819</v>
      </c>
      <c r="B1431">
        <v>24.367000000000001</v>
      </c>
      <c r="C1431" s="1">
        <v>1987</v>
      </c>
      <c r="D1431" s="2">
        <v>31819</v>
      </c>
      <c r="E1431">
        <v>27.024000000000001</v>
      </c>
      <c r="F1431" s="1">
        <v>1987</v>
      </c>
      <c r="G1431" s="2">
        <v>34106</v>
      </c>
      <c r="H1431">
        <v>33.58</v>
      </c>
      <c r="I1431" s="1">
        <v>1993</v>
      </c>
      <c r="J1431" s="2">
        <v>31819</v>
      </c>
      <c r="K1431">
        <v>29.696000000000002</v>
      </c>
      <c r="L1431" s="1">
        <v>1987</v>
      </c>
      <c r="M1431" s="2">
        <v>38685</v>
      </c>
      <c r="N1431">
        <v>18.849</v>
      </c>
      <c r="O1431" s="1">
        <v>2005</v>
      </c>
      <c r="P1431" s="2">
        <v>36416</v>
      </c>
      <c r="Q1431">
        <v>61.298000000000002</v>
      </c>
      <c r="R1431" s="1">
        <v>1999</v>
      </c>
      <c r="S1431" s="2">
        <v>31282</v>
      </c>
      <c r="T1431" s="3">
        <v>10.67</v>
      </c>
      <c r="U1431" s="1">
        <v>1985</v>
      </c>
      <c r="V1431" s="2"/>
      <c r="X1431" s="2"/>
      <c r="Z1431" s="2"/>
      <c r="AB1431" s="2">
        <v>36416</v>
      </c>
      <c r="AC1431">
        <v>61.298000000000002</v>
      </c>
    </row>
    <row r="1432" spans="1:29">
      <c r="A1432" s="2">
        <v>31820</v>
      </c>
      <c r="B1432">
        <v>24.036999999999999</v>
      </c>
      <c r="C1432" s="1">
        <v>1987</v>
      </c>
      <c r="D1432" s="2">
        <v>31820</v>
      </c>
      <c r="E1432">
        <v>27.265000000000001</v>
      </c>
      <c r="F1432" s="1">
        <v>1987</v>
      </c>
      <c r="G1432" s="2">
        <v>34107</v>
      </c>
      <c r="H1432">
        <v>33.585999999999999</v>
      </c>
      <c r="I1432" s="1">
        <v>1993</v>
      </c>
      <c r="J1432" s="2">
        <v>31820</v>
      </c>
      <c r="K1432">
        <v>29.731000000000002</v>
      </c>
      <c r="L1432" s="1">
        <v>1987</v>
      </c>
      <c r="M1432" s="2">
        <v>38686</v>
      </c>
      <c r="N1432">
        <v>18.803000000000001</v>
      </c>
      <c r="O1432" s="1">
        <v>2005</v>
      </c>
      <c r="P1432" s="2">
        <v>36417</v>
      </c>
      <c r="Q1432">
        <v>61.280999999999999</v>
      </c>
      <c r="R1432" s="1">
        <v>1999</v>
      </c>
      <c r="S1432" s="2">
        <v>31285</v>
      </c>
      <c r="T1432" s="3">
        <v>10.66</v>
      </c>
      <c r="U1432" s="1">
        <v>1985</v>
      </c>
      <c r="V1432" s="2"/>
      <c r="X1432" s="2"/>
      <c r="Z1432" s="2"/>
      <c r="AB1432" s="2">
        <v>36417</v>
      </c>
      <c r="AC1432">
        <v>61.280999999999999</v>
      </c>
    </row>
    <row r="1433" spans="1:29">
      <c r="A1433" s="2">
        <v>31821</v>
      </c>
      <c r="B1433">
        <v>23.876999999999999</v>
      </c>
      <c r="C1433" s="1">
        <v>1987</v>
      </c>
      <c r="D1433" s="2">
        <v>31821</v>
      </c>
      <c r="E1433">
        <v>27.637</v>
      </c>
      <c r="F1433" s="1">
        <v>1987</v>
      </c>
      <c r="G1433" s="2">
        <v>34108</v>
      </c>
      <c r="H1433">
        <v>33.588000000000001</v>
      </c>
      <c r="I1433" s="1">
        <v>1993</v>
      </c>
      <c r="J1433" s="2">
        <v>31821</v>
      </c>
      <c r="K1433">
        <v>29.741</v>
      </c>
      <c r="L1433" s="1">
        <v>1987</v>
      </c>
      <c r="M1433" s="2">
        <v>38687</v>
      </c>
      <c r="N1433">
        <v>18.824000000000002</v>
      </c>
      <c r="O1433" s="1">
        <v>2005</v>
      </c>
      <c r="P1433" s="2">
        <v>36418</v>
      </c>
      <c r="Q1433">
        <v>60.576999999999998</v>
      </c>
      <c r="R1433" s="1">
        <v>1999</v>
      </c>
      <c r="S1433" s="2">
        <v>31286</v>
      </c>
      <c r="T1433" s="3">
        <v>10.67</v>
      </c>
      <c r="U1433" s="1">
        <v>1985</v>
      </c>
      <c r="V1433" s="2"/>
      <c r="X1433" s="2"/>
      <c r="Z1433" s="2"/>
      <c r="AB1433" s="2">
        <v>36418</v>
      </c>
      <c r="AC1433">
        <v>60.576999999999998</v>
      </c>
    </row>
    <row r="1434" spans="1:29">
      <c r="A1434" s="2">
        <v>31825</v>
      </c>
      <c r="B1434">
        <v>23.814</v>
      </c>
      <c r="C1434" s="1">
        <v>1987</v>
      </c>
      <c r="D1434" s="2">
        <v>31825</v>
      </c>
      <c r="E1434">
        <v>27.675999999999998</v>
      </c>
      <c r="F1434" s="1">
        <v>1987</v>
      </c>
      <c r="G1434" s="2">
        <v>34109</v>
      </c>
      <c r="H1434">
        <v>33.652999999999999</v>
      </c>
      <c r="I1434" s="1">
        <v>1993</v>
      </c>
      <c r="J1434" s="2">
        <v>31825</v>
      </c>
      <c r="K1434">
        <v>29.77</v>
      </c>
      <c r="L1434" s="1">
        <v>1987</v>
      </c>
      <c r="M1434" s="2">
        <v>38688</v>
      </c>
      <c r="N1434">
        <v>18.829000000000001</v>
      </c>
      <c r="O1434" s="1">
        <v>2005</v>
      </c>
      <c r="P1434" s="2">
        <v>36419</v>
      </c>
      <c r="Q1434">
        <v>60.201999999999998</v>
      </c>
      <c r="R1434" s="1">
        <v>1999</v>
      </c>
      <c r="S1434" s="2">
        <v>31287</v>
      </c>
      <c r="T1434" s="3">
        <v>10.66</v>
      </c>
      <c r="U1434" s="1">
        <v>1985</v>
      </c>
      <c r="V1434" s="2"/>
      <c r="X1434" s="2"/>
      <c r="Z1434" s="2"/>
      <c r="AB1434" s="2">
        <v>36419</v>
      </c>
      <c r="AC1434">
        <v>60.201999999999998</v>
      </c>
    </row>
    <row r="1435" spans="1:29">
      <c r="A1435" s="2">
        <v>31826</v>
      </c>
      <c r="B1435">
        <v>23.817</v>
      </c>
      <c r="C1435" s="1">
        <v>1987</v>
      </c>
      <c r="D1435" s="2">
        <v>31826</v>
      </c>
      <c r="E1435">
        <v>27.675999999999998</v>
      </c>
      <c r="F1435" s="1">
        <v>1987</v>
      </c>
      <c r="G1435" s="2">
        <v>34110</v>
      </c>
      <c r="H1435">
        <v>33.636000000000003</v>
      </c>
      <c r="I1435" s="1">
        <v>1993</v>
      </c>
      <c r="J1435" s="2">
        <v>31826</v>
      </c>
      <c r="K1435">
        <v>29.763999999999999</v>
      </c>
      <c r="L1435" s="1">
        <v>1987</v>
      </c>
      <c r="M1435" s="2">
        <v>38691</v>
      </c>
      <c r="N1435">
        <v>18.852</v>
      </c>
      <c r="O1435" s="1">
        <v>2005</v>
      </c>
      <c r="P1435" s="2">
        <v>36420</v>
      </c>
      <c r="Q1435">
        <v>59.825000000000003</v>
      </c>
      <c r="R1435" s="1">
        <v>1999</v>
      </c>
      <c r="S1435" s="2">
        <v>31288</v>
      </c>
      <c r="T1435" s="3">
        <v>10.53</v>
      </c>
      <c r="U1435" s="1">
        <v>1985</v>
      </c>
      <c r="V1435" s="2"/>
      <c r="X1435" s="2"/>
      <c r="Z1435" s="2"/>
      <c r="AB1435" s="2">
        <v>36420</v>
      </c>
      <c r="AC1435">
        <v>59.825000000000003</v>
      </c>
    </row>
    <row r="1436" spans="1:29">
      <c r="A1436" s="2">
        <v>31827</v>
      </c>
      <c r="B1436">
        <v>23.963999999999999</v>
      </c>
      <c r="C1436" s="1">
        <v>1987</v>
      </c>
      <c r="D1436" s="2">
        <v>31827</v>
      </c>
      <c r="E1436">
        <v>27.613</v>
      </c>
      <c r="F1436" s="1">
        <v>1987</v>
      </c>
      <c r="G1436" s="2">
        <v>34113</v>
      </c>
      <c r="H1436">
        <v>33.643999999999998</v>
      </c>
      <c r="I1436" s="1">
        <v>1993</v>
      </c>
      <c r="J1436" s="2">
        <v>31827</v>
      </c>
      <c r="K1436">
        <v>29.852</v>
      </c>
      <c r="L1436" s="1">
        <v>1987</v>
      </c>
      <c r="M1436" s="2">
        <v>38692</v>
      </c>
      <c r="N1436">
        <v>18.902999999999999</v>
      </c>
      <c r="O1436" s="1">
        <v>2005</v>
      </c>
      <c r="P1436" s="2">
        <v>36423</v>
      </c>
      <c r="Q1436">
        <v>59.149000000000001</v>
      </c>
      <c r="R1436" s="1">
        <v>1999</v>
      </c>
      <c r="S1436" s="2">
        <v>31289</v>
      </c>
      <c r="T1436" s="3">
        <v>10.52</v>
      </c>
      <c r="U1436" s="1">
        <v>1985</v>
      </c>
      <c r="V1436" s="2"/>
      <c r="X1436" s="2"/>
      <c r="Z1436" s="2"/>
      <c r="AB1436" s="2">
        <v>36423</v>
      </c>
      <c r="AC1436">
        <v>59.149000000000001</v>
      </c>
    </row>
    <row r="1437" spans="1:29">
      <c r="A1437" s="2">
        <v>31828</v>
      </c>
      <c r="B1437">
        <v>23.975999999999999</v>
      </c>
      <c r="C1437" s="1">
        <v>1987</v>
      </c>
      <c r="D1437" s="2">
        <v>31828</v>
      </c>
      <c r="E1437">
        <v>27.626999999999999</v>
      </c>
      <c r="F1437" s="1">
        <v>1987</v>
      </c>
      <c r="G1437" s="2">
        <v>34114</v>
      </c>
      <c r="H1437">
        <v>33.613999999999997</v>
      </c>
      <c r="I1437" s="1">
        <v>1993</v>
      </c>
      <c r="J1437" s="2">
        <v>31828</v>
      </c>
      <c r="K1437">
        <v>29.844000000000001</v>
      </c>
      <c r="L1437" s="1">
        <v>1987</v>
      </c>
      <c r="M1437" s="2">
        <v>38693</v>
      </c>
      <c r="N1437">
        <v>18.939</v>
      </c>
      <c r="O1437" s="1">
        <v>2005</v>
      </c>
      <c r="P1437" s="2">
        <v>36424</v>
      </c>
      <c r="Q1437">
        <v>59.107999999999997</v>
      </c>
      <c r="R1437" s="1">
        <v>1999</v>
      </c>
      <c r="S1437" s="2">
        <v>31293</v>
      </c>
      <c r="T1437" s="3">
        <v>10.52</v>
      </c>
      <c r="U1437" s="1">
        <v>1985</v>
      </c>
      <c r="V1437" s="2"/>
      <c r="X1437" s="2"/>
      <c r="Z1437" s="2"/>
      <c r="AB1437" s="2">
        <v>36424</v>
      </c>
      <c r="AC1437">
        <v>59.107999999999997</v>
      </c>
    </row>
    <row r="1438" spans="1:29">
      <c r="A1438" s="2">
        <v>31831</v>
      </c>
      <c r="B1438">
        <v>24.585000000000001</v>
      </c>
      <c r="C1438" s="1">
        <v>1987</v>
      </c>
      <c r="D1438" s="2">
        <v>31831</v>
      </c>
      <c r="E1438">
        <v>27.625</v>
      </c>
      <c r="F1438" s="1">
        <v>1987</v>
      </c>
      <c r="G1438" s="2">
        <v>34115</v>
      </c>
      <c r="H1438">
        <v>33.743000000000002</v>
      </c>
      <c r="I1438" s="1">
        <v>1993</v>
      </c>
      <c r="J1438" s="2">
        <v>31831</v>
      </c>
      <c r="K1438">
        <v>29.838999999999999</v>
      </c>
      <c r="L1438" s="1">
        <v>1987</v>
      </c>
      <c r="M1438" s="2">
        <v>38694</v>
      </c>
      <c r="N1438">
        <v>18.963999999999999</v>
      </c>
      <c r="O1438" s="1">
        <v>2005</v>
      </c>
      <c r="P1438" s="2">
        <v>36425</v>
      </c>
      <c r="Q1438">
        <v>58.881</v>
      </c>
      <c r="R1438" s="1">
        <v>1999</v>
      </c>
      <c r="S1438" s="2">
        <v>31294</v>
      </c>
      <c r="T1438" s="3">
        <v>10.53</v>
      </c>
      <c r="U1438" s="1">
        <v>1985</v>
      </c>
      <c r="V1438" s="2"/>
      <c r="X1438" s="2"/>
      <c r="Z1438" s="2"/>
      <c r="AB1438" s="2">
        <v>36425</v>
      </c>
      <c r="AC1438">
        <v>58.881</v>
      </c>
    </row>
    <row r="1439" spans="1:29">
      <c r="A1439" s="2">
        <v>31832</v>
      </c>
      <c r="B1439">
        <v>24.492000000000001</v>
      </c>
      <c r="C1439" s="1">
        <v>1987</v>
      </c>
      <c r="D1439" s="2">
        <v>31832</v>
      </c>
      <c r="E1439">
        <v>27.661999999999999</v>
      </c>
      <c r="F1439" s="1">
        <v>1987</v>
      </c>
      <c r="G1439" s="2">
        <v>34116</v>
      </c>
      <c r="H1439">
        <v>33.743000000000002</v>
      </c>
      <c r="I1439" s="1">
        <v>1993</v>
      </c>
      <c r="J1439" s="2">
        <v>31832</v>
      </c>
      <c r="K1439">
        <v>29.626000000000001</v>
      </c>
      <c r="L1439" s="1">
        <v>1987</v>
      </c>
      <c r="M1439" s="2">
        <v>38695</v>
      </c>
      <c r="N1439">
        <v>18.946000000000002</v>
      </c>
      <c r="O1439" s="1">
        <v>2005</v>
      </c>
      <c r="P1439" s="2">
        <v>36426</v>
      </c>
      <c r="Q1439">
        <v>58.878</v>
      </c>
      <c r="R1439" s="1">
        <v>1999</v>
      </c>
      <c r="S1439" s="2">
        <v>31295</v>
      </c>
      <c r="T1439" s="3">
        <v>10.51</v>
      </c>
      <c r="U1439" s="1">
        <v>1985</v>
      </c>
      <c r="V1439" s="2"/>
      <c r="X1439" s="2"/>
      <c r="Z1439" s="2"/>
      <c r="AB1439" s="2">
        <v>36426</v>
      </c>
      <c r="AC1439">
        <v>58.878</v>
      </c>
    </row>
    <row r="1440" spans="1:29">
      <c r="A1440" s="2">
        <v>31833</v>
      </c>
      <c r="B1440">
        <v>24.521999999999998</v>
      </c>
      <c r="C1440" s="1">
        <v>1987</v>
      </c>
      <c r="D1440" s="2">
        <v>31833</v>
      </c>
      <c r="E1440">
        <v>27.559000000000001</v>
      </c>
      <c r="F1440" s="1">
        <v>1987</v>
      </c>
      <c r="G1440" s="2">
        <v>34117</v>
      </c>
      <c r="H1440">
        <v>33.822000000000003</v>
      </c>
      <c r="I1440" s="1">
        <v>1993</v>
      </c>
      <c r="J1440" s="2">
        <v>31833</v>
      </c>
      <c r="K1440">
        <v>29.574999999999999</v>
      </c>
      <c r="L1440" s="1">
        <v>1987</v>
      </c>
      <c r="M1440" s="2">
        <v>38698</v>
      </c>
      <c r="N1440">
        <v>18.940999999999999</v>
      </c>
      <c r="O1440" s="1">
        <v>2005</v>
      </c>
      <c r="P1440" s="2">
        <v>36427</v>
      </c>
      <c r="Q1440">
        <v>58.624000000000002</v>
      </c>
      <c r="R1440" s="1">
        <v>1999</v>
      </c>
      <c r="S1440" s="2">
        <v>31296</v>
      </c>
      <c r="T1440" s="3">
        <v>10.5</v>
      </c>
      <c r="U1440" s="1">
        <v>1985</v>
      </c>
      <c r="V1440" s="2"/>
      <c r="X1440" s="2"/>
      <c r="Z1440" s="2"/>
      <c r="AB1440" s="2">
        <v>36427</v>
      </c>
      <c r="AC1440">
        <v>58.624000000000002</v>
      </c>
    </row>
    <row r="1441" spans="1:29">
      <c r="A1441" s="2">
        <v>31834</v>
      </c>
      <c r="B1441">
        <v>24.483000000000001</v>
      </c>
      <c r="C1441" s="1">
        <v>1987</v>
      </c>
      <c r="D1441" s="2">
        <v>31834</v>
      </c>
      <c r="E1441">
        <v>27.576999999999998</v>
      </c>
      <c r="F1441" s="1">
        <v>1987</v>
      </c>
      <c r="G1441" s="2">
        <v>34121</v>
      </c>
      <c r="H1441">
        <v>33.819000000000003</v>
      </c>
      <c r="I1441" s="1">
        <v>1993</v>
      </c>
      <c r="J1441" s="2">
        <v>31834</v>
      </c>
      <c r="K1441">
        <v>29.600999999999999</v>
      </c>
      <c r="L1441" s="1">
        <v>1987</v>
      </c>
      <c r="M1441" s="2">
        <v>38699</v>
      </c>
      <c r="N1441">
        <v>18.975999999999999</v>
      </c>
      <c r="O1441" s="1">
        <v>2005</v>
      </c>
      <c r="P1441" s="2">
        <v>36430</v>
      </c>
      <c r="Q1441">
        <v>58.19</v>
      </c>
      <c r="R1441" s="1">
        <v>1999</v>
      </c>
      <c r="S1441" s="2">
        <v>31299</v>
      </c>
      <c r="T1441" s="3">
        <v>10.5</v>
      </c>
      <c r="U1441" s="1">
        <v>1985</v>
      </c>
      <c r="V1441" s="2"/>
      <c r="X1441" s="2"/>
      <c r="Z1441" s="2"/>
      <c r="AB1441" s="2">
        <v>36430</v>
      </c>
      <c r="AC1441">
        <v>58.19</v>
      </c>
    </row>
    <row r="1442" spans="1:29">
      <c r="A1442" s="2">
        <v>31835</v>
      </c>
      <c r="B1442">
        <v>24.478000000000002</v>
      </c>
      <c r="C1442" s="1">
        <v>1987</v>
      </c>
      <c r="D1442" s="2">
        <v>31835</v>
      </c>
      <c r="E1442">
        <v>27.561</v>
      </c>
      <c r="F1442" s="1">
        <v>1987</v>
      </c>
      <c r="G1442" s="2">
        <v>34122</v>
      </c>
      <c r="H1442">
        <v>33.845999999999997</v>
      </c>
      <c r="I1442" s="1">
        <v>1993</v>
      </c>
      <c r="J1442" s="2">
        <v>31835</v>
      </c>
      <c r="K1442">
        <v>29.645</v>
      </c>
      <c r="L1442" s="1">
        <v>1987</v>
      </c>
      <c r="M1442" s="2">
        <v>38700</v>
      </c>
      <c r="N1442">
        <v>19.036000000000001</v>
      </c>
      <c r="O1442" s="1">
        <v>2005</v>
      </c>
      <c r="P1442" s="2">
        <v>36431</v>
      </c>
      <c r="Q1442">
        <v>57.587000000000003</v>
      </c>
      <c r="R1442" s="1">
        <v>1999</v>
      </c>
      <c r="S1442" s="2">
        <v>31300</v>
      </c>
      <c r="T1442" s="3">
        <v>10.52</v>
      </c>
      <c r="U1442" s="1">
        <v>1985</v>
      </c>
      <c r="V1442" s="2"/>
      <c r="X1442" s="2"/>
      <c r="Z1442" s="2"/>
      <c r="AB1442" s="2">
        <v>36431</v>
      </c>
      <c r="AC1442">
        <v>57.587000000000003</v>
      </c>
    </row>
    <row r="1443" spans="1:29">
      <c r="A1443" s="2">
        <v>31838</v>
      </c>
      <c r="B1443">
        <v>24.477</v>
      </c>
      <c r="C1443" s="1">
        <v>1987</v>
      </c>
      <c r="D1443" s="2">
        <v>31838</v>
      </c>
      <c r="E1443">
        <v>27.518000000000001</v>
      </c>
      <c r="F1443" s="1">
        <v>1987</v>
      </c>
      <c r="G1443" s="2">
        <v>34123</v>
      </c>
      <c r="H1443">
        <v>33.86</v>
      </c>
      <c r="I1443" s="1">
        <v>1993</v>
      </c>
      <c r="J1443" s="2">
        <v>31838</v>
      </c>
      <c r="K1443">
        <v>29.712</v>
      </c>
      <c r="L1443" s="1">
        <v>1987</v>
      </c>
      <c r="M1443" s="2">
        <v>38701</v>
      </c>
      <c r="N1443">
        <v>19.036999999999999</v>
      </c>
      <c r="O1443" s="1">
        <v>2005</v>
      </c>
      <c r="P1443" s="2">
        <v>36432</v>
      </c>
      <c r="Q1443">
        <v>57.566000000000003</v>
      </c>
      <c r="R1443" s="1">
        <v>1999</v>
      </c>
      <c r="S1443" s="2">
        <v>31301</v>
      </c>
      <c r="T1443" s="3">
        <v>10.58</v>
      </c>
      <c r="U1443" s="1">
        <v>1985</v>
      </c>
      <c r="V1443" s="2"/>
      <c r="X1443" s="2"/>
      <c r="Z1443" s="2"/>
      <c r="AB1443" s="2">
        <v>36432</v>
      </c>
      <c r="AC1443">
        <v>57.566000000000003</v>
      </c>
    </row>
    <row r="1444" spans="1:29">
      <c r="A1444" s="2">
        <v>31839</v>
      </c>
      <c r="B1444">
        <v>24.422000000000001</v>
      </c>
      <c r="C1444" s="1">
        <v>1987</v>
      </c>
      <c r="D1444" s="2">
        <v>31839</v>
      </c>
      <c r="E1444">
        <v>27.239000000000001</v>
      </c>
      <c r="F1444" s="1">
        <v>1987</v>
      </c>
      <c r="G1444" s="2">
        <v>34124</v>
      </c>
      <c r="H1444">
        <v>33.896999999999998</v>
      </c>
      <c r="I1444" s="1">
        <v>1993</v>
      </c>
      <c r="J1444" s="2">
        <v>31839</v>
      </c>
      <c r="K1444">
        <v>29.69</v>
      </c>
      <c r="L1444" s="1">
        <v>1987</v>
      </c>
      <c r="M1444" s="2">
        <v>38702</v>
      </c>
      <c r="N1444">
        <v>19.088999999999999</v>
      </c>
      <c r="O1444" s="1">
        <v>2005</v>
      </c>
      <c r="P1444" s="2">
        <v>36433</v>
      </c>
      <c r="Q1444">
        <v>57.575000000000003</v>
      </c>
      <c r="R1444" s="1">
        <v>1999</v>
      </c>
      <c r="S1444" s="2">
        <v>31302</v>
      </c>
      <c r="T1444" s="3">
        <v>10.54</v>
      </c>
      <c r="U1444" s="1">
        <v>1985</v>
      </c>
      <c r="V1444" s="2"/>
      <c r="X1444" s="2"/>
      <c r="Z1444" s="2"/>
      <c r="AB1444" s="2">
        <v>36433</v>
      </c>
      <c r="AC1444">
        <v>57.575000000000003</v>
      </c>
    </row>
    <row r="1445" spans="1:29">
      <c r="A1445" s="2">
        <v>31840</v>
      </c>
      <c r="B1445">
        <v>24.434000000000001</v>
      </c>
      <c r="C1445" s="1">
        <v>1987</v>
      </c>
      <c r="D1445" s="2">
        <v>31840</v>
      </c>
      <c r="E1445">
        <v>27.242000000000001</v>
      </c>
      <c r="F1445" s="1">
        <v>1987</v>
      </c>
      <c r="G1445" s="2">
        <v>34127</v>
      </c>
      <c r="H1445">
        <v>34.218000000000004</v>
      </c>
      <c r="I1445" s="1">
        <v>1993</v>
      </c>
      <c r="J1445" s="2">
        <v>31840</v>
      </c>
      <c r="K1445">
        <v>29.687000000000001</v>
      </c>
      <c r="L1445" s="1">
        <v>1987</v>
      </c>
      <c r="M1445" s="2">
        <v>38705</v>
      </c>
      <c r="N1445">
        <v>19.111000000000001</v>
      </c>
      <c r="O1445" s="1">
        <v>2005</v>
      </c>
      <c r="P1445" s="2">
        <v>36434</v>
      </c>
      <c r="Q1445">
        <v>57.570999999999998</v>
      </c>
      <c r="R1445" s="1">
        <v>1999</v>
      </c>
      <c r="S1445" s="2">
        <v>31303</v>
      </c>
      <c r="T1445" s="3">
        <v>10.55</v>
      </c>
      <c r="U1445" s="1">
        <v>1985</v>
      </c>
      <c r="V1445" s="2"/>
      <c r="X1445" s="2"/>
      <c r="Z1445" s="2"/>
      <c r="AB1445" s="2">
        <v>36434</v>
      </c>
      <c r="AC1445">
        <v>57.570999999999998</v>
      </c>
    </row>
    <row r="1446" spans="1:29">
      <c r="A1446" s="2">
        <v>31841</v>
      </c>
      <c r="B1446">
        <v>24.478000000000002</v>
      </c>
      <c r="C1446" s="1">
        <v>1987</v>
      </c>
      <c r="D1446" s="2">
        <v>31841</v>
      </c>
      <c r="E1446">
        <v>27.242000000000001</v>
      </c>
      <c r="F1446" s="1">
        <v>1987</v>
      </c>
      <c r="G1446" s="2">
        <v>34128</v>
      </c>
      <c r="H1446">
        <v>34.22</v>
      </c>
      <c r="I1446" s="1">
        <v>1993</v>
      </c>
      <c r="J1446" s="2">
        <v>31841</v>
      </c>
      <c r="K1446">
        <v>29.687999999999999</v>
      </c>
      <c r="L1446" s="1">
        <v>1987</v>
      </c>
      <c r="M1446" s="2">
        <v>38706</v>
      </c>
      <c r="N1446">
        <v>19.042000000000002</v>
      </c>
      <c r="O1446" s="1">
        <v>2005</v>
      </c>
      <c r="P1446" s="2">
        <v>36437</v>
      </c>
      <c r="Q1446">
        <v>57.448999999999998</v>
      </c>
      <c r="R1446" s="1">
        <v>1999</v>
      </c>
      <c r="S1446" s="2">
        <v>31306</v>
      </c>
      <c r="T1446" s="3">
        <v>10.52</v>
      </c>
      <c r="U1446" s="1">
        <v>1985</v>
      </c>
      <c r="V1446" s="2"/>
      <c r="X1446" s="2"/>
      <c r="Z1446" s="2"/>
      <c r="AB1446" s="2">
        <v>36437</v>
      </c>
      <c r="AC1446">
        <v>57.448999999999998</v>
      </c>
    </row>
    <row r="1447" spans="1:29">
      <c r="A1447" s="2">
        <v>31842</v>
      </c>
      <c r="B1447">
        <v>24.466000000000001</v>
      </c>
      <c r="C1447" s="1">
        <v>1987</v>
      </c>
      <c r="D1447" s="2">
        <v>31842</v>
      </c>
      <c r="E1447">
        <v>27.242000000000001</v>
      </c>
      <c r="F1447" s="1">
        <v>1987</v>
      </c>
      <c r="G1447" s="2">
        <v>34129</v>
      </c>
      <c r="H1447">
        <v>34.228000000000002</v>
      </c>
      <c r="I1447" s="1">
        <v>1993</v>
      </c>
      <c r="J1447" s="2">
        <v>31842</v>
      </c>
      <c r="K1447">
        <v>29.558</v>
      </c>
      <c r="L1447" s="1">
        <v>1987</v>
      </c>
      <c r="M1447" s="2">
        <v>38707</v>
      </c>
      <c r="N1447">
        <v>19.052</v>
      </c>
      <c r="O1447" s="1">
        <v>2005</v>
      </c>
      <c r="P1447" s="2">
        <v>36438</v>
      </c>
      <c r="Q1447">
        <v>56.442</v>
      </c>
      <c r="R1447" s="1">
        <v>1999</v>
      </c>
      <c r="S1447" s="2">
        <v>31307</v>
      </c>
      <c r="T1447" s="3">
        <v>10.52</v>
      </c>
      <c r="U1447" s="1">
        <v>1985</v>
      </c>
      <c r="V1447" s="2"/>
      <c r="X1447" s="2"/>
      <c r="Z1447" s="2"/>
      <c r="AB1447" s="2">
        <v>36438</v>
      </c>
      <c r="AC1447">
        <v>56.442</v>
      </c>
    </row>
    <row r="1448" spans="1:29">
      <c r="A1448" s="2">
        <v>31845</v>
      </c>
      <c r="B1448">
        <v>23.76</v>
      </c>
      <c r="C1448" s="1">
        <v>1987</v>
      </c>
      <c r="D1448" s="2">
        <v>31845</v>
      </c>
      <c r="E1448">
        <v>27.12</v>
      </c>
      <c r="F1448" s="1">
        <v>1987</v>
      </c>
      <c r="G1448" s="2">
        <v>34130</v>
      </c>
      <c r="H1448">
        <v>34.210999999999999</v>
      </c>
      <c r="I1448" s="1">
        <v>1993</v>
      </c>
      <c r="J1448" s="2">
        <v>31845</v>
      </c>
      <c r="K1448">
        <v>29.472999999999999</v>
      </c>
      <c r="L1448" s="1">
        <v>1987</v>
      </c>
      <c r="M1448" s="2">
        <v>38708</v>
      </c>
      <c r="N1448">
        <v>19.048999999999999</v>
      </c>
      <c r="O1448" s="1">
        <v>2005</v>
      </c>
      <c r="P1448" s="2">
        <v>36439</v>
      </c>
      <c r="Q1448">
        <v>56.481000000000002</v>
      </c>
      <c r="R1448" s="1">
        <v>1999</v>
      </c>
      <c r="S1448" s="2">
        <v>31308</v>
      </c>
      <c r="T1448" s="3">
        <v>10.52</v>
      </c>
      <c r="U1448" s="1">
        <v>1985</v>
      </c>
      <c r="V1448" s="2"/>
      <c r="X1448" s="2"/>
      <c r="Z1448" s="2"/>
      <c r="AB1448" s="2">
        <v>36439</v>
      </c>
      <c r="AC1448">
        <v>56.481000000000002</v>
      </c>
    </row>
    <row r="1449" spans="1:29">
      <c r="A1449" s="2">
        <v>31846</v>
      </c>
      <c r="B1449">
        <v>23.736000000000001</v>
      </c>
      <c r="C1449" s="1">
        <v>1987</v>
      </c>
      <c r="D1449" s="2">
        <v>31846</v>
      </c>
      <c r="E1449">
        <v>27.193999999999999</v>
      </c>
      <c r="F1449" s="1">
        <v>1987</v>
      </c>
      <c r="G1449" s="2">
        <v>34131</v>
      </c>
      <c r="H1449">
        <v>34.201999999999998</v>
      </c>
      <c r="I1449" s="1">
        <v>1993</v>
      </c>
      <c r="J1449" s="2">
        <v>31846</v>
      </c>
      <c r="K1449">
        <v>29.408999999999999</v>
      </c>
      <c r="L1449" s="1">
        <v>1987</v>
      </c>
      <c r="M1449" s="2">
        <v>38709</v>
      </c>
      <c r="N1449">
        <v>19.038</v>
      </c>
      <c r="O1449" s="1">
        <v>2005</v>
      </c>
      <c r="P1449" s="2">
        <v>36440</v>
      </c>
      <c r="Q1449">
        <v>56.095999999999997</v>
      </c>
      <c r="R1449" s="1">
        <v>1999</v>
      </c>
      <c r="S1449" s="2">
        <v>31309</v>
      </c>
      <c r="T1449" s="3">
        <v>10.56</v>
      </c>
      <c r="U1449" s="1">
        <v>1985</v>
      </c>
      <c r="V1449" s="2"/>
      <c r="X1449" s="2"/>
      <c r="Z1449" s="2"/>
      <c r="AB1449" s="2">
        <v>36440</v>
      </c>
      <c r="AC1449">
        <v>56.095999999999997</v>
      </c>
    </row>
    <row r="1450" spans="1:29">
      <c r="A1450" s="2">
        <v>31847</v>
      </c>
      <c r="B1450">
        <v>23.722999999999999</v>
      </c>
      <c r="C1450" s="1">
        <v>1987</v>
      </c>
      <c r="D1450" s="2">
        <v>31847</v>
      </c>
      <c r="E1450">
        <v>27.181000000000001</v>
      </c>
      <c r="F1450" s="1">
        <v>1987</v>
      </c>
      <c r="G1450" s="2">
        <v>34134</v>
      </c>
      <c r="H1450">
        <v>34.317</v>
      </c>
      <c r="I1450" s="1">
        <v>1993</v>
      </c>
      <c r="J1450" s="2">
        <v>31847</v>
      </c>
      <c r="K1450">
        <v>29.433</v>
      </c>
      <c r="L1450" s="1">
        <v>1987</v>
      </c>
      <c r="M1450" s="2">
        <v>38713</v>
      </c>
      <c r="N1450">
        <v>18.681000000000001</v>
      </c>
      <c r="O1450" s="1">
        <v>2005</v>
      </c>
      <c r="P1450" s="2">
        <v>36441</v>
      </c>
      <c r="Q1450">
        <v>55.363999999999997</v>
      </c>
      <c r="R1450" s="1">
        <v>1999</v>
      </c>
      <c r="S1450" s="2">
        <v>31310</v>
      </c>
      <c r="T1450" s="3">
        <v>10.59</v>
      </c>
      <c r="U1450" s="1">
        <v>1985</v>
      </c>
      <c r="V1450" s="2"/>
      <c r="X1450" s="2"/>
      <c r="Z1450" s="2"/>
      <c r="AB1450" s="2">
        <v>36441</v>
      </c>
      <c r="AC1450">
        <v>55.363999999999997</v>
      </c>
    </row>
    <row r="1451" spans="1:29">
      <c r="A1451" s="2">
        <v>31848</v>
      </c>
      <c r="B1451">
        <v>23.722999999999999</v>
      </c>
      <c r="C1451" s="1">
        <v>1987</v>
      </c>
      <c r="D1451" s="2">
        <v>31848</v>
      </c>
      <c r="E1451">
        <v>27.34</v>
      </c>
      <c r="F1451" s="1">
        <v>1987</v>
      </c>
      <c r="G1451" s="2">
        <v>34135</v>
      </c>
      <c r="H1451">
        <v>34.340000000000003</v>
      </c>
      <c r="I1451" s="1">
        <v>1993</v>
      </c>
      <c r="J1451" s="2">
        <v>31848</v>
      </c>
      <c r="K1451">
        <v>29.359000000000002</v>
      </c>
      <c r="L1451" s="1">
        <v>1987</v>
      </c>
      <c r="M1451" s="2">
        <v>38714</v>
      </c>
      <c r="N1451">
        <v>18.61</v>
      </c>
      <c r="O1451" s="1">
        <v>2005</v>
      </c>
      <c r="P1451" s="2">
        <v>36444</v>
      </c>
      <c r="Q1451">
        <v>55.155000000000001</v>
      </c>
      <c r="R1451" s="1">
        <v>1999</v>
      </c>
      <c r="S1451" s="2">
        <v>31313</v>
      </c>
      <c r="T1451" s="3">
        <v>10.48</v>
      </c>
      <c r="U1451" s="1">
        <v>1985</v>
      </c>
      <c r="V1451" s="2"/>
      <c r="X1451" s="2"/>
      <c r="Z1451" s="2"/>
      <c r="AB1451" s="2">
        <v>36444</v>
      </c>
      <c r="AC1451">
        <v>55.155000000000001</v>
      </c>
    </row>
    <row r="1452" spans="1:29">
      <c r="A1452" s="2">
        <v>31849</v>
      </c>
      <c r="B1452">
        <v>23.757999999999999</v>
      </c>
      <c r="C1452" s="1">
        <v>1987</v>
      </c>
      <c r="D1452" s="2">
        <v>31849</v>
      </c>
      <c r="E1452">
        <v>27.338999999999999</v>
      </c>
      <c r="F1452" s="1">
        <v>1987</v>
      </c>
      <c r="G1452" s="2">
        <v>34136</v>
      </c>
      <c r="H1452">
        <v>34.173000000000002</v>
      </c>
      <c r="I1452" s="1">
        <v>1993</v>
      </c>
      <c r="J1452" s="2">
        <v>31849</v>
      </c>
      <c r="K1452">
        <v>29.263999999999999</v>
      </c>
      <c r="L1452" s="1">
        <v>1987</v>
      </c>
      <c r="M1452" s="2">
        <v>38715</v>
      </c>
      <c r="N1452">
        <v>18.61</v>
      </c>
      <c r="O1452" s="1">
        <v>2005</v>
      </c>
      <c r="P1452" s="2">
        <v>36445</v>
      </c>
      <c r="Q1452">
        <v>54.601999999999997</v>
      </c>
      <c r="R1452" s="1">
        <v>1999</v>
      </c>
      <c r="S1452" s="2">
        <v>31314</v>
      </c>
      <c r="T1452" s="3">
        <v>10.51</v>
      </c>
      <c r="U1452" s="1">
        <v>1985</v>
      </c>
      <c r="V1452" s="2"/>
      <c r="X1452" s="2"/>
      <c r="Z1452" s="2"/>
      <c r="AB1452" s="2">
        <v>36445</v>
      </c>
      <c r="AC1452">
        <v>54.601999999999997</v>
      </c>
    </row>
    <row r="1453" spans="1:29">
      <c r="A1453" s="2">
        <v>31852</v>
      </c>
      <c r="B1453">
        <v>23.745000000000001</v>
      </c>
      <c r="C1453" s="1">
        <v>1987</v>
      </c>
      <c r="D1453" s="2">
        <v>31852</v>
      </c>
      <c r="E1453">
        <v>27.34</v>
      </c>
      <c r="F1453" s="1">
        <v>1987</v>
      </c>
      <c r="G1453" s="2">
        <v>34137</v>
      </c>
      <c r="H1453">
        <v>33.875</v>
      </c>
      <c r="I1453" s="1">
        <v>1993</v>
      </c>
      <c r="J1453" s="2">
        <v>31852</v>
      </c>
      <c r="K1453">
        <v>29.123000000000001</v>
      </c>
      <c r="L1453" s="1">
        <v>1987</v>
      </c>
      <c r="M1453" s="2">
        <v>38716</v>
      </c>
      <c r="N1453">
        <v>18.579999999999998</v>
      </c>
      <c r="O1453" s="1">
        <v>2005</v>
      </c>
      <c r="P1453" s="2">
        <v>36446</v>
      </c>
      <c r="Q1453">
        <v>53.906999999999996</v>
      </c>
      <c r="R1453" s="1">
        <v>1999</v>
      </c>
      <c r="S1453" s="2">
        <v>31315</v>
      </c>
      <c r="T1453" s="3">
        <v>10.57</v>
      </c>
      <c r="U1453" s="1">
        <v>1985</v>
      </c>
      <c r="V1453" s="2"/>
      <c r="X1453" s="2"/>
      <c r="Z1453" s="2"/>
      <c r="AB1453" s="2">
        <v>36446</v>
      </c>
      <c r="AC1453">
        <v>53.906999999999996</v>
      </c>
    </row>
    <row r="1454" spans="1:29">
      <c r="A1454" s="2">
        <v>31853</v>
      </c>
      <c r="B1454">
        <v>23.404</v>
      </c>
      <c r="C1454" s="1">
        <v>1987</v>
      </c>
      <c r="D1454" s="2">
        <v>31853</v>
      </c>
      <c r="E1454">
        <v>27.315999999999999</v>
      </c>
      <c r="F1454" s="1">
        <v>1987</v>
      </c>
      <c r="G1454" s="2">
        <v>34138</v>
      </c>
      <c r="H1454">
        <v>33.868000000000002</v>
      </c>
      <c r="I1454" s="1">
        <v>1993</v>
      </c>
      <c r="J1454" s="2">
        <v>31853</v>
      </c>
      <c r="K1454">
        <v>29.126000000000001</v>
      </c>
      <c r="L1454" s="1">
        <v>1987</v>
      </c>
      <c r="M1454" s="2">
        <v>38720</v>
      </c>
      <c r="N1454">
        <v>18.587</v>
      </c>
      <c r="O1454" s="1">
        <v>2006</v>
      </c>
      <c r="P1454" s="2">
        <v>36447</v>
      </c>
      <c r="Q1454">
        <v>53.381</v>
      </c>
      <c r="R1454" s="1">
        <v>1999</v>
      </c>
      <c r="S1454" s="2">
        <v>31316</v>
      </c>
      <c r="T1454" s="3">
        <v>10.55</v>
      </c>
      <c r="U1454" s="1">
        <v>1985</v>
      </c>
      <c r="V1454" s="2"/>
      <c r="X1454" s="2"/>
      <c r="Z1454" s="2"/>
      <c r="AB1454" s="2">
        <v>36447</v>
      </c>
      <c r="AC1454">
        <v>53.381</v>
      </c>
    </row>
    <row r="1455" spans="1:29">
      <c r="A1455" s="2">
        <v>31854</v>
      </c>
      <c r="B1455">
        <v>23.382000000000001</v>
      </c>
      <c r="C1455" s="1">
        <v>1987</v>
      </c>
      <c r="D1455" s="2">
        <v>31854</v>
      </c>
      <c r="E1455">
        <v>27.382999999999999</v>
      </c>
      <c r="F1455" s="1">
        <v>1987</v>
      </c>
      <c r="G1455" s="2">
        <v>34141</v>
      </c>
      <c r="H1455">
        <v>33.880000000000003</v>
      </c>
      <c r="I1455" s="1">
        <v>1993</v>
      </c>
      <c r="J1455" s="2">
        <v>31854</v>
      </c>
      <c r="K1455">
        <v>28.957000000000001</v>
      </c>
      <c r="L1455" s="1">
        <v>1987</v>
      </c>
      <c r="M1455" s="2">
        <v>38721</v>
      </c>
      <c r="N1455">
        <v>18.645</v>
      </c>
      <c r="O1455" s="1">
        <v>2006</v>
      </c>
      <c r="P1455" s="2">
        <v>36448</v>
      </c>
      <c r="Q1455">
        <v>53.537999999999997</v>
      </c>
      <c r="R1455" s="1">
        <v>1999</v>
      </c>
      <c r="S1455" s="2">
        <v>31317</v>
      </c>
      <c r="T1455" s="3">
        <v>10.54</v>
      </c>
      <c r="U1455" s="1">
        <v>1985</v>
      </c>
      <c r="V1455" s="2"/>
      <c r="X1455" s="2"/>
      <c r="Z1455" s="2"/>
      <c r="AB1455" s="2">
        <v>36448</v>
      </c>
      <c r="AC1455">
        <v>53.537999999999997</v>
      </c>
    </row>
    <row r="1456" spans="1:29">
      <c r="A1456" s="2">
        <v>31855</v>
      </c>
      <c r="B1456">
        <v>23.154</v>
      </c>
      <c r="C1456" s="1">
        <v>1987</v>
      </c>
      <c r="D1456" s="2">
        <v>31855</v>
      </c>
      <c r="E1456">
        <v>27.347999999999999</v>
      </c>
      <c r="F1456" s="1">
        <v>1987</v>
      </c>
      <c r="G1456" s="2">
        <v>34142</v>
      </c>
      <c r="H1456">
        <v>33.850999999999999</v>
      </c>
      <c r="I1456" s="1">
        <v>1993</v>
      </c>
      <c r="J1456" s="2">
        <v>31855</v>
      </c>
      <c r="K1456">
        <v>28.661000000000001</v>
      </c>
      <c r="L1456" s="1">
        <v>1987</v>
      </c>
      <c r="M1456" s="2">
        <v>38722</v>
      </c>
      <c r="N1456">
        <v>18.643999999999998</v>
      </c>
      <c r="O1456" s="1">
        <v>2006</v>
      </c>
      <c r="P1456" s="2">
        <v>36451</v>
      </c>
      <c r="Q1456">
        <v>52.911999999999999</v>
      </c>
      <c r="R1456" s="1">
        <v>1999</v>
      </c>
      <c r="S1456" s="2">
        <v>31320</v>
      </c>
      <c r="T1456" s="3">
        <v>10.54</v>
      </c>
      <c r="U1456" s="1">
        <v>1985</v>
      </c>
      <c r="V1456" s="2"/>
      <c r="X1456" s="2"/>
      <c r="Z1456" s="2"/>
      <c r="AB1456" s="2">
        <v>36451</v>
      </c>
      <c r="AC1456">
        <v>52.911999999999999</v>
      </c>
    </row>
    <row r="1457" spans="1:29">
      <c r="A1457" s="2">
        <v>31856</v>
      </c>
      <c r="B1457">
        <v>23.088999999999999</v>
      </c>
      <c r="C1457" s="1">
        <v>1987</v>
      </c>
      <c r="D1457" s="2">
        <v>31856</v>
      </c>
      <c r="E1457">
        <v>27.402000000000001</v>
      </c>
      <c r="F1457" s="1">
        <v>1987</v>
      </c>
      <c r="G1457" s="2">
        <v>34143</v>
      </c>
      <c r="H1457">
        <v>33.831000000000003</v>
      </c>
      <c r="I1457" s="1">
        <v>1993</v>
      </c>
      <c r="J1457" s="2">
        <v>31856</v>
      </c>
      <c r="K1457">
        <v>28.792000000000002</v>
      </c>
      <c r="L1457" s="1">
        <v>1987</v>
      </c>
      <c r="M1457" s="2">
        <v>38723</v>
      </c>
      <c r="N1457">
        <v>18.673000000000002</v>
      </c>
      <c r="O1457" s="1">
        <v>2006</v>
      </c>
      <c r="P1457" s="2">
        <v>36452</v>
      </c>
      <c r="Q1457">
        <v>52.384999999999998</v>
      </c>
      <c r="R1457" s="1">
        <v>1999</v>
      </c>
      <c r="S1457" s="2">
        <v>31321</v>
      </c>
      <c r="T1457" s="3">
        <v>10.6</v>
      </c>
      <c r="U1457" s="1">
        <v>1985</v>
      </c>
      <c r="V1457" s="2"/>
      <c r="X1457" s="2"/>
      <c r="Z1457" s="2"/>
      <c r="AB1457" s="2">
        <v>36452</v>
      </c>
      <c r="AC1457">
        <v>52.384999999999998</v>
      </c>
    </row>
    <row r="1458" spans="1:29">
      <c r="A1458" s="2">
        <v>31859</v>
      </c>
      <c r="B1458">
        <v>22.943000000000001</v>
      </c>
      <c r="C1458" s="1">
        <v>1987</v>
      </c>
      <c r="D1458" s="2">
        <v>31859</v>
      </c>
      <c r="E1458">
        <v>27.405000000000001</v>
      </c>
      <c r="F1458" s="1">
        <v>1987</v>
      </c>
      <c r="G1458" s="2">
        <v>34144</v>
      </c>
      <c r="H1458">
        <v>34.576000000000001</v>
      </c>
      <c r="I1458" s="1">
        <v>1993</v>
      </c>
      <c r="J1458" s="2">
        <v>31859</v>
      </c>
      <c r="K1458">
        <v>28.798000000000002</v>
      </c>
      <c r="L1458" s="1">
        <v>1987</v>
      </c>
      <c r="M1458" s="2">
        <v>38726</v>
      </c>
      <c r="N1458">
        <v>18.698</v>
      </c>
      <c r="O1458" s="1">
        <v>2006</v>
      </c>
      <c r="P1458" s="2">
        <v>36453</v>
      </c>
      <c r="Q1458">
        <v>51.631</v>
      </c>
      <c r="R1458" s="1">
        <v>1999</v>
      </c>
      <c r="S1458" s="2">
        <v>31322</v>
      </c>
      <c r="T1458" s="3">
        <v>10.61</v>
      </c>
      <c r="U1458" s="1">
        <v>1985</v>
      </c>
      <c r="V1458" s="2"/>
      <c r="X1458" s="2"/>
      <c r="Z1458" s="2"/>
      <c r="AB1458" s="2">
        <v>36453</v>
      </c>
      <c r="AC1458">
        <v>51.631</v>
      </c>
    </row>
    <row r="1459" spans="1:29">
      <c r="A1459" s="2">
        <v>31860</v>
      </c>
      <c r="B1459">
        <v>22.812999999999999</v>
      </c>
      <c r="C1459" s="1">
        <v>1987</v>
      </c>
      <c r="D1459" s="2">
        <v>31860</v>
      </c>
      <c r="E1459">
        <v>27.47</v>
      </c>
      <c r="F1459" s="1">
        <v>1987</v>
      </c>
      <c r="G1459" s="2">
        <v>34145</v>
      </c>
      <c r="H1459">
        <v>34.439</v>
      </c>
      <c r="I1459" s="1">
        <v>1993</v>
      </c>
      <c r="J1459" s="2">
        <v>31860</v>
      </c>
      <c r="K1459">
        <v>28.765000000000001</v>
      </c>
      <c r="L1459" s="1">
        <v>1987</v>
      </c>
      <c r="M1459" s="2">
        <v>38727</v>
      </c>
      <c r="N1459">
        <v>18.734000000000002</v>
      </c>
      <c r="O1459" s="1">
        <v>2006</v>
      </c>
      <c r="P1459" s="2">
        <v>36454</v>
      </c>
      <c r="Q1459">
        <v>51.676000000000002</v>
      </c>
      <c r="R1459" s="1">
        <v>1999</v>
      </c>
      <c r="S1459" s="2">
        <v>31323</v>
      </c>
      <c r="T1459" s="3">
        <v>10.61</v>
      </c>
      <c r="U1459" s="1">
        <v>1985</v>
      </c>
      <c r="V1459" s="2"/>
      <c r="X1459" s="2"/>
      <c r="Z1459" s="2"/>
      <c r="AB1459" s="2">
        <v>36454</v>
      </c>
      <c r="AC1459">
        <v>51.676000000000002</v>
      </c>
    </row>
    <row r="1460" spans="1:29">
      <c r="A1460" s="2">
        <v>31861</v>
      </c>
      <c r="B1460">
        <v>22.82</v>
      </c>
      <c r="C1460" s="1">
        <v>1987</v>
      </c>
      <c r="D1460" s="2">
        <v>31861</v>
      </c>
      <c r="E1460">
        <v>27.352</v>
      </c>
      <c r="F1460" s="1">
        <v>1987</v>
      </c>
      <c r="G1460" s="2">
        <v>34148</v>
      </c>
      <c r="H1460">
        <v>34.81</v>
      </c>
      <c r="I1460" s="1">
        <v>1993</v>
      </c>
      <c r="J1460" s="2">
        <v>31861</v>
      </c>
      <c r="K1460">
        <v>28.596</v>
      </c>
      <c r="L1460" s="1">
        <v>1987</v>
      </c>
      <c r="M1460" s="2">
        <v>38728</v>
      </c>
      <c r="N1460">
        <v>18.710999999999999</v>
      </c>
      <c r="O1460" s="1">
        <v>2006</v>
      </c>
      <c r="P1460" s="2">
        <v>36455</v>
      </c>
      <c r="Q1460">
        <v>51.927999999999997</v>
      </c>
      <c r="R1460" s="1">
        <v>1999</v>
      </c>
      <c r="S1460" s="2">
        <v>31324</v>
      </c>
      <c r="T1460" s="3">
        <v>10.63</v>
      </c>
      <c r="U1460" s="1">
        <v>1985</v>
      </c>
      <c r="V1460" s="2"/>
      <c r="X1460" s="2"/>
      <c r="Z1460" s="2"/>
      <c r="AB1460" s="2">
        <v>36455</v>
      </c>
      <c r="AC1460">
        <v>51.927999999999997</v>
      </c>
    </row>
    <row r="1461" spans="1:29">
      <c r="A1461" s="2">
        <v>31862</v>
      </c>
      <c r="B1461">
        <v>22.815000000000001</v>
      </c>
      <c r="C1461" s="1">
        <v>1987</v>
      </c>
      <c r="D1461" s="2">
        <v>31862</v>
      </c>
      <c r="E1461">
        <v>27.384</v>
      </c>
      <c r="F1461" s="1">
        <v>1987</v>
      </c>
      <c r="G1461" s="2">
        <v>34149</v>
      </c>
      <c r="H1461">
        <v>34.832000000000001</v>
      </c>
      <c r="I1461" s="1">
        <v>1993</v>
      </c>
      <c r="J1461" s="2">
        <v>31862</v>
      </c>
      <c r="K1461">
        <v>28.498000000000001</v>
      </c>
      <c r="L1461" s="1">
        <v>1987</v>
      </c>
      <c r="M1461" s="2">
        <v>38729</v>
      </c>
      <c r="N1461">
        <v>18.695</v>
      </c>
      <c r="O1461" s="1">
        <v>2006</v>
      </c>
      <c r="P1461" s="2">
        <v>36458</v>
      </c>
      <c r="Q1461">
        <v>51.884999999999998</v>
      </c>
      <c r="R1461" s="1">
        <v>1999</v>
      </c>
      <c r="S1461" s="2">
        <v>31327</v>
      </c>
      <c r="T1461" s="3">
        <v>10.65</v>
      </c>
      <c r="U1461" s="1">
        <v>1985</v>
      </c>
      <c r="V1461" s="2"/>
      <c r="X1461" s="2"/>
      <c r="Z1461" s="2"/>
      <c r="AB1461" s="2">
        <v>36458</v>
      </c>
      <c r="AC1461">
        <v>51.884999999999998</v>
      </c>
    </row>
    <row r="1462" spans="1:29">
      <c r="A1462" s="2">
        <v>31863</v>
      </c>
      <c r="B1462">
        <v>22.780999999999999</v>
      </c>
      <c r="C1462" s="1">
        <v>1987</v>
      </c>
      <c r="D1462" s="2">
        <v>31863</v>
      </c>
      <c r="E1462">
        <v>27.402999999999999</v>
      </c>
      <c r="F1462" s="1">
        <v>1987</v>
      </c>
      <c r="G1462" s="2">
        <v>34150</v>
      </c>
      <c r="H1462">
        <v>34.811</v>
      </c>
      <c r="I1462" s="1">
        <v>1993</v>
      </c>
      <c r="J1462" s="2">
        <v>31863</v>
      </c>
      <c r="K1462">
        <v>28.553000000000001</v>
      </c>
      <c r="L1462" s="1">
        <v>1987</v>
      </c>
      <c r="M1462" s="2">
        <v>38730</v>
      </c>
      <c r="N1462">
        <v>18.692</v>
      </c>
      <c r="O1462" s="1">
        <v>2006</v>
      </c>
      <c r="P1462" s="2">
        <v>36459</v>
      </c>
      <c r="Q1462">
        <v>50.363999999999997</v>
      </c>
      <c r="R1462" s="1">
        <v>1999</v>
      </c>
      <c r="S1462" s="2">
        <v>31328</v>
      </c>
      <c r="T1462" s="3">
        <v>10.64</v>
      </c>
      <c r="U1462" s="1">
        <v>1985</v>
      </c>
      <c r="V1462" s="2"/>
      <c r="X1462" s="2"/>
      <c r="Z1462" s="2"/>
      <c r="AB1462" s="2">
        <v>36459</v>
      </c>
      <c r="AC1462">
        <v>50.363999999999997</v>
      </c>
    </row>
    <row r="1463" spans="1:29">
      <c r="A1463" s="2">
        <v>31866</v>
      </c>
      <c r="B1463">
        <v>22.898</v>
      </c>
      <c r="C1463" s="1">
        <v>1987</v>
      </c>
      <c r="D1463" s="2">
        <v>31866</v>
      </c>
      <c r="E1463">
        <v>27.411000000000001</v>
      </c>
      <c r="F1463" s="1">
        <v>1987</v>
      </c>
      <c r="G1463" s="2">
        <v>34151</v>
      </c>
      <c r="H1463">
        <v>34.848999999999997</v>
      </c>
      <c r="I1463" s="1">
        <v>1993</v>
      </c>
      <c r="J1463" s="2">
        <v>31866</v>
      </c>
      <c r="K1463">
        <v>28.812999999999999</v>
      </c>
      <c r="L1463" s="1">
        <v>1987</v>
      </c>
      <c r="M1463" s="2">
        <v>38734</v>
      </c>
      <c r="N1463">
        <v>18.693999999999999</v>
      </c>
      <c r="O1463" s="1">
        <v>2006</v>
      </c>
      <c r="P1463" s="2">
        <v>36460</v>
      </c>
      <c r="Q1463">
        <v>50.624000000000002</v>
      </c>
      <c r="R1463" s="1">
        <v>1999</v>
      </c>
      <c r="S1463" s="2">
        <v>31329</v>
      </c>
      <c r="T1463" s="3">
        <v>10.6</v>
      </c>
      <c r="U1463" s="1">
        <v>1985</v>
      </c>
      <c r="V1463" s="2"/>
      <c r="X1463" s="2"/>
      <c r="Z1463" s="2"/>
      <c r="AB1463" s="2">
        <v>36460</v>
      </c>
      <c r="AC1463">
        <v>50.624000000000002</v>
      </c>
    </row>
    <row r="1464" spans="1:29">
      <c r="A1464" s="2">
        <v>31867</v>
      </c>
      <c r="B1464">
        <v>22.896000000000001</v>
      </c>
      <c r="C1464" s="1">
        <v>1987</v>
      </c>
      <c r="D1464" s="2">
        <v>31867</v>
      </c>
      <c r="E1464">
        <v>27.481000000000002</v>
      </c>
      <c r="F1464" s="1">
        <v>1987</v>
      </c>
      <c r="G1464" s="2">
        <v>34152</v>
      </c>
      <c r="H1464">
        <v>34.938000000000002</v>
      </c>
      <c r="I1464" s="1">
        <v>1993</v>
      </c>
      <c r="J1464" s="2">
        <v>31867</v>
      </c>
      <c r="K1464">
        <v>28.946999999999999</v>
      </c>
      <c r="L1464" s="1">
        <v>1987</v>
      </c>
      <c r="M1464" s="2">
        <v>38735</v>
      </c>
      <c r="N1464">
        <v>18.651</v>
      </c>
      <c r="O1464" s="1">
        <v>2006</v>
      </c>
      <c r="P1464" s="2">
        <v>36461</v>
      </c>
      <c r="Q1464">
        <v>51.164000000000001</v>
      </c>
      <c r="R1464" s="1">
        <v>1999</v>
      </c>
      <c r="S1464" s="2">
        <v>31330</v>
      </c>
      <c r="T1464" s="3">
        <v>10.58</v>
      </c>
      <c r="U1464" s="1">
        <v>1985</v>
      </c>
      <c r="V1464" s="2"/>
      <c r="X1464" s="2"/>
      <c r="Z1464" s="2"/>
      <c r="AB1464" s="2">
        <v>36461</v>
      </c>
      <c r="AC1464">
        <v>51.164000000000001</v>
      </c>
    </row>
    <row r="1465" spans="1:29">
      <c r="A1465" s="2">
        <v>31868</v>
      </c>
      <c r="B1465">
        <v>22.864000000000001</v>
      </c>
      <c r="C1465" s="1">
        <v>1987</v>
      </c>
      <c r="D1465" s="2">
        <v>31868</v>
      </c>
      <c r="E1465">
        <v>27.544</v>
      </c>
      <c r="F1465" s="1">
        <v>1987</v>
      </c>
      <c r="G1465" s="2">
        <v>34156</v>
      </c>
      <c r="H1465">
        <v>34.948</v>
      </c>
      <c r="I1465" s="1">
        <v>1993</v>
      </c>
      <c r="J1465" s="2">
        <v>31868</v>
      </c>
      <c r="K1465">
        <v>28.937999999999999</v>
      </c>
      <c r="L1465" s="1">
        <v>1987</v>
      </c>
      <c r="M1465" s="2">
        <v>38736</v>
      </c>
      <c r="N1465">
        <v>18.670999999999999</v>
      </c>
      <c r="O1465" s="1">
        <v>2006</v>
      </c>
      <c r="P1465" s="2">
        <v>36462</v>
      </c>
      <c r="Q1465">
        <v>51.253999999999998</v>
      </c>
      <c r="R1465" s="1">
        <v>1999</v>
      </c>
      <c r="S1465" s="2">
        <v>31331</v>
      </c>
      <c r="T1465" s="3">
        <v>10.58</v>
      </c>
      <c r="U1465" s="1">
        <v>1985</v>
      </c>
      <c r="V1465" s="2"/>
      <c r="X1465" s="2"/>
      <c r="Z1465" s="2"/>
      <c r="AB1465" s="2">
        <v>36462</v>
      </c>
      <c r="AC1465">
        <v>51.253999999999998</v>
      </c>
    </row>
    <row r="1466" spans="1:29">
      <c r="A1466" s="2">
        <v>31869</v>
      </c>
      <c r="B1466">
        <v>22.911000000000001</v>
      </c>
      <c r="C1466" s="1">
        <v>1987</v>
      </c>
      <c r="D1466" s="2">
        <v>31869</v>
      </c>
      <c r="E1466">
        <v>27.602</v>
      </c>
      <c r="F1466" s="1">
        <v>1987</v>
      </c>
      <c r="G1466" s="2">
        <v>34157</v>
      </c>
      <c r="H1466">
        <v>35.061999999999998</v>
      </c>
      <c r="I1466" s="1">
        <v>1993</v>
      </c>
      <c r="J1466" s="2">
        <v>31869</v>
      </c>
      <c r="K1466">
        <v>28.917000000000002</v>
      </c>
      <c r="L1466" s="1">
        <v>1987</v>
      </c>
      <c r="M1466" s="2">
        <v>38737</v>
      </c>
      <c r="N1466">
        <v>18.765999999999998</v>
      </c>
      <c r="O1466" s="1">
        <v>2006</v>
      </c>
      <c r="P1466" s="2">
        <v>36465</v>
      </c>
      <c r="Q1466">
        <v>51.231999999999999</v>
      </c>
      <c r="R1466" s="1">
        <v>1999</v>
      </c>
      <c r="S1466" s="2">
        <v>31334</v>
      </c>
      <c r="T1466" s="3">
        <v>10.63</v>
      </c>
      <c r="U1466" s="1">
        <v>1985</v>
      </c>
      <c r="V1466" s="2"/>
      <c r="X1466" s="2"/>
      <c r="Z1466" s="2"/>
      <c r="AB1466" s="2">
        <v>36465</v>
      </c>
      <c r="AC1466">
        <v>51.231999999999999</v>
      </c>
    </row>
    <row r="1467" spans="1:29">
      <c r="A1467" s="2">
        <v>31870</v>
      </c>
      <c r="B1467">
        <v>22.849</v>
      </c>
      <c r="C1467" s="1">
        <v>1987</v>
      </c>
      <c r="D1467" s="2">
        <v>31870</v>
      </c>
      <c r="E1467">
        <v>28.468</v>
      </c>
      <c r="F1467" s="1">
        <v>1987</v>
      </c>
      <c r="G1467" s="2">
        <v>34158</v>
      </c>
      <c r="H1467">
        <v>35.006</v>
      </c>
      <c r="I1467" s="1">
        <v>1993</v>
      </c>
      <c r="J1467" s="2">
        <v>31870</v>
      </c>
      <c r="K1467">
        <v>28.939</v>
      </c>
      <c r="L1467" s="1">
        <v>1987</v>
      </c>
      <c r="M1467" s="2">
        <v>38740</v>
      </c>
      <c r="N1467">
        <v>18.773</v>
      </c>
      <c r="O1467" s="1">
        <v>2006</v>
      </c>
      <c r="P1467" s="2">
        <v>36466</v>
      </c>
      <c r="Q1467">
        <v>50.966999999999999</v>
      </c>
      <c r="R1467" s="1">
        <v>1999</v>
      </c>
      <c r="S1467" s="2">
        <v>31335</v>
      </c>
      <c r="T1467" s="3">
        <v>10.63</v>
      </c>
      <c r="U1467" s="1">
        <v>1985</v>
      </c>
      <c r="V1467" s="2"/>
      <c r="X1467" s="2"/>
      <c r="Z1467" s="2"/>
      <c r="AB1467" s="2">
        <v>36466</v>
      </c>
      <c r="AC1467">
        <v>50.966999999999999</v>
      </c>
    </row>
    <row r="1468" spans="1:29">
      <c r="A1468" s="2">
        <v>31873</v>
      </c>
      <c r="B1468">
        <v>22.82</v>
      </c>
      <c r="C1468" s="1">
        <v>1987</v>
      </c>
      <c r="D1468" s="2">
        <v>31873</v>
      </c>
      <c r="E1468">
        <v>28.535</v>
      </c>
      <c r="F1468" s="1">
        <v>1987</v>
      </c>
      <c r="G1468" s="2">
        <v>34159</v>
      </c>
      <c r="H1468">
        <v>35.036000000000001</v>
      </c>
      <c r="I1468" s="1">
        <v>1993</v>
      </c>
      <c r="J1468" s="2">
        <v>31873</v>
      </c>
      <c r="K1468">
        <v>28.937999999999999</v>
      </c>
      <c r="L1468" s="1">
        <v>1987</v>
      </c>
      <c r="M1468" s="2">
        <v>38741</v>
      </c>
      <c r="N1468">
        <v>18.748000000000001</v>
      </c>
      <c r="O1468" s="1">
        <v>2006</v>
      </c>
      <c r="P1468" s="2">
        <v>36467</v>
      </c>
      <c r="Q1468">
        <v>50.984999999999999</v>
      </c>
      <c r="R1468" s="1">
        <v>1999</v>
      </c>
      <c r="S1468" s="2">
        <v>31336</v>
      </c>
      <c r="T1468" s="3">
        <v>10.67</v>
      </c>
      <c r="U1468" s="1">
        <v>1985</v>
      </c>
      <c r="V1468" s="2"/>
      <c r="X1468" s="2"/>
      <c r="Z1468" s="2"/>
      <c r="AB1468" s="2">
        <v>36467</v>
      </c>
      <c r="AC1468">
        <v>50.984999999999999</v>
      </c>
    </row>
    <row r="1469" spans="1:29">
      <c r="A1469" s="2">
        <v>31874</v>
      </c>
      <c r="B1469">
        <v>22.925000000000001</v>
      </c>
      <c r="C1469" s="1">
        <v>1987</v>
      </c>
      <c r="D1469" s="2">
        <v>31874</v>
      </c>
      <c r="E1469">
        <v>28.748999999999999</v>
      </c>
      <c r="F1469" s="1">
        <v>1987</v>
      </c>
      <c r="G1469" s="2">
        <v>34162</v>
      </c>
      <c r="H1469">
        <v>35.069000000000003</v>
      </c>
      <c r="I1469" s="1">
        <v>1993</v>
      </c>
      <c r="J1469" s="2">
        <v>31874</v>
      </c>
      <c r="K1469">
        <v>28.923000000000002</v>
      </c>
      <c r="L1469" s="1">
        <v>1987</v>
      </c>
      <c r="M1469" s="2">
        <v>38742</v>
      </c>
      <c r="N1469">
        <v>18.745999999999999</v>
      </c>
      <c r="O1469" s="1">
        <v>2006</v>
      </c>
      <c r="P1469" s="2">
        <v>36468</v>
      </c>
      <c r="Q1469">
        <v>51.091999999999999</v>
      </c>
      <c r="R1469" s="1">
        <v>1999</v>
      </c>
      <c r="S1469" s="2">
        <v>31337</v>
      </c>
      <c r="T1469" s="3">
        <v>10.67</v>
      </c>
      <c r="U1469" s="1">
        <v>1985</v>
      </c>
      <c r="V1469" s="2"/>
      <c r="X1469" s="2"/>
      <c r="Z1469" s="2"/>
      <c r="AB1469" s="2">
        <v>36468</v>
      </c>
      <c r="AC1469">
        <v>51.091999999999999</v>
      </c>
    </row>
    <row r="1470" spans="1:29">
      <c r="A1470" s="2">
        <v>31875</v>
      </c>
      <c r="B1470">
        <v>22.593</v>
      </c>
      <c r="C1470" s="1">
        <v>1987</v>
      </c>
      <c r="D1470" s="2">
        <v>31875</v>
      </c>
      <c r="E1470">
        <v>28.928999999999998</v>
      </c>
      <c r="F1470" s="1">
        <v>1987</v>
      </c>
      <c r="G1470" s="2">
        <v>34163</v>
      </c>
      <c r="H1470">
        <v>35.206000000000003</v>
      </c>
      <c r="I1470" s="1">
        <v>1993</v>
      </c>
      <c r="J1470" s="2">
        <v>31875</v>
      </c>
      <c r="K1470">
        <v>28.948</v>
      </c>
      <c r="L1470" s="1">
        <v>1987</v>
      </c>
      <c r="M1470" s="2">
        <v>38743</v>
      </c>
      <c r="N1470">
        <v>18.911000000000001</v>
      </c>
      <c r="O1470" s="1">
        <v>2006</v>
      </c>
      <c r="P1470" s="2">
        <v>36469</v>
      </c>
      <c r="Q1470">
        <v>51.055</v>
      </c>
      <c r="R1470" s="1">
        <v>1999</v>
      </c>
      <c r="S1470" s="2">
        <v>31338</v>
      </c>
      <c r="T1470" s="3">
        <v>10.67</v>
      </c>
      <c r="U1470" s="1">
        <v>1985</v>
      </c>
      <c r="V1470" s="2"/>
      <c r="X1470" s="2"/>
      <c r="Z1470" s="2"/>
      <c r="AB1470" s="2">
        <v>36469</v>
      </c>
      <c r="AC1470">
        <v>51.055</v>
      </c>
    </row>
    <row r="1471" spans="1:29">
      <c r="A1471" s="2">
        <v>31876</v>
      </c>
      <c r="B1471">
        <v>22.574999999999999</v>
      </c>
      <c r="C1471" s="1">
        <v>1987</v>
      </c>
      <c r="D1471" s="2">
        <v>31876</v>
      </c>
      <c r="E1471">
        <v>28.927</v>
      </c>
      <c r="F1471" s="1">
        <v>1987</v>
      </c>
      <c r="G1471" s="2">
        <v>34164</v>
      </c>
      <c r="H1471">
        <v>35.222000000000001</v>
      </c>
      <c r="I1471" s="1">
        <v>1993</v>
      </c>
      <c r="J1471" s="2">
        <v>31876</v>
      </c>
      <c r="K1471">
        <v>29.832000000000001</v>
      </c>
      <c r="L1471" s="1">
        <v>1987</v>
      </c>
      <c r="M1471" s="2">
        <v>38744</v>
      </c>
      <c r="N1471">
        <v>18.927</v>
      </c>
      <c r="O1471" s="1">
        <v>2006</v>
      </c>
      <c r="P1471" s="2">
        <v>36472</v>
      </c>
      <c r="Q1471">
        <v>51.040999999999997</v>
      </c>
      <c r="R1471" s="1">
        <v>1999</v>
      </c>
      <c r="S1471" s="2">
        <v>31341</v>
      </c>
      <c r="T1471" s="3">
        <v>10.67</v>
      </c>
      <c r="U1471" s="1">
        <v>1985</v>
      </c>
      <c r="V1471" s="2"/>
      <c r="X1471" s="2"/>
      <c r="Z1471" s="2"/>
      <c r="AB1471" s="2">
        <v>36472</v>
      </c>
      <c r="AC1471">
        <v>51.040999999999997</v>
      </c>
    </row>
    <row r="1472" spans="1:29">
      <c r="A1472" s="2">
        <v>31877</v>
      </c>
      <c r="B1472">
        <v>22.588000000000001</v>
      </c>
      <c r="C1472" s="1">
        <v>1987</v>
      </c>
      <c r="D1472" s="2">
        <v>31877</v>
      </c>
      <c r="E1472">
        <v>28.914999999999999</v>
      </c>
      <c r="F1472" s="1">
        <v>1987</v>
      </c>
      <c r="G1472" s="2">
        <v>34165</v>
      </c>
      <c r="H1472">
        <v>35.021000000000001</v>
      </c>
      <c r="I1472" s="1">
        <v>1993</v>
      </c>
      <c r="J1472" s="2">
        <v>31877</v>
      </c>
      <c r="K1472">
        <v>29.896999999999998</v>
      </c>
      <c r="L1472" s="1">
        <v>1987</v>
      </c>
      <c r="M1472" s="2">
        <v>38747</v>
      </c>
      <c r="N1472">
        <v>18.908000000000001</v>
      </c>
      <c r="O1472" s="1">
        <v>2006</v>
      </c>
      <c r="P1472" s="2">
        <v>36473</v>
      </c>
      <c r="Q1472">
        <v>50.883000000000003</v>
      </c>
      <c r="R1472" s="1">
        <v>1999</v>
      </c>
      <c r="S1472" s="2">
        <v>31342</v>
      </c>
      <c r="T1472" s="3">
        <v>10.65</v>
      </c>
      <c r="U1472" s="1">
        <v>1985</v>
      </c>
      <c r="V1472" s="2"/>
      <c r="X1472" s="2"/>
      <c r="Z1472" s="2"/>
      <c r="AB1472" s="2">
        <v>36473</v>
      </c>
      <c r="AC1472">
        <v>50.883000000000003</v>
      </c>
    </row>
    <row r="1473" spans="1:29">
      <c r="A1473" s="2">
        <v>31880</v>
      </c>
      <c r="B1473">
        <v>23.01</v>
      </c>
      <c r="C1473" s="1">
        <v>1987</v>
      </c>
      <c r="D1473" s="2">
        <v>31880</v>
      </c>
      <c r="E1473">
        <v>29.202000000000002</v>
      </c>
      <c r="F1473" s="1">
        <v>1987</v>
      </c>
      <c r="G1473" s="2">
        <v>34166</v>
      </c>
      <c r="H1473">
        <v>35.033000000000001</v>
      </c>
      <c r="I1473" s="1">
        <v>1993</v>
      </c>
      <c r="J1473" s="2">
        <v>31880</v>
      </c>
      <c r="K1473">
        <v>29.966000000000001</v>
      </c>
      <c r="L1473" s="1">
        <v>1987</v>
      </c>
      <c r="M1473" s="2">
        <v>38748</v>
      </c>
      <c r="N1473">
        <v>18.913</v>
      </c>
      <c r="O1473" s="1">
        <v>2006</v>
      </c>
      <c r="P1473" s="2">
        <v>36474</v>
      </c>
      <c r="Q1473">
        <v>50.783999999999999</v>
      </c>
      <c r="R1473" s="1">
        <v>1999</v>
      </c>
      <c r="S1473" s="2">
        <v>31343</v>
      </c>
      <c r="T1473" s="3">
        <v>10.62</v>
      </c>
      <c r="U1473" s="1">
        <v>1985</v>
      </c>
      <c r="V1473" s="2"/>
      <c r="X1473" s="2"/>
      <c r="Z1473" s="2"/>
      <c r="AB1473" s="2">
        <v>36474</v>
      </c>
      <c r="AC1473">
        <v>50.783999999999999</v>
      </c>
    </row>
    <row r="1474" spans="1:29">
      <c r="A1474" s="2">
        <v>31881</v>
      </c>
      <c r="B1474">
        <v>23.198</v>
      </c>
      <c r="C1474" s="1">
        <v>1987</v>
      </c>
      <c r="D1474" s="2">
        <v>31881</v>
      </c>
      <c r="E1474">
        <v>29.768999999999998</v>
      </c>
      <c r="F1474" s="1">
        <v>1987</v>
      </c>
      <c r="G1474" s="2">
        <v>34169</v>
      </c>
      <c r="H1474">
        <v>35.036999999999999</v>
      </c>
      <c r="I1474" s="1">
        <v>1993</v>
      </c>
      <c r="J1474" s="2">
        <v>31881</v>
      </c>
      <c r="K1474">
        <v>30.776</v>
      </c>
      <c r="L1474" s="1">
        <v>1987</v>
      </c>
      <c r="M1474" s="2">
        <v>38749</v>
      </c>
      <c r="N1474">
        <v>18.913</v>
      </c>
      <c r="O1474" s="1">
        <v>2006</v>
      </c>
      <c r="P1474" s="2">
        <v>36475</v>
      </c>
      <c r="Q1474">
        <v>50.781999999999996</v>
      </c>
      <c r="R1474" s="1">
        <v>1999</v>
      </c>
      <c r="S1474" s="2">
        <v>31344</v>
      </c>
      <c r="T1474" s="3">
        <v>10.61</v>
      </c>
      <c r="U1474" s="1">
        <v>1985</v>
      </c>
      <c r="V1474" s="2"/>
      <c r="X1474" s="2"/>
      <c r="Z1474" s="2"/>
      <c r="AB1474" s="2">
        <v>36475</v>
      </c>
      <c r="AC1474">
        <v>50.781999999999996</v>
      </c>
    </row>
    <row r="1475" spans="1:29">
      <c r="A1475" s="2">
        <v>31882</v>
      </c>
      <c r="B1475">
        <v>23.13</v>
      </c>
      <c r="C1475" s="1">
        <v>1987</v>
      </c>
      <c r="D1475" s="2">
        <v>31882</v>
      </c>
      <c r="E1475">
        <v>30.619</v>
      </c>
      <c r="F1475" s="1">
        <v>1987</v>
      </c>
      <c r="G1475" s="2">
        <v>34170</v>
      </c>
      <c r="H1475">
        <v>35.073</v>
      </c>
      <c r="I1475" s="1">
        <v>1993</v>
      </c>
      <c r="J1475" s="2">
        <v>31882</v>
      </c>
      <c r="K1475">
        <v>30.902999999999999</v>
      </c>
      <c r="L1475" s="1">
        <v>1987</v>
      </c>
      <c r="M1475" s="2">
        <v>38750</v>
      </c>
      <c r="N1475">
        <v>18.917000000000002</v>
      </c>
      <c r="O1475" s="1">
        <v>2006</v>
      </c>
      <c r="P1475" s="2">
        <v>36476</v>
      </c>
      <c r="Q1475">
        <v>51.048000000000002</v>
      </c>
      <c r="R1475" s="1">
        <v>1999</v>
      </c>
      <c r="S1475" s="2">
        <v>31345</v>
      </c>
      <c r="T1475" s="3">
        <v>10.61</v>
      </c>
      <c r="U1475" s="1">
        <v>1985</v>
      </c>
      <c r="V1475" s="2"/>
      <c r="X1475" s="2"/>
      <c r="Z1475" s="2"/>
      <c r="AB1475" s="2">
        <v>36476</v>
      </c>
      <c r="AC1475">
        <v>51.048000000000002</v>
      </c>
    </row>
    <row r="1476" spans="1:29">
      <c r="A1476" s="2">
        <v>31883</v>
      </c>
      <c r="B1476">
        <v>23.119</v>
      </c>
      <c r="C1476" s="1">
        <v>1987</v>
      </c>
      <c r="D1476" s="2">
        <v>31883</v>
      </c>
      <c r="E1476">
        <v>30.614999999999998</v>
      </c>
      <c r="F1476" s="1">
        <v>1987</v>
      </c>
      <c r="G1476" s="2">
        <v>34171</v>
      </c>
      <c r="H1476">
        <v>35.049999999999997</v>
      </c>
      <c r="I1476" s="1">
        <v>1993</v>
      </c>
      <c r="J1476" s="2">
        <v>31883</v>
      </c>
      <c r="K1476">
        <v>31.155000000000001</v>
      </c>
      <c r="L1476" s="1">
        <v>1987</v>
      </c>
      <c r="M1476" s="2">
        <v>38751</v>
      </c>
      <c r="N1476">
        <v>18.911000000000001</v>
      </c>
      <c r="O1476" s="1">
        <v>2006</v>
      </c>
      <c r="P1476" s="2">
        <v>36479</v>
      </c>
      <c r="Q1476">
        <v>51.046999999999997</v>
      </c>
      <c r="R1476" s="1">
        <v>1999</v>
      </c>
      <c r="S1476" s="2">
        <v>31348</v>
      </c>
      <c r="T1476" s="3">
        <v>10.35</v>
      </c>
      <c r="U1476" s="1">
        <v>1985</v>
      </c>
      <c r="V1476" s="2"/>
      <c r="X1476" s="2"/>
      <c r="Z1476" s="2"/>
      <c r="AB1476" s="2">
        <v>36479</v>
      </c>
      <c r="AC1476">
        <v>51.046999999999997</v>
      </c>
    </row>
    <row r="1477" spans="1:29">
      <c r="A1477" s="2">
        <v>31887</v>
      </c>
      <c r="B1477">
        <v>22.751000000000001</v>
      </c>
      <c r="C1477" s="1">
        <v>1987</v>
      </c>
      <c r="D1477" s="2">
        <v>31887</v>
      </c>
      <c r="E1477">
        <v>30.649000000000001</v>
      </c>
      <c r="F1477" s="1">
        <v>1987</v>
      </c>
      <c r="G1477" s="2">
        <v>34172</v>
      </c>
      <c r="H1477">
        <v>34.965000000000003</v>
      </c>
      <c r="I1477" s="1">
        <v>1993</v>
      </c>
      <c r="J1477" s="2">
        <v>31887</v>
      </c>
      <c r="K1477">
        <v>31.201000000000001</v>
      </c>
      <c r="L1477" s="1">
        <v>1987</v>
      </c>
      <c r="M1477" s="2">
        <v>38754</v>
      </c>
      <c r="N1477">
        <v>18.908999999999999</v>
      </c>
      <c r="O1477" s="1">
        <v>2006</v>
      </c>
      <c r="P1477" s="2">
        <v>36480</v>
      </c>
      <c r="Q1477">
        <v>51.127000000000002</v>
      </c>
      <c r="R1477" s="1">
        <v>1999</v>
      </c>
      <c r="S1477" s="2">
        <v>31349</v>
      </c>
      <c r="T1477" s="3">
        <v>10.38</v>
      </c>
      <c r="U1477" s="1">
        <v>1985</v>
      </c>
      <c r="V1477" s="2"/>
      <c r="X1477" s="2"/>
      <c r="Z1477" s="2"/>
      <c r="AB1477" s="2">
        <v>36480</v>
      </c>
      <c r="AC1477">
        <v>51.127000000000002</v>
      </c>
    </row>
    <row r="1478" spans="1:29">
      <c r="A1478" s="2">
        <v>31888</v>
      </c>
      <c r="B1478">
        <v>22.800999999999998</v>
      </c>
      <c r="C1478" s="1">
        <v>1987</v>
      </c>
      <c r="D1478" s="2">
        <v>31888</v>
      </c>
      <c r="E1478">
        <v>30.654</v>
      </c>
      <c r="F1478" s="1">
        <v>1987</v>
      </c>
      <c r="G1478" s="2">
        <v>34173</v>
      </c>
      <c r="H1478">
        <v>35.01</v>
      </c>
      <c r="I1478" s="1">
        <v>1993</v>
      </c>
      <c r="J1478" s="2">
        <v>31888</v>
      </c>
      <c r="K1478">
        <v>31.134</v>
      </c>
      <c r="L1478" s="1">
        <v>1987</v>
      </c>
      <c r="M1478" s="2">
        <v>38755</v>
      </c>
      <c r="N1478">
        <v>19.064</v>
      </c>
      <c r="O1478" s="1">
        <v>2006</v>
      </c>
      <c r="P1478" s="2">
        <v>36481</v>
      </c>
      <c r="Q1478">
        <v>51.365000000000002</v>
      </c>
      <c r="R1478" s="1">
        <v>1999</v>
      </c>
      <c r="S1478" s="2">
        <v>31350</v>
      </c>
      <c r="T1478" s="3">
        <v>10.38</v>
      </c>
      <c r="U1478" s="1">
        <v>1985</v>
      </c>
      <c r="V1478" s="2"/>
      <c r="X1478" s="2"/>
      <c r="Z1478" s="2"/>
      <c r="AB1478" s="2">
        <v>36481</v>
      </c>
      <c r="AC1478">
        <v>51.365000000000002</v>
      </c>
    </row>
    <row r="1479" spans="1:29">
      <c r="A1479" s="2">
        <v>31889</v>
      </c>
      <c r="B1479">
        <v>22.952999999999999</v>
      </c>
      <c r="C1479" s="1">
        <v>1987</v>
      </c>
      <c r="D1479" s="2">
        <v>31889</v>
      </c>
      <c r="E1479">
        <v>30.712</v>
      </c>
      <c r="F1479" s="1">
        <v>1987</v>
      </c>
      <c r="G1479" s="2">
        <v>34176</v>
      </c>
      <c r="H1479">
        <v>35.01</v>
      </c>
      <c r="I1479" s="1">
        <v>1993</v>
      </c>
      <c r="J1479" s="2">
        <v>31889</v>
      </c>
      <c r="K1479">
        <v>31.393999999999998</v>
      </c>
      <c r="L1479" s="1">
        <v>1987</v>
      </c>
      <c r="M1479" s="2">
        <v>38756</v>
      </c>
      <c r="N1479">
        <v>18.998000000000001</v>
      </c>
      <c r="O1479" s="1">
        <v>2006</v>
      </c>
      <c r="P1479" s="2">
        <v>36482</v>
      </c>
      <c r="Q1479">
        <v>51.393999999999998</v>
      </c>
      <c r="R1479" s="1">
        <v>1999</v>
      </c>
      <c r="S1479" s="2">
        <v>31351</v>
      </c>
      <c r="T1479" s="3">
        <v>10.38</v>
      </c>
      <c r="U1479" s="1">
        <v>1985</v>
      </c>
      <c r="V1479" s="2"/>
      <c r="X1479" s="2"/>
      <c r="Z1479" s="2"/>
      <c r="AB1479" s="2">
        <v>36482</v>
      </c>
      <c r="AC1479">
        <v>51.393999999999998</v>
      </c>
    </row>
    <row r="1480" spans="1:29">
      <c r="A1480" s="2">
        <v>31890</v>
      </c>
      <c r="B1480">
        <v>23.02</v>
      </c>
      <c r="C1480" s="1">
        <v>1987</v>
      </c>
      <c r="D1480" s="2">
        <v>31890</v>
      </c>
      <c r="E1480">
        <v>30.707000000000001</v>
      </c>
      <c r="F1480" s="1">
        <v>1987</v>
      </c>
      <c r="G1480" s="2">
        <v>34177</v>
      </c>
      <c r="H1480">
        <v>34.965000000000003</v>
      </c>
      <c r="I1480" s="1">
        <v>1993</v>
      </c>
      <c r="J1480" s="2">
        <v>31890</v>
      </c>
      <c r="K1480">
        <v>31.393999999999998</v>
      </c>
      <c r="L1480" s="1">
        <v>1987</v>
      </c>
      <c r="M1480" s="2">
        <v>38757</v>
      </c>
      <c r="N1480">
        <v>18.940000000000001</v>
      </c>
      <c r="O1480" s="1">
        <v>2006</v>
      </c>
      <c r="P1480" s="2">
        <v>36483</v>
      </c>
      <c r="Q1480">
        <v>51.192999999999998</v>
      </c>
      <c r="R1480" s="1">
        <v>1999</v>
      </c>
      <c r="S1480" s="2">
        <v>31352</v>
      </c>
      <c r="T1480" s="3">
        <v>10.41</v>
      </c>
      <c r="U1480" s="1">
        <v>1985</v>
      </c>
      <c r="V1480" s="2"/>
      <c r="X1480" s="2"/>
      <c r="Z1480" s="2"/>
      <c r="AB1480" s="2">
        <v>36483</v>
      </c>
      <c r="AC1480">
        <v>51.192999999999998</v>
      </c>
    </row>
    <row r="1481" spans="1:29">
      <c r="A1481" s="2">
        <v>31891</v>
      </c>
      <c r="B1481">
        <v>22.986000000000001</v>
      </c>
      <c r="C1481" s="1">
        <v>1987</v>
      </c>
      <c r="D1481" s="2">
        <v>31891</v>
      </c>
      <c r="E1481">
        <v>30.616</v>
      </c>
      <c r="F1481" s="1">
        <v>1987</v>
      </c>
      <c r="G1481" s="2">
        <v>34178</v>
      </c>
      <c r="H1481">
        <v>34.963999999999999</v>
      </c>
      <c r="I1481" s="1">
        <v>1993</v>
      </c>
      <c r="J1481" s="2">
        <v>31891</v>
      </c>
      <c r="K1481">
        <v>31.402000000000001</v>
      </c>
      <c r="L1481" s="1">
        <v>1987</v>
      </c>
      <c r="M1481" s="2">
        <v>38758</v>
      </c>
      <c r="N1481">
        <v>18.936</v>
      </c>
      <c r="O1481" s="1">
        <v>2006</v>
      </c>
      <c r="P1481" s="2">
        <v>36486</v>
      </c>
      <c r="Q1481">
        <v>50.862000000000002</v>
      </c>
      <c r="R1481" s="1">
        <v>1999</v>
      </c>
      <c r="S1481" s="2">
        <v>31355</v>
      </c>
      <c r="T1481" s="3">
        <v>10.4</v>
      </c>
      <c r="U1481" s="1">
        <v>1985</v>
      </c>
      <c r="V1481" s="2"/>
      <c r="X1481" s="2"/>
      <c r="Z1481" s="2"/>
      <c r="AB1481" s="2">
        <v>36486</v>
      </c>
      <c r="AC1481">
        <v>50.862000000000002</v>
      </c>
    </row>
    <row r="1482" spans="1:29">
      <c r="A1482" s="2">
        <v>31894</v>
      </c>
      <c r="B1482">
        <v>22.986000000000001</v>
      </c>
      <c r="C1482" s="1">
        <v>1987</v>
      </c>
      <c r="D1482" s="2">
        <v>31894</v>
      </c>
      <c r="E1482">
        <v>30.629000000000001</v>
      </c>
      <c r="F1482" s="1">
        <v>1987</v>
      </c>
      <c r="G1482" s="2">
        <v>34179</v>
      </c>
      <c r="H1482">
        <v>34.908000000000001</v>
      </c>
      <c r="I1482" s="1">
        <v>1993</v>
      </c>
      <c r="J1482" s="2">
        <v>31894</v>
      </c>
      <c r="K1482">
        <v>31.352</v>
      </c>
      <c r="L1482" s="1">
        <v>1987</v>
      </c>
      <c r="M1482" s="2">
        <v>38761</v>
      </c>
      <c r="N1482">
        <v>18.959</v>
      </c>
      <c r="O1482" s="1">
        <v>2006</v>
      </c>
      <c r="P1482" s="2">
        <v>36487</v>
      </c>
      <c r="Q1482">
        <v>50.908999999999999</v>
      </c>
      <c r="R1482" s="1">
        <v>1999</v>
      </c>
      <c r="S1482" s="2">
        <v>31356</v>
      </c>
      <c r="T1482" s="3">
        <v>10.39</v>
      </c>
      <c r="U1482" s="1">
        <v>1985</v>
      </c>
      <c r="V1482" s="2"/>
      <c r="X1482" s="2"/>
      <c r="Z1482" s="2"/>
      <c r="AB1482" s="2">
        <v>36487</v>
      </c>
      <c r="AC1482">
        <v>50.908999999999999</v>
      </c>
    </row>
    <row r="1483" spans="1:29">
      <c r="A1483" s="2">
        <v>31895</v>
      </c>
      <c r="B1483">
        <v>22.99</v>
      </c>
      <c r="C1483" s="1">
        <v>1987</v>
      </c>
      <c r="D1483" s="2">
        <v>31895</v>
      </c>
      <c r="E1483">
        <v>30.675999999999998</v>
      </c>
      <c r="F1483" s="1">
        <v>1987</v>
      </c>
      <c r="G1483" s="2">
        <v>34180</v>
      </c>
      <c r="H1483">
        <v>34.915999999999997</v>
      </c>
      <c r="I1483" s="1">
        <v>1993</v>
      </c>
      <c r="J1483" s="2">
        <v>31895</v>
      </c>
      <c r="K1483">
        <v>31.358000000000001</v>
      </c>
      <c r="L1483" s="1">
        <v>1987</v>
      </c>
      <c r="M1483" s="2">
        <v>38762</v>
      </c>
      <c r="N1483">
        <v>19.012</v>
      </c>
      <c r="O1483" s="1">
        <v>2006</v>
      </c>
      <c r="P1483" s="2">
        <v>36488</v>
      </c>
      <c r="Q1483">
        <v>50.893999999999998</v>
      </c>
      <c r="R1483" s="1">
        <v>1999</v>
      </c>
      <c r="S1483" s="2">
        <v>31357</v>
      </c>
      <c r="T1483" s="3">
        <v>10.38</v>
      </c>
      <c r="U1483" s="1">
        <v>1985</v>
      </c>
      <c r="V1483" s="2"/>
      <c r="X1483" s="2"/>
      <c r="Z1483" s="2"/>
      <c r="AB1483" s="2">
        <v>36488</v>
      </c>
      <c r="AC1483">
        <v>50.893999999999998</v>
      </c>
    </row>
    <row r="1484" spans="1:29">
      <c r="A1484" s="2">
        <v>31896</v>
      </c>
      <c r="B1484">
        <v>22.943999999999999</v>
      </c>
      <c r="C1484" s="1">
        <v>1987</v>
      </c>
      <c r="D1484" s="2">
        <v>31896</v>
      </c>
      <c r="E1484">
        <v>30.661000000000001</v>
      </c>
      <c r="F1484" s="1">
        <v>1987</v>
      </c>
      <c r="G1484" s="2">
        <v>34183</v>
      </c>
      <c r="H1484">
        <v>34.917000000000002</v>
      </c>
      <c r="I1484" s="1">
        <v>1993</v>
      </c>
      <c r="J1484" s="2">
        <v>31896</v>
      </c>
      <c r="K1484">
        <v>31.388000000000002</v>
      </c>
      <c r="L1484" s="1">
        <v>1987</v>
      </c>
      <c r="M1484" s="2">
        <v>38763</v>
      </c>
      <c r="N1484">
        <v>19.114000000000001</v>
      </c>
      <c r="O1484" s="1">
        <v>2006</v>
      </c>
      <c r="P1484" s="2">
        <v>36490</v>
      </c>
      <c r="Q1484">
        <v>50.720999999999997</v>
      </c>
      <c r="R1484" s="1">
        <v>1999</v>
      </c>
      <c r="S1484" s="2">
        <v>31358</v>
      </c>
      <c r="T1484" s="3">
        <v>10.31</v>
      </c>
      <c r="U1484" s="1">
        <v>1985</v>
      </c>
      <c r="V1484" s="2"/>
      <c r="X1484" s="2"/>
      <c r="Z1484" s="2"/>
      <c r="AB1484" s="2">
        <v>36490</v>
      </c>
      <c r="AC1484">
        <v>50.720999999999997</v>
      </c>
    </row>
    <row r="1485" spans="1:29">
      <c r="A1485" s="2">
        <v>31897</v>
      </c>
      <c r="B1485">
        <v>22.998000000000001</v>
      </c>
      <c r="C1485" s="1">
        <v>1987</v>
      </c>
      <c r="D1485" s="2">
        <v>31897</v>
      </c>
      <c r="E1485">
        <v>30.536000000000001</v>
      </c>
      <c r="F1485" s="1">
        <v>1987</v>
      </c>
      <c r="G1485" s="2">
        <v>34184</v>
      </c>
      <c r="H1485">
        <v>34.914999999999999</v>
      </c>
      <c r="I1485" s="1">
        <v>1993</v>
      </c>
      <c r="J1485" s="2">
        <v>31897</v>
      </c>
      <c r="K1485">
        <v>31.379000000000001</v>
      </c>
      <c r="L1485" s="1">
        <v>1987</v>
      </c>
      <c r="M1485" s="2">
        <v>38764</v>
      </c>
      <c r="N1485">
        <v>19.111999999999998</v>
      </c>
      <c r="O1485" s="1">
        <v>2006</v>
      </c>
      <c r="P1485" s="2">
        <v>36493</v>
      </c>
      <c r="Q1485">
        <v>50.597000000000001</v>
      </c>
      <c r="R1485" s="1">
        <v>1999</v>
      </c>
      <c r="S1485" s="2">
        <v>31359</v>
      </c>
      <c r="T1485" s="3">
        <v>10.31</v>
      </c>
      <c r="U1485" s="1">
        <v>1985</v>
      </c>
      <c r="V1485" s="2"/>
      <c r="X1485" s="2"/>
      <c r="Z1485" s="2"/>
      <c r="AB1485" s="2">
        <v>36493</v>
      </c>
      <c r="AC1485">
        <v>50.597000000000001</v>
      </c>
    </row>
    <row r="1486" spans="1:29">
      <c r="A1486" s="2">
        <v>31898</v>
      </c>
      <c r="B1486">
        <v>23.001000000000001</v>
      </c>
      <c r="C1486" s="1">
        <v>1987</v>
      </c>
      <c r="D1486" s="2">
        <v>31898</v>
      </c>
      <c r="E1486">
        <v>30.54</v>
      </c>
      <c r="F1486" s="1">
        <v>1987</v>
      </c>
      <c r="G1486" s="2">
        <v>34185</v>
      </c>
      <c r="H1486">
        <v>34.914000000000001</v>
      </c>
      <c r="I1486" s="1">
        <v>1993</v>
      </c>
      <c r="J1486" s="2">
        <v>31898</v>
      </c>
      <c r="K1486">
        <v>31.370999999999999</v>
      </c>
      <c r="L1486" s="1">
        <v>1987</v>
      </c>
      <c r="M1486" s="2">
        <v>38765</v>
      </c>
      <c r="N1486">
        <v>19.042000000000002</v>
      </c>
      <c r="O1486" s="1">
        <v>2006</v>
      </c>
      <c r="P1486" s="2">
        <v>36494</v>
      </c>
      <c r="Q1486">
        <v>50.627000000000002</v>
      </c>
      <c r="R1486" s="1">
        <v>1999</v>
      </c>
      <c r="S1486" s="2">
        <v>31362</v>
      </c>
      <c r="T1486" s="3">
        <v>10.44</v>
      </c>
      <c r="U1486" s="1">
        <v>1985</v>
      </c>
      <c r="V1486" s="2"/>
      <c r="X1486" s="2"/>
      <c r="Z1486" s="2"/>
      <c r="AB1486" s="2">
        <v>36494</v>
      </c>
      <c r="AC1486">
        <v>50.627000000000002</v>
      </c>
    </row>
    <row r="1487" spans="1:29">
      <c r="A1487" s="2">
        <v>31901</v>
      </c>
      <c r="B1487">
        <v>23.035</v>
      </c>
      <c r="C1487" s="1">
        <v>1987</v>
      </c>
      <c r="D1487" s="2">
        <v>31901</v>
      </c>
      <c r="E1487">
        <v>30.611000000000001</v>
      </c>
      <c r="F1487" s="1">
        <v>1987</v>
      </c>
      <c r="G1487" s="2">
        <v>34186</v>
      </c>
      <c r="H1487">
        <v>34.893000000000001</v>
      </c>
      <c r="I1487" s="1">
        <v>1993</v>
      </c>
      <c r="J1487" s="2">
        <v>31901</v>
      </c>
      <c r="K1487">
        <v>31.370999999999999</v>
      </c>
      <c r="L1487" s="1">
        <v>1987</v>
      </c>
      <c r="M1487" s="2">
        <v>38769</v>
      </c>
      <c r="N1487">
        <v>19.103999999999999</v>
      </c>
      <c r="O1487" s="1">
        <v>2006</v>
      </c>
      <c r="P1487" s="2">
        <v>36495</v>
      </c>
      <c r="Q1487">
        <v>50.606000000000002</v>
      </c>
      <c r="R1487" s="1">
        <v>1999</v>
      </c>
      <c r="S1487" s="2">
        <v>31363</v>
      </c>
      <c r="T1487" s="3">
        <v>10.44</v>
      </c>
      <c r="U1487" s="1">
        <v>1985</v>
      </c>
      <c r="V1487" s="2"/>
      <c r="X1487" s="2"/>
      <c r="Z1487" s="2"/>
      <c r="AB1487" s="2">
        <v>36495</v>
      </c>
      <c r="AC1487">
        <v>50.606000000000002</v>
      </c>
    </row>
    <row r="1488" spans="1:29">
      <c r="A1488" s="2">
        <v>31902</v>
      </c>
      <c r="B1488">
        <v>23.247</v>
      </c>
      <c r="C1488" s="1">
        <v>1987</v>
      </c>
      <c r="D1488" s="2">
        <v>31902</v>
      </c>
      <c r="E1488">
        <v>30.683</v>
      </c>
      <c r="F1488" s="1">
        <v>1987</v>
      </c>
      <c r="G1488" s="2">
        <v>34187</v>
      </c>
      <c r="H1488">
        <v>34.847999999999999</v>
      </c>
      <c r="I1488" s="1">
        <v>1993</v>
      </c>
      <c r="J1488" s="2">
        <v>31902</v>
      </c>
      <c r="K1488">
        <v>31.398</v>
      </c>
      <c r="L1488" s="1">
        <v>1987</v>
      </c>
      <c r="M1488" s="2">
        <v>38770</v>
      </c>
      <c r="N1488">
        <v>19.120999999999999</v>
      </c>
      <c r="O1488" s="1">
        <v>2006</v>
      </c>
      <c r="P1488" s="2">
        <v>36496</v>
      </c>
      <c r="Q1488">
        <v>50.308999999999997</v>
      </c>
      <c r="R1488" s="1">
        <v>1999</v>
      </c>
      <c r="S1488" s="2">
        <v>31364</v>
      </c>
      <c r="T1488" s="3">
        <v>10.44</v>
      </c>
      <c r="U1488" s="1">
        <v>1985</v>
      </c>
      <c r="V1488" s="2"/>
      <c r="X1488" s="2"/>
      <c r="Z1488" s="2"/>
      <c r="AB1488" s="2">
        <v>36496</v>
      </c>
      <c r="AC1488">
        <v>50.308999999999997</v>
      </c>
    </row>
    <row r="1489" spans="1:29">
      <c r="A1489" s="2">
        <v>31903</v>
      </c>
      <c r="B1489">
        <v>23.24</v>
      </c>
      <c r="C1489" s="1">
        <v>1987</v>
      </c>
      <c r="D1489" s="2">
        <v>31903</v>
      </c>
      <c r="E1489">
        <v>30.684000000000001</v>
      </c>
      <c r="F1489" s="1">
        <v>1987</v>
      </c>
      <c r="G1489" s="2">
        <v>34190</v>
      </c>
      <c r="H1489">
        <v>34.966000000000001</v>
      </c>
      <c r="I1489" s="1">
        <v>1993</v>
      </c>
      <c r="J1489" s="2">
        <v>31903</v>
      </c>
      <c r="K1489">
        <v>31.398</v>
      </c>
      <c r="L1489" s="1">
        <v>1987</v>
      </c>
      <c r="M1489" s="2">
        <v>38771</v>
      </c>
      <c r="N1489">
        <v>19.157</v>
      </c>
      <c r="O1489" s="1">
        <v>2006</v>
      </c>
      <c r="P1489" s="2">
        <v>36497</v>
      </c>
      <c r="Q1489">
        <v>50.384999999999998</v>
      </c>
      <c r="R1489" s="1">
        <v>1999</v>
      </c>
      <c r="S1489" s="2">
        <v>31365</v>
      </c>
      <c r="T1489" s="3">
        <v>10.43</v>
      </c>
      <c r="U1489" s="1">
        <v>1985</v>
      </c>
      <c r="V1489" s="2"/>
      <c r="X1489" s="2"/>
      <c r="Z1489" s="2"/>
      <c r="AB1489" s="2">
        <v>36497</v>
      </c>
      <c r="AC1489">
        <v>50.384999999999998</v>
      </c>
    </row>
    <row r="1490" spans="1:29">
      <c r="A1490" s="2">
        <v>31904</v>
      </c>
      <c r="B1490">
        <v>23.245000000000001</v>
      </c>
      <c r="C1490" s="1">
        <v>1987</v>
      </c>
      <c r="D1490" s="2">
        <v>31904</v>
      </c>
      <c r="E1490">
        <v>30.698</v>
      </c>
      <c r="F1490" s="1">
        <v>1987</v>
      </c>
      <c r="G1490" s="2">
        <v>34191</v>
      </c>
      <c r="H1490">
        <v>34.936</v>
      </c>
      <c r="I1490" s="1">
        <v>1993</v>
      </c>
      <c r="J1490" s="2">
        <v>31904</v>
      </c>
      <c r="K1490">
        <v>31.384</v>
      </c>
      <c r="L1490" s="1">
        <v>1987</v>
      </c>
      <c r="M1490" s="2">
        <v>38772</v>
      </c>
      <c r="N1490">
        <v>19.14</v>
      </c>
      <c r="O1490" s="1">
        <v>2006</v>
      </c>
      <c r="P1490" s="2">
        <v>36500</v>
      </c>
      <c r="Q1490">
        <v>50.35</v>
      </c>
      <c r="R1490" s="1">
        <v>1999</v>
      </c>
      <c r="S1490" s="2">
        <v>31366</v>
      </c>
      <c r="T1490" s="3">
        <v>10.41</v>
      </c>
      <c r="U1490" s="1">
        <v>1985</v>
      </c>
      <c r="V1490" s="2"/>
      <c r="X1490" s="2"/>
      <c r="Z1490" s="2"/>
      <c r="AB1490" s="2">
        <v>36500</v>
      </c>
      <c r="AC1490">
        <v>50.35</v>
      </c>
    </row>
    <row r="1491" spans="1:29">
      <c r="A1491" s="2">
        <v>31905</v>
      </c>
      <c r="B1491">
        <v>23.164999999999999</v>
      </c>
      <c r="C1491" s="1">
        <v>1987</v>
      </c>
      <c r="D1491" s="2">
        <v>31905</v>
      </c>
      <c r="E1491">
        <v>30.69</v>
      </c>
      <c r="F1491" s="1">
        <v>1987</v>
      </c>
      <c r="G1491" s="2">
        <v>34192</v>
      </c>
      <c r="H1491">
        <v>34.957999999999998</v>
      </c>
      <c r="I1491" s="1">
        <v>1993</v>
      </c>
      <c r="J1491" s="2">
        <v>31905</v>
      </c>
      <c r="K1491">
        <v>31.384</v>
      </c>
      <c r="L1491" s="1">
        <v>1987</v>
      </c>
      <c r="M1491" s="2">
        <v>38775</v>
      </c>
      <c r="N1491">
        <v>19.135000000000002</v>
      </c>
      <c r="O1491" s="1">
        <v>2006</v>
      </c>
      <c r="P1491" s="2">
        <v>36501</v>
      </c>
      <c r="Q1491">
        <v>50.4</v>
      </c>
      <c r="R1491" s="1">
        <v>1999</v>
      </c>
      <c r="S1491" s="2">
        <v>31369</v>
      </c>
      <c r="T1491" s="3">
        <v>10.41</v>
      </c>
      <c r="U1491" s="1">
        <v>1985</v>
      </c>
      <c r="V1491" s="2"/>
      <c r="X1491" s="2"/>
      <c r="Z1491" s="2"/>
      <c r="AB1491" s="2">
        <v>36501</v>
      </c>
      <c r="AC1491">
        <v>50.4</v>
      </c>
    </row>
    <row r="1492" spans="1:29">
      <c r="A1492" s="2">
        <v>31908</v>
      </c>
      <c r="B1492">
        <v>23.149000000000001</v>
      </c>
      <c r="C1492" s="1">
        <v>1987</v>
      </c>
      <c r="D1492" s="2">
        <v>31908</v>
      </c>
      <c r="E1492">
        <v>30.664000000000001</v>
      </c>
      <c r="F1492" s="1">
        <v>1987</v>
      </c>
      <c r="G1492" s="2">
        <v>34193</v>
      </c>
      <c r="H1492">
        <v>35.029000000000003</v>
      </c>
      <c r="I1492" s="1">
        <v>1993</v>
      </c>
      <c r="J1492" s="2">
        <v>31908</v>
      </c>
      <c r="K1492">
        <v>31.398</v>
      </c>
      <c r="L1492" s="1">
        <v>1987</v>
      </c>
      <c r="M1492" s="2">
        <v>38776</v>
      </c>
      <c r="N1492">
        <v>19.22</v>
      </c>
      <c r="O1492" s="1">
        <v>2006</v>
      </c>
      <c r="P1492" s="2">
        <v>36502</v>
      </c>
      <c r="Q1492">
        <v>50.222999999999999</v>
      </c>
      <c r="R1492" s="1">
        <v>1999</v>
      </c>
      <c r="S1492" s="2">
        <v>31370</v>
      </c>
      <c r="T1492" s="3">
        <v>10.38</v>
      </c>
      <c r="U1492" s="1">
        <v>1985</v>
      </c>
      <c r="V1492" s="2"/>
      <c r="X1492" s="2"/>
      <c r="Z1492" s="2"/>
      <c r="AB1492" s="2">
        <v>36502</v>
      </c>
      <c r="AC1492">
        <v>50.222999999999999</v>
      </c>
    </row>
    <row r="1493" spans="1:29">
      <c r="A1493" s="2">
        <v>31909</v>
      </c>
      <c r="B1493">
        <v>23.187999999999999</v>
      </c>
      <c r="C1493" s="1">
        <v>1987</v>
      </c>
      <c r="D1493" s="2">
        <v>31909</v>
      </c>
      <c r="E1493">
        <v>30.61</v>
      </c>
      <c r="F1493" s="1">
        <v>1987</v>
      </c>
      <c r="G1493" s="2">
        <v>34194</v>
      </c>
      <c r="H1493">
        <v>35.052999999999997</v>
      </c>
      <c r="I1493" s="1">
        <v>1993</v>
      </c>
      <c r="J1493" s="2">
        <v>31909</v>
      </c>
      <c r="K1493">
        <v>31.277999999999999</v>
      </c>
      <c r="L1493" s="1">
        <v>1987</v>
      </c>
      <c r="M1493" s="2">
        <v>38777</v>
      </c>
      <c r="N1493">
        <v>19.192</v>
      </c>
      <c r="O1493" s="1">
        <v>2006</v>
      </c>
      <c r="P1493" s="2">
        <v>36503</v>
      </c>
      <c r="Q1493">
        <v>49.68</v>
      </c>
      <c r="R1493" s="1">
        <v>1999</v>
      </c>
      <c r="S1493" s="2">
        <v>31371</v>
      </c>
      <c r="T1493" s="3">
        <v>10.38</v>
      </c>
      <c r="U1493" s="1">
        <v>1985</v>
      </c>
      <c r="V1493" s="2"/>
      <c r="X1493" s="2"/>
      <c r="Z1493" s="2"/>
      <c r="AB1493" s="2">
        <v>36503</v>
      </c>
      <c r="AC1493">
        <v>49.68</v>
      </c>
    </row>
    <row r="1494" spans="1:29">
      <c r="A1494" s="2">
        <v>31910</v>
      </c>
      <c r="B1494">
        <v>23.283000000000001</v>
      </c>
      <c r="C1494" s="1">
        <v>1987</v>
      </c>
      <c r="D1494" s="2">
        <v>31910</v>
      </c>
      <c r="E1494">
        <v>30.614000000000001</v>
      </c>
      <c r="F1494" s="1">
        <v>1987</v>
      </c>
      <c r="G1494" s="2">
        <v>34197</v>
      </c>
      <c r="H1494">
        <v>35.064</v>
      </c>
      <c r="I1494" s="1">
        <v>1993</v>
      </c>
      <c r="J1494" s="2">
        <v>31910</v>
      </c>
      <c r="K1494">
        <v>31.242000000000001</v>
      </c>
      <c r="L1494" s="1">
        <v>1987</v>
      </c>
      <c r="M1494" s="2">
        <v>38778</v>
      </c>
      <c r="N1494">
        <v>19.134</v>
      </c>
      <c r="O1494" s="1">
        <v>2006</v>
      </c>
      <c r="P1494" s="2">
        <v>36504</v>
      </c>
      <c r="Q1494">
        <v>49.637999999999998</v>
      </c>
      <c r="R1494" s="1">
        <v>1999</v>
      </c>
      <c r="S1494" s="2">
        <v>31372</v>
      </c>
      <c r="T1494" s="3">
        <v>10.41</v>
      </c>
      <c r="U1494" s="1">
        <v>1985</v>
      </c>
      <c r="V1494" s="2"/>
      <c r="X1494" s="2"/>
      <c r="Z1494" s="2"/>
      <c r="AB1494" s="2">
        <v>36504</v>
      </c>
      <c r="AC1494">
        <v>49.637999999999998</v>
      </c>
    </row>
    <row r="1495" spans="1:29">
      <c r="A1495" s="2">
        <v>31911</v>
      </c>
      <c r="B1495">
        <v>23.247</v>
      </c>
      <c r="C1495" s="1">
        <v>1987</v>
      </c>
      <c r="D1495" s="2">
        <v>31911</v>
      </c>
      <c r="E1495">
        <v>30.706</v>
      </c>
      <c r="F1495" s="1">
        <v>1987</v>
      </c>
      <c r="G1495" s="2">
        <v>34198</v>
      </c>
      <c r="H1495">
        <v>34.96</v>
      </c>
      <c r="I1495" s="1">
        <v>1993</v>
      </c>
      <c r="J1495" s="2">
        <v>31911</v>
      </c>
      <c r="K1495">
        <v>31.207999999999998</v>
      </c>
      <c r="L1495" s="1">
        <v>1987</v>
      </c>
      <c r="M1495" s="2">
        <v>38779</v>
      </c>
      <c r="N1495">
        <v>19.140999999999998</v>
      </c>
      <c r="O1495" s="1">
        <v>2006</v>
      </c>
      <c r="P1495" s="2">
        <v>36507</v>
      </c>
      <c r="Q1495">
        <v>49.691000000000003</v>
      </c>
      <c r="R1495" s="1">
        <v>1999</v>
      </c>
      <c r="S1495" s="2">
        <v>31373</v>
      </c>
      <c r="T1495" s="3">
        <v>10.41</v>
      </c>
      <c r="U1495" s="1">
        <v>1985</v>
      </c>
      <c r="V1495" s="2"/>
      <c r="X1495" s="2"/>
      <c r="Z1495" s="2"/>
      <c r="AB1495" s="2">
        <v>36507</v>
      </c>
      <c r="AC1495">
        <v>49.691000000000003</v>
      </c>
    </row>
    <row r="1496" spans="1:29">
      <c r="A1496" s="2">
        <v>31912</v>
      </c>
      <c r="B1496">
        <v>23.198</v>
      </c>
      <c r="C1496" s="1">
        <v>1987</v>
      </c>
      <c r="D1496" s="2">
        <v>31912</v>
      </c>
      <c r="E1496">
        <v>30.850999999999999</v>
      </c>
      <c r="F1496" s="1">
        <v>1987</v>
      </c>
      <c r="G1496" s="2">
        <v>34199</v>
      </c>
      <c r="H1496">
        <v>34.966999999999999</v>
      </c>
      <c r="I1496" s="1">
        <v>1993</v>
      </c>
      <c r="J1496" s="2">
        <v>31912</v>
      </c>
      <c r="K1496">
        <v>31.207999999999998</v>
      </c>
      <c r="L1496" s="1">
        <v>1987</v>
      </c>
      <c r="M1496" s="2">
        <v>38782</v>
      </c>
      <c r="N1496">
        <v>19.129000000000001</v>
      </c>
      <c r="O1496" s="1">
        <v>2006</v>
      </c>
      <c r="P1496" s="2">
        <v>36508</v>
      </c>
      <c r="Q1496">
        <v>49.685000000000002</v>
      </c>
      <c r="R1496" s="1">
        <v>1999</v>
      </c>
      <c r="S1496" s="2">
        <v>31376</v>
      </c>
      <c r="T1496" s="3">
        <v>10.43</v>
      </c>
      <c r="U1496" s="1">
        <v>1985</v>
      </c>
      <c r="V1496" s="2"/>
      <c r="X1496" s="2"/>
      <c r="Z1496" s="2"/>
      <c r="AB1496" s="2">
        <v>36508</v>
      </c>
      <c r="AC1496">
        <v>49.685000000000002</v>
      </c>
    </row>
    <row r="1497" spans="1:29">
      <c r="A1497" s="2">
        <v>31915</v>
      </c>
      <c r="B1497">
        <v>23.225000000000001</v>
      </c>
      <c r="C1497" s="1">
        <v>1987</v>
      </c>
      <c r="D1497" s="2">
        <v>31915</v>
      </c>
      <c r="E1497">
        <v>30.843</v>
      </c>
      <c r="F1497" s="1">
        <v>1987</v>
      </c>
      <c r="G1497" s="2">
        <v>34200</v>
      </c>
      <c r="H1497">
        <v>35.052</v>
      </c>
      <c r="I1497" s="1">
        <v>1993</v>
      </c>
      <c r="J1497" s="2">
        <v>31915</v>
      </c>
      <c r="K1497">
        <v>31.186</v>
      </c>
      <c r="L1497" s="1">
        <v>1987</v>
      </c>
      <c r="M1497" s="2">
        <v>38783</v>
      </c>
      <c r="N1497">
        <v>19.126999999999999</v>
      </c>
      <c r="O1497" s="1">
        <v>2006</v>
      </c>
      <c r="P1497" s="2">
        <v>36509</v>
      </c>
      <c r="Q1497">
        <v>49.485999999999997</v>
      </c>
      <c r="R1497" s="1">
        <v>1999</v>
      </c>
      <c r="S1497" s="2">
        <v>31377</v>
      </c>
      <c r="T1497" s="3">
        <v>10.36</v>
      </c>
      <c r="U1497" s="1">
        <v>1985</v>
      </c>
      <c r="V1497" s="2"/>
      <c r="X1497" s="2"/>
      <c r="Z1497" s="2"/>
      <c r="AB1497" s="2">
        <v>36509</v>
      </c>
      <c r="AC1497">
        <v>49.485999999999997</v>
      </c>
    </row>
    <row r="1498" spans="1:29">
      <c r="A1498" s="2">
        <v>31916</v>
      </c>
      <c r="B1498">
        <v>23.305</v>
      </c>
      <c r="C1498" s="1">
        <v>1987</v>
      </c>
      <c r="D1498" s="2">
        <v>31916</v>
      </c>
      <c r="E1498">
        <v>31.073</v>
      </c>
      <c r="F1498" s="1">
        <v>1987</v>
      </c>
      <c r="G1498" s="2">
        <v>34201</v>
      </c>
      <c r="H1498">
        <v>35.067999999999998</v>
      </c>
      <c r="I1498" s="1">
        <v>1993</v>
      </c>
      <c r="J1498" s="2">
        <v>31916</v>
      </c>
      <c r="K1498">
        <v>31.228999999999999</v>
      </c>
      <c r="L1498" s="1">
        <v>1987</v>
      </c>
      <c r="M1498" s="2">
        <v>38784</v>
      </c>
      <c r="N1498">
        <v>19.126999999999999</v>
      </c>
      <c r="O1498" s="1">
        <v>2006</v>
      </c>
      <c r="P1498" s="2">
        <v>36510</v>
      </c>
      <c r="Q1498">
        <v>49.503</v>
      </c>
      <c r="R1498" s="1">
        <v>1999</v>
      </c>
      <c r="S1498" s="2">
        <v>31378</v>
      </c>
      <c r="T1498" s="3">
        <v>10.37</v>
      </c>
      <c r="U1498" s="1">
        <v>1985</v>
      </c>
      <c r="V1498" s="2"/>
      <c r="X1498" s="2"/>
      <c r="Z1498" s="2"/>
      <c r="AB1498" s="2">
        <v>36510</v>
      </c>
      <c r="AC1498">
        <v>49.503</v>
      </c>
    </row>
    <row r="1499" spans="1:29">
      <c r="A1499" s="2">
        <v>31917</v>
      </c>
      <c r="B1499">
        <v>23.513999999999999</v>
      </c>
      <c r="C1499" s="1">
        <v>1987</v>
      </c>
      <c r="D1499" s="2">
        <v>31917</v>
      </c>
      <c r="E1499">
        <v>31.129000000000001</v>
      </c>
      <c r="F1499" s="1">
        <v>1987</v>
      </c>
      <c r="G1499" s="2">
        <v>34204</v>
      </c>
      <c r="H1499">
        <v>35.067999999999998</v>
      </c>
      <c r="I1499" s="1">
        <v>1993</v>
      </c>
      <c r="J1499" s="2">
        <v>31917</v>
      </c>
      <c r="K1499">
        <v>31.234999999999999</v>
      </c>
      <c r="L1499" s="1">
        <v>1987</v>
      </c>
      <c r="M1499" s="2">
        <v>38785</v>
      </c>
      <c r="N1499">
        <v>19.094000000000001</v>
      </c>
      <c r="O1499" s="1">
        <v>2006</v>
      </c>
      <c r="P1499" s="2">
        <v>36511</v>
      </c>
      <c r="Q1499">
        <v>49.337000000000003</v>
      </c>
      <c r="R1499" s="1">
        <v>1999</v>
      </c>
      <c r="S1499" s="2">
        <v>31380</v>
      </c>
      <c r="T1499" s="3">
        <v>10.36</v>
      </c>
      <c r="U1499" s="1">
        <v>1985</v>
      </c>
      <c r="V1499" s="2"/>
      <c r="X1499" s="2"/>
      <c r="Z1499" s="2"/>
      <c r="AB1499" s="2">
        <v>36511</v>
      </c>
      <c r="AC1499">
        <v>49.337000000000003</v>
      </c>
    </row>
    <row r="1500" spans="1:29">
      <c r="A1500" s="2">
        <v>31918</v>
      </c>
      <c r="B1500">
        <v>23.742000000000001</v>
      </c>
      <c r="C1500" s="1">
        <v>1987</v>
      </c>
      <c r="D1500" s="2">
        <v>31918</v>
      </c>
      <c r="E1500">
        <v>31.152000000000001</v>
      </c>
      <c r="F1500" s="1">
        <v>1987</v>
      </c>
      <c r="G1500" s="2">
        <v>34205</v>
      </c>
      <c r="H1500">
        <v>35.073</v>
      </c>
      <c r="I1500" s="1">
        <v>1993</v>
      </c>
      <c r="J1500" s="2">
        <v>31918</v>
      </c>
      <c r="K1500">
        <v>31.24</v>
      </c>
      <c r="L1500" s="1">
        <v>1987</v>
      </c>
      <c r="M1500" s="2">
        <v>38786</v>
      </c>
      <c r="N1500">
        <v>19.068999999999999</v>
      </c>
      <c r="O1500" s="1">
        <v>2006</v>
      </c>
      <c r="P1500" s="2">
        <v>36514</v>
      </c>
      <c r="Q1500">
        <v>49.35</v>
      </c>
      <c r="R1500" s="1">
        <v>1999</v>
      </c>
      <c r="S1500" s="2">
        <v>31383</v>
      </c>
      <c r="T1500" s="3">
        <v>10.4</v>
      </c>
      <c r="U1500" s="1">
        <v>1985</v>
      </c>
      <c r="V1500" s="2"/>
      <c r="X1500" s="2"/>
      <c r="Z1500" s="2"/>
      <c r="AB1500" s="2">
        <v>36514</v>
      </c>
      <c r="AC1500">
        <v>49.35</v>
      </c>
    </row>
    <row r="1501" spans="1:29">
      <c r="A1501" s="2">
        <v>31919</v>
      </c>
      <c r="B1501">
        <v>23.742000000000001</v>
      </c>
      <c r="C1501" s="1">
        <v>1987</v>
      </c>
      <c r="D1501" s="2">
        <v>31919</v>
      </c>
      <c r="E1501">
        <v>31.169</v>
      </c>
      <c r="F1501" s="1">
        <v>1987</v>
      </c>
      <c r="G1501" s="2">
        <v>34206</v>
      </c>
      <c r="H1501">
        <v>35.067</v>
      </c>
      <c r="I1501" s="1">
        <v>1993</v>
      </c>
      <c r="J1501" s="2">
        <v>31919</v>
      </c>
      <c r="K1501">
        <v>31.248000000000001</v>
      </c>
      <c r="L1501" s="1">
        <v>1987</v>
      </c>
      <c r="M1501" s="2">
        <v>38789</v>
      </c>
      <c r="N1501">
        <v>19.077000000000002</v>
      </c>
      <c r="O1501" s="1">
        <v>2006</v>
      </c>
      <c r="P1501" s="2">
        <v>36515</v>
      </c>
      <c r="Q1501">
        <v>49.366</v>
      </c>
      <c r="R1501" s="1">
        <v>1999</v>
      </c>
      <c r="S1501" s="2">
        <v>31384</v>
      </c>
      <c r="T1501" s="3">
        <v>10.31</v>
      </c>
      <c r="U1501" s="1">
        <v>1985</v>
      </c>
      <c r="V1501" s="2"/>
      <c r="X1501" s="2"/>
      <c r="Z1501" s="2"/>
      <c r="AB1501" s="2">
        <v>36515</v>
      </c>
      <c r="AC1501">
        <v>49.366</v>
      </c>
    </row>
    <row r="1502" spans="1:29">
      <c r="A1502" s="2">
        <v>31923</v>
      </c>
      <c r="B1502">
        <v>23.954000000000001</v>
      </c>
      <c r="C1502" s="1">
        <v>1987</v>
      </c>
      <c r="D1502" s="2">
        <v>31923</v>
      </c>
      <c r="E1502">
        <v>31.25</v>
      </c>
      <c r="F1502" s="1">
        <v>1987</v>
      </c>
      <c r="G1502" s="2">
        <v>34207</v>
      </c>
      <c r="H1502">
        <v>35.103000000000002</v>
      </c>
      <c r="I1502" s="1">
        <v>1993</v>
      </c>
      <c r="J1502" s="2">
        <v>31923</v>
      </c>
      <c r="K1502">
        <v>31.245000000000001</v>
      </c>
      <c r="L1502" s="1">
        <v>1987</v>
      </c>
      <c r="M1502" s="2">
        <v>38790</v>
      </c>
      <c r="N1502">
        <v>19.968</v>
      </c>
      <c r="O1502" s="1">
        <v>2006</v>
      </c>
      <c r="P1502" s="2">
        <v>36516</v>
      </c>
      <c r="Q1502">
        <v>49.366999999999997</v>
      </c>
      <c r="R1502" s="1">
        <v>1999</v>
      </c>
      <c r="S1502" s="2">
        <v>31385</v>
      </c>
      <c r="T1502" s="3">
        <v>10.39</v>
      </c>
      <c r="U1502" s="1">
        <v>1985</v>
      </c>
      <c r="V1502" s="2"/>
      <c r="X1502" s="2"/>
      <c r="Z1502" s="2"/>
      <c r="AB1502" s="2">
        <v>36516</v>
      </c>
      <c r="AC1502">
        <v>49.366999999999997</v>
      </c>
    </row>
    <row r="1503" spans="1:29">
      <c r="A1503" s="2">
        <v>31924</v>
      </c>
      <c r="B1503">
        <v>24.087</v>
      </c>
      <c r="C1503" s="1">
        <v>1987</v>
      </c>
      <c r="D1503" s="2">
        <v>31924</v>
      </c>
      <c r="E1503">
        <v>31.254000000000001</v>
      </c>
      <c r="F1503" s="1">
        <v>1987</v>
      </c>
      <c r="G1503" s="2">
        <v>34208</v>
      </c>
      <c r="H1503">
        <v>35.145000000000003</v>
      </c>
      <c r="I1503" s="1">
        <v>1993</v>
      </c>
      <c r="J1503" s="2">
        <v>31924</v>
      </c>
      <c r="K1503">
        <v>31.32</v>
      </c>
      <c r="L1503" s="1">
        <v>1987</v>
      </c>
      <c r="M1503" s="2">
        <v>38791</v>
      </c>
      <c r="N1503">
        <v>19.89</v>
      </c>
      <c r="O1503" s="1">
        <v>2006</v>
      </c>
      <c r="P1503" s="2">
        <v>36517</v>
      </c>
      <c r="Q1503">
        <v>48.865000000000002</v>
      </c>
      <c r="R1503" s="1">
        <v>1999</v>
      </c>
      <c r="S1503" s="2">
        <v>31386</v>
      </c>
      <c r="T1503" s="3">
        <v>10.39</v>
      </c>
      <c r="U1503" s="1">
        <v>1985</v>
      </c>
      <c r="V1503" s="2"/>
      <c r="X1503" s="2"/>
      <c r="Z1503" s="2"/>
      <c r="AB1503" s="2">
        <v>36517</v>
      </c>
      <c r="AC1503">
        <v>48.865000000000002</v>
      </c>
    </row>
    <row r="1504" spans="1:29">
      <c r="A1504" s="2">
        <v>31925</v>
      </c>
      <c r="B1504">
        <v>24.085000000000001</v>
      </c>
      <c r="C1504" s="1">
        <v>1987</v>
      </c>
      <c r="D1504" s="2">
        <v>31925</v>
      </c>
      <c r="E1504">
        <v>31.303999999999998</v>
      </c>
      <c r="F1504" s="1">
        <v>1987</v>
      </c>
      <c r="G1504" s="2">
        <v>34211</v>
      </c>
      <c r="H1504">
        <v>35.137</v>
      </c>
      <c r="I1504" s="1">
        <v>1993</v>
      </c>
      <c r="J1504" s="2">
        <v>31925</v>
      </c>
      <c r="K1504">
        <v>31.257999999999999</v>
      </c>
      <c r="L1504" s="1">
        <v>1987</v>
      </c>
      <c r="M1504" s="2">
        <v>38792</v>
      </c>
      <c r="N1504">
        <v>19.888999999999999</v>
      </c>
      <c r="O1504" s="1">
        <v>2006</v>
      </c>
      <c r="P1504" s="2">
        <v>36521</v>
      </c>
      <c r="Q1504">
        <v>48.463999999999999</v>
      </c>
      <c r="R1504" s="1">
        <v>1999</v>
      </c>
      <c r="S1504" s="2">
        <v>31387</v>
      </c>
      <c r="T1504" s="3">
        <v>10.37</v>
      </c>
      <c r="U1504" s="1">
        <v>1985</v>
      </c>
      <c r="V1504" s="2"/>
      <c r="X1504" s="2"/>
      <c r="Z1504" s="2"/>
      <c r="AB1504" s="2">
        <v>36521</v>
      </c>
      <c r="AC1504">
        <v>48.463999999999999</v>
      </c>
    </row>
    <row r="1505" spans="1:29">
      <c r="A1505" s="2">
        <v>31926</v>
      </c>
      <c r="B1505">
        <v>23.974</v>
      </c>
      <c r="C1505" s="1">
        <v>1987</v>
      </c>
      <c r="D1505" s="2">
        <v>31926</v>
      </c>
      <c r="E1505">
        <v>31.32</v>
      </c>
      <c r="F1505" s="1">
        <v>1987</v>
      </c>
      <c r="G1505" s="2">
        <v>34212</v>
      </c>
      <c r="H1505">
        <v>35.165999999999997</v>
      </c>
      <c r="I1505" s="1">
        <v>1993</v>
      </c>
      <c r="J1505" s="2">
        <v>31926</v>
      </c>
      <c r="K1505">
        <v>31.071999999999999</v>
      </c>
      <c r="L1505" s="1">
        <v>1987</v>
      </c>
      <c r="M1505" s="2">
        <v>38793</v>
      </c>
      <c r="N1505">
        <v>19.959</v>
      </c>
      <c r="O1505" s="1">
        <v>2006</v>
      </c>
      <c r="P1505" s="2">
        <v>36522</v>
      </c>
      <c r="Q1505">
        <v>48.49</v>
      </c>
      <c r="R1505" s="1">
        <v>1999</v>
      </c>
      <c r="S1505" s="2">
        <v>31390</v>
      </c>
      <c r="T1505" s="3">
        <v>10.35</v>
      </c>
      <c r="U1505" s="1">
        <v>1985</v>
      </c>
      <c r="V1505" s="2"/>
      <c r="X1505" s="2"/>
      <c r="Z1505" s="2"/>
      <c r="AB1505" s="2">
        <v>36522</v>
      </c>
      <c r="AC1505">
        <v>48.49</v>
      </c>
    </row>
    <row r="1506" spans="1:29">
      <c r="A1506" s="2">
        <v>31929</v>
      </c>
      <c r="B1506">
        <v>23.949000000000002</v>
      </c>
      <c r="C1506" s="1">
        <v>1987</v>
      </c>
      <c r="D1506" s="2">
        <v>31929</v>
      </c>
      <c r="E1506">
        <v>31.283999999999999</v>
      </c>
      <c r="F1506" s="1">
        <v>1987</v>
      </c>
      <c r="G1506" s="2">
        <v>34213</v>
      </c>
      <c r="H1506">
        <v>35.067999999999998</v>
      </c>
      <c r="I1506" s="1">
        <v>1993</v>
      </c>
      <c r="J1506" s="2">
        <v>31929</v>
      </c>
      <c r="K1506">
        <v>31.015000000000001</v>
      </c>
      <c r="L1506" s="1">
        <v>1987</v>
      </c>
      <c r="M1506" s="2">
        <v>38796</v>
      </c>
      <c r="N1506">
        <v>19.916</v>
      </c>
      <c r="O1506" s="1">
        <v>2006</v>
      </c>
      <c r="P1506" s="2">
        <v>36523</v>
      </c>
      <c r="Q1506">
        <v>48.436999999999998</v>
      </c>
      <c r="R1506" s="1">
        <v>1999</v>
      </c>
      <c r="S1506" s="2">
        <v>31391</v>
      </c>
      <c r="T1506" s="3">
        <v>10.35</v>
      </c>
      <c r="U1506" s="1">
        <v>1985</v>
      </c>
      <c r="V1506" s="2"/>
      <c r="X1506" s="2"/>
      <c r="Z1506" s="2"/>
      <c r="AB1506" s="2">
        <v>36523</v>
      </c>
      <c r="AC1506">
        <v>48.436999999999998</v>
      </c>
    </row>
    <row r="1507" spans="1:29">
      <c r="A1507" s="2">
        <v>31930</v>
      </c>
      <c r="B1507">
        <v>23.792000000000002</v>
      </c>
      <c r="C1507" s="1">
        <v>1987</v>
      </c>
      <c r="D1507" s="2">
        <v>31930</v>
      </c>
      <c r="E1507">
        <v>31.274000000000001</v>
      </c>
      <c r="F1507" s="1">
        <v>1987</v>
      </c>
      <c r="G1507" s="2">
        <v>34214</v>
      </c>
      <c r="H1507">
        <v>35.140999999999998</v>
      </c>
      <c r="I1507" s="1">
        <v>1993</v>
      </c>
      <c r="J1507" s="2">
        <v>31930</v>
      </c>
      <c r="K1507">
        <v>30.962</v>
      </c>
      <c r="L1507" s="1">
        <v>1987</v>
      </c>
      <c r="M1507" s="2">
        <v>38797</v>
      </c>
      <c r="N1507">
        <v>20.010999999999999</v>
      </c>
      <c r="O1507" s="1">
        <v>2006</v>
      </c>
      <c r="P1507" s="2">
        <v>36524</v>
      </c>
      <c r="Q1507">
        <v>48.338000000000001</v>
      </c>
      <c r="R1507" s="1">
        <v>1999</v>
      </c>
      <c r="S1507" s="2">
        <v>31392</v>
      </c>
      <c r="T1507" s="3">
        <v>10.37</v>
      </c>
      <c r="U1507" s="1">
        <v>1985</v>
      </c>
      <c r="V1507" s="2"/>
      <c r="X1507" s="2"/>
      <c r="Z1507" s="2"/>
      <c r="AB1507" s="2">
        <v>36524</v>
      </c>
      <c r="AC1507">
        <v>48.338000000000001</v>
      </c>
    </row>
    <row r="1508" spans="1:29">
      <c r="A1508" s="2">
        <v>31931</v>
      </c>
      <c r="B1508">
        <v>23.794</v>
      </c>
      <c r="C1508" s="1">
        <v>1987</v>
      </c>
      <c r="D1508" s="2">
        <v>31931</v>
      </c>
      <c r="E1508">
        <v>31.245000000000001</v>
      </c>
      <c r="F1508" s="1">
        <v>1987</v>
      </c>
      <c r="G1508" s="2">
        <v>34215</v>
      </c>
      <c r="H1508">
        <v>35.14</v>
      </c>
      <c r="I1508" s="1">
        <v>1993</v>
      </c>
      <c r="J1508" s="2">
        <v>31931</v>
      </c>
      <c r="K1508">
        <v>31.108000000000001</v>
      </c>
      <c r="L1508" s="1">
        <v>1987</v>
      </c>
      <c r="M1508" s="2">
        <v>38798</v>
      </c>
      <c r="N1508">
        <v>19.991</v>
      </c>
      <c r="O1508" s="1">
        <v>2006</v>
      </c>
      <c r="P1508" s="2">
        <v>36525</v>
      </c>
      <c r="Q1508">
        <v>47.914000000000001</v>
      </c>
      <c r="R1508" s="1">
        <v>1999</v>
      </c>
      <c r="S1508" s="2">
        <v>31393</v>
      </c>
      <c r="T1508" s="3">
        <v>10.37</v>
      </c>
      <c r="U1508" s="1">
        <v>1985</v>
      </c>
      <c r="V1508" s="2"/>
      <c r="X1508" s="2"/>
      <c r="Z1508" s="2"/>
      <c r="AB1508" s="2">
        <v>36525</v>
      </c>
      <c r="AC1508">
        <v>47.914000000000001</v>
      </c>
    </row>
    <row r="1509" spans="1:29">
      <c r="A1509" s="2">
        <v>31932</v>
      </c>
      <c r="B1509">
        <v>23.79</v>
      </c>
      <c r="C1509" s="1">
        <v>1987</v>
      </c>
      <c r="D1509" s="2">
        <v>31932</v>
      </c>
      <c r="E1509">
        <v>31.216000000000001</v>
      </c>
      <c r="F1509" s="1">
        <v>1987</v>
      </c>
      <c r="G1509" s="2">
        <v>34219</v>
      </c>
      <c r="H1509">
        <v>35.159999999999997</v>
      </c>
      <c r="I1509" s="1">
        <v>1993</v>
      </c>
      <c r="J1509" s="2">
        <v>31932</v>
      </c>
      <c r="K1509">
        <v>31.084</v>
      </c>
      <c r="L1509" s="1">
        <v>1987</v>
      </c>
      <c r="M1509" s="2">
        <v>38799</v>
      </c>
      <c r="N1509">
        <v>19.989999999999998</v>
      </c>
      <c r="O1509" s="1">
        <v>2006</v>
      </c>
      <c r="P1509" s="2">
        <v>36528</v>
      </c>
      <c r="Q1509">
        <v>48.216999999999999</v>
      </c>
      <c r="R1509" s="1">
        <v>2000</v>
      </c>
      <c r="S1509" s="2">
        <v>31394</v>
      </c>
      <c r="T1509" s="3">
        <v>10.43</v>
      </c>
      <c r="U1509" s="1">
        <v>1985</v>
      </c>
      <c r="V1509" s="2"/>
      <c r="X1509" s="2"/>
      <c r="Z1509" s="2"/>
      <c r="AB1509" s="2">
        <v>36528</v>
      </c>
      <c r="AC1509">
        <v>48.216999999999999</v>
      </c>
    </row>
    <row r="1510" spans="1:29">
      <c r="A1510" s="2">
        <v>31933</v>
      </c>
      <c r="B1510">
        <v>23.861999999999998</v>
      </c>
      <c r="C1510" s="1">
        <v>1987</v>
      </c>
      <c r="D1510" s="2">
        <v>31933</v>
      </c>
      <c r="E1510">
        <v>31.216999999999999</v>
      </c>
      <c r="F1510" s="1">
        <v>1987</v>
      </c>
      <c r="G1510" s="2">
        <v>34220</v>
      </c>
      <c r="H1510">
        <v>35.273000000000003</v>
      </c>
      <c r="I1510" s="1">
        <v>1993</v>
      </c>
      <c r="J1510" s="2">
        <v>31933</v>
      </c>
      <c r="K1510">
        <v>31.030999999999999</v>
      </c>
      <c r="L1510" s="1">
        <v>1987</v>
      </c>
      <c r="M1510" s="2">
        <v>38800</v>
      </c>
      <c r="N1510">
        <v>19.988</v>
      </c>
      <c r="O1510" s="1">
        <v>2006</v>
      </c>
      <c r="P1510" s="2">
        <v>36529</v>
      </c>
      <c r="Q1510">
        <v>48.805</v>
      </c>
      <c r="R1510" s="1">
        <v>2000</v>
      </c>
      <c r="S1510" s="2">
        <v>31397</v>
      </c>
      <c r="T1510" s="3">
        <v>10.46</v>
      </c>
      <c r="U1510" s="1">
        <v>1985</v>
      </c>
      <c r="V1510" s="2"/>
      <c r="X1510" s="2"/>
      <c r="Z1510" s="2"/>
      <c r="AB1510" s="2">
        <v>36529</v>
      </c>
      <c r="AC1510">
        <v>48.805</v>
      </c>
    </row>
    <row r="1511" spans="1:29">
      <c r="A1511" s="2">
        <v>31936</v>
      </c>
      <c r="B1511">
        <v>23.969000000000001</v>
      </c>
      <c r="C1511" s="1">
        <v>1987</v>
      </c>
      <c r="D1511" s="2">
        <v>31936</v>
      </c>
      <c r="E1511">
        <v>31.212</v>
      </c>
      <c r="F1511" s="1">
        <v>1987</v>
      </c>
      <c r="G1511" s="2">
        <v>34221</v>
      </c>
      <c r="H1511">
        <v>35.259</v>
      </c>
      <c r="I1511" s="1">
        <v>1993</v>
      </c>
      <c r="J1511" s="2">
        <v>31936</v>
      </c>
      <c r="K1511">
        <v>31.036000000000001</v>
      </c>
      <c r="L1511" s="1">
        <v>1987</v>
      </c>
      <c r="M1511" s="2">
        <v>38803</v>
      </c>
      <c r="N1511">
        <v>20.052</v>
      </c>
      <c r="O1511" s="1">
        <v>2006</v>
      </c>
      <c r="P1511" s="2">
        <v>36530</v>
      </c>
      <c r="Q1511">
        <v>48.94</v>
      </c>
      <c r="R1511" s="1">
        <v>2000</v>
      </c>
      <c r="S1511" s="2">
        <v>31398</v>
      </c>
      <c r="T1511" s="3">
        <v>10.48</v>
      </c>
      <c r="U1511" s="1">
        <v>1985</v>
      </c>
      <c r="V1511" s="2"/>
      <c r="X1511" s="2"/>
      <c r="Z1511" s="2"/>
      <c r="AB1511" s="2">
        <v>36530</v>
      </c>
      <c r="AC1511">
        <v>48.94</v>
      </c>
    </row>
    <row r="1512" spans="1:29">
      <c r="A1512" s="2">
        <v>31937</v>
      </c>
      <c r="B1512">
        <v>23.992000000000001</v>
      </c>
      <c r="C1512" s="1">
        <v>1987</v>
      </c>
      <c r="D1512" s="2">
        <v>31937</v>
      </c>
      <c r="E1512">
        <v>31.318000000000001</v>
      </c>
      <c r="F1512" s="1">
        <v>1987</v>
      </c>
      <c r="G1512" s="2">
        <v>34222</v>
      </c>
      <c r="H1512">
        <v>35.261000000000003</v>
      </c>
      <c r="I1512" s="1">
        <v>1993</v>
      </c>
      <c r="J1512" s="2">
        <v>31937</v>
      </c>
      <c r="K1512">
        <v>30.870999999999999</v>
      </c>
      <c r="L1512" s="1">
        <v>1987</v>
      </c>
      <c r="M1512" s="2">
        <v>38804</v>
      </c>
      <c r="N1512">
        <v>20.062999999999999</v>
      </c>
      <c r="O1512" s="1">
        <v>2006</v>
      </c>
      <c r="P1512" s="2">
        <v>36531</v>
      </c>
      <c r="Q1512">
        <v>48.935000000000002</v>
      </c>
      <c r="R1512" s="1">
        <v>2000</v>
      </c>
      <c r="S1512" s="2">
        <v>31399</v>
      </c>
      <c r="T1512" s="3">
        <v>10.49</v>
      </c>
      <c r="U1512" s="1">
        <v>1985</v>
      </c>
      <c r="V1512" s="2"/>
      <c r="X1512" s="2"/>
      <c r="Z1512" s="2"/>
      <c r="AB1512" s="2">
        <v>36531</v>
      </c>
      <c r="AC1512">
        <v>48.935000000000002</v>
      </c>
    </row>
    <row r="1513" spans="1:29">
      <c r="A1513" s="2">
        <v>31938</v>
      </c>
      <c r="B1513">
        <v>23.96</v>
      </c>
      <c r="C1513" s="1">
        <v>1987</v>
      </c>
      <c r="D1513" s="2">
        <v>31938</v>
      </c>
      <c r="E1513">
        <v>31.306000000000001</v>
      </c>
      <c r="F1513" s="1">
        <v>1987</v>
      </c>
      <c r="G1513" s="2">
        <v>34225</v>
      </c>
      <c r="H1513">
        <v>35.276000000000003</v>
      </c>
      <c r="I1513" s="1">
        <v>1993</v>
      </c>
      <c r="J1513" s="2">
        <v>31938</v>
      </c>
      <c r="K1513">
        <v>30.867999999999999</v>
      </c>
      <c r="L1513" s="1">
        <v>1987</v>
      </c>
      <c r="M1513" s="2">
        <v>38805</v>
      </c>
      <c r="N1513">
        <v>20.128</v>
      </c>
      <c r="O1513" s="1">
        <v>2006</v>
      </c>
      <c r="P1513" s="2">
        <v>36532</v>
      </c>
      <c r="Q1513">
        <v>48.978999999999999</v>
      </c>
      <c r="R1513" s="1">
        <v>2000</v>
      </c>
      <c r="S1513" s="2">
        <v>31400</v>
      </c>
      <c r="T1513" s="3">
        <v>10.49</v>
      </c>
      <c r="U1513" s="1">
        <v>1985</v>
      </c>
      <c r="V1513" s="2"/>
      <c r="X1513" s="2"/>
      <c r="Z1513" s="2"/>
      <c r="AB1513" s="2">
        <v>36532</v>
      </c>
      <c r="AC1513">
        <v>48.978999999999999</v>
      </c>
    </row>
    <row r="1514" spans="1:29">
      <c r="A1514" s="2">
        <v>31939</v>
      </c>
      <c r="B1514">
        <v>24.041</v>
      </c>
      <c r="C1514" s="1">
        <v>1987</v>
      </c>
      <c r="D1514" s="2">
        <v>31939</v>
      </c>
      <c r="E1514">
        <v>31.367000000000001</v>
      </c>
      <c r="F1514" s="1">
        <v>1987</v>
      </c>
      <c r="G1514" s="2">
        <v>34226</v>
      </c>
      <c r="H1514">
        <v>35.307000000000002</v>
      </c>
      <c r="I1514" s="1">
        <v>1993</v>
      </c>
      <c r="J1514" s="2">
        <v>31939</v>
      </c>
      <c r="K1514">
        <v>30.908000000000001</v>
      </c>
      <c r="L1514" s="1">
        <v>1987</v>
      </c>
      <c r="M1514" s="2">
        <v>38806</v>
      </c>
      <c r="N1514">
        <v>20.123999999999999</v>
      </c>
      <c r="O1514" s="1">
        <v>2006</v>
      </c>
      <c r="P1514" s="2">
        <v>36535</v>
      </c>
      <c r="Q1514">
        <v>48.942999999999998</v>
      </c>
      <c r="R1514" s="1">
        <v>2000</v>
      </c>
      <c r="S1514" s="2">
        <v>31401</v>
      </c>
      <c r="T1514" s="3">
        <v>10.49</v>
      </c>
      <c r="U1514" s="1">
        <v>1985</v>
      </c>
      <c r="V1514" s="2"/>
      <c r="X1514" s="2"/>
      <c r="Z1514" s="2"/>
      <c r="AB1514" s="2">
        <v>36535</v>
      </c>
      <c r="AC1514">
        <v>48.942999999999998</v>
      </c>
    </row>
    <row r="1515" spans="1:29">
      <c r="A1515" s="2">
        <v>31940</v>
      </c>
      <c r="B1515">
        <v>24.068999999999999</v>
      </c>
      <c r="C1515" s="1">
        <v>1987</v>
      </c>
      <c r="D1515" s="2">
        <v>31940</v>
      </c>
      <c r="E1515">
        <v>31.405999999999999</v>
      </c>
      <c r="F1515" s="1">
        <v>1987</v>
      </c>
      <c r="G1515" s="2">
        <v>34227</v>
      </c>
      <c r="H1515">
        <v>35.308999999999997</v>
      </c>
      <c r="I1515" s="1">
        <v>1993</v>
      </c>
      <c r="J1515" s="2">
        <v>31940</v>
      </c>
      <c r="K1515">
        <v>30.795999999999999</v>
      </c>
      <c r="L1515" s="1">
        <v>1987</v>
      </c>
      <c r="M1515" s="2">
        <v>38807</v>
      </c>
      <c r="N1515">
        <v>20.058</v>
      </c>
      <c r="O1515" s="1">
        <v>2006</v>
      </c>
      <c r="P1515" s="2">
        <v>36536</v>
      </c>
      <c r="Q1515">
        <v>48.834000000000003</v>
      </c>
      <c r="R1515" s="1">
        <v>2000</v>
      </c>
      <c r="S1515" s="2">
        <v>31404</v>
      </c>
      <c r="T1515" s="3">
        <v>10.55</v>
      </c>
      <c r="U1515" s="1">
        <v>1985</v>
      </c>
      <c r="V1515" s="2"/>
      <c r="X1515" s="2"/>
      <c r="Z1515" s="2"/>
      <c r="AB1515" s="2">
        <v>36536</v>
      </c>
      <c r="AC1515">
        <v>48.834000000000003</v>
      </c>
    </row>
    <row r="1516" spans="1:29">
      <c r="A1516" s="2">
        <v>31943</v>
      </c>
      <c r="B1516">
        <v>24.096</v>
      </c>
      <c r="C1516" s="1">
        <v>1987</v>
      </c>
      <c r="D1516" s="2">
        <v>31943</v>
      </c>
      <c r="E1516">
        <v>31.402000000000001</v>
      </c>
      <c r="F1516" s="1">
        <v>1987</v>
      </c>
      <c r="G1516" s="2">
        <v>34228</v>
      </c>
      <c r="H1516">
        <v>35.290999999999997</v>
      </c>
      <c r="I1516" s="1">
        <v>1993</v>
      </c>
      <c r="J1516" s="2">
        <v>31943</v>
      </c>
      <c r="K1516">
        <v>30.771000000000001</v>
      </c>
      <c r="L1516" s="1">
        <v>1987</v>
      </c>
      <c r="M1516" s="2">
        <v>38810</v>
      </c>
      <c r="N1516">
        <v>20.065999999999999</v>
      </c>
      <c r="O1516" s="1">
        <v>2006</v>
      </c>
      <c r="P1516" s="2">
        <v>36537</v>
      </c>
      <c r="Q1516">
        <v>48.786999999999999</v>
      </c>
      <c r="R1516" s="1">
        <v>2000</v>
      </c>
      <c r="S1516" s="2">
        <v>31405</v>
      </c>
      <c r="T1516" s="3">
        <v>10.57</v>
      </c>
      <c r="U1516" s="1">
        <v>1985</v>
      </c>
      <c r="V1516" s="2"/>
      <c r="X1516" s="2"/>
      <c r="Z1516" s="2"/>
      <c r="AB1516" s="2">
        <v>36537</v>
      </c>
      <c r="AC1516">
        <v>48.786999999999999</v>
      </c>
    </row>
    <row r="1517" spans="1:29">
      <c r="A1517" s="2">
        <v>31944</v>
      </c>
      <c r="B1517">
        <v>24.152999999999999</v>
      </c>
      <c r="C1517" s="1">
        <v>1987</v>
      </c>
      <c r="D1517" s="2">
        <v>31944</v>
      </c>
      <c r="E1517">
        <v>31.437999999999999</v>
      </c>
      <c r="F1517" s="1">
        <v>1987</v>
      </c>
      <c r="G1517" s="2">
        <v>34229</v>
      </c>
      <c r="H1517">
        <v>35.279000000000003</v>
      </c>
      <c r="I1517" s="1">
        <v>1993</v>
      </c>
      <c r="J1517" s="2">
        <v>31944</v>
      </c>
      <c r="K1517">
        <v>30.774999999999999</v>
      </c>
      <c r="L1517" s="1">
        <v>1987</v>
      </c>
      <c r="M1517" s="2">
        <v>38811</v>
      </c>
      <c r="N1517">
        <v>20.134</v>
      </c>
      <c r="O1517" s="1">
        <v>2006</v>
      </c>
      <c r="P1517" s="2">
        <v>36538</v>
      </c>
      <c r="Q1517">
        <v>48.706000000000003</v>
      </c>
      <c r="R1517" s="1">
        <v>2000</v>
      </c>
      <c r="S1517" s="2">
        <v>31407</v>
      </c>
      <c r="T1517" s="3">
        <v>10.55</v>
      </c>
      <c r="U1517" s="1">
        <v>1985</v>
      </c>
      <c r="V1517" s="2"/>
      <c r="X1517" s="2"/>
      <c r="Z1517" s="2"/>
      <c r="AB1517" s="2">
        <v>36538</v>
      </c>
      <c r="AC1517">
        <v>48.706000000000003</v>
      </c>
    </row>
    <row r="1518" spans="1:29">
      <c r="A1518" s="2">
        <v>31945</v>
      </c>
      <c r="B1518">
        <v>23.884</v>
      </c>
      <c r="C1518" s="1">
        <v>1987</v>
      </c>
      <c r="D1518" s="2">
        <v>31945</v>
      </c>
      <c r="E1518">
        <v>31.375</v>
      </c>
      <c r="F1518" s="1">
        <v>1987</v>
      </c>
      <c r="G1518" s="2">
        <v>34232</v>
      </c>
      <c r="H1518">
        <v>35.087000000000003</v>
      </c>
      <c r="I1518" s="1">
        <v>1993</v>
      </c>
      <c r="J1518" s="2">
        <v>31945</v>
      </c>
      <c r="K1518">
        <v>30.747</v>
      </c>
      <c r="L1518" s="1">
        <v>1987</v>
      </c>
      <c r="M1518" s="2">
        <v>38812</v>
      </c>
      <c r="N1518">
        <v>20.11</v>
      </c>
      <c r="O1518" s="1">
        <v>2006</v>
      </c>
      <c r="P1518" s="2">
        <v>36539</v>
      </c>
      <c r="Q1518">
        <v>48.302999999999997</v>
      </c>
      <c r="R1518" s="1">
        <v>2000</v>
      </c>
      <c r="S1518" s="2">
        <v>31408</v>
      </c>
      <c r="T1518" s="3">
        <v>10.28</v>
      </c>
      <c r="U1518" s="1">
        <v>1985</v>
      </c>
      <c r="V1518" s="2"/>
      <c r="X1518" s="2"/>
      <c r="Z1518" s="2"/>
      <c r="AB1518" s="2">
        <v>36539</v>
      </c>
      <c r="AC1518">
        <v>48.302999999999997</v>
      </c>
    </row>
    <row r="1519" spans="1:29">
      <c r="A1519" s="2">
        <v>31946</v>
      </c>
      <c r="B1519">
        <v>23.875</v>
      </c>
      <c r="C1519" s="1">
        <v>1987</v>
      </c>
      <c r="D1519" s="2">
        <v>31946</v>
      </c>
      <c r="E1519">
        <v>31.379000000000001</v>
      </c>
      <c r="F1519" s="1">
        <v>1987</v>
      </c>
      <c r="G1519" s="2">
        <v>34233</v>
      </c>
      <c r="H1519">
        <v>35.130000000000003</v>
      </c>
      <c r="I1519" s="1">
        <v>1993</v>
      </c>
      <c r="J1519" s="2">
        <v>31946</v>
      </c>
      <c r="K1519">
        <v>30.673999999999999</v>
      </c>
      <c r="L1519" s="1">
        <v>1987</v>
      </c>
      <c r="M1519" s="2">
        <v>38813</v>
      </c>
      <c r="N1519">
        <v>20.079999999999998</v>
      </c>
      <c r="O1519" s="1">
        <v>2006</v>
      </c>
      <c r="P1519" s="2">
        <v>36543</v>
      </c>
      <c r="Q1519">
        <v>48.215000000000003</v>
      </c>
      <c r="R1519" s="1">
        <v>2000</v>
      </c>
      <c r="S1519" s="2">
        <v>31411</v>
      </c>
      <c r="T1519" s="3">
        <v>10.27</v>
      </c>
      <c r="U1519" s="1">
        <v>1985</v>
      </c>
      <c r="V1519" s="2"/>
      <c r="X1519" s="2"/>
      <c r="Z1519" s="2"/>
      <c r="AB1519" s="2">
        <v>36543</v>
      </c>
      <c r="AC1519">
        <v>48.215000000000003</v>
      </c>
    </row>
    <row r="1520" spans="1:29">
      <c r="A1520" s="2">
        <v>31947</v>
      </c>
      <c r="B1520">
        <v>23.867999999999999</v>
      </c>
      <c r="C1520" s="1">
        <v>1987</v>
      </c>
      <c r="D1520" s="2">
        <v>31947</v>
      </c>
      <c r="E1520">
        <v>31.375</v>
      </c>
      <c r="F1520" s="1">
        <v>1987</v>
      </c>
      <c r="G1520" s="2">
        <v>34234</v>
      </c>
      <c r="H1520">
        <v>34.976999999999997</v>
      </c>
      <c r="I1520" s="1">
        <v>1993</v>
      </c>
      <c r="J1520" s="2">
        <v>31947</v>
      </c>
      <c r="K1520">
        <v>30.677</v>
      </c>
      <c r="L1520" s="1">
        <v>1987</v>
      </c>
      <c r="M1520" s="2">
        <v>38814</v>
      </c>
      <c r="N1520">
        <v>20.065999999999999</v>
      </c>
      <c r="O1520" s="1">
        <v>2006</v>
      </c>
      <c r="P1520" s="2">
        <v>36544</v>
      </c>
      <c r="Q1520">
        <v>48.015999999999998</v>
      </c>
      <c r="R1520" s="1">
        <v>2000</v>
      </c>
      <c r="S1520" s="2">
        <v>31412</v>
      </c>
      <c r="T1520" s="3">
        <v>10.25</v>
      </c>
      <c r="U1520" s="1">
        <v>1985</v>
      </c>
      <c r="V1520" s="2"/>
      <c r="X1520" s="2"/>
      <c r="Z1520" s="2"/>
      <c r="AB1520" s="2">
        <v>36544</v>
      </c>
      <c r="AC1520">
        <v>48.015999999999998</v>
      </c>
    </row>
    <row r="1521" spans="1:29">
      <c r="A1521" s="2">
        <v>31950</v>
      </c>
      <c r="B1521">
        <v>23.873999999999999</v>
      </c>
      <c r="C1521" s="1">
        <v>1987</v>
      </c>
      <c r="D1521" s="2">
        <v>31950</v>
      </c>
      <c r="E1521">
        <v>31.29</v>
      </c>
      <c r="F1521" s="1">
        <v>1987</v>
      </c>
      <c r="G1521" s="2">
        <v>34235</v>
      </c>
      <c r="H1521">
        <v>34.863999999999997</v>
      </c>
      <c r="I1521" s="1">
        <v>1993</v>
      </c>
      <c r="J1521" s="2">
        <v>31950</v>
      </c>
      <c r="K1521">
        <v>30.68</v>
      </c>
      <c r="L1521" s="1">
        <v>1987</v>
      </c>
      <c r="M1521" s="2">
        <v>38817</v>
      </c>
      <c r="N1521">
        <v>20.079000000000001</v>
      </c>
      <c r="O1521" s="1">
        <v>2006</v>
      </c>
      <c r="P1521" s="2">
        <v>36545</v>
      </c>
      <c r="Q1521">
        <v>48.012</v>
      </c>
      <c r="R1521" s="1">
        <v>2000</v>
      </c>
      <c r="S1521" s="2">
        <v>31414</v>
      </c>
      <c r="T1521" s="3">
        <v>10.27</v>
      </c>
      <c r="U1521" s="1">
        <v>1986</v>
      </c>
      <c r="V1521" s="2"/>
      <c r="X1521" s="2"/>
      <c r="Z1521" s="2"/>
      <c r="AB1521" s="2">
        <v>36545</v>
      </c>
      <c r="AC1521">
        <v>48.012</v>
      </c>
    </row>
    <row r="1522" spans="1:29">
      <c r="A1522" s="2">
        <v>31951</v>
      </c>
      <c r="B1522">
        <v>23.992000000000001</v>
      </c>
      <c r="C1522" s="1">
        <v>1987</v>
      </c>
      <c r="D1522" s="2">
        <v>31951</v>
      </c>
      <c r="E1522">
        <v>31.175999999999998</v>
      </c>
      <c r="F1522" s="1">
        <v>1987</v>
      </c>
      <c r="G1522" s="2">
        <v>34236</v>
      </c>
      <c r="H1522">
        <v>34.829000000000001</v>
      </c>
      <c r="I1522" s="1">
        <v>1993</v>
      </c>
      <c r="J1522" s="2">
        <v>31951</v>
      </c>
      <c r="K1522">
        <v>30.715</v>
      </c>
      <c r="L1522" s="1">
        <v>1987</v>
      </c>
      <c r="M1522" s="2">
        <v>38818</v>
      </c>
      <c r="N1522">
        <v>20.186</v>
      </c>
      <c r="O1522" s="1">
        <v>2006</v>
      </c>
      <c r="P1522" s="2">
        <v>36546</v>
      </c>
      <c r="Q1522">
        <v>47.652999999999999</v>
      </c>
      <c r="R1522" s="1">
        <v>2000</v>
      </c>
      <c r="S1522" s="2">
        <v>31415</v>
      </c>
      <c r="T1522" s="3">
        <v>10.27</v>
      </c>
      <c r="U1522" s="1">
        <v>1986</v>
      </c>
      <c r="V1522" s="2"/>
      <c r="X1522" s="2"/>
      <c r="Z1522" s="2"/>
      <c r="AB1522" s="2">
        <v>36546</v>
      </c>
      <c r="AC1522">
        <v>47.652999999999999</v>
      </c>
    </row>
    <row r="1523" spans="1:29">
      <c r="A1523" s="2">
        <v>31952</v>
      </c>
      <c r="B1523">
        <v>24.024000000000001</v>
      </c>
      <c r="C1523" s="1">
        <v>1987</v>
      </c>
      <c r="D1523" s="2">
        <v>31952</v>
      </c>
      <c r="E1523">
        <v>31.175000000000001</v>
      </c>
      <c r="F1523" s="1">
        <v>1987</v>
      </c>
      <c r="G1523" s="2">
        <v>34239</v>
      </c>
      <c r="H1523">
        <v>34.831000000000003</v>
      </c>
      <c r="I1523" s="1">
        <v>1993</v>
      </c>
      <c r="J1523" s="2">
        <v>31952</v>
      </c>
      <c r="K1523">
        <v>30.745000000000001</v>
      </c>
      <c r="L1523" s="1">
        <v>1987</v>
      </c>
      <c r="M1523" s="2">
        <v>38819</v>
      </c>
      <c r="N1523">
        <v>20.137</v>
      </c>
      <c r="O1523" s="1">
        <v>2006</v>
      </c>
      <c r="P1523" s="2">
        <v>36549</v>
      </c>
      <c r="Q1523">
        <v>47.792000000000002</v>
      </c>
      <c r="R1523" s="1">
        <v>2000</v>
      </c>
      <c r="S1523" s="2">
        <v>31418</v>
      </c>
      <c r="T1523" s="3">
        <v>10.26</v>
      </c>
      <c r="U1523" s="1">
        <v>1986</v>
      </c>
      <c r="V1523" s="2"/>
      <c r="X1523" s="2"/>
      <c r="Z1523" s="2"/>
      <c r="AB1523" s="2">
        <v>36549</v>
      </c>
      <c r="AC1523">
        <v>47.792000000000002</v>
      </c>
    </row>
    <row r="1524" spans="1:29">
      <c r="A1524" s="2">
        <v>31953</v>
      </c>
      <c r="B1524">
        <v>24.02</v>
      </c>
      <c r="C1524" s="1">
        <v>1987</v>
      </c>
      <c r="D1524" s="2">
        <v>31953</v>
      </c>
      <c r="E1524">
        <v>31.181999999999999</v>
      </c>
      <c r="F1524" s="1">
        <v>1987</v>
      </c>
      <c r="G1524" s="2">
        <v>34240</v>
      </c>
      <c r="H1524">
        <v>34.825000000000003</v>
      </c>
      <c r="I1524" s="1">
        <v>1993</v>
      </c>
      <c r="J1524" s="2">
        <v>31953</v>
      </c>
      <c r="K1524">
        <v>30.581</v>
      </c>
      <c r="L1524" s="1">
        <v>1987</v>
      </c>
      <c r="M1524" s="2">
        <v>38820</v>
      </c>
      <c r="N1524">
        <v>20.132000000000001</v>
      </c>
      <c r="O1524" s="1">
        <v>2006</v>
      </c>
      <c r="P1524" s="2">
        <v>36550</v>
      </c>
      <c r="Q1524">
        <v>47.758000000000003</v>
      </c>
      <c r="R1524" s="1">
        <v>2000</v>
      </c>
      <c r="S1524" s="2">
        <v>31419</v>
      </c>
      <c r="T1524" s="3">
        <v>10.35</v>
      </c>
      <c r="U1524" s="1">
        <v>1986</v>
      </c>
      <c r="V1524" s="2"/>
      <c r="X1524" s="2"/>
      <c r="Z1524" s="2"/>
      <c r="AB1524" s="2">
        <v>36550</v>
      </c>
      <c r="AC1524">
        <v>47.758000000000003</v>
      </c>
    </row>
    <row r="1525" spans="1:29">
      <c r="A1525" s="2">
        <v>31954</v>
      </c>
      <c r="B1525">
        <v>24.010999999999999</v>
      </c>
      <c r="C1525" s="1">
        <v>1987</v>
      </c>
      <c r="D1525" s="2">
        <v>31954</v>
      </c>
      <c r="E1525">
        <v>31.187999999999999</v>
      </c>
      <c r="F1525" s="1">
        <v>1987</v>
      </c>
      <c r="G1525" s="2">
        <v>34241</v>
      </c>
      <c r="H1525">
        <v>34.841000000000001</v>
      </c>
      <c r="I1525" s="1">
        <v>1993</v>
      </c>
      <c r="J1525" s="2">
        <v>31954</v>
      </c>
      <c r="K1525">
        <v>30.523</v>
      </c>
      <c r="L1525" s="1">
        <v>1987</v>
      </c>
      <c r="M1525" s="2">
        <v>38824</v>
      </c>
      <c r="N1525">
        <v>20.12</v>
      </c>
      <c r="O1525" s="1">
        <v>2006</v>
      </c>
      <c r="P1525" s="2">
        <v>36551</v>
      </c>
      <c r="Q1525">
        <v>47.497</v>
      </c>
      <c r="R1525" s="1">
        <v>2000</v>
      </c>
      <c r="S1525" s="2">
        <v>31420</v>
      </c>
      <c r="T1525" s="3">
        <v>10.73</v>
      </c>
      <c r="U1525" s="1">
        <v>1986</v>
      </c>
      <c r="V1525" s="2"/>
      <c r="X1525" s="2"/>
      <c r="Z1525" s="2"/>
      <c r="AB1525" s="2">
        <v>36551</v>
      </c>
      <c r="AC1525">
        <v>47.497</v>
      </c>
    </row>
    <row r="1526" spans="1:29">
      <c r="A1526" s="2">
        <v>31957</v>
      </c>
      <c r="B1526">
        <v>24.015000000000001</v>
      </c>
      <c r="C1526" s="1">
        <v>1987</v>
      </c>
      <c r="D1526" s="2">
        <v>31957</v>
      </c>
      <c r="E1526">
        <v>31.184999999999999</v>
      </c>
      <c r="F1526" s="1">
        <v>1987</v>
      </c>
      <c r="G1526" s="2">
        <v>34242</v>
      </c>
      <c r="H1526">
        <v>34.738</v>
      </c>
      <c r="I1526" s="1">
        <v>1993</v>
      </c>
      <c r="J1526" s="2">
        <v>31957</v>
      </c>
      <c r="K1526">
        <v>30.459</v>
      </c>
      <c r="L1526" s="1">
        <v>1987</v>
      </c>
      <c r="M1526" s="2">
        <v>38825</v>
      </c>
      <c r="N1526">
        <v>20.212</v>
      </c>
      <c r="O1526" s="1">
        <v>2006</v>
      </c>
      <c r="P1526" s="2">
        <v>36552</v>
      </c>
      <c r="Q1526">
        <v>47.511000000000003</v>
      </c>
      <c r="R1526" s="1">
        <v>2000</v>
      </c>
      <c r="S1526" s="2">
        <v>31421</v>
      </c>
      <c r="T1526" s="3">
        <v>10.77</v>
      </c>
      <c r="U1526" s="1">
        <v>1986</v>
      </c>
      <c r="V1526" s="2"/>
      <c r="X1526" s="2"/>
      <c r="Z1526" s="2"/>
      <c r="AB1526" s="2">
        <v>36552</v>
      </c>
      <c r="AC1526">
        <v>47.511000000000003</v>
      </c>
    </row>
    <row r="1527" spans="1:29">
      <c r="A1527" s="2">
        <v>31958</v>
      </c>
      <c r="B1527">
        <v>24.216999999999999</v>
      </c>
      <c r="C1527" s="1">
        <v>1987</v>
      </c>
      <c r="D1527" s="2">
        <v>31958</v>
      </c>
      <c r="E1527">
        <v>31.196000000000002</v>
      </c>
      <c r="F1527" s="1">
        <v>1987</v>
      </c>
      <c r="G1527" s="2">
        <v>34243</v>
      </c>
      <c r="H1527">
        <v>34.728000000000002</v>
      </c>
      <c r="I1527" s="1">
        <v>1993</v>
      </c>
      <c r="J1527" s="2">
        <v>31958</v>
      </c>
      <c r="K1527">
        <v>30.547000000000001</v>
      </c>
      <c r="L1527" s="1">
        <v>1987</v>
      </c>
      <c r="M1527" s="2">
        <v>38826</v>
      </c>
      <c r="N1527">
        <v>20.215</v>
      </c>
      <c r="O1527" s="1">
        <v>2006</v>
      </c>
      <c r="P1527" s="2">
        <v>36553</v>
      </c>
      <c r="Q1527">
        <v>47.890999999999998</v>
      </c>
      <c r="R1527" s="1">
        <v>2000</v>
      </c>
      <c r="S1527" s="2">
        <v>31422</v>
      </c>
      <c r="T1527" s="3">
        <v>10.7</v>
      </c>
      <c r="U1527" s="1">
        <v>1986</v>
      </c>
      <c r="V1527" s="2"/>
      <c r="X1527" s="2"/>
      <c r="Z1527" s="2"/>
      <c r="AB1527" s="2">
        <v>36553</v>
      </c>
      <c r="AC1527">
        <v>47.890999999999998</v>
      </c>
    </row>
    <row r="1528" spans="1:29">
      <c r="A1528" s="2">
        <v>31959</v>
      </c>
      <c r="B1528">
        <v>24.213999999999999</v>
      </c>
      <c r="C1528" s="1">
        <v>1987</v>
      </c>
      <c r="D1528" s="2">
        <v>31959</v>
      </c>
      <c r="E1528">
        <v>31.145</v>
      </c>
      <c r="F1528" s="1">
        <v>1987</v>
      </c>
      <c r="G1528" s="2">
        <v>34246</v>
      </c>
      <c r="H1528">
        <v>34.567</v>
      </c>
      <c r="I1528" s="1">
        <v>1993</v>
      </c>
      <c r="J1528" s="2">
        <v>31959</v>
      </c>
      <c r="K1528">
        <v>30.556000000000001</v>
      </c>
      <c r="L1528" s="1">
        <v>1987</v>
      </c>
      <c r="M1528" s="2">
        <v>38827</v>
      </c>
      <c r="N1528">
        <v>20.207999999999998</v>
      </c>
      <c r="O1528" s="1">
        <v>2006</v>
      </c>
      <c r="P1528" s="2">
        <v>36556</v>
      </c>
      <c r="Q1528">
        <v>48.033000000000001</v>
      </c>
      <c r="R1528" s="1">
        <v>2000</v>
      </c>
      <c r="S1528" s="2">
        <v>31425</v>
      </c>
      <c r="T1528" s="3">
        <v>10.69</v>
      </c>
      <c r="U1528" s="1">
        <v>1986</v>
      </c>
      <c r="V1528" s="2"/>
      <c r="X1528" s="2"/>
      <c r="Z1528" s="2"/>
      <c r="AB1528" s="2">
        <v>36556</v>
      </c>
      <c r="AC1528">
        <v>48.033000000000001</v>
      </c>
    </row>
    <row r="1529" spans="1:29">
      <c r="A1529" s="2">
        <v>31960</v>
      </c>
      <c r="B1529">
        <v>24.260999999999999</v>
      </c>
      <c r="C1529" s="1">
        <v>1987</v>
      </c>
      <c r="D1529" s="2">
        <v>31960</v>
      </c>
      <c r="E1529">
        <v>31.145</v>
      </c>
      <c r="F1529" s="1">
        <v>1987</v>
      </c>
      <c r="G1529" s="2">
        <v>34247</v>
      </c>
      <c r="H1529">
        <v>34.393000000000001</v>
      </c>
      <c r="I1529" s="1">
        <v>1993</v>
      </c>
      <c r="J1529" s="2">
        <v>31960</v>
      </c>
      <c r="K1529">
        <v>30.556999999999999</v>
      </c>
      <c r="L1529" s="1">
        <v>1987</v>
      </c>
      <c r="M1529" s="2">
        <v>38828</v>
      </c>
      <c r="N1529">
        <v>20.279</v>
      </c>
      <c r="O1529" s="1">
        <v>2006</v>
      </c>
      <c r="P1529" s="2">
        <v>36557</v>
      </c>
      <c r="Q1529">
        <v>47.878999999999998</v>
      </c>
      <c r="R1529" s="1">
        <v>2000</v>
      </c>
      <c r="S1529" s="2">
        <v>31426</v>
      </c>
      <c r="T1529" s="3">
        <v>10.67</v>
      </c>
      <c r="U1529" s="1">
        <v>1986</v>
      </c>
      <c r="V1529" s="2"/>
      <c r="X1529" s="2"/>
      <c r="Z1529" s="2"/>
      <c r="AB1529" s="2">
        <v>36557</v>
      </c>
      <c r="AC1529">
        <v>47.878999999999998</v>
      </c>
    </row>
    <row r="1530" spans="1:29">
      <c r="A1530" s="2">
        <v>31964</v>
      </c>
      <c r="B1530">
        <v>24.172000000000001</v>
      </c>
      <c r="C1530" s="1">
        <v>1987</v>
      </c>
      <c r="D1530" s="2">
        <v>31964</v>
      </c>
      <c r="E1530">
        <v>31.15</v>
      </c>
      <c r="F1530" s="1">
        <v>1987</v>
      </c>
      <c r="G1530" s="2">
        <v>34248</v>
      </c>
      <c r="H1530">
        <v>34.399000000000001</v>
      </c>
      <c r="I1530" s="1">
        <v>1993</v>
      </c>
      <c r="J1530" s="2">
        <v>31964</v>
      </c>
      <c r="K1530">
        <v>30.71</v>
      </c>
      <c r="L1530" s="1">
        <v>1987</v>
      </c>
      <c r="M1530" s="2">
        <v>38831</v>
      </c>
      <c r="N1530">
        <v>20.21</v>
      </c>
      <c r="O1530" s="1">
        <v>2006</v>
      </c>
      <c r="P1530" s="2">
        <v>36558</v>
      </c>
      <c r="Q1530">
        <v>47.868000000000002</v>
      </c>
      <c r="R1530" s="1">
        <v>2000</v>
      </c>
      <c r="S1530" s="2">
        <v>31427</v>
      </c>
      <c r="T1530" s="3">
        <v>10.69</v>
      </c>
      <c r="U1530" s="1">
        <v>1986</v>
      </c>
      <c r="V1530" s="2"/>
      <c r="X1530" s="2"/>
      <c r="Z1530" s="2"/>
      <c r="AB1530" s="2">
        <v>36558</v>
      </c>
      <c r="AC1530">
        <v>47.868000000000002</v>
      </c>
    </row>
    <row r="1531" spans="1:29">
      <c r="A1531" s="2">
        <v>31965</v>
      </c>
      <c r="B1531">
        <v>24.173999999999999</v>
      </c>
      <c r="C1531" s="1">
        <v>1987</v>
      </c>
      <c r="D1531" s="2">
        <v>31965</v>
      </c>
      <c r="E1531">
        <v>31.15</v>
      </c>
      <c r="F1531" s="1">
        <v>1987</v>
      </c>
      <c r="G1531" s="2">
        <v>34249</v>
      </c>
      <c r="H1531">
        <v>34.435000000000002</v>
      </c>
      <c r="I1531" s="1">
        <v>1993</v>
      </c>
      <c r="J1531" s="2">
        <v>31965</v>
      </c>
      <c r="K1531">
        <v>30.850999999999999</v>
      </c>
      <c r="L1531" s="1">
        <v>1987</v>
      </c>
      <c r="M1531" s="2">
        <v>38832</v>
      </c>
      <c r="N1531">
        <v>20.222999999999999</v>
      </c>
      <c r="O1531" s="1">
        <v>2006</v>
      </c>
      <c r="P1531" s="2">
        <v>36559</v>
      </c>
      <c r="Q1531">
        <v>47.862000000000002</v>
      </c>
      <c r="R1531" s="1">
        <v>2000</v>
      </c>
      <c r="S1531" s="2">
        <v>31428</v>
      </c>
      <c r="T1531" s="3">
        <v>10.69</v>
      </c>
      <c r="U1531" s="1">
        <v>1986</v>
      </c>
      <c r="V1531" s="2"/>
      <c r="X1531" s="2"/>
      <c r="Z1531" s="2"/>
      <c r="AB1531" s="2">
        <v>36559</v>
      </c>
      <c r="AC1531">
        <v>47.862000000000002</v>
      </c>
    </row>
    <row r="1532" spans="1:29">
      <c r="A1532" s="2">
        <v>31966</v>
      </c>
      <c r="B1532">
        <v>24.173999999999999</v>
      </c>
      <c r="C1532" s="1">
        <v>1987</v>
      </c>
      <c r="D1532" s="2">
        <v>31966</v>
      </c>
      <c r="E1532">
        <v>31.215</v>
      </c>
      <c r="F1532" s="1">
        <v>1987</v>
      </c>
      <c r="G1532" s="2">
        <v>34250</v>
      </c>
      <c r="H1532">
        <v>34.295999999999999</v>
      </c>
      <c r="I1532" s="1">
        <v>1993</v>
      </c>
      <c r="J1532" s="2">
        <v>31966</v>
      </c>
      <c r="K1532">
        <v>30.809000000000001</v>
      </c>
      <c r="L1532" s="1">
        <v>1987</v>
      </c>
      <c r="M1532" s="2">
        <v>38833</v>
      </c>
      <c r="N1532">
        <v>20.122</v>
      </c>
      <c r="O1532" s="1">
        <v>2006</v>
      </c>
      <c r="P1532" s="2">
        <v>36560</v>
      </c>
      <c r="Q1532">
        <v>47.753999999999998</v>
      </c>
      <c r="R1532" s="1">
        <v>2000</v>
      </c>
      <c r="S1532" s="2">
        <v>31429</v>
      </c>
      <c r="T1532" s="3">
        <v>10.68</v>
      </c>
      <c r="U1532" s="1">
        <v>1986</v>
      </c>
      <c r="V1532" s="2"/>
      <c r="X1532" s="2"/>
      <c r="Z1532" s="2"/>
      <c r="AB1532" s="2">
        <v>36560</v>
      </c>
      <c r="AC1532">
        <v>47.753999999999998</v>
      </c>
    </row>
    <row r="1533" spans="1:29">
      <c r="A1533" s="2">
        <v>31967</v>
      </c>
      <c r="B1533">
        <v>24.199000000000002</v>
      </c>
      <c r="C1533" s="1">
        <v>1987</v>
      </c>
      <c r="D1533" s="2">
        <v>31967</v>
      </c>
      <c r="E1533">
        <v>31.22</v>
      </c>
      <c r="F1533" s="1">
        <v>1987</v>
      </c>
      <c r="G1533" s="2">
        <v>34253</v>
      </c>
      <c r="H1533">
        <v>34.286000000000001</v>
      </c>
      <c r="I1533" s="1">
        <v>1993</v>
      </c>
      <c r="J1533" s="2">
        <v>31967</v>
      </c>
      <c r="K1533">
        <v>30.806999999999999</v>
      </c>
      <c r="L1533" s="1">
        <v>1987</v>
      </c>
      <c r="M1533" s="2">
        <v>38834</v>
      </c>
      <c r="N1533">
        <v>20.113</v>
      </c>
      <c r="O1533" s="1">
        <v>2006</v>
      </c>
      <c r="P1533" s="2">
        <v>36563</v>
      </c>
      <c r="Q1533">
        <v>47.685000000000002</v>
      </c>
      <c r="R1533" s="1">
        <v>2000</v>
      </c>
      <c r="S1533" s="2">
        <v>31432</v>
      </c>
      <c r="T1533" s="3">
        <v>10.54</v>
      </c>
      <c r="U1533" s="1">
        <v>1986</v>
      </c>
      <c r="V1533" s="2"/>
      <c r="X1533" s="2"/>
      <c r="Z1533" s="2"/>
      <c r="AB1533" s="2">
        <v>36563</v>
      </c>
      <c r="AC1533">
        <v>47.685000000000002</v>
      </c>
    </row>
    <row r="1534" spans="1:29">
      <c r="A1534" s="2">
        <v>31968</v>
      </c>
      <c r="B1534">
        <v>24.23</v>
      </c>
      <c r="C1534" s="1">
        <v>1987</v>
      </c>
      <c r="D1534" s="2">
        <v>31968</v>
      </c>
      <c r="E1534">
        <v>31.206</v>
      </c>
      <c r="F1534" s="1">
        <v>1987</v>
      </c>
      <c r="G1534" s="2">
        <v>34254</v>
      </c>
      <c r="H1534">
        <v>34.369999999999997</v>
      </c>
      <c r="I1534" s="1">
        <v>1993</v>
      </c>
      <c r="J1534" s="2">
        <v>31968</v>
      </c>
      <c r="K1534">
        <v>30.196999999999999</v>
      </c>
      <c r="L1534" s="1">
        <v>1987</v>
      </c>
      <c r="M1534" s="2">
        <v>38835</v>
      </c>
      <c r="N1534">
        <v>20.245000000000001</v>
      </c>
      <c r="O1534" s="1">
        <v>2006</v>
      </c>
      <c r="P1534" s="2">
        <v>36564</v>
      </c>
      <c r="Q1534">
        <v>47.767000000000003</v>
      </c>
      <c r="R1534" s="1">
        <v>2000</v>
      </c>
      <c r="S1534" s="2">
        <v>31433</v>
      </c>
      <c r="T1534" s="3">
        <v>10.58</v>
      </c>
      <c r="U1534" s="1">
        <v>1986</v>
      </c>
      <c r="V1534" s="2"/>
      <c r="X1534" s="2"/>
      <c r="Z1534" s="2"/>
      <c r="AB1534" s="2">
        <v>36564</v>
      </c>
      <c r="AC1534">
        <v>47.767000000000003</v>
      </c>
    </row>
    <row r="1535" spans="1:29">
      <c r="A1535" s="2">
        <v>31971</v>
      </c>
      <c r="B1535">
        <v>24.213000000000001</v>
      </c>
      <c r="C1535" s="1">
        <v>1987</v>
      </c>
      <c r="D1535" s="2">
        <v>31971</v>
      </c>
      <c r="E1535">
        <v>31.138000000000002</v>
      </c>
      <c r="F1535" s="1">
        <v>1987</v>
      </c>
      <c r="G1535" s="2">
        <v>34255</v>
      </c>
      <c r="H1535">
        <v>34.378999999999998</v>
      </c>
      <c r="I1535" s="1">
        <v>1993</v>
      </c>
      <c r="J1535" s="2">
        <v>31971</v>
      </c>
      <c r="K1535">
        <v>30.268999999999998</v>
      </c>
      <c r="L1535" s="1">
        <v>1987</v>
      </c>
      <c r="M1535" s="2">
        <v>38838</v>
      </c>
      <c r="N1535">
        <v>20.268000000000001</v>
      </c>
      <c r="O1535" s="1">
        <v>2006</v>
      </c>
      <c r="P1535" s="2">
        <v>36565</v>
      </c>
      <c r="Q1535">
        <v>47.768000000000001</v>
      </c>
      <c r="R1535" s="1">
        <v>2000</v>
      </c>
      <c r="S1535" s="2">
        <v>31434</v>
      </c>
      <c r="T1535" s="3">
        <v>10.55</v>
      </c>
      <c r="U1535" s="1">
        <v>1986</v>
      </c>
      <c r="V1535" s="2"/>
      <c r="X1535" s="2"/>
      <c r="Z1535" s="2"/>
      <c r="AB1535" s="2">
        <v>36565</v>
      </c>
      <c r="AC1535">
        <v>47.768000000000001</v>
      </c>
    </row>
    <row r="1536" spans="1:29">
      <c r="A1536" s="2">
        <v>31972</v>
      </c>
      <c r="B1536">
        <v>24.216000000000001</v>
      </c>
      <c r="C1536" s="1">
        <v>1987</v>
      </c>
      <c r="D1536" s="2">
        <v>31972</v>
      </c>
      <c r="E1536">
        <v>31.14</v>
      </c>
      <c r="F1536" s="1">
        <v>1987</v>
      </c>
      <c r="G1536" s="2">
        <v>34256</v>
      </c>
      <c r="H1536">
        <v>34.392000000000003</v>
      </c>
      <c r="I1536" s="1">
        <v>1993</v>
      </c>
      <c r="J1536" s="2">
        <v>31972</v>
      </c>
      <c r="K1536">
        <v>30.291</v>
      </c>
      <c r="L1536" s="1">
        <v>1987</v>
      </c>
      <c r="M1536" s="2">
        <v>38839</v>
      </c>
      <c r="N1536">
        <v>20.305</v>
      </c>
      <c r="O1536" s="1">
        <v>2006</v>
      </c>
      <c r="P1536" s="2">
        <v>36566</v>
      </c>
      <c r="Q1536">
        <v>47.741</v>
      </c>
      <c r="R1536" s="1">
        <v>2000</v>
      </c>
      <c r="S1536" s="2">
        <v>31435</v>
      </c>
      <c r="T1536" s="3">
        <v>10.55</v>
      </c>
      <c r="U1536" s="1">
        <v>1986</v>
      </c>
      <c r="V1536" s="2"/>
      <c r="X1536" s="2"/>
      <c r="Z1536" s="2"/>
      <c r="AB1536" s="2">
        <v>36566</v>
      </c>
      <c r="AC1536">
        <v>47.741</v>
      </c>
    </row>
    <row r="1537" spans="1:29">
      <c r="A1537" s="2">
        <v>31973</v>
      </c>
      <c r="B1537">
        <v>24.184999999999999</v>
      </c>
      <c r="C1537" s="1">
        <v>1987</v>
      </c>
      <c r="D1537" s="2">
        <v>31973</v>
      </c>
      <c r="E1537">
        <v>31.068000000000001</v>
      </c>
      <c r="F1537" s="1">
        <v>1987</v>
      </c>
      <c r="G1537" s="2">
        <v>34257</v>
      </c>
      <c r="H1537">
        <v>34.531999999999996</v>
      </c>
      <c r="I1537" s="1">
        <v>1993</v>
      </c>
      <c r="J1537" s="2">
        <v>31973</v>
      </c>
      <c r="K1537">
        <v>30.25</v>
      </c>
      <c r="L1537" s="1">
        <v>1987</v>
      </c>
      <c r="M1537" s="2">
        <v>38840</v>
      </c>
      <c r="N1537">
        <v>20.277999999999999</v>
      </c>
      <c r="O1537" s="1">
        <v>2006</v>
      </c>
      <c r="P1537" s="2">
        <v>36567</v>
      </c>
      <c r="Q1537">
        <v>47.677</v>
      </c>
      <c r="R1537" s="1">
        <v>2000</v>
      </c>
      <c r="S1537" s="2">
        <v>31436</v>
      </c>
      <c r="T1537" s="3">
        <v>10.59</v>
      </c>
      <c r="U1537" s="1">
        <v>1986</v>
      </c>
      <c r="V1537" s="2"/>
      <c r="X1537" s="2"/>
      <c r="Z1537" s="2"/>
      <c r="AB1537" s="2">
        <v>36567</v>
      </c>
      <c r="AC1537">
        <v>47.677</v>
      </c>
    </row>
    <row r="1538" spans="1:29">
      <c r="A1538" s="2">
        <v>31974</v>
      </c>
      <c r="B1538">
        <v>24.039000000000001</v>
      </c>
      <c r="C1538" s="1">
        <v>1987</v>
      </c>
      <c r="D1538" s="2">
        <v>31974</v>
      </c>
      <c r="E1538">
        <v>31.027000000000001</v>
      </c>
      <c r="F1538" s="1">
        <v>1987</v>
      </c>
      <c r="G1538" s="2">
        <v>34260</v>
      </c>
      <c r="H1538">
        <v>34.515000000000001</v>
      </c>
      <c r="I1538" s="1">
        <v>1993</v>
      </c>
      <c r="J1538" s="2">
        <v>31974</v>
      </c>
      <c r="K1538">
        <v>30.207999999999998</v>
      </c>
      <c r="L1538" s="1">
        <v>1987</v>
      </c>
      <c r="M1538" s="2">
        <v>38841</v>
      </c>
      <c r="N1538">
        <v>20.254000000000001</v>
      </c>
      <c r="O1538" s="1">
        <v>2006</v>
      </c>
      <c r="P1538" s="2">
        <v>36570</v>
      </c>
      <c r="Q1538">
        <v>47.636000000000003</v>
      </c>
      <c r="R1538" s="1">
        <v>2000</v>
      </c>
      <c r="S1538" s="2">
        <v>31439</v>
      </c>
      <c r="T1538" s="3">
        <v>10.6</v>
      </c>
      <c r="U1538" s="1">
        <v>1986</v>
      </c>
      <c r="V1538" s="2"/>
      <c r="X1538" s="2"/>
      <c r="Z1538" s="2"/>
      <c r="AB1538" s="2">
        <v>36570</v>
      </c>
      <c r="AC1538">
        <v>47.636000000000003</v>
      </c>
    </row>
    <row r="1539" spans="1:29">
      <c r="A1539" s="2">
        <v>31975</v>
      </c>
      <c r="B1539">
        <v>24.04</v>
      </c>
      <c r="C1539" s="1">
        <v>1987</v>
      </c>
      <c r="D1539" s="2">
        <v>31975</v>
      </c>
      <c r="E1539">
        <v>31.027000000000001</v>
      </c>
      <c r="F1539" s="1">
        <v>1987</v>
      </c>
      <c r="G1539" s="2">
        <v>34261</v>
      </c>
      <c r="H1539">
        <v>34.584000000000003</v>
      </c>
      <c r="I1539" s="1">
        <v>1993</v>
      </c>
      <c r="J1539" s="2">
        <v>31975</v>
      </c>
      <c r="K1539">
        <v>30.209</v>
      </c>
      <c r="L1539" s="1">
        <v>1987</v>
      </c>
      <c r="M1539" s="2">
        <v>38842</v>
      </c>
      <c r="N1539">
        <v>20.603999999999999</v>
      </c>
      <c r="O1539" s="1">
        <v>2006</v>
      </c>
      <c r="P1539" s="2">
        <v>36571</v>
      </c>
      <c r="Q1539">
        <v>47.633000000000003</v>
      </c>
      <c r="R1539" s="1">
        <v>2000</v>
      </c>
      <c r="S1539" s="2">
        <v>31440</v>
      </c>
      <c r="T1539" s="3">
        <v>10.65</v>
      </c>
      <c r="U1539" s="1">
        <v>1986</v>
      </c>
      <c r="V1539" s="2"/>
      <c r="X1539" s="2"/>
      <c r="Z1539" s="2"/>
      <c r="AB1539" s="2">
        <v>36571</v>
      </c>
      <c r="AC1539">
        <v>47.633000000000003</v>
      </c>
    </row>
    <row r="1540" spans="1:29">
      <c r="A1540" s="2">
        <v>31978</v>
      </c>
      <c r="B1540">
        <v>24.067</v>
      </c>
      <c r="C1540" s="1">
        <v>1987</v>
      </c>
      <c r="D1540" s="2">
        <v>31978</v>
      </c>
      <c r="E1540">
        <v>31.027999999999999</v>
      </c>
      <c r="F1540" s="1">
        <v>1987</v>
      </c>
      <c r="G1540" s="2">
        <v>34262</v>
      </c>
      <c r="H1540">
        <v>34.542000000000002</v>
      </c>
      <c r="I1540" s="1">
        <v>1993</v>
      </c>
      <c r="J1540" s="2">
        <v>31978</v>
      </c>
      <c r="K1540">
        <v>30.196999999999999</v>
      </c>
      <c r="L1540" s="1">
        <v>1987</v>
      </c>
      <c r="M1540" s="2">
        <v>38845</v>
      </c>
      <c r="N1540">
        <v>20.542000000000002</v>
      </c>
      <c r="O1540" s="1">
        <v>2006</v>
      </c>
      <c r="P1540" s="2">
        <v>36572</v>
      </c>
      <c r="Q1540">
        <v>47.628999999999998</v>
      </c>
      <c r="R1540" s="1">
        <v>2000</v>
      </c>
      <c r="S1540" s="2">
        <v>31441</v>
      </c>
      <c r="T1540" s="3">
        <v>10.42</v>
      </c>
      <c r="U1540" s="1">
        <v>1986</v>
      </c>
      <c r="V1540" s="2"/>
      <c r="X1540" s="2"/>
      <c r="Z1540" s="2"/>
      <c r="AB1540" s="2">
        <v>36572</v>
      </c>
      <c r="AC1540">
        <v>47.628999999999998</v>
      </c>
    </row>
    <row r="1541" spans="1:29">
      <c r="A1541" s="2">
        <v>31979</v>
      </c>
      <c r="B1541">
        <v>24.052</v>
      </c>
      <c r="C1541" s="1">
        <v>1987</v>
      </c>
      <c r="D1541" s="2">
        <v>31979</v>
      </c>
      <c r="E1541">
        <v>31.023</v>
      </c>
      <c r="F1541" s="1">
        <v>1987</v>
      </c>
      <c r="G1541" s="2">
        <v>34263</v>
      </c>
      <c r="H1541">
        <v>34.558999999999997</v>
      </c>
      <c r="I1541" s="1">
        <v>1993</v>
      </c>
      <c r="J1541" s="2">
        <v>31979</v>
      </c>
      <c r="K1541">
        <v>30.193000000000001</v>
      </c>
      <c r="L1541" s="1">
        <v>1987</v>
      </c>
      <c r="M1541" s="2">
        <v>38846</v>
      </c>
      <c r="N1541">
        <v>20.513000000000002</v>
      </c>
      <c r="O1541" s="1">
        <v>2006</v>
      </c>
      <c r="P1541" s="2">
        <v>36573</v>
      </c>
      <c r="Q1541">
        <v>47.655999999999999</v>
      </c>
      <c r="R1541" s="1">
        <v>2000</v>
      </c>
      <c r="S1541" s="2">
        <v>31442</v>
      </c>
      <c r="T1541" s="3">
        <v>10.44</v>
      </c>
      <c r="U1541" s="1">
        <v>1986</v>
      </c>
      <c r="V1541" s="2"/>
      <c r="X1541" s="2"/>
      <c r="Z1541" s="2"/>
      <c r="AB1541" s="2">
        <v>36573</v>
      </c>
      <c r="AC1541">
        <v>47.655999999999999</v>
      </c>
    </row>
    <row r="1542" spans="1:29">
      <c r="A1542" s="2">
        <v>31980</v>
      </c>
      <c r="B1542">
        <v>23.652999999999999</v>
      </c>
      <c r="C1542" s="1">
        <v>1987</v>
      </c>
      <c r="D1542" s="2">
        <v>31980</v>
      </c>
      <c r="E1542">
        <v>30.946000000000002</v>
      </c>
      <c r="F1542" s="1">
        <v>1987</v>
      </c>
      <c r="G1542" s="2">
        <v>34264</v>
      </c>
      <c r="H1542">
        <v>34.558999999999997</v>
      </c>
      <c r="I1542" s="1">
        <v>1993</v>
      </c>
      <c r="J1542" s="2">
        <v>31980</v>
      </c>
      <c r="K1542">
        <v>30.17</v>
      </c>
      <c r="L1542" s="1">
        <v>1987</v>
      </c>
      <c r="M1542" s="2">
        <v>38847</v>
      </c>
      <c r="N1542">
        <v>20.544</v>
      </c>
      <c r="O1542" s="1">
        <v>2006</v>
      </c>
      <c r="P1542" s="2">
        <v>36574</v>
      </c>
      <c r="Q1542">
        <v>47.755000000000003</v>
      </c>
      <c r="R1542" s="1">
        <v>2000</v>
      </c>
      <c r="S1542" s="2">
        <v>31443</v>
      </c>
      <c r="T1542" s="3">
        <v>10.45</v>
      </c>
      <c r="U1542" s="1">
        <v>1986</v>
      </c>
      <c r="V1542" s="2"/>
      <c r="X1542" s="2"/>
      <c r="Z1542" s="2"/>
      <c r="AB1542" s="2">
        <v>36574</v>
      </c>
      <c r="AC1542">
        <v>47.755000000000003</v>
      </c>
    </row>
    <row r="1543" spans="1:29">
      <c r="A1543" s="2">
        <v>31981</v>
      </c>
      <c r="B1543">
        <v>23.655000000000001</v>
      </c>
      <c r="C1543" s="1">
        <v>1987</v>
      </c>
      <c r="D1543" s="2">
        <v>31981</v>
      </c>
      <c r="E1543">
        <v>30.751000000000001</v>
      </c>
      <c r="F1543" s="1">
        <v>1987</v>
      </c>
      <c r="G1543" s="2">
        <v>34267</v>
      </c>
      <c r="H1543">
        <v>34.557000000000002</v>
      </c>
      <c r="I1543" s="1">
        <v>1993</v>
      </c>
      <c r="J1543" s="2">
        <v>31981</v>
      </c>
      <c r="K1543">
        <v>30.015000000000001</v>
      </c>
      <c r="L1543" s="1">
        <v>1987</v>
      </c>
      <c r="M1543" s="2">
        <v>38848</v>
      </c>
      <c r="N1543">
        <v>20.648</v>
      </c>
      <c r="O1543" s="1">
        <v>2006</v>
      </c>
      <c r="P1543" s="2">
        <v>36578</v>
      </c>
      <c r="Q1543">
        <v>47.052</v>
      </c>
      <c r="R1543" s="1">
        <v>2000</v>
      </c>
      <c r="S1543" s="2">
        <v>31446</v>
      </c>
      <c r="T1543" s="3">
        <v>10.48</v>
      </c>
      <c r="U1543" s="1">
        <v>1986</v>
      </c>
      <c r="V1543" s="2"/>
      <c r="X1543" s="2"/>
      <c r="Z1543" s="2"/>
      <c r="AB1543" s="2">
        <v>36578</v>
      </c>
      <c r="AC1543">
        <v>47.052</v>
      </c>
    </row>
    <row r="1544" spans="1:29">
      <c r="A1544" s="2">
        <v>31982</v>
      </c>
      <c r="B1544">
        <v>23.69</v>
      </c>
      <c r="C1544" s="1">
        <v>1987</v>
      </c>
      <c r="D1544" s="2">
        <v>31982</v>
      </c>
      <c r="E1544">
        <v>30.724</v>
      </c>
      <c r="F1544" s="1">
        <v>1987</v>
      </c>
      <c r="G1544" s="2">
        <v>34268</v>
      </c>
      <c r="H1544">
        <v>34.603000000000002</v>
      </c>
      <c r="I1544" s="1">
        <v>1993</v>
      </c>
      <c r="J1544" s="2">
        <v>31982</v>
      </c>
      <c r="K1544">
        <v>30.036999999999999</v>
      </c>
      <c r="L1544" s="1">
        <v>1987</v>
      </c>
      <c r="M1544" s="2">
        <v>38849</v>
      </c>
      <c r="N1544">
        <v>20.760999999999999</v>
      </c>
      <c r="O1544" s="1">
        <v>2006</v>
      </c>
      <c r="P1544" s="2">
        <v>36579</v>
      </c>
      <c r="Q1544">
        <v>47.161000000000001</v>
      </c>
      <c r="R1544" s="1">
        <v>2000</v>
      </c>
      <c r="S1544" s="2">
        <v>31447</v>
      </c>
      <c r="T1544" s="3">
        <v>10.5</v>
      </c>
      <c r="U1544" s="1">
        <v>1986</v>
      </c>
      <c r="V1544" s="2"/>
      <c r="X1544" s="2"/>
      <c r="Z1544" s="2"/>
      <c r="AB1544" s="2">
        <v>36579</v>
      </c>
      <c r="AC1544">
        <v>47.161000000000001</v>
      </c>
    </row>
    <row r="1545" spans="1:29">
      <c r="A1545" s="2">
        <v>31985</v>
      </c>
      <c r="B1545">
        <v>23.696000000000002</v>
      </c>
      <c r="C1545" s="1">
        <v>1987</v>
      </c>
      <c r="D1545" s="2">
        <v>31985</v>
      </c>
      <c r="E1545">
        <v>30.728000000000002</v>
      </c>
      <c r="F1545" s="1">
        <v>1987</v>
      </c>
      <c r="G1545" s="2">
        <v>34269</v>
      </c>
      <c r="H1545">
        <v>34.616999999999997</v>
      </c>
      <c r="I1545" s="1">
        <v>1993</v>
      </c>
      <c r="J1545" s="2">
        <v>31985</v>
      </c>
      <c r="K1545">
        <v>29.943999999999999</v>
      </c>
      <c r="L1545" s="1">
        <v>1987</v>
      </c>
      <c r="M1545" s="2">
        <v>38852</v>
      </c>
      <c r="N1545">
        <v>20.798000000000002</v>
      </c>
      <c r="O1545" s="1">
        <v>2006</v>
      </c>
      <c r="P1545" s="2">
        <v>36580</v>
      </c>
      <c r="Q1545">
        <v>47.359000000000002</v>
      </c>
      <c r="R1545" s="1">
        <v>2000</v>
      </c>
      <c r="S1545" s="2">
        <v>31448</v>
      </c>
      <c r="T1545" s="3">
        <v>10.5</v>
      </c>
      <c r="U1545" s="1">
        <v>1986</v>
      </c>
      <c r="V1545" s="2"/>
      <c r="X1545" s="2"/>
      <c r="Z1545" s="2"/>
      <c r="AB1545" s="2">
        <v>36580</v>
      </c>
      <c r="AC1545">
        <v>47.359000000000002</v>
      </c>
    </row>
    <row r="1546" spans="1:29">
      <c r="A1546" s="2">
        <v>31986</v>
      </c>
      <c r="B1546">
        <v>23.690999999999999</v>
      </c>
      <c r="C1546" s="1">
        <v>1987</v>
      </c>
      <c r="D1546" s="2">
        <v>31986</v>
      </c>
      <c r="E1546">
        <v>30.734999999999999</v>
      </c>
      <c r="F1546" s="1">
        <v>1987</v>
      </c>
      <c r="G1546" s="2">
        <v>34270</v>
      </c>
      <c r="H1546">
        <v>34.659999999999997</v>
      </c>
      <c r="I1546" s="1">
        <v>1993</v>
      </c>
      <c r="J1546" s="2">
        <v>31986</v>
      </c>
      <c r="K1546">
        <v>29.98</v>
      </c>
      <c r="L1546" s="1">
        <v>1987</v>
      </c>
      <c r="M1546" s="2">
        <v>38853</v>
      </c>
      <c r="N1546">
        <v>20.774999999999999</v>
      </c>
      <c r="O1546" s="1">
        <v>2006</v>
      </c>
      <c r="P1546" s="2">
        <v>36581</v>
      </c>
      <c r="Q1546">
        <v>47.304000000000002</v>
      </c>
      <c r="R1546" s="1">
        <v>2000</v>
      </c>
      <c r="S1546" s="2">
        <v>31449</v>
      </c>
      <c r="T1546" s="3">
        <v>10.46</v>
      </c>
      <c r="U1546" s="1">
        <v>1986</v>
      </c>
      <c r="V1546" s="2"/>
      <c r="X1546" s="2"/>
      <c r="Z1546" s="2"/>
      <c r="AB1546" s="2">
        <v>36581</v>
      </c>
      <c r="AC1546">
        <v>47.304000000000002</v>
      </c>
    </row>
    <row r="1547" spans="1:29">
      <c r="A1547" s="2">
        <v>31987</v>
      </c>
      <c r="B1547">
        <v>23.727</v>
      </c>
      <c r="C1547" s="1">
        <v>1987</v>
      </c>
      <c r="D1547" s="2">
        <v>31987</v>
      </c>
      <c r="E1547">
        <v>30.707000000000001</v>
      </c>
      <c r="F1547" s="1">
        <v>1987</v>
      </c>
      <c r="G1547" s="2">
        <v>34271</v>
      </c>
      <c r="H1547">
        <v>34.65</v>
      </c>
      <c r="I1547" s="1">
        <v>1993</v>
      </c>
      <c r="J1547" s="2">
        <v>31987</v>
      </c>
      <c r="K1547">
        <v>29.951000000000001</v>
      </c>
      <c r="L1547" s="1">
        <v>1987</v>
      </c>
      <c r="M1547" s="2">
        <v>38854</v>
      </c>
      <c r="N1547">
        <v>20.998000000000001</v>
      </c>
      <c r="O1547" s="1">
        <v>2006</v>
      </c>
      <c r="P1547" s="2">
        <v>36584</v>
      </c>
      <c r="Q1547">
        <v>47.131</v>
      </c>
      <c r="R1547" s="1">
        <v>2000</v>
      </c>
      <c r="S1547" s="2">
        <v>31450</v>
      </c>
      <c r="T1547" s="3">
        <v>10.47</v>
      </c>
      <c r="U1547" s="1">
        <v>1986</v>
      </c>
      <c r="V1547" s="2"/>
      <c r="X1547" s="2"/>
      <c r="Z1547" s="2"/>
      <c r="AB1547" s="2">
        <v>36584</v>
      </c>
      <c r="AC1547">
        <v>47.131</v>
      </c>
    </row>
    <row r="1548" spans="1:29">
      <c r="A1548" s="2">
        <v>31988</v>
      </c>
      <c r="B1548">
        <v>23.731999999999999</v>
      </c>
      <c r="C1548" s="1">
        <v>1987</v>
      </c>
      <c r="D1548" s="2">
        <v>31988</v>
      </c>
      <c r="E1548">
        <v>30.667999999999999</v>
      </c>
      <c r="F1548" s="1">
        <v>1987</v>
      </c>
      <c r="G1548" s="2">
        <v>34274</v>
      </c>
      <c r="H1548">
        <v>34.679000000000002</v>
      </c>
      <c r="I1548" s="1">
        <v>1993</v>
      </c>
      <c r="J1548" s="2">
        <v>31988</v>
      </c>
      <c r="K1548">
        <v>30.013000000000002</v>
      </c>
      <c r="L1548" s="1">
        <v>1987</v>
      </c>
      <c r="M1548" s="2">
        <v>38855</v>
      </c>
      <c r="N1548">
        <v>21.009</v>
      </c>
      <c r="O1548" s="1">
        <v>2006</v>
      </c>
      <c r="P1548" s="2">
        <v>36585</v>
      </c>
      <c r="Q1548">
        <v>47.155999999999999</v>
      </c>
      <c r="R1548" s="1">
        <v>2000</v>
      </c>
      <c r="S1548" s="2">
        <v>31453</v>
      </c>
      <c r="T1548" s="3">
        <v>10.49</v>
      </c>
      <c r="U1548" s="1">
        <v>1986</v>
      </c>
      <c r="V1548" s="2"/>
      <c r="X1548" s="2"/>
      <c r="Z1548" s="2"/>
      <c r="AB1548" s="2">
        <v>36585</v>
      </c>
      <c r="AC1548">
        <v>47.155999999999999</v>
      </c>
    </row>
    <row r="1549" spans="1:29">
      <c r="A1549" s="2">
        <v>31989</v>
      </c>
      <c r="B1549">
        <v>23.731999999999999</v>
      </c>
      <c r="C1549" s="1">
        <v>1987</v>
      </c>
      <c r="D1549" s="2">
        <v>31989</v>
      </c>
      <c r="E1549">
        <v>30.655000000000001</v>
      </c>
      <c r="F1549" s="1">
        <v>1987</v>
      </c>
      <c r="G1549" s="2">
        <v>34275</v>
      </c>
      <c r="H1549">
        <v>34.807000000000002</v>
      </c>
      <c r="I1549" s="1">
        <v>1993</v>
      </c>
      <c r="J1549" s="2">
        <v>31989</v>
      </c>
      <c r="K1549">
        <v>29.96</v>
      </c>
      <c r="L1549" s="1">
        <v>1987</v>
      </c>
      <c r="M1549" s="2">
        <v>38856</v>
      </c>
      <c r="N1549">
        <v>20.780999999999999</v>
      </c>
      <c r="O1549" s="1">
        <v>2006</v>
      </c>
      <c r="P1549" s="2">
        <v>36586</v>
      </c>
      <c r="Q1549">
        <v>47.423999999999999</v>
      </c>
      <c r="R1549" s="1">
        <v>2000</v>
      </c>
      <c r="S1549" s="2">
        <v>31454</v>
      </c>
      <c r="T1549" s="3">
        <v>10.47</v>
      </c>
      <c r="U1549" s="1">
        <v>1986</v>
      </c>
      <c r="V1549" s="2"/>
      <c r="X1549" s="2"/>
      <c r="Z1549" s="2"/>
      <c r="AB1549" s="2">
        <v>36586</v>
      </c>
      <c r="AC1549">
        <v>47.423999999999999</v>
      </c>
    </row>
    <row r="1550" spans="1:29">
      <c r="A1550" s="2">
        <v>31992</v>
      </c>
      <c r="B1550">
        <v>23.712</v>
      </c>
      <c r="C1550" s="1">
        <v>1987</v>
      </c>
      <c r="D1550" s="2">
        <v>31992</v>
      </c>
      <c r="E1550">
        <v>30.562000000000001</v>
      </c>
      <c r="F1550" s="1">
        <v>1987</v>
      </c>
      <c r="G1550" s="2">
        <v>34276</v>
      </c>
      <c r="H1550">
        <v>35.255000000000003</v>
      </c>
      <c r="I1550" s="1">
        <v>1993</v>
      </c>
      <c r="J1550" s="2">
        <v>31992</v>
      </c>
      <c r="K1550">
        <v>30.295999999999999</v>
      </c>
      <c r="L1550" s="1">
        <v>1987</v>
      </c>
      <c r="M1550" s="2">
        <v>38859</v>
      </c>
      <c r="N1550">
        <v>20.863</v>
      </c>
      <c r="O1550" s="1">
        <v>2006</v>
      </c>
      <c r="P1550" s="2">
        <v>36587</v>
      </c>
      <c r="Q1550">
        <v>47.43</v>
      </c>
      <c r="R1550" s="1">
        <v>2000</v>
      </c>
      <c r="S1550" s="2">
        <v>31455</v>
      </c>
      <c r="T1550" s="3">
        <v>10.44</v>
      </c>
      <c r="U1550" s="1">
        <v>1986</v>
      </c>
      <c r="V1550" s="2"/>
      <c r="X1550" s="2"/>
      <c r="Z1550" s="2"/>
      <c r="AB1550" s="2">
        <v>36587</v>
      </c>
      <c r="AC1550">
        <v>47.43</v>
      </c>
    </row>
    <row r="1551" spans="1:29">
      <c r="A1551" s="2">
        <v>31993</v>
      </c>
      <c r="B1551">
        <v>23.66</v>
      </c>
      <c r="C1551" s="1">
        <v>1987</v>
      </c>
      <c r="D1551" s="2">
        <v>31993</v>
      </c>
      <c r="E1551">
        <v>30.561</v>
      </c>
      <c r="F1551" s="1">
        <v>1987</v>
      </c>
      <c r="G1551" s="2">
        <v>34277</v>
      </c>
      <c r="H1551">
        <v>35.253999999999998</v>
      </c>
      <c r="I1551" s="1">
        <v>1993</v>
      </c>
      <c r="J1551" s="2">
        <v>31993</v>
      </c>
      <c r="K1551">
        <v>30.273</v>
      </c>
      <c r="L1551" s="1">
        <v>1987</v>
      </c>
      <c r="M1551" s="2">
        <v>38860</v>
      </c>
      <c r="N1551">
        <v>20.63</v>
      </c>
      <c r="O1551" s="1">
        <v>2006</v>
      </c>
      <c r="P1551" s="2">
        <v>36588</v>
      </c>
      <c r="Q1551">
        <v>47.043999999999997</v>
      </c>
      <c r="R1551" s="1">
        <v>2000</v>
      </c>
      <c r="S1551" s="2">
        <v>31456</v>
      </c>
      <c r="T1551" s="3">
        <v>10.45</v>
      </c>
      <c r="U1551" s="1">
        <v>1986</v>
      </c>
      <c r="V1551" s="2"/>
      <c r="X1551" s="2"/>
      <c r="Z1551" s="2"/>
      <c r="AB1551" s="2">
        <v>36588</v>
      </c>
      <c r="AC1551">
        <v>47.043999999999997</v>
      </c>
    </row>
    <row r="1552" spans="1:29">
      <c r="A1552" s="2">
        <v>31994</v>
      </c>
      <c r="B1552">
        <v>23.672000000000001</v>
      </c>
      <c r="C1552" s="1">
        <v>1987</v>
      </c>
      <c r="D1552" s="2">
        <v>31994</v>
      </c>
      <c r="E1552">
        <v>30.577999999999999</v>
      </c>
      <c r="F1552" s="1">
        <v>1987</v>
      </c>
      <c r="G1552" s="2">
        <v>34278</v>
      </c>
      <c r="H1552">
        <v>35.259</v>
      </c>
      <c r="I1552" s="1">
        <v>1993</v>
      </c>
      <c r="J1552" s="2">
        <v>31994</v>
      </c>
      <c r="K1552">
        <v>30.31</v>
      </c>
      <c r="L1552" s="1">
        <v>1987</v>
      </c>
      <c r="M1552" s="2">
        <v>38861</v>
      </c>
      <c r="N1552">
        <v>20.468</v>
      </c>
      <c r="O1552" s="1">
        <v>2006</v>
      </c>
      <c r="P1552" s="2">
        <v>36591</v>
      </c>
      <c r="Q1552">
        <v>47.081000000000003</v>
      </c>
      <c r="R1552" s="1">
        <v>2000</v>
      </c>
      <c r="S1552" s="2">
        <v>31457</v>
      </c>
      <c r="T1552" s="3">
        <v>10.5</v>
      </c>
      <c r="U1552" s="1">
        <v>1986</v>
      </c>
      <c r="V1552" s="2"/>
      <c r="X1552" s="2"/>
      <c r="Z1552" s="2"/>
      <c r="AB1552" s="2">
        <v>36591</v>
      </c>
      <c r="AC1552">
        <v>47.081000000000003</v>
      </c>
    </row>
    <row r="1553" spans="1:29">
      <c r="A1553" s="2">
        <v>31995</v>
      </c>
      <c r="B1553">
        <v>23.56</v>
      </c>
      <c r="C1553" s="1">
        <v>1987</v>
      </c>
      <c r="D1553" s="2">
        <v>31995</v>
      </c>
      <c r="E1553">
        <v>30.61</v>
      </c>
      <c r="F1553" s="1">
        <v>1987</v>
      </c>
      <c r="G1553" s="2">
        <v>34281</v>
      </c>
      <c r="H1553">
        <v>35.411000000000001</v>
      </c>
      <c r="I1553" s="1">
        <v>1993</v>
      </c>
      <c r="J1553" s="2">
        <v>31995</v>
      </c>
      <c r="K1553">
        <v>30.512</v>
      </c>
      <c r="L1553" s="1">
        <v>1987</v>
      </c>
      <c r="M1553" s="2">
        <v>38862</v>
      </c>
      <c r="N1553">
        <v>20.58</v>
      </c>
      <c r="O1553" s="1">
        <v>2006</v>
      </c>
      <c r="P1553" s="2">
        <v>36592</v>
      </c>
      <c r="Q1553">
        <v>47.076000000000001</v>
      </c>
      <c r="R1553" s="1">
        <v>2000</v>
      </c>
      <c r="S1553" s="2">
        <v>31461</v>
      </c>
      <c r="T1553" s="3">
        <v>10.54</v>
      </c>
      <c r="U1553" s="1">
        <v>1986</v>
      </c>
      <c r="V1553" s="2"/>
      <c r="X1553" s="2"/>
      <c r="Z1553" s="2"/>
      <c r="AB1553" s="2">
        <v>36592</v>
      </c>
      <c r="AC1553">
        <v>47.076000000000001</v>
      </c>
    </row>
    <row r="1554" spans="1:29">
      <c r="A1554" s="2">
        <v>31996</v>
      </c>
      <c r="B1554">
        <v>23.555</v>
      </c>
      <c r="C1554" s="1">
        <v>1987</v>
      </c>
      <c r="D1554" s="2">
        <v>31996</v>
      </c>
      <c r="E1554">
        <v>30.452000000000002</v>
      </c>
      <c r="F1554" s="1">
        <v>1987</v>
      </c>
      <c r="G1554" s="2">
        <v>34282</v>
      </c>
      <c r="H1554">
        <v>35.406999999999996</v>
      </c>
      <c r="I1554" s="1">
        <v>1993</v>
      </c>
      <c r="J1554" s="2">
        <v>31996</v>
      </c>
      <c r="K1554">
        <v>30.509</v>
      </c>
      <c r="L1554" s="1">
        <v>1987</v>
      </c>
      <c r="M1554" s="2">
        <v>38863</v>
      </c>
      <c r="N1554">
        <v>20.89</v>
      </c>
      <c r="O1554" s="1">
        <v>2006</v>
      </c>
      <c r="P1554" s="2">
        <v>36593</v>
      </c>
      <c r="Q1554">
        <v>47.14</v>
      </c>
      <c r="R1554" s="1">
        <v>2000</v>
      </c>
      <c r="S1554" s="2">
        <v>31462</v>
      </c>
      <c r="T1554" s="3">
        <v>10.62</v>
      </c>
      <c r="U1554" s="1">
        <v>1986</v>
      </c>
      <c r="V1554" s="2"/>
      <c r="X1554" s="2"/>
      <c r="Z1554" s="2"/>
      <c r="AB1554" s="2">
        <v>36593</v>
      </c>
      <c r="AC1554">
        <v>47.14</v>
      </c>
    </row>
    <row r="1555" spans="1:29">
      <c r="A1555" s="2">
        <v>31999</v>
      </c>
      <c r="B1555">
        <v>23.756</v>
      </c>
      <c r="C1555" s="1">
        <v>1987</v>
      </c>
      <c r="D1555" s="2">
        <v>31999</v>
      </c>
      <c r="E1555">
        <v>30.515000000000001</v>
      </c>
      <c r="F1555" s="1">
        <v>1987</v>
      </c>
      <c r="G1555" s="2">
        <v>34283</v>
      </c>
      <c r="H1555">
        <v>35.4</v>
      </c>
      <c r="I1555" s="1">
        <v>1993</v>
      </c>
      <c r="J1555" s="2">
        <v>31999</v>
      </c>
      <c r="K1555">
        <v>30.803000000000001</v>
      </c>
      <c r="L1555" s="1">
        <v>1987</v>
      </c>
      <c r="M1555" s="2">
        <v>38867</v>
      </c>
      <c r="N1555">
        <v>20.981000000000002</v>
      </c>
      <c r="O1555" s="1">
        <v>2006</v>
      </c>
      <c r="P1555" s="2">
        <v>36594</v>
      </c>
      <c r="Q1555">
        <v>47.42</v>
      </c>
      <c r="R1555" s="1">
        <v>2000</v>
      </c>
      <c r="S1555" s="2">
        <v>31463</v>
      </c>
      <c r="T1555" s="3">
        <v>10.62</v>
      </c>
      <c r="U1555" s="1">
        <v>1986</v>
      </c>
      <c r="V1555" s="2"/>
      <c r="X1555" s="2"/>
      <c r="Z1555" s="2"/>
      <c r="AB1555" s="2">
        <v>36594</v>
      </c>
      <c r="AC1555">
        <v>47.42</v>
      </c>
    </row>
    <row r="1556" spans="1:29">
      <c r="A1556" s="2">
        <v>32000</v>
      </c>
      <c r="B1556">
        <v>24.795000000000002</v>
      </c>
      <c r="C1556" s="1">
        <v>1987</v>
      </c>
      <c r="D1556" s="2">
        <v>32000</v>
      </c>
      <c r="E1556">
        <v>30.515000000000001</v>
      </c>
      <c r="F1556" s="1">
        <v>1987</v>
      </c>
      <c r="G1556" s="2">
        <v>34284</v>
      </c>
      <c r="H1556">
        <v>35.343000000000004</v>
      </c>
      <c r="I1556" s="1">
        <v>1993</v>
      </c>
      <c r="J1556" s="2">
        <v>32000</v>
      </c>
      <c r="K1556">
        <v>30.811</v>
      </c>
      <c r="L1556" s="1">
        <v>1987</v>
      </c>
      <c r="M1556" s="2">
        <v>38868</v>
      </c>
      <c r="N1556">
        <v>20.984999999999999</v>
      </c>
      <c r="O1556" s="1">
        <v>2006</v>
      </c>
      <c r="P1556" s="2">
        <v>36595</v>
      </c>
      <c r="Q1556">
        <v>47.494999999999997</v>
      </c>
      <c r="R1556" s="1">
        <v>2000</v>
      </c>
      <c r="S1556" s="2">
        <v>31464</v>
      </c>
      <c r="T1556" s="3">
        <v>10.67</v>
      </c>
      <c r="U1556" s="1">
        <v>1986</v>
      </c>
      <c r="V1556" s="2"/>
      <c r="X1556" s="2"/>
      <c r="Z1556" s="2"/>
      <c r="AB1556" s="2">
        <v>36595</v>
      </c>
      <c r="AC1556">
        <v>47.494999999999997</v>
      </c>
    </row>
    <row r="1557" spans="1:29">
      <c r="A1557" s="2">
        <v>32001</v>
      </c>
      <c r="B1557">
        <v>24.780999999999999</v>
      </c>
      <c r="C1557" s="1">
        <v>1987</v>
      </c>
      <c r="D1557" s="2">
        <v>32001</v>
      </c>
      <c r="E1557">
        <v>30.460999999999999</v>
      </c>
      <c r="F1557" s="1">
        <v>1987</v>
      </c>
      <c r="G1557" s="2">
        <v>34285</v>
      </c>
      <c r="H1557">
        <v>35.386000000000003</v>
      </c>
      <c r="I1557" s="1">
        <v>1993</v>
      </c>
      <c r="J1557" s="2">
        <v>32001</v>
      </c>
      <c r="K1557">
        <v>30.876000000000001</v>
      </c>
      <c r="L1557" s="1">
        <v>1987</v>
      </c>
      <c r="M1557" s="2">
        <v>38869</v>
      </c>
      <c r="N1557">
        <v>21.027999999999999</v>
      </c>
      <c r="O1557" s="1">
        <v>2006</v>
      </c>
      <c r="P1557" s="2">
        <v>36598</v>
      </c>
      <c r="Q1557">
        <v>47.628</v>
      </c>
      <c r="R1557" s="1">
        <v>2000</v>
      </c>
      <c r="S1557" s="2">
        <v>31467</v>
      </c>
      <c r="T1557" s="3">
        <v>10.57</v>
      </c>
      <c r="U1557" s="1">
        <v>1986</v>
      </c>
      <c r="V1557" s="2"/>
      <c r="X1557" s="2"/>
      <c r="Z1557" s="2"/>
      <c r="AB1557" s="2">
        <v>36598</v>
      </c>
      <c r="AC1557">
        <v>47.628</v>
      </c>
    </row>
    <row r="1558" spans="1:29">
      <c r="A1558" s="2">
        <v>32002</v>
      </c>
      <c r="B1558">
        <v>24.917000000000002</v>
      </c>
      <c r="C1558" s="1">
        <v>1987</v>
      </c>
      <c r="D1558" s="2">
        <v>32002</v>
      </c>
      <c r="E1558">
        <v>30.413</v>
      </c>
      <c r="F1558" s="1">
        <v>1987</v>
      </c>
      <c r="G1558" s="2">
        <v>34288</v>
      </c>
      <c r="H1558">
        <v>35.375</v>
      </c>
      <c r="I1558" s="1">
        <v>1993</v>
      </c>
      <c r="J1558" s="2">
        <v>32002</v>
      </c>
      <c r="K1558">
        <v>30.946000000000002</v>
      </c>
      <c r="L1558" s="1">
        <v>1987</v>
      </c>
      <c r="M1558" s="2">
        <v>38870</v>
      </c>
      <c r="N1558">
        <v>21.021000000000001</v>
      </c>
      <c r="O1558" s="1">
        <v>2006</v>
      </c>
      <c r="P1558" s="2">
        <v>36599</v>
      </c>
      <c r="Q1558">
        <v>47.69</v>
      </c>
      <c r="R1558" s="1">
        <v>2000</v>
      </c>
      <c r="S1558" s="2">
        <v>31468</v>
      </c>
      <c r="T1558" s="3">
        <v>10.56</v>
      </c>
      <c r="U1558" s="1">
        <v>1986</v>
      </c>
      <c r="V1558" s="2"/>
      <c r="X1558" s="2"/>
      <c r="Z1558" s="2"/>
      <c r="AB1558" s="2">
        <v>36599</v>
      </c>
      <c r="AC1558">
        <v>47.69</v>
      </c>
    </row>
    <row r="1559" spans="1:29">
      <c r="A1559" s="2">
        <v>32003</v>
      </c>
      <c r="B1559">
        <v>24.658999999999999</v>
      </c>
      <c r="C1559" s="1">
        <v>1987</v>
      </c>
      <c r="D1559" s="2">
        <v>32003</v>
      </c>
      <c r="E1559">
        <v>30.46</v>
      </c>
      <c r="F1559" s="1">
        <v>1987</v>
      </c>
      <c r="G1559" s="2">
        <v>34289</v>
      </c>
      <c r="H1559">
        <v>35.347999999999999</v>
      </c>
      <c r="I1559" s="1">
        <v>1993</v>
      </c>
      <c r="J1559" s="2">
        <v>32003</v>
      </c>
      <c r="K1559">
        <v>30.946999999999999</v>
      </c>
      <c r="L1559" s="1">
        <v>1987</v>
      </c>
      <c r="M1559" s="2">
        <v>38873</v>
      </c>
      <c r="N1559">
        <v>21.143000000000001</v>
      </c>
      <c r="O1559" s="1">
        <v>2006</v>
      </c>
      <c r="P1559" s="2">
        <v>36600</v>
      </c>
      <c r="Q1559">
        <v>47.747</v>
      </c>
      <c r="R1559" s="1">
        <v>2000</v>
      </c>
      <c r="S1559" s="2">
        <v>31469</v>
      </c>
      <c r="T1559" s="3">
        <v>10.55</v>
      </c>
      <c r="U1559" s="1">
        <v>1986</v>
      </c>
      <c r="V1559" s="2"/>
      <c r="X1559" s="2"/>
      <c r="Z1559" s="2"/>
      <c r="AB1559" s="2">
        <v>36600</v>
      </c>
      <c r="AC1559">
        <v>47.747</v>
      </c>
    </row>
    <row r="1560" spans="1:29">
      <c r="A1560" s="2">
        <v>32006</v>
      </c>
      <c r="B1560">
        <v>24.663</v>
      </c>
      <c r="C1560" s="1">
        <v>1987</v>
      </c>
      <c r="D1560" s="2">
        <v>32006</v>
      </c>
      <c r="E1560">
        <v>30.440999999999999</v>
      </c>
      <c r="F1560" s="1">
        <v>1987</v>
      </c>
      <c r="G1560" s="2">
        <v>34290</v>
      </c>
      <c r="H1560">
        <v>35.348999999999997</v>
      </c>
      <c r="I1560" s="1">
        <v>1993</v>
      </c>
      <c r="J1560" s="2">
        <v>32006</v>
      </c>
      <c r="K1560">
        <v>31.030999999999999</v>
      </c>
      <c r="L1560" s="1">
        <v>1987</v>
      </c>
      <c r="M1560" s="2">
        <v>38874</v>
      </c>
      <c r="N1560">
        <v>21.010999999999999</v>
      </c>
      <c r="O1560" s="1">
        <v>2006</v>
      </c>
      <c r="P1560" s="2">
        <v>36601</v>
      </c>
      <c r="Q1560">
        <v>47.857999999999997</v>
      </c>
      <c r="R1560" s="1">
        <v>2000</v>
      </c>
      <c r="S1560" s="2">
        <v>31470</v>
      </c>
      <c r="T1560" s="3">
        <v>10.6</v>
      </c>
      <c r="U1560" s="1">
        <v>1986</v>
      </c>
      <c r="V1560" s="2"/>
      <c r="X1560" s="2"/>
      <c r="Z1560" s="2"/>
      <c r="AB1560" s="2">
        <v>36601</v>
      </c>
      <c r="AC1560">
        <v>47.857999999999997</v>
      </c>
    </row>
    <row r="1561" spans="1:29">
      <c r="A1561" s="2">
        <v>32007</v>
      </c>
      <c r="B1561">
        <v>24.696999999999999</v>
      </c>
      <c r="C1561" s="1">
        <v>1987</v>
      </c>
      <c r="D1561" s="2">
        <v>32007</v>
      </c>
      <c r="E1561">
        <v>30.437999999999999</v>
      </c>
      <c r="F1561" s="1">
        <v>1987</v>
      </c>
      <c r="G1561" s="2">
        <v>34291</v>
      </c>
      <c r="H1561">
        <v>35.442</v>
      </c>
      <c r="I1561" s="1">
        <v>1993</v>
      </c>
      <c r="J1561" s="2">
        <v>32007</v>
      </c>
      <c r="K1561">
        <v>31.067</v>
      </c>
      <c r="L1561" s="1">
        <v>1987</v>
      </c>
      <c r="M1561" s="2">
        <v>38875</v>
      </c>
      <c r="N1561">
        <v>20.995999999999999</v>
      </c>
      <c r="O1561" s="1">
        <v>2006</v>
      </c>
      <c r="P1561" s="2">
        <v>36602</v>
      </c>
      <c r="Q1561">
        <v>48.774000000000001</v>
      </c>
      <c r="R1561" s="1">
        <v>2000</v>
      </c>
      <c r="S1561" s="2">
        <v>31471</v>
      </c>
      <c r="T1561" s="3">
        <v>10.6</v>
      </c>
      <c r="U1561" s="1">
        <v>1986</v>
      </c>
      <c r="V1561" s="2"/>
      <c r="X1561" s="2"/>
      <c r="Z1561" s="2"/>
      <c r="AB1561" s="2">
        <v>36602</v>
      </c>
      <c r="AC1561">
        <v>48.774000000000001</v>
      </c>
    </row>
    <row r="1562" spans="1:29">
      <c r="A1562" s="2">
        <v>32008</v>
      </c>
      <c r="B1562">
        <v>24.838000000000001</v>
      </c>
      <c r="C1562" s="1">
        <v>1987</v>
      </c>
      <c r="D1562" s="2">
        <v>32008</v>
      </c>
      <c r="E1562">
        <v>30.434999999999999</v>
      </c>
      <c r="F1562" s="1">
        <v>1987</v>
      </c>
      <c r="G1562" s="2">
        <v>34292</v>
      </c>
      <c r="H1562">
        <v>35.347000000000001</v>
      </c>
      <c r="I1562" s="1">
        <v>1993</v>
      </c>
      <c r="J1562" s="2">
        <v>32008</v>
      </c>
      <c r="K1562">
        <v>31.071999999999999</v>
      </c>
      <c r="L1562" s="1">
        <v>1987</v>
      </c>
      <c r="M1562" s="2">
        <v>38876</v>
      </c>
      <c r="N1562">
        <v>20.956</v>
      </c>
      <c r="O1562" s="1">
        <v>2006</v>
      </c>
      <c r="P1562" s="2">
        <v>36605</v>
      </c>
      <c r="Q1562">
        <v>48.737000000000002</v>
      </c>
      <c r="R1562" s="1">
        <v>2000</v>
      </c>
      <c r="S1562" s="2">
        <v>31474</v>
      </c>
      <c r="T1562" s="3">
        <v>10.61</v>
      </c>
      <c r="U1562" s="1">
        <v>1986</v>
      </c>
      <c r="V1562" s="2"/>
      <c r="X1562" s="2"/>
      <c r="Z1562" s="2"/>
      <c r="AB1562" s="2">
        <v>36605</v>
      </c>
      <c r="AC1562">
        <v>48.737000000000002</v>
      </c>
    </row>
    <row r="1563" spans="1:29">
      <c r="A1563" s="2">
        <v>32009</v>
      </c>
      <c r="B1563">
        <v>24.826000000000001</v>
      </c>
      <c r="C1563" s="1">
        <v>1987</v>
      </c>
      <c r="D1563" s="2">
        <v>32009</v>
      </c>
      <c r="E1563">
        <v>30.516999999999999</v>
      </c>
      <c r="F1563" s="1">
        <v>1987</v>
      </c>
      <c r="G1563" s="2">
        <v>34295</v>
      </c>
      <c r="H1563">
        <v>35.387999999999998</v>
      </c>
      <c r="I1563" s="1">
        <v>1993</v>
      </c>
      <c r="J1563" s="2">
        <v>32009</v>
      </c>
      <c r="K1563">
        <v>31.062999999999999</v>
      </c>
      <c r="L1563" s="1">
        <v>1987</v>
      </c>
      <c r="M1563" s="2">
        <v>38877</v>
      </c>
      <c r="N1563">
        <v>20.869</v>
      </c>
      <c r="O1563" s="1">
        <v>2006</v>
      </c>
      <c r="P1563" s="2">
        <v>36606</v>
      </c>
      <c r="Q1563">
        <v>48.738</v>
      </c>
      <c r="R1563" s="1">
        <v>2000</v>
      </c>
      <c r="S1563" s="2">
        <v>31475</v>
      </c>
      <c r="T1563" s="3">
        <v>10.61</v>
      </c>
      <c r="U1563" s="1">
        <v>1986</v>
      </c>
      <c r="V1563" s="2"/>
      <c r="X1563" s="2"/>
      <c r="Z1563" s="2"/>
      <c r="AB1563" s="2">
        <v>36606</v>
      </c>
      <c r="AC1563">
        <v>48.738</v>
      </c>
    </row>
    <row r="1564" spans="1:29">
      <c r="A1564" s="2">
        <v>32010</v>
      </c>
      <c r="B1564">
        <v>24.855</v>
      </c>
      <c r="C1564" s="1">
        <v>1987</v>
      </c>
      <c r="D1564" s="2">
        <v>32010</v>
      </c>
      <c r="E1564">
        <v>30.542000000000002</v>
      </c>
      <c r="F1564" s="1">
        <v>1987</v>
      </c>
      <c r="G1564" s="2">
        <v>34296</v>
      </c>
      <c r="H1564">
        <v>35.485999999999997</v>
      </c>
      <c r="I1564" s="1">
        <v>1993</v>
      </c>
      <c r="J1564" s="2">
        <v>32010</v>
      </c>
      <c r="K1564">
        <v>30.931000000000001</v>
      </c>
      <c r="L1564" s="1">
        <v>1987</v>
      </c>
      <c r="M1564" s="2">
        <v>38880</v>
      </c>
      <c r="N1564">
        <v>21.135000000000002</v>
      </c>
      <c r="O1564" s="1">
        <v>2006</v>
      </c>
      <c r="P1564" s="2">
        <v>36607</v>
      </c>
      <c r="Q1564">
        <v>48.755000000000003</v>
      </c>
      <c r="R1564" s="1">
        <v>2000</v>
      </c>
      <c r="S1564" s="2">
        <v>31476</v>
      </c>
      <c r="T1564" s="3">
        <v>10.61</v>
      </c>
      <c r="U1564" s="1">
        <v>1986</v>
      </c>
      <c r="V1564" s="2"/>
      <c r="X1564" s="2"/>
      <c r="Z1564" s="2"/>
      <c r="AB1564" s="2">
        <v>36607</v>
      </c>
      <c r="AC1564">
        <v>48.755000000000003</v>
      </c>
    </row>
    <row r="1565" spans="1:29">
      <c r="A1565" s="2">
        <v>32013</v>
      </c>
      <c r="B1565">
        <v>24.896000000000001</v>
      </c>
      <c r="C1565" s="1">
        <v>1987</v>
      </c>
      <c r="D1565" s="2">
        <v>32013</v>
      </c>
      <c r="E1565">
        <v>30.545000000000002</v>
      </c>
      <c r="F1565" s="1">
        <v>1987</v>
      </c>
      <c r="G1565" s="2">
        <v>34297</v>
      </c>
      <c r="H1565">
        <v>35.546999999999997</v>
      </c>
      <c r="I1565" s="1">
        <v>1993</v>
      </c>
      <c r="J1565" s="2">
        <v>32013</v>
      </c>
      <c r="K1565">
        <v>30.92</v>
      </c>
      <c r="L1565" s="1">
        <v>1987</v>
      </c>
      <c r="M1565" s="2">
        <v>38881</v>
      </c>
      <c r="N1565">
        <v>21.518999999999998</v>
      </c>
      <c r="O1565" s="1">
        <v>2006</v>
      </c>
      <c r="P1565" s="2">
        <v>36608</v>
      </c>
      <c r="Q1565">
        <v>48.987000000000002</v>
      </c>
      <c r="R1565" s="1">
        <v>2000</v>
      </c>
      <c r="S1565" s="2">
        <v>31477</v>
      </c>
      <c r="T1565" s="3">
        <v>10.57</v>
      </c>
      <c r="U1565" s="1">
        <v>1986</v>
      </c>
      <c r="V1565" s="2"/>
      <c r="X1565" s="2"/>
      <c r="Z1565" s="2"/>
      <c r="AB1565" s="2">
        <v>36608</v>
      </c>
      <c r="AC1565">
        <v>48.987000000000002</v>
      </c>
    </row>
    <row r="1566" spans="1:29">
      <c r="A1566" s="2">
        <v>32014</v>
      </c>
      <c r="B1566">
        <v>24.957999999999998</v>
      </c>
      <c r="C1566" s="1">
        <v>1987</v>
      </c>
      <c r="D1566" s="2">
        <v>32014</v>
      </c>
      <c r="E1566">
        <v>30.544</v>
      </c>
      <c r="F1566" s="1">
        <v>1987</v>
      </c>
      <c r="G1566" s="2">
        <v>34299</v>
      </c>
      <c r="H1566">
        <v>35.548999999999999</v>
      </c>
      <c r="I1566" s="1">
        <v>1993</v>
      </c>
      <c r="J1566" s="2">
        <v>32014</v>
      </c>
      <c r="K1566">
        <v>30.936</v>
      </c>
      <c r="L1566" s="1">
        <v>1987</v>
      </c>
      <c r="M1566" s="2">
        <v>38882</v>
      </c>
      <c r="N1566">
        <v>21.524000000000001</v>
      </c>
      <c r="O1566" s="1">
        <v>2006</v>
      </c>
      <c r="P1566" s="2">
        <v>36609</v>
      </c>
      <c r="Q1566">
        <v>48.917999999999999</v>
      </c>
      <c r="R1566" s="1">
        <v>2000</v>
      </c>
      <c r="S1566" s="2">
        <v>31478</v>
      </c>
      <c r="T1566" s="3">
        <v>10.56</v>
      </c>
      <c r="U1566" s="1">
        <v>1986</v>
      </c>
      <c r="V1566" s="2"/>
      <c r="X1566" s="2"/>
      <c r="Z1566" s="2"/>
      <c r="AB1566" s="2">
        <v>36609</v>
      </c>
      <c r="AC1566">
        <v>48.917999999999999</v>
      </c>
    </row>
    <row r="1567" spans="1:29">
      <c r="A1567" s="2">
        <v>32015</v>
      </c>
      <c r="B1567">
        <v>24.984999999999999</v>
      </c>
      <c r="C1567" s="1">
        <v>1987</v>
      </c>
      <c r="D1567" s="2">
        <v>32015</v>
      </c>
      <c r="E1567">
        <v>30.539000000000001</v>
      </c>
      <c r="F1567" s="1">
        <v>1987</v>
      </c>
      <c r="G1567" s="2">
        <v>34302</v>
      </c>
      <c r="H1567">
        <v>35.523000000000003</v>
      </c>
      <c r="I1567" s="1">
        <v>1993</v>
      </c>
      <c r="J1567" s="2">
        <v>32015</v>
      </c>
      <c r="K1567">
        <v>30.927</v>
      </c>
      <c r="L1567" s="1">
        <v>1987</v>
      </c>
      <c r="M1567" s="2">
        <v>38883</v>
      </c>
      <c r="N1567">
        <v>21.841999999999999</v>
      </c>
      <c r="O1567" s="1">
        <v>2006</v>
      </c>
      <c r="P1567" s="2">
        <v>36612</v>
      </c>
      <c r="Q1567">
        <v>49.213999999999999</v>
      </c>
      <c r="R1567" s="1">
        <v>2000</v>
      </c>
      <c r="S1567" s="2">
        <v>31481</v>
      </c>
      <c r="T1567" s="3">
        <v>10.57</v>
      </c>
      <c r="U1567" s="1">
        <v>1986</v>
      </c>
      <c r="V1567" s="2"/>
      <c r="X1567" s="2"/>
      <c r="Z1567" s="2"/>
      <c r="AB1567" s="2">
        <v>36612</v>
      </c>
      <c r="AC1567">
        <v>49.213999999999999</v>
      </c>
    </row>
    <row r="1568" spans="1:29">
      <c r="A1568" s="2">
        <v>32016</v>
      </c>
      <c r="B1568">
        <v>25.018000000000001</v>
      </c>
      <c r="C1568" s="1">
        <v>1987</v>
      </c>
      <c r="D1568" s="2">
        <v>32016</v>
      </c>
      <c r="E1568">
        <v>30.59</v>
      </c>
      <c r="F1568" s="1">
        <v>1987</v>
      </c>
      <c r="G1568" s="2">
        <v>34303</v>
      </c>
      <c r="H1568">
        <v>35.521000000000001</v>
      </c>
      <c r="I1568" s="1">
        <v>1993</v>
      </c>
      <c r="J1568" s="2">
        <v>32016</v>
      </c>
      <c r="K1568">
        <v>30.927</v>
      </c>
      <c r="L1568" s="1">
        <v>1987</v>
      </c>
      <c r="M1568" s="2">
        <v>38884</v>
      </c>
      <c r="N1568">
        <v>21.843</v>
      </c>
      <c r="O1568" s="1">
        <v>2006</v>
      </c>
      <c r="P1568" s="2">
        <v>36613</v>
      </c>
      <c r="Q1568">
        <v>49.238</v>
      </c>
      <c r="R1568" s="1">
        <v>2000</v>
      </c>
      <c r="S1568" s="2">
        <v>31482</v>
      </c>
      <c r="T1568" s="3">
        <v>10.73</v>
      </c>
      <c r="U1568" s="1">
        <v>1986</v>
      </c>
      <c r="V1568" s="2"/>
      <c r="X1568" s="2"/>
      <c r="Z1568" s="2"/>
      <c r="AB1568" s="2">
        <v>36613</v>
      </c>
      <c r="AC1568">
        <v>49.238</v>
      </c>
    </row>
    <row r="1569" spans="1:29">
      <c r="A1569" s="2">
        <v>32017</v>
      </c>
      <c r="B1569">
        <v>25.021000000000001</v>
      </c>
      <c r="C1569" s="1">
        <v>1987</v>
      </c>
      <c r="D1569" s="2">
        <v>32017</v>
      </c>
      <c r="E1569">
        <v>30.64</v>
      </c>
      <c r="F1569" s="1">
        <v>1987</v>
      </c>
      <c r="G1569" s="2">
        <v>34304</v>
      </c>
      <c r="H1569">
        <v>35.563000000000002</v>
      </c>
      <c r="I1569" s="1">
        <v>1993</v>
      </c>
      <c r="J1569" s="2">
        <v>32017</v>
      </c>
      <c r="K1569">
        <v>31.109000000000002</v>
      </c>
      <c r="L1569" s="1">
        <v>1987</v>
      </c>
      <c r="M1569" s="2">
        <v>38887</v>
      </c>
      <c r="N1569">
        <v>21.844000000000001</v>
      </c>
      <c r="O1569" s="1">
        <v>2006</v>
      </c>
      <c r="P1569" s="2">
        <v>36614</v>
      </c>
      <c r="Q1569">
        <v>48.953000000000003</v>
      </c>
      <c r="R1569" s="1">
        <v>2000</v>
      </c>
      <c r="S1569" s="2">
        <v>31483</v>
      </c>
      <c r="T1569" s="3">
        <v>10.71</v>
      </c>
      <c r="U1569" s="1">
        <v>1986</v>
      </c>
      <c r="V1569" s="2"/>
      <c r="X1569" s="2"/>
      <c r="Z1569" s="2"/>
      <c r="AB1569" s="2">
        <v>36614</v>
      </c>
      <c r="AC1569">
        <v>48.953000000000003</v>
      </c>
    </row>
    <row r="1570" spans="1:29">
      <c r="A1570" s="2">
        <v>32020</v>
      </c>
      <c r="B1570">
        <v>25.027000000000001</v>
      </c>
      <c r="C1570" s="1">
        <v>1987</v>
      </c>
      <c r="D1570" s="2">
        <v>32020</v>
      </c>
      <c r="E1570">
        <v>30.663</v>
      </c>
      <c r="F1570" s="1">
        <v>1987</v>
      </c>
      <c r="G1570" s="2">
        <v>34305</v>
      </c>
      <c r="H1570">
        <v>35.567</v>
      </c>
      <c r="I1570" s="1">
        <v>1993</v>
      </c>
      <c r="J1570" s="2">
        <v>32020</v>
      </c>
      <c r="K1570">
        <v>31.15</v>
      </c>
      <c r="L1570" s="1">
        <v>1987</v>
      </c>
      <c r="M1570" s="2">
        <v>38888</v>
      </c>
      <c r="N1570">
        <v>21.812999999999999</v>
      </c>
      <c r="O1570" s="1">
        <v>2006</v>
      </c>
      <c r="P1570" s="2">
        <v>36615</v>
      </c>
      <c r="Q1570">
        <v>49.045000000000002</v>
      </c>
      <c r="R1570" s="1">
        <v>2000</v>
      </c>
      <c r="S1570" s="2">
        <v>31484</v>
      </c>
      <c r="T1570" s="3">
        <v>10.71</v>
      </c>
      <c r="U1570" s="1">
        <v>1986</v>
      </c>
      <c r="V1570" s="2"/>
      <c r="X1570" s="2"/>
      <c r="Z1570" s="2"/>
      <c r="AB1570" s="2">
        <v>36615</v>
      </c>
      <c r="AC1570">
        <v>49.045000000000002</v>
      </c>
    </row>
    <row r="1571" spans="1:29">
      <c r="A1571" s="2">
        <v>32021</v>
      </c>
      <c r="B1571">
        <v>25.053999999999998</v>
      </c>
      <c r="C1571" s="1">
        <v>1987</v>
      </c>
      <c r="D1571" s="2">
        <v>32021</v>
      </c>
      <c r="E1571">
        <v>30.658000000000001</v>
      </c>
      <c r="F1571" s="1">
        <v>1987</v>
      </c>
      <c r="G1571" s="2">
        <v>34306</v>
      </c>
      <c r="H1571">
        <v>35.570999999999998</v>
      </c>
      <c r="I1571" s="1">
        <v>1993</v>
      </c>
      <c r="J1571" s="2">
        <v>32021</v>
      </c>
      <c r="K1571">
        <v>31.004999999999999</v>
      </c>
      <c r="L1571" s="1">
        <v>1987</v>
      </c>
      <c r="M1571" s="2">
        <v>38889</v>
      </c>
      <c r="N1571">
        <v>21.986999999999998</v>
      </c>
      <c r="O1571" s="1">
        <v>2006</v>
      </c>
      <c r="P1571" s="2">
        <v>36616</v>
      </c>
      <c r="Q1571">
        <v>49.075000000000003</v>
      </c>
      <c r="R1571" s="1">
        <v>2000</v>
      </c>
      <c r="S1571" s="2">
        <v>31485</v>
      </c>
      <c r="T1571" s="3">
        <v>10.75</v>
      </c>
      <c r="U1571" s="1">
        <v>1986</v>
      </c>
      <c r="V1571" s="2"/>
      <c r="X1571" s="2"/>
      <c r="Z1571" s="2"/>
      <c r="AB1571" s="2">
        <v>36616</v>
      </c>
      <c r="AC1571">
        <v>49.075000000000003</v>
      </c>
    </row>
    <row r="1572" spans="1:29">
      <c r="A1572" s="2">
        <v>32022</v>
      </c>
      <c r="B1572">
        <v>25.059000000000001</v>
      </c>
      <c r="C1572" s="1">
        <v>1987</v>
      </c>
      <c r="D1572" s="2">
        <v>32022</v>
      </c>
      <c r="E1572">
        <v>30.652000000000001</v>
      </c>
      <c r="F1572" s="1">
        <v>1987</v>
      </c>
      <c r="G1572" s="2">
        <v>34309</v>
      </c>
      <c r="H1572">
        <v>35.716999999999999</v>
      </c>
      <c r="I1572" s="1">
        <v>1993</v>
      </c>
      <c r="J1572" s="2">
        <v>32022</v>
      </c>
      <c r="K1572">
        <v>31.004999999999999</v>
      </c>
      <c r="L1572" s="1">
        <v>1987</v>
      </c>
      <c r="M1572" s="2">
        <v>38890</v>
      </c>
      <c r="N1572">
        <v>22.018999999999998</v>
      </c>
      <c r="O1572" s="1">
        <v>2006</v>
      </c>
      <c r="P1572" s="2">
        <v>36619</v>
      </c>
      <c r="Q1572">
        <v>48.871000000000002</v>
      </c>
      <c r="R1572" s="1">
        <v>2000</v>
      </c>
      <c r="S1572" s="2">
        <v>31488</v>
      </c>
      <c r="T1572" s="3">
        <v>10.76</v>
      </c>
      <c r="U1572" s="1">
        <v>1986</v>
      </c>
      <c r="V1572" s="2"/>
      <c r="X1572" s="2"/>
      <c r="Z1572" s="2"/>
      <c r="AB1572" s="2">
        <v>36619</v>
      </c>
      <c r="AC1572">
        <v>48.871000000000002</v>
      </c>
    </row>
    <row r="1573" spans="1:29">
      <c r="A1573" s="2">
        <v>32023</v>
      </c>
      <c r="B1573">
        <v>25.021000000000001</v>
      </c>
      <c r="C1573" s="1">
        <v>1987</v>
      </c>
      <c r="D1573" s="2">
        <v>32023</v>
      </c>
      <c r="E1573">
        <v>30.797000000000001</v>
      </c>
      <c r="F1573" s="1">
        <v>1987</v>
      </c>
      <c r="G1573" s="2">
        <v>34310</v>
      </c>
      <c r="H1573">
        <v>35.764000000000003</v>
      </c>
      <c r="I1573" s="1">
        <v>1993</v>
      </c>
      <c r="J1573" s="2">
        <v>32023</v>
      </c>
      <c r="K1573">
        <v>31.042000000000002</v>
      </c>
      <c r="L1573" s="1">
        <v>1987</v>
      </c>
      <c r="M1573" s="2">
        <v>38891</v>
      </c>
      <c r="N1573">
        <v>21.994</v>
      </c>
      <c r="O1573" s="1">
        <v>2006</v>
      </c>
      <c r="P1573" s="2">
        <v>36620</v>
      </c>
      <c r="Q1573">
        <v>49.576000000000001</v>
      </c>
      <c r="R1573" s="1">
        <v>2000</v>
      </c>
      <c r="S1573" s="2">
        <v>31489</v>
      </c>
      <c r="T1573" s="3">
        <v>10.76</v>
      </c>
      <c r="U1573" s="1">
        <v>1986</v>
      </c>
      <c r="V1573" s="2"/>
      <c r="X1573" s="2"/>
      <c r="Z1573" s="2"/>
      <c r="AB1573" s="2">
        <v>36620</v>
      </c>
      <c r="AC1573">
        <v>49.576000000000001</v>
      </c>
    </row>
    <row r="1574" spans="1:29">
      <c r="A1574" s="2">
        <v>32024</v>
      </c>
      <c r="B1574">
        <v>25.067</v>
      </c>
      <c r="C1574" s="1">
        <v>1987</v>
      </c>
      <c r="D1574" s="2">
        <v>32024</v>
      </c>
      <c r="E1574">
        <v>30.795999999999999</v>
      </c>
      <c r="F1574" s="1">
        <v>1987</v>
      </c>
      <c r="G1574" s="2">
        <v>34311</v>
      </c>
      <c r="H1574">
        <v>35.709000000000003</v>
      </c>
      <c r="I1574" s="1">
        <v>1993</v>
      </c>
      <c r="J1574" s="2">
        <v>32024</v>
      </c>
      <c r="K1574">
        <v>31.06</v>
      </c>
      <c r="L1574" s="1">
        <v>1987</v>
      </c>
      <c r="M1574" s="2">
        <v>38894</v>
      </c>
      <c r="N1574">
        <v>22.012</v>
      </c>
      <c r="O1574" s="1">
        <v>2006</v>
      </c>
      <c r="P1574" s="2">
        <v>36621</v>
      </c>
      <c r="Q1574">
        <v>49.53</v>
      </c>
      <c r="R1574" s="1">
        <v>2000</v>
      </c>
      <c r="S1574" s="2">
        <v>31490</v>
      </c>
      <c r="T1574" s="3">
        <v>10.76</v>
      </c>
      <c r="U1574" s="1">
        <v>1986</v>
      </c>
      <c r="V1574" s="2"/>
      <c r="X1574" s="2"/>
      <c r="Z1574" s="2"/>
      <c r="AB1574" s="2">
        <v>36621</v>
      </c>
      <c r="AC1574">
        <v>49.53</v>
      </c>
    </row>
    <row r="1575" spans="1:29">
      <c r="A1575" s="2">
        <v>32028</v>
      </c>
      <c r="B1575">
        <v>25.077999999999999</v>
      </c>
      <c r="C1575" s="1">
        <v>1987</v>
      </c>
      <c r="D1575" s="2">
        <v>32028</v>
      </c>
      <c r="E1575">
        <v>31.036000000000001</v>
      </c>
      <c r="F1575" s="1">
        <v>1987</v>
      </c>
      <c r="G1575" s="2">
        <v>34312</v>
      </c>
      <c r="H1575">
        <v>35.698999999999998</v>
      </c>
      <c r="I1575" s="1">
        <v>1993</v>
      </c>
      <c r="J1575" s="2">
        <v>32028</v>
      </c>
      <c r="K1575">
        <v>31.058</v>
      </c>
      <c r="L1575" s="1">
        <v>1987</v>
      </c>
      <c r="M1575" s="2">
        <v>38895</v>
      </c>
      <c r="N1575">
        <v>21.856999999999999</v>
      </c>
      <c r="O1575" s="1">
        <v>2006</v>
      </c>
      <c r="P1575" s="2">
        <v>36622</v>
      </c>
      <c r="Q1575">
        <v>49.829000000000001</v>
      </c>
      <c r="R1575" s="1">
        <v>2000</v>
      </c>
      <c r="S1575" s="2">
        <v>31491</v>
      </c>
      <c r="T1575" s="3">
        <v>10.76</v>
      </c>
      <c r="U1575" s="1">
        <v>1986</v>
      </c>
      <c r="V1575" s="2"/>
      <c r="X1575" s="2"/>
      <c r="Z1575" s="2"/>
      <c r="AB1575" s="2">
        <v>36622</v>
      </c>
      <c r="AC1575">
        <v>49.829000000000001</v>
      </c>
    </row>
    <row r="1576" spans="1:29">
      <c r="A1576" s="2">
        <v>32029</v>
      </c>
      <c r="B1576">
        <v>25.143999999999998</v>
      </c>
      <c r="C1576" s="1">
        <v>1987</v>
      </c>
      <c r="D1576" s="2">
        <v>32029</v>
      </c>
      <c r="E1576">
        <v>31.050999999999998</v>
      </c>
      <c r="F1576" s="1">
        <v>1987</v>
      </c>
      <c r="G1576" s="2">
        <v>34313</v>
      </c>
      <c r="H1576">
        <v>35.774000000000001</v>
      </c>
      <c r="I1576" s="1">
        <v>1993</v>
      </c>
      <c r="J1576" s="2">
        <v>32029</v>
      </c>
      <c r="K1576">
        <v>31.030999999999999</v>
      </c>
      <c r="L1576" s="1">
        <v>1987</v>
      </c>
      <c r="M1576" s="2">
        <v>38896</v>
      </c>
      <c r="N1576">
        <v>21.843</v>
      </c>
      <c r="O1576" s="1">
        <v>2006</v>
      </c>
      <c r="P1576" s="2">
        <v>36623</v>
      </c>
      <c r="Q1576">
        <v>49.8</v>
      </c>
      <c r="R1576" s="1">
        <v>2000</v>
      </c>
      <c r="S1576" s="2">
        <v>31492</v>
      </c>
      <c r="T1576" s="3">
        <v>10.82</v>
      </c>
      <c r="U1576" s="1">
        <v>1986</v>
      </c>
      <c r="V1576" s="2"/>
      <c r="X1576" s="2"/>
      <c r="Z1576" s="2"/>
      <c r="AB1576" s="2">
        <v>36623</v>
      </c>
      <c r="AC1576">
        <v>49.8</v>
      </c>
    </row>
    <row r="1577" spans="1:29">
      <c r="A1577" s="2">
        <v>32030</v>
      </c>
      <c r="B1577">
        <v>25.13</v>
      </c>
      <c r="C1577" s="1">
        <v>1987</v>
      </c>
      <c r="D1577" s="2">
        <v>32030</v>
      </c>
      <c r="E1577">
        <v>31.003</v>
      </c>
      <c r="F1577" s="1">
        <v>1987</v>
      </c>
      <c r="G1577" s="2">
        <v>34316</v>
      </c>
      <c r="H1577">
        <v>35.767000000000003</v>
      </c>
      <c r="I1577" s="1">
        <v>1993</v>
      </c>
      <c r="J1577" s="2">
        <v>32030</v>
      </c>
      <c r="K1577">
        <v>31.024999999999999</v>
      </c>
      <c r="L1577" s="1">
        <v>1987</v>
      </c>
      <c r="M1577" s="2">
        <v>38897</v>
      </c>
      <c r="N1577">
        <v>22.143000000000001</v>
      </c>
      <c r="O1577" s="1">
        <v>2006</v>
      </c>
      <c r="P1577" s="2">
        <v>36626</v>
      </c>
      <c r="Q1577">
        <v>50.015999999999998</v>
      </c>
      <c r="R1577" s="1">
        <v>2000</v>
      </c>
      <c r="S1577" s="2">
        <v>31495</v>
      </c>
      <c r="T1577" s="3">
        <v>10.84</v>
      </c>
      <c r="U1577" s="1">
        <v>1986</v>
      </c>
      <c r="V1577" s="2"/>
      <c r="X1577" s="2"/>
      <c r="Z1577" s="2"/>
      <c r="AB1577" s="2">
        <v>36626</v>
      </c>
      <c r="AC1577">
        <v>50.015999999999998</v>
      </c>
    </row>
    <row r="1578" spans="1:29">
      <c r="A1578" s="2">
        <v>32031</v>
      </c>
      <c r="B1578">
        <v>25.131</v>
      </c>
      <c r="C1578" s="1">
        <v>1987</v>
      </c>
      <c r="D1578" s="2">
        <v>32031</v>
      </c>
      <c r="E1578">
        <v>31.003</v>
      </c>
      <c r="F1578" s="1">
        <v>1987</v>
      </c>
      <c r="G1578" s="2">
        <v>34317</v>
      </c>
      <c r="H1578">
        <v>35.866</v>
      </c>
      <c r="I1578" s="1">
        <v>1993</v>
      </c>
      <c r="J1578" s="2">
        <v>32031</v>
      </c>
      <c r="K1578">
        <v>31.001999999999999</v>
      </c>
      <c r="L1578" s="1">
        <v>1987</v>
      </c>
      <c r="M1578" s="2">
        <v>38898</v>
      </c>
      <c r="N1578">
        <v>22.17</v>
      </c>
      <c r="O1578" s="1">
        <v>2006</v>
      </c>
      <c r="P1578" s="2">
        <v>36627</v>
      </c>
      <c r="Q1578">
        <v>50.052</v>
      </c>
      <c r="R1578" s="1">
        <v>2000</v>
      </c>
      <c r="S1578" s="2">
        <v>31496</v>
      </c>
      <c r="T1578" s="3">
        <v>10.81</v>
      </c>
      <c r="U1578" s="1">
        <v>1986</v>
      </c>
      <c r="V1578" s="2"/>
      <c r="X1578" s="2"/>
      <c r="Z1578" s="2"/>
      <c r="AB1578" s="2">
        <v>36627</v>
      </c>
      <c r="AC1578">
        <v>50.052</v>
      </c>
    </row>
    <row r="1579" spans="1:29">
      <c r="A1579" s="2">
        <v>32034</v>
      </c>
      <c r="B1579">
        <v>25.364999999999998</v>
      </c>
      <c r="C1579" s="1">
        <v>1987</v>
      </c>
      <c r="D1579" s="2">
        <v>32034</v>
      </c>
      <c r="E1579">
        <v>30.994</v>
      </c>
      <c r="F1579" s="1">
        <v>1987</v>
      </c>
      <c r="G1579" s="2">
        <v>34318</v>
      </c>
      <c r="H1579">
        <v>35.948999999999998</v>
      </c>
      <c r="I1579" s="1">
        <v>1993</v>
      </c>
      <c r="J1579" s="2">
        <v>32034</v>
      </c>
      <c r="K1579">
        <v>30.82</v>
      </c>
      <c r="L1579" s="1">
        <v>1987</v>
      </c>
      <c r="M1579" s="2">
        <v>38901</v>
      </c>
      <c r="N1579">
        <v>22.2</v>
      </c>
      <c r="O1579" s="1">
        <v>2006</v>
      </c>
      <c r="P1579" s="2">
        <v>36628</v>
      </c>
      <c r="Q1579">
        <v>50.631999999999998</v>
      </c>
      <c r="R1579" s="1">
        <v>2000</v>
      </c>
      <c r="S1579" s="2">
        <v>31497</v>
      </c>
      <c r="T1579" s="3">
        <v>10.86</v>
      </c>
      <c r="U1579" s="1">
        <v>1986</v>
      </c>
      <c r="V1579" s="2"/>
      <c r="X1579" s="2"/>
      <c r="Z1579" s="2"/>
      <c r="AB1579" s="2">
        <v>36628</v>
      </c>
      <c r="AC1579">
        <v>50.631999999999998</v>
      </c>
    </row>
    <row r="1580" spans="1:29">
      <c r="A1580" s="2">
        <v>32035</v>
      </c>
      <c r="B1580">
        <v>25.254000000000001</v>
      </c>
      <c r="C1580" s="1">
        <v>1987</v>
      </c>
      <c r="D1580" s="2">
        <v>32035</v>
      </c>
      <c r="E1580">
        <v>30.960999999999999</v>
      </c>
      <c r="F1580" s="1">
        <v>1987</v>
      </c>
      <c r="G1580" s="2">
        <v>34319</v>
      </c>
      <c r="H1580">
        <v>35.911999999999999</v>
      </c>
      <c r="I1580" s="1">
        <v>1993</v>
      </c>
      <c r="J1580" s="2">
        <v>32035</v>
      </c>
      <c r="K1580">
        <v>30.779</v>
      </c>
      <c r="L1580" s="1">
        <v>1987</v>
      </c>
      <c r="M1580" s="2">
        <v>38903</v>
      </c>
      <c r="N1580">
        <v>22.221</v>
      </c>
      <c r="O1580" s="1">
        <v>2006</v>
      </c>
      <c r="P1580" s="2">
        <v>36629</v>
      </c>
      <c r="Q1580">
        <v>50.832999999999998</v>
      </c>
      <c r="R1580" s="1">
        <v>2000</v>
      </c>
      <c r="S1580" s="2">
        <v>31498</v>
      </c>
      <c r="T1580" s="3">
        <v>10.79</v>
      </c>
      <c r="U1580" s="1">
        <v>1986</v>
      </c>
      <c r="V1580" s="2"/>
      <c r="X1580" s="2"/>
      <c r="Z1580" s="2"/>
      <c r="AB1580" s="2">
        <v>36629</v>
      </c>
      <c r="AC1580">
        <v>50.832999999999998</v>
      </c>
    </row>
    <row r="1581" spans="1:29">
      <c r="A1581" s="2">
        <v>32036</v>
      </c>
      <c r="B1581">
        <v>25.213999999999999</v>
      </c>
      <c r="C1581" s="1">
        <v>1987</v>
      </c>
      <c r="D1581" s="2">
        <v>32036</v>
      </c>
      <c r="E1581">
        <v>31.024000000000001</v>
      </c>
      <c r="F1581" s="1">
        <v>1987</v>
      </c>
      <c r="G1581" s="2">
        <v>34320</v>
      </c>
      <c r="H1581">
        <v>35.908000000000001</v>
      </c>
      <c r="I1581" s="1">
        <v>1993</v>
      </c>
      <c r="J1581" s="2">
        <v>32036</v>
      </c>
      <c r="K1581">
        <v>30.739000000000001</v>
      </c>
      <c r="L1581" s="1">
        <v>1987</v>
      </c>
      <c r="M1581" s="2">
        <v>38904</v>
      </c>
      <c r="N1581">
        <v>22.175999999999998</v>
      </c>
      <c r="O1581" s="1">
        <v>2006</v>
      </c>
      <c r="P1581" s="2">
        <v>36630</v>
      </c>
      <c r="Q1581">
        <v>52.284999999999997</v>
      </c>
      <c r="R1581" s="1">
        <v>2000</v>
      </c>
      <c r="S1581" s="2">
        <v>31502</v>
      </c>
      <c r="T1581" s="3">
        <v>10.78</v>
      </c>
      <c r="U1581" s="1">
        <v>1986</v>
      </c>
      <c r="V1581" s="2"/>
      <c r="X1581" s="2"/>
      <c r="Z1581" s="2"/>
      <c r="AB1581" s="2">
        <v>36630</v>
      </c>
      <c r="AC1581">
        <v>52.284999999999997</v>
      </c>
    </row>
    <row r="1582" spans="1:29">
      <c r="A1582" s="2">
        <v>32037</v>
      </c>
      <c r="B1582">
        <v>25.233000000000001</v>
      </c>
      <c r="C1582" s="1">
        <v>1987</v>
      </c>
      <c r="D1582" s="2">
        <v>32037</v>
      </c>
      <c r="E1582">
        <v>31.064</v>
      </c>
      <c r="F1582" s="1">
        <v>1987</v>
      </c>
      <c r="G1582" s="2">
        <v>34323</v>
      </c>
      <c r="H1582">
        <v>35.915999999999997</v>
      </c>
      <c r="I1582" s="1">
        <v>1993</v>
      </c>
      <c r="J1582" s="2">
        <v>32037</v>
      </c>
      <c r="K1582">
        <v>30.736999999999998</v>
      </c>
      <c r="L1582" s="1">
        <v>1987</v>
      </c>
      <c r="M1582" s="2">
        <v>38905</v>
      </c>
      <c r="N1582">
        <v>22.221</v>
      </c>
      <c r="O1582" s="1">
        <v>2006</v>
      </c>
      <c r="P1582" s="2">
        <v>36633</v>
      </c>
      <c r="Q1582">
        <v>52.246000000000002</v>
      </c>
      <c r="R1582" s="1">
        <v>2000</v>
      </c>
      <c r="S1582" s="2">
        <v>31503</v>
      </c>
      <c r="T1582" s="3">
        <v>10.91</v>
      </c>
      <c r="U1582" s="1">
        <v>1986</v>
      </c>
      <c r="V1582" s="2"/>
      <c r="X1582" s="2"/>
      <c r="Z1582" s="2"/>
      <c r="AB1582" s="2">
        <v>36633</v>
      </c>
      <c r="AC1582">
        <v>52.246000000000002</v>
      </c>
    </row>
    <row r="1583" spans="1:29">
      <c r="A1583" s="2">
        <v>32038</v>
      </c>
      <c r="B1583">
        <v>25.234999999999999</v>
      </c>
      <c r="C1583" s="1">
        <v>1987</v>
      </c>
      <c r="D1583" s="2">
        <v>32038</v>
      </c>
      <c r="E1583">
        <v>31.059000000000001</v>
      </c>
      <c r="F1583" s="1">
        <v>1987</v>
      </c>
      <c r="G1583" s="2">
        <v>34324</v>
      </c>
      <c r="H1583">
        <v>35.954000000000001</v>
      </c>
      <c r="I1583" s="1">
        <v>1993</v>
      </c>
      <c r="J1583" s="2">
        <v>32038</v>
      </c>
      <c r="K1583">
        <v>30.754999999999999</v>
      </c>
      <c r="L1583" s="1">
        <v>1987</v>
      </c>
      <c r="M1583" s="2">
        <v>38908</v>
      </c>
      <c r="N1583">
        <v>22.213000000000001</v>
      </c>
      <c r="O1583" s="1">
        <v>2006</v>
      </c>
      <c r="P1583" s="2">
        <v>36634</v>
      </c>
      <c r="Q1583">
        <v>53.076999999999998</v>
      </c>
      <c r="R1583" s="1">
        <v>2000</v>
      </c>
      <c r="S1583" s="2">
        <v>31504</v>
      </c>
      <c r="T1583" s="3">
        <v>10.91</v>
      </c>
      <c r="U1583" s="1">
        <v>1986</v>
      </c>
      <c r="V1583" s="2"/>
      <c r="X1583" s="2"/>
      <c r="Z1583" s="2"/>
      <c r="AB1583" s="2">
        <v>36634</v>
      </c>
      <c r="AC1583">
        <v>53.076999999999998</v>
      </c>
    </row>
    <row r="1584" spans="1:29">
      <c r="A1584" s="2">
        <v>32041</v>
      </c>
      <c r="B1584">
        <v>25.106000000000002</v>
      </c>
      <c r="C1584" s="1">
        <v>1987</v>
      </c>
      <c r="D1584" s="2">
        <v>32041</v>
      </c>
      <c r="E1584">
        <v>30.510999999999999</v>
      </c>
      <c r="F1584" s="1">
        <v>1987</v>
      </c>
      <c r="G1584" s="2">
        <v>34325</v>
      </c>
      <c r="H1584">
        <v>35.994999999999997</v>
      </c>
      <c r="I1584" s="1">
        <v>1993</v>
      </c>
      <c r="J1584" s="2">
        <v>32041</v>
      </c>
      <c r="K1584">
        <v>29.274000000000001</v>
      </c>
      <c r="L1584" s="1">
        <v>1987</v>
      </c>
      <c r="M1584" s="2">
        <v>38909</v>
      </c>
      <c r="N1584">
        <v>22.178000000000001</v>
      </c>
      <c r="O1584" s="1">
        <v>2006</v>
      </c>
      <c r="P1584" s="2">
        <v>36635</v>
      </c>
      <c r="Q1584">
        <v>53.057000000000002</v>
      </c>
      <c r="R1584" s="1">
        <v>2000</v>
      </c>
      <c r="S1584" s="2">
        <v>31505</v>
      </c>
      <c r="T1584" s="3">
        <v>10.99</v>
      </c>
      <c r="U1584" s="1">
        <v>1986</v>
      </c>
      <c r="V1584" s="2"/>
      <c r="X1584" s="2"/>
      <c r="Z1584" s="2"/>
      <c r="AB1584" s="2">
        <v>36635</v>
      </c>
      <c r="AC1584">
        <v>53.057000000000002</v>
      </c>
    </row>
    <row r="1585" spans="1:29">
      <c r="A1585" s="2">
        <v>32042</v>
      </c>
      <c r="B1585">
        <v>24.872</v>
      </c>
      <c r="C1585" s="1">
        <v>1987</v>
      </c>
      <c r="D1585" s="2">
        <v>32042</v>
      </c>
      <c r="E1585">
        <v>29.882999999999999</v>
      </c>
      <c r="F1585" s="1">
        <v>1987</v>
      </c>
      <c r="G1585" s="2">
        <v>34326</v>
      </c>
      <c r="H1585">
        <v>35.951999999999998</v>
      </c>
      <c r="I1585" s="1">
        <v>1993</v>
      </c>
      <c r="J1585" s="2">
        <v>32042</v>
      </c>
      <c r="K1585">
        <v>29.117999999999999</v>
      </c>
      <c r="L1585" s="1">
        <v>1987</v>
      </c>
      <c r="M1585" s="2">
        <v>38910</v>
      </c>
      <c r="N1585">
        <v>22.297000000000001</v>
      </c>
      <c r="O1585" s="1">
        <v>2006</v>
      </c>
      <c r="P1585" s="2">
        <v>36636</v>
      </c>
      <c r="Q1585">
        <v>52.899000000000001</v>
      </c>
      <c r="R1585" s="1">
        <v>2000</v>
      </c>
      <c r="S1585" s="2">
        <v>31506</v>
      </c>
      <c r="T1585" s="3">
        <v>11.13</v>
      </c>
      <c r="U1585" s="1">
        <v>1986</v>
      </c>
      <c r="V1585" s="2"/>
      <c r="X1585" s="2"/>
      <c r="Z1585" s="2"/>
      <c r="AB1585" s="2">
        <v>36636</v>
      </c>
      <c r="AC1585">
        <v>52.899000000000001</v>
      </c>
    </row>
    <row r="1586" spans="1:29">
      <c r="A1586" s="2">
        <v>32043</v>
      </c>
      <c r="B1586">
        <v>24.785</v>
      </c>
      <c r="C1586" s="1">
        <v>1987</v>
      </c>
      <c r="D1586" s="2">
        <v>32043</v>
      </c>
      <c r="E1586">
        <v>29.92</v>
      </c>
      <c r="F1586" s="1">
        <v>1987</v>
      </c>
      <c r="G1586" s="2">
        <v>34330</v>
      </c>
      <c r="H1586">
        <v>35.926000000000002</v>
      </c>
      <c r="I1586" s="1">
        <v>1993</v>
      </c>
      <c r="J1586" s="2">
        <v>32043</v>
      </c>
      <c r="K1586">
        <v>29.094000000000001</v>
      </c>
      <c r="L1586" s="1">
        <v>1987</v>
      </c>
      <c r="M1586" s="2">
        <v>38911</v>
      </c>
      <c r="N1586">
        <v>22.382000000000001</v>
      </c>
      <c r="O1586" s="1">
        <v>2006</v>
      </c>
      <c r="P1586" s="2">
        <v>36640</v>
      </c>
      <c r="Q1586">
        <v>52.783000000000001</v>
      </c>
      <c r="R1586" s="1">
        <v>2000</v>
      </c>
      <c r="S1586" s="2">
        <v>31509</v>
      </c>
      <c r="T1586" s="3">
        <v>11.12</v>
      </c>
      <c r="U1586" s="1">
        <v>1986</v>
      </c>
      <c r="V1586" s="2"/>
      <c r="X1586" s="2"/>
      <c r="Z1586" s="2"/>
      <c r="AB1586" s="2">
        <v>36640</v>
      </c>
      <c r="AC1586">
        <v>52.783000000000001</v>
      </c>
    </row>
    <row r="1587" spans="1:29">
      <c r="A1587" s="2">
        <v>32044</v>
      </c>
      <c r="B1587">
        <v>24.800999999999998</v>
      </c>
      <c r="C1587" s="1">
        <v>1987</v>
      </c>
      <c r="D1587" s="2">
        <v>32044</v>
      </c>
      <c r="E1587">
        <v>29.919</v>
      </c>
      <c r="F1587" s="1">
        <v>1987</v>
      </c>
      <c r="G1587" s="2">
        <v>34331</v>
      </c>
      <c r="H1587">
        <v>35.956000000000003</v>
      </c>
      <c r="I1587" s="1">
        <v>1993</v>
      </c>
      <c r="J1587" s="2">
        <v>32044</v>
      </c>
      <c r="K1587">
        <v>29.109000000000002</v>
      </c>
      <c r="L1587" s="1">
        <v>1987</v>
      </c>
      <c r="M1587" s="2">
        <v>38912</v>
      </c>
      <c r="N1587">
        <v>22.457000000000001</v>
      </c>
      <c r="O1587" s="1">
        <v>2006</v>
      </c>
      <c r="P1587" s="2">
        <v>36641</v>
      </c>
      <c r="Q1587">
        <v>52.853000000000002</v>
      </c>
      <c r="R1587" s="1">
        <v>2000</v>
      </c>
      <c r="S1587" s="2">
        <v>31510</v>
      </c>
      <c r="T1587" s="3">
        <v>11.3</v>
      </c>
      <c r="U1587" s="1">
        <v>1986</v>
      </c>
      <c r="V1587" s="2"/>
      <c r="X1587" s="2"/>
      <c r="Z1587" s="2"/>
      <c r="AB1587" s="2">
        <v>36641</v>
      </c>
      <c r="AC1587">
        <v>52.853000000000002</v>
      </c>
    </row>
    <row r="1588" spans="1:29">
      <c r="A1588" s="2">
        <v>32045</v>
      </c>
      <c r="B1588">
        <v>24.802</v>
      </c>
      <c r="C1588" s="1">
        <v>1987</v>
      </c>
      <c r="D1588" s="2">
        <v>32045</v>
      </c>
      <c r="E1588">
        <v>29.934000000000001</v>
      </c>
      <c r="F1588" s="1">
        <v>1987</v>
      </c>
      <c r="G1588" s="2">
        <v>34332</v>
      </c>
      <c r="H1588">
        <v>35.393999999999998</v>
      </c>
      <c r="I1588" s="1">
        <v>1993</v>
      </c>
      <c r="J1588" s="2">
        <v>32045</v>
      </c>
      <c r="K1588">
        <v>29.108000000000001</v>
      </c>
      <c r="L1588" s="1">
        <v>1987</v>
      </c>
      <c r="M1588" s="2">
        <v>38915</v>
      </c>
      <c r="N1588">
        <v>22.46</v>
      </c>
      <c r="O1588" s="1">
        <v>2006</v>
      </c>
      <c r="P1588" s="2">
        <v>36642</v>
      </c>
      <c r="Q1588">
        <v>52.055</v>
      </c>
      <c r="R1588" s="1">
        <v>2000</v>
      </c>
      <c r="S1588" s="2">
        <v>31511</v>
      </c>
      <c r="T1588" s="3">
        <v>11.29</v>
      </c>
      <c r="U1588" s="1">
        <v>1986</v>
      </c>
      <c r="V1588" s="2"/>
      <c r="X1588" s="2"/>
      <c r="Z1588" s="2"/>
      <c r="AB1588" s="2">
        <v>36642</v>
      </c>
      <c r="AC1588">
        <v>52.055</v>
      </c>
    </row>
    <row r="1589" spans="1:29">
      <c r="A1589" s="2">
        <v>32048</v>
      </c>
      <c r="B1589">
        <v>24.895</v>
      </c>
      <c r="C1589" s="1">
        <v>1987</v>
      </c>
      <c r="D1589" s="2">
        <v>32048</v>
      </c>
      <c r="E1589">
        <v>29.917000000000002</v>
      </c>
      <c r="F1589" s="1">
        <v>1987</v>
      </c>
      <c r="G1589" s="2">
        <v>34333</v>
      </c>
      <c r="H1589">
        <v>35.375</v>
      </c>
      <c r="I1589" s="1">
        <v>1993</v>
      </c>
      <c r="J1589" s="2">
        <v>32048</v>
      </c>
      <c r="K1589">
        <v>29.225999999999999</v>
      </c>
      <c r="L1589" s="1">
        <v>1987</v>
      </c>
      <c r="M1589" s="2">
        <v>38916</v>
      </c>
      <c r="N1589">
        <v>22.475000000000001</v>
      </c>
      <c r="O1589" s="1">
        <v>2006</v>
      </c>
      <c r="P1589" s="2">
        <v>36643</v>
      </c>
      <c r="Q1589">
        <v>51.945</v>
      </c>
      <c r="R1589" s="1">
        <v>2000</v>
      </c>
      <c r="S1589" s="2">
        <v>31512</v>
      </c>
      <c r="T1589" s="3">
        <v>11.33</v>
      </c>
      <c r="U1589" s="1">
        <v>1986</v>
      </c>
      <c r="V1589" s="2"/>
      <c r="X1589" s="2"/>
      <c r="Z1589" s="2"/>
      <c r="AB1589" s="2">
        <v>36643</v>
      </c>
      <c r="AC1589">
        <v>51.945</v>
      </c>
    </row>
    <row r="1590" spans="1:29">
      <c r="A1590" s="2">
        <v>32049</v>
      </c>
      <c r="B1590">
        <v>24.923999999999999</v>
      </c>
      <c r="C1590" s="1">
        <v>1987</v>
      </c>
      <c r="D1590" s="2">
        <v>32049</v>
      </c>
      <c r="E1590">
        <v>29.896000000000001</v>
      </c>
      <c r="F1590" s="1">
        <v>1987</v>
      </c>
      <c r="G1590" s="2">
        <v>34334</v>
      </c>
      <c r="H1590">
        <v>35.436999999999998</v>
      </c>
      <c r="I1590" s="1">
        <v>1993</v>
      </c>
      <c r="J1590" s="2">
        <v>32049</v>
      </c>
      <c r="K1590">
        <v>28.891999999999999</v>
      </c>
      <c r="L1590" s="1">
        <v>1987</v>
      </c>
      <c r="M1590" s="2">
        <v>38917</v>
      </c>
      <c r="N1590">
        <v>22.646000000000001</v>
      </c>
      <c r="O1590" s="1">
        <v>2006</v>
      </c>
      <c r="P1590" s="2">
        <v>36644</v>
      </c>
      <c r="Q1590">
        <v>52.124000000000002</v>
      </c>
      <c r="R1590" s="1">
        <v>2000</v>
      </c>
      <c r="S1590" s="2">
        <v>31513</v>
      </c>
      <c r="T1590" s="3">
        <v>11.32</v>
      </c>
      <c r="U1590" s="1">
        <v>1986</v>
      </c>
      <c r="V1590" s="2"/>
      <c r="X1590" s="2"/>
      <c r="Z1590" s="2"/>
      <c r="AB1590" s="2">
        <v>36644</v>
      </c>
      <c r="AC1590">
        <v>52.124000000000002</v>
      </c>
    </row>
    <row r="1591" spans="1:29">
      <c r="A1591" s="2">
        <v>32050</v>
      </c>
      <c r="B1591">
        <v>24.992999999999999</v>
      </c>
      <c r="C1591" s="1">
        <v>1987</v>
      </c>
      <c r="D1591" s="2">
        <v>32050</v>
      </c>
      <c r="E1591">
        <v>29.895</v>
      </c>
      <c r="F1591" s="1">
        <v>1987</v>
      </c>
      <c r="G1591" s="2">
        <v>34337</v>
      </c>
      <c r="H1591">
        <v>35.610999999999997</v>
      </c>
      <c r="I1591" s="1">
        <v>1994</v>
      </c>
      <c r="J1591" s="2">
        <v>32050</v>
      </c>
      <c r="K1591">
        <v>28.885999999999999</v>
      </c>
      <c r="L1591" s="1">
        <v>1987</v>
      </c>
      <c r="M1591" s="2">
        <v>38918</v>
      </c>
      <c r="N1591">
        <v>22.64</v>
      </c>
      <c r="O1591" s="1">
        <v>2006</v>
      </c>
      <c r="P1591" s="2">
        <v>36647</v>
      </c>
      <c r="Q1591">
        <v>52.215000000000003</v>
      </c>
      <c r="R1591" s="1">
        <v>2000</v>
      </c>
      <c r="S1591" s="2">
        <v>31516</v>
      </c>
      <c r="T1591" s="3">
        <v>11.3</v>
      </c>
      <c r="U1591" s="1">
        <v>1986</v>
      </c>
      <c r="V1591" s="2"/>
      <c r="X1591" s="2"/>
      <c r="Z1591" s="2"/>
      <c r="AB1591" s="2">
        <v>36647</v>
      </c>
      <c r="AC1591">
        <v>52.215000000000003</v>
      </c>
    </row>
    <row r="1592" spans="1:29">
      <c r="A1592" s="2">
        <v>32051</v>
      </c>
      <c r="B1592">
        <v>24.908000000000001</v>
      </c>
      <c r="C1592" s="1">
        <v>1987</v>
      </c>
      <c r="D1592" s="2">
        <v>32051</v>
      </c>
      <c r="E1592">
        <v>29.887</v>
      </c>
      <c r="F1592" s="1">
        <v>1987</v>
      </c>
      <c r="G1592" s="2">
        <v>34338</v>
      </c>
      <c r="H1592">
        <v>35.609000000000002</v>
      </c>
      <c r="I1592" s="1">
        <v>1994</v>
      </c>
      <c r="J1592" s="2">
        <v>32051</v>
      </c>
      <c r="K1592">
        <v>28.893000000000001</v>
      </c>
      <c r="L1592" s="1">
        <v>1987</v>
      </c>
      <c r="M1592" s="2">
        <v>38919</v>
      </c>
      <c r="N1592">
        <v>22.757000000000001</v>
      </c>
      <c r="O1592" s="1">
        <v>2006</v>
      </c>
      <c r="P1592" s="2">
        <v>36648</v>
      </c>
      <c r="Q1592">
        <v>52.484000000000002</v>
      </c>
      <c r="R1592" s="1">
        <v>2000</v>
      </c>
      <c r="S1592" s="2">
        <v>31517</v>
      </c>
      <c r="T1592" s="3">
        <v>11.3</v>
      </c>
      <c r="U1592" s="1">
        <v>1986</v>
      </c>
      <c r="V1592" s="2"/>
      <c r="X1592" s="2"/>
      <c r="Z1592" s="2"/>
      <c r="AB1592" s="2">
        <v>36648</v>
      </c>
      <c r="AC1592">
        <v>52.484000000000002</v>
      </c>
    </row>
    <row r="1593" spans="1:29">
      <c r="A1593" s="2">
        <v>32052</v>
      </c>
      <c r="B1593">
        <v>24.898</v>
      </c>
      <c r="C1593" s="1">
        <v>1987</v>
      </c>
      <c r="D1593" s="2">
        <v>32052</v>
      </c>
      <c r="E1593">
        <v>29.431000000000001</v>
      </c>
      <c r="F1593" s="1">
        <v>1987</v>
      </c>
      <c r="G1593" s="2">
        <v>34339</v>
      </c>
      <c r="H1593">
        <v>35.607999999999997</v>
      </c>
      <c r="I1593" s="1">
        <v>1994</v>
      </c>
      <c r="J1593" s="2">
        <v>32052</v>
      </c>
      <c r="K1593">
        <v>28.905999999999999</v>
      </c>
      <c r="L1593" s="1">
        <v>1987</v>
      </c>
      <c r="M1593" s="2">
        <v>38922</v>
      </c>
      <c r="N1593">
        <v>22.981999999999999</v>
      </c>
      <c r="O1593" s="1">
        <v>2006</v>
      </c>
      <c r="P1593" s="2">
        <v>36649</v>
      </c>
      <c r="Q1593">
        <v>52.417999999999999</v>
      </c>
      <c r="R1593" s="1">
        <v>2000</v>
      </c>
      <c r="S1593" s="2">
        <v>31518</v>
      </c>
      <c r="T1593" s="3">
        <v>11.41</v>
      </c>
      <c r="U1593" s="1">
        <v>1986</v>
      </c>
      <c r="V1593" s="2"/>
      <c r="X1593" s="2"/>
      <c r="Z1593" s="2"/>
      <c r="AB1593" s="2">
        <v>36649</v>
      </c>
      <c r="AC1593">
        <v>52.417999999999999</v>
      </c>
    </row>
    <row r="1594" spans="1:29">
      <c r="A1594" s="2">
        <v>32055</v>
      </c>
      <c r="B1594">
        <v>24.821000000000002</v>
      </c>
      <c r="C1594" s="1">
        <v>1987</v>
      </c>
      <c r="D1594" s="2">
        <v>32055</v>
      </c>
      <c r="E1594">
        <v>29.428999999999998</v>
      </c>
      <c r="F1594" s="1">
        <v>1987</v>
      </c>
      <c r="G1594" s="2">
        <v>34340</v>
      </c>
      <c r="H1594">
        <v>35.555999999999997</v>
      </c>
      <c r="I1594" s="1">
        <v>1994</v>
      </c>
      <c r="J1594" s="2">
        <v>32055</v>
      </c>
      <c r="K1594">
        <v>28.891999999999999</v>
      </c>
      <c r="L1594" s="1">
        <v>1987</v>
      </c>
      <c r="M1594" s="2">
        <v>38923</v>
      </c>
      <c r="N1594">
        <v>22.998000000000001</v>
      </c>
      <c r="O1594" s="1">
        <v>2006</v>
      </c>
      <c r="P1594" s="2">
        <v>36650</v>
      </c>
      <c r="Q1594">
        <v>52.268999999999998</v>
      </c>
      <c r="R1594" s="1">
        <v>2000</v>
      </c>
      <c r="S1594" s="2">
        <v>31519</v>
      </c>
      <c r="T1594" s="3">
        <v>11.42</v>
      </c>
      <c r="U1594" s="1">
        <v>1986</v>
      </c>
      <c r="V1594" s="2"/>
      <c r="X1594" s="2"/>
      <c r="Z1594" s="2"/>
      <c r="AB1594" s="2">
        <v>36650</v>
      </c>
      <c r="AC1594">
        <v>52.268999999999998</v>
      </c>
    </row>
    <row r="1595" spans="1:29">
      <c r="A1595" s="2">
        <v>32056</v>
      </c>
      <c r="B1595">
        <v>24.908000000000001</v>
      </c>
      <c r="C1595" s="1">
        <v>1987</v>
      </c>
      <c r="D1595" s="2">
        <v>32056</v>
      </c>
      <c r="E1595">
        <v>29.428000000000001</v>
      </c>
      <c r="F1595" s="1">
        <v>1987</v>
      </c>
      <c r="G1595" s="2">
        <v>34341</v>
      </c>
      <c r="H1595">
        <v>35.649000000000001</v>
      </c>
      <c r="I1595" s="1">
        <v>1994</v>
      </c>
      <c r="J1595" s="2">
        <v>32056</v>
      </c>
      <c r="K1595">
        <v>29.029</v>
      </c>
      <c r="L1595" s="1">
        <v>1987</v>
      </c>
      <c r="M1595" s="2">
        <v>38924</v>
      </c>
      <c r="N1595">
        <v>23.013999999999999</v>
      </c>
      <c r="O1595" s="1">
        <v>2006</v>
      </c>
      <c r="P1595" s="2">
        <v>36651</v>
      </c>
      <c r="Q1595">
        <v>52.204000000000001</v>
      </c>
      <c r="R1595" s="1">
        <v>2000</v>
      </c>
      <c r="S1595" s="2">
        <v>31520</v>
      </c>
      <c r="T1595" s="3">
        <v>11.41</v>
      </c>
      <c r="U1595" s="1">
        <v>1986</v>
      </c>
      <c r="V1595" s="2"/>
      <c r="X1595" s="2"/>
      <c r="Z1595" s="2"/>
      <c r="AB1595" s="2">
        <v>36651</v>
      </c>
      <c r="AC1595">
        <v>52.204000000000001</v>
      </c>
    </row>
    <row r="1596" spans="1:29">
      <c r="A1596" s="2">
        <v>32057</v>
      </c>
      <c r="B1596">
        <v>24.835000000000001</v>
      </c>
      <c r="C1596" s="1">
        <v>1987</v>
      </c>
      <c r="D1596" s="2">
        <v>32057</v>
      </c>
      <c r="E1596">
        <v>29.515999999999998</v>
      </c>
      <c r="F1596" s="1">
        <v>1987</v>
      </c>
      <c r="G1596" s="2">
        <v>34344</v>
      </c>
      <c r="H1596">
        <v>35.677999999999997</v>
      </c>
      <c r="I1596" s="1">
        <v>1994</v>
      </c>
      <c r="J1596" s="2">
        <v>32057</v>
      </c>
      <c r="K1596">
        <v>29.068000000000001</v>
      </c>
      <c r="L1596" s="1">
        <v>1987</v>
      </c>
      <c r="M1596" s="2">
        <v>38925</v>
      </c>
      <c r="N1596">
        <v>23.016999999999999</v>
      </c>
      <c r="O1596" s="1">
        <v>2006</v>
      </c>
      <c r="P1596" s="2">
        <v>36654</v>
      </c>
      <c r="Q1596">
        <v>52.209000000000003</v>
      </c>
      <c r="R1596" s="1">
        <v>2000</v>
      </c>
      <c r="S1596" s="2">
        <v>31523</v>
      </c>
      <c r="T1596" s="3">
        <v>11.44</v>
      </c>
      <c r="U1596" s="1">
        <v>1986</v>
      </c>
      <c r="V1596" s="2"/>
      <c r="X1596" s="2"/>
      <c r="Z1596" s="2"/>
      <c r="AB1596" s="2">
        <v>36654</v>
      </c>
      <c r="AC1596">
        <v>52.209000000000003</v>
      </c>
    </row>
    <row r="1597" spans="1:29">
      <c r="A1597" s="2">
        <v>32058</v>
      </c>
      <c r="B1597">
        <v>24.844999999999999</v>
      </c>
      <c r="C1597" s="1">
        <v>1987</v>
      </c>
      <c r="D1597" s="2">
        <v>32058</v>
      </c>
      <c r="E1597">
        <v>29.594999999999999</v>
      </c>
      <c r="F1597" s="1">
        <v>1987</v>
      </c>
      <c r="G1597" s="2">
        <v>34345</v>
      </c>
      <c r="H1597">
        <v>35.691000000000003</v>
      </c>
      <c r="I1597" s="1">
        <v>1994</v>
      </c>
      <c r="J1597" s="2">
        <v>32058</v>
      </c>
      <c r="K1597">
        <v>29.178999999999998</v>
      </c>
      <c r="L1597" s="1">
        <v>1987</v>
      </c>
      <c r="M1597" s="2">
        <v>38926</v>
      </c>
      <c r="N1597">
        <v>23.087</v>
      </c>
      <c r="O1597" s="1">
        <v>2006</v>
      </c>
      <c r="P1597" s="2">
        <v>36655</v>
      </c>
      <c r="Q1597">
        <v>52.082999999999998</v>
      </c>
      <c r="R1597" s="1">
        <v>2000</v>
      </c>
      <c r="S1597" s="2">
        <v>31524</v>
      </c>
      <c r="T1597" s="3">
        <v>11.49</v>
      </c>
      <c r="U1597" s="1">
        <v>1986</v>
      </c>
      <c r="V1597" s="2"/>
      <c r="X1597" s="2"/>
      <c r="Z1597" s="2"/>
      <c r="AB1597" s="2">
        <v>36655</v>
      </c>
      <c r="AC1597">
        <v>52.082999999999998</v>
      </c>
    </row>
    <row r="1598" spans="1:29">
      <c r="A1598" s="2">
        <v>32059</v>
      </c>
      <c r="B1598">
        <v>24.847000000000001</v>
      </c>
      <c r="C1598" s="1">
        <v>1987</v>
      </c>
      <c r="D1598" s="2">
        <v>32059</v>
      </c>
      <c r="E1598">
        <v>29.634</v>
      </c>
      <c r="F1598" s="1">
        <v>1987</v>
      </c>
      <c r="G1598" s="2">
        <v>34346</v>
      </c>
      <c r="H1598">
        <v>35.691000000000003</v>
      </c>
      <c r="I1598" s="1">
        <v>1994</v>
      </c>
      <c r="J1598" s="2">
        <v>32059</v>
      </c>
      <c r="K1598">
        <v>29.178000000000001</v>
      </c>
      <c r="L1598" s="1">
        <v>1987</v>
      </c>
      <c r="M1598" s="2">
        <v>38929</v>
      </c>
      <c r="N1598">
        <v>23.093</v>
      </c>
      <c r="O1598" s="1">
        <v>2006</v>
      </c>
      <c r="P1598" s="2">
        <v>36656</v>
      </c>
      <c r="Q1598">
        <v>52.323999999999998</v>
      </c>
      <c r="R1598" s="1">
        <v>2000</v>
      </c>
      <c r="S1598" s="2">
        <v>31525</v>
      </c>
      <c r="T1598" s="3">
        <v>11.49</v>
      </c>
      <c r="U1598" s="1">
        <v>1986</v>
      </c>
      <c r="V1598" s="2"/>
      <c r="X1598" s="2"/>
      <c r="Z1598" s="2"/>
      <c r="AB1598" s="2">
        <v>36656</v>
      </c>
      <c r="AC1598">
        <v>52.323999999999998</v>
      </c>
    </row>
    <row r="1599" spans="1:29">
      <c r="A1599" s="2">
        <v>32062</v>
      </c>
      <c r="B1599">
        <v>24.87</v>
      </c>
      <c r="C1599" s="1">
        <v>1987</v>
      </c>
      <c r="D1599" s="2">
        <v>32062</v>
      </c>
      <c r="E1599">
        <v>29.547000000000001</v>
      </c>
      <c r="F1599" s="1">
        <v>1987</v>
      </c>
      <c r="G1599" s="2">
        <v>34347</v>
      </c>
      <c r="H1599">
        <v>35.685000000000002</v>
      </c>
      <c r="I1599" s="1">
        <v>1994</v>
      </c>
      <c r="J1599" s="2">
        <v>32062</v>
      </c>
      <c r="K1599">
        <v>29.071000000000002</v>
      </c>
      <c r="L1599" s="1">
        <v>1987</v>
      </c>
      <c r="M1599" s="2">
        <v>38930</v>
      </c>
      <c r="N1599">
        <v>23.077999999999999</v>
      </c>
      <c r="O1599" s="1">
        <v>2006</v>
      </c>
      <c r="P1599" s="2">
        <v>36657</v>
      </c>
      <c r="Q1599">
        <v>51.887999999999998</v>
      </c>
      <c r="R1599" s="1">
        <v>2000</v>
      </c>
      <c r="S1599" s="2">
        <v>31526</v>
      </c>
      <c r="T1599" s="3">
        <v>11.49</v>
      </c>
      <c r="U1599" s="1">
        <v>1986</v>
      </c>
      <c r="V1599" s="2"/>
      <c r="X1599" s="2"/>
      <c r="Z1599" s="2"/>
      <c r="AB1599" s="2">
        <v>36657</v>
      </c>
      <c r="AC1599">
        <v>51.887999999999998</v>
      </c>
    </row>
    <row r="1600" spans="1:29">
      <c r="A1600" s="2">
        <v>32063</v>
      </c>
      <c r="B1600">
        <v>25.06</v>
      </c>
      <c r="C1600" s="1">
        <v>1987</v>
      </c>
      <c r="D1600" s="2">
        <v>32063</v>
      </c>
      <c r="E1600">
        <v>29.462</v>
      </c>
      <c r="F1600" s="1">
        <v>1987</v>
      </c>
      <c r="G1600" s="2">
        <v>34348</v>
      </c>
      <c r="H1600">
        <v>35.661000000000001</v>
      </c>
      <c r="I1600" s="1">
        <v>1994</v>
      </c>
      <c r="J1600" s="2">
        <v>32063</v>
      </c>
      <c r="K1600">
        <v>29.239000000000001</v>
      </c>
      <c r="L1600" s="1">
        <v>1987</v>
      </c>
      <c r="M1600" s="2">
        <v>38931</v>
      </c>
      <c r="N1600">
        <v>23.091000000000001</v>
      </c>
      <c r="O1600" s="1">
        <v>2006</v>
      </c>
      <c r="P1600" s="2">
        <v>36658</v>
      </c>
      <c r="Q1600">
        <v>51.99</v>
      </c>
      <c r="R1600" s="1">
        <v>2000</v>
      </c>
      <c r="S1600" s="2">
        <v>31527</v>
      </c>
      <c r="T1600" s="3">
        <v>11.49</v>
      </c>
      <c r="U1600" s="1">
        <v>1986</v>
      </c>
      <c r="V1600" s="2"/>
      <c r="X1600" s="2"/>
      <c r="Z1600" s="2"/>
      <c r="AB1600" s="2">
        <v>36658</v>
      </c>
      <c r="AC1600">
        <v>51.99</v>
      </c>
    </row>
    <row r="1601" spans="1:29">
      <c r="A1601" s="2">
        <v>32064</v>
      </c>
      <c r="B1601">
        <v>25.128</v>
      </c>
      <c r="C1601" s="1">
        <v>1987</v>
      </c>
      <c r="D1601" s="2">
        <v>32064</v>
      </c>
      <c r="E1601">
        <v>29.504000000000001</v>
      </c>
      <c r="F1601" s="1">
        <v>1987</v>
      </c>
      <c r="G1601" s="2">
        <v>34351</v>
      </c>
      <c r="H1601">
        <v>35.665999999999997</v>
      </c>
      <c r="I1601" s="1">
        <v>1994</v>
      </c>
      <c r="J1601" s="2">
        <v>32064</v>
      </c>
      <c r="K1601">
        <v>29.337</v>
      </c>
      <c r="L1601" s="1">
        <v>1987</v>
      </c>
      <c r="M1601" s="2">
        <v>38932</v>
      </c>
      <c r="N1601">
        <v>23.113</v>
      </c>
      <c r="O1601" s="1">
        <v>2006</v>
      </c>
      <c r="P1601" s="2">
        <v>36661</v>
      </c>
      <c r="Q1601">
        <v>52.176000000000002</v>
      </c>
      <c r="R1601" s="1">
        <v>2000</v>
      </c>
      <c r="S1601" s="2">
        <v>31530</v>
      </c>
      <c r="T1601" s="3">
        <v>11.48</v>
      </c>
      <c r="U1601" s="1">
        <v>1986</v>
      </c>
      <c r="V1601" s="2"/>
      <c r="X1601" s="2"/>
      <c r="Z1601" s="2"/>
      <c r="AB1601" s="2">
        <v>36661</v>
      </c>
      <c r="AC1601">
        <v>52.176000000000002</v>
      </c>
    </row>
    <row r="1602" spans="1:29">
      <c r="A1602" s="2">
        <v>32065</v>
      </c>
      <c r="B1602">
        <v>25.122</v>
      </c>
      <c r="C1602" s="1">
        <v>1987</v>
      </c>
      <c r="D1602" s="2">
        <v>32065</v>
      </c>
      <c r="E1602">
        <v>29.524000000000001</v>
      </c>
      <c r="F1602" s="1">
        <v>1987</v>
      </c>
      <c r="G1602" s="2">
        <v>34352</v>
      </c>
      <c r="H1602">
        <v>35.597000000000001</v>
      </c>
      <c r="I1602" s="1">
        <v>1994</v>
      </c>
      <c r="J1602" s="2">
        <v>32065</v>
      </c>
      <c r="K1602">
        <v>29.385999999999999</v>
      </c>
      <c r="L1602" s="1">
        <v>1987</v>
      </c>
      <c r="M1602" s="2">
        <v>38933</v>
      </c>
      <c r="N1602">
        <v>23.106999999999999</v>
      </c>
      <c r="O1602" s="1">
        <v>2006</v>
      </c>
      <c r="P1602" s="2">
        <v>36662</v>
      </c>
      <c r="Q1602">
        <v>51.872</v>
      </c>
      <c r="R1602" s="1">
        <v>2000</v>
      </c>
      <c r="S1602" s="2">
        <v>31531</v>
      </c>
      <c r="T1602" s="3">
        <v>11.54</v>
      </c>
      <c r="U1602" s="1">
        <v>1986</v>
      </c>
      <c r="V1602" s="2"/>
      <c r="X1602" s="2"/>
      <c r="Z1602" s="2"/>
      <c r="AB1602" s="2">
        <v>36662</v>
      </c>
      <c r="AC1602">
        <v>51.872</v>
      </c>
    </row>
    <row r="1603" spans="1:29">
      <c r="A1603" s="2">
        <v>32066</v>
      </c>
      <c r="B1603">
        <v>25.457999999999998</v>
      </c>
      <c r="C1603" s="1">
        <v>1987</v>
      </c>
      <c r="D1603" s="2">
        <v>32066</v>
      </c>
      <c r="E1603">
        <v>29.571999999999999</v>
      </c>
      <c r="F1603" s="1">
        <v>1987</v>
      </c>
      <c r="G1603" s="2">
        <v>34353</v>
      </c>
      <c r="H1603">
        <v>35.548999999999999</v>
      </c>
      <c r="I1603" s="1">
        <v>1994</v>
      </c>
      <c r="J1603" s="2">
        <v>32066</v>
      </c>
      <c r="K1603">
        <v>29.364000000000001</v>
      </c>
      <c r="L1603" s="1">
        <v>1987</v>
      </c>
      <c r="M1603" s="2">
        <v>38936</v>
      </c>
      <c r="N1603">
        <v>23.079000000000001</v>
      </c>
      <c r="O1603" s="1">
        <v>2006</v>
      </c>
      <c r="P1603" s="2">
        <v>36663</v>
      </c>
      <c r="Q1603">
        <v>51.790999999999997</v>
      </c>
      <c r="R1603" s="1">
        <v>2000</v>
      </c>
      <c r="S1603" s="2">
        <v>31532</v>
      </c>
      <c r="T1603" s="3">
        <v>11.74</v>
      </c>
      <c r="U1603" s="1">
        <v>1986</v>
      </c>
      <c r="V1603" s="2"/>
      <c r="X1603" s="2"/>
      <c r="Z1603" s="2"/>
      <c r="AB1603" s="2">
        <v>36663</v>
      </c>
      <c r="AC1603">
        <v>51.790999999999997</v>
      </c>
    </row>
    <row r="1604" spans="1:29">
      <c r="A1604" s="2">
        <v>32069</v>
      </c>
      <c r="B1604">
        <v>41.206000000000003</v>
      </c>
      <c r="C1604" s="1">
        <v>1987</v>
      </c>
      <c r="D1604" s="2">
        <v>32069</v>
      </c>
      <c r="E1604">
        <v>35.96</v>
      </c>
      <c r="F1604" s="1">
        <v>1987</v>
      </c>
      <c r="G1604" s="2">
        <v>34354</v>
      </c>
      <c r="H1604">
        <v>35.549999999999997</v>
      </c>
      <c r="I1604" s="1">
        <v>1994</v>
      </c>
      <c r="J1604" s="2">
        <v>32069</v>
      </c>
      <c r="K1604">
        <v>32.226999999999997</v>
      </c>
      <c r="L1604" s="1">
        <v>1987</v>
      </c>
      <c r="M1604" s="2">
        <v>38937</v>
      </c>
      <c r="N1604">
        <v>23.094999999999999</v>
      </c>
      <c r="O1604" s="1">
        <v>2006</v>
      </c>
      <c r="P1604" s="2">
        <v>36664</v>
      </c>
      <c r="Q1604">
        <v>51.75</v>
      </c>
      <c r="R1604" s="1">
        <v>2000</v>
      </c>
      <c r="S1604" s="2">
        <v>31533</v>
      </c>
      <c r="T1604" s="3">
        <v>11.73</v>
      </c>
      <c r="U1604" s="1">
        <v>1986</v>
      </c>
      <c r="V1604" s="2"/>
      <c r="X1604" s="2"/>
      <c r="Z1604" s="2"/>
      <c r="AB1604" s="2">
        <v>36664</v>
      </c>
      <c r="AC1604">
        <v>51.75</v>
      </c>
    </row>
    <row r="1605" spans="1:29">
      <c r="A1605" s="2">
        <v>32070</v>
      </c>
      <c r="B1605">
        <v>41.232999999999997</v>
      </c>
      <c r="C1605" s="1">
        <v>1987</v>
      </c>
      <c r="D1605" s="2">
        <v>32070</v>
      </c>
      <c r="E1605">
        <v>35.96</v>
      </c>
      <c r="F1605" s="1">
        <v>1987</v>
      </c>
      <c r="G1605" s="2">
        <v>34355</v>
      </c>
      <c r="H1605">
        <v>35.4</v>
      </c>
      <c r="I1605" s="1">
        <v>1994</v>
      </c>
      <c r="J1605" s="2">
        <v>32070</v>
      </c>
      <c r="K1605">
        <v>34.526000000000003</v>
      </c>
      <c r="L1605" s="1">
        <v>1987</v>
      </c>
      <c r="M1605" s="2">
        <v>38938</v>
      </c>
      <c r="N1605">
        <v>23.02</v>
      </c>
      <c r="O1605" s="1">
        <v>2006</v>
      </c>
      <c r="P1605" s="2">
        <v>36665</v>
      </c>
      <c r="Q1605">
        <v>51.973999999999997</v>
      </c>
      <c r="R1605" s="1">
        <v>2000</v>
      </c>
      <c r="S1605" s="2">
        <v>31534</v>
      </c>
      <c r="T1605" s="3">
        <v>11.74</v>
      </c>
      <c r="U1605" s="1">
        <v>1986</v>
      </c>
      <c r="V1605" s="2"/>
      <c r="X1605" s="2"/>
      <c r="Z1605" s="2"/>
      <c r="AB1605" s="2">
        <v>36665</v>
      </c>
      <c r="AC1605">
        <v>51.973999999999997</v>
      </c>
    </row>
    <row r="1606" spans="1:29">
      <c r="A1606" s="2">
        <v>32071</v>
      </c>
      <c r="B1606">
        <v>42.56</v>
      </c>
      <c r="C1606" s="1">
        <v>1987</v>
      </c>
      <c r="D1606" s="2">
        <v>32071</v>
      </c>
      <c r="E1606">
        <v>36.075000000000003</v>
      </c>
      <c r="F1606" s="1">
        <v>1987</v>
      </c>
      <c r="G1606" s="2">
        <v>34358</v>
      </c>
      <c r="H1606">
        <v>35.402999999999999</v>
      </c>
      <c r="I1606" s="1">
        <v>1994</v>
      </c>
      <c r="J1606" s="2">
        <v>32071</v>
      </c>
      <c r="K1606">
        <v>37.366999999999997</v>
      </c>
      <c r="L1606" s="1">
        <v>1987</v>
      </c>
      <c r="M1606" s="2">
        <v>38939</v>
      </c>
      <c r="N1606">
        <v>23.035</v>
      </c>
      <c r="O1606" s="1">
        <v>2006</v>
      </c>
      <c r="P1606" s="2">
        <v>36668</v>
      </c>
      <c r="Q1606">
        <v>52.046999999999997</v>
      </c>
      <c r="R1606" s="1">
        <v>2000</v>
      </c>
      <c r="S1606" s="2">
        <v>31537</v>
      </c>
      <c r="T1606" s="3">
        <v>11.78</v>
      </c>
      <c r="U1606" s="1">
        <v>1986</v>
      </c>
      <c r="V1606" s="2"/>
      <c r="X1606" s="2"/>
      <c r="Z1606" s="2"/>
      <c r="AB1606" s="2">
        <v>36668</v>
      </c>
      <c r="AC1606">
        <v>52.046999999999997</v>
      </c>
    </row>
    <row r="1607" spans="1:29">
      <c r="A1607" s="2">
        <v>32072</v>
      </c>
      <c r="B1607">
        <v>42.561999999999998</v>
      </c>
      <c r="C1607" s="1">
        <v>1987</v>
      </c>
      <c r="D1607" s="2">
        <v>32072</v>
      </c>
      <c r="E1607">
        <v>36.192</v>
      </c>
      <c r="F1607" s="1">
        <v>1987</v>
      </c>
      <c r="G1607" s="2">
        <v>34359</v>
      </c>
      <c r="H1607">
        <v>35.398000000000003</v>
      </c>
      <c r="I1607" s="1">
        <v>1994</v>
      </c>
      <c r="J1607" s="2">
        <v>32072</v>
      </c>
      <c r="K1607">
        <v>37.337000000000003</v>
      </c>
      <c r="L1607" s="1">
        <v>1987</v>
      </c>
      <c r="M1607" s="2">
        <v>38940</v>
      </c>
      <c r="N1607">
        <v>22.943999999999999</v>
      </c>
      <c r="O1607" s="1">
        <v>2006</v>
      </c>
      <c r="P1607" s="2">
        <v>36669</v>
      </c>
      <c r="Q1607">
        <v>51.482999999999997</v>
      </c>
      <c r="R1607" s="1">
        <v>2000</v>
      </c>
      <c r="S1607" s="2">
        <v>31538</v>
      </c>
      <c r="T1607" s="3">
        <v>11.76</v>
      </c>
      <c r="U1607" s="1">
        <v>1986</v>
      </c>
      <c r="V1607" s="2"/>
      <c r="X1607" s="2"/>
      <c r="Z1607" s="2"/>
      <c r="AB1607" s="2">
        <v>36669</v>
      </c>
      <c r="AC1607">
        <v>51.482999999999997</v>
      </c>
    </row>
    <row r="1608" spans="1:29">
      <c r="A1608" s="2">
        <v>32073</v>
      </c>
      <c r="B1608">
        <v>42.505000000000003</v>
      </c>
      <c r="C1608" s="1">
        <v>1987</v>
      </c>
      <c r="D1608" s="2">
        <v>32073</v>
      </c>
      <c r="E1608">
        <v>36.241</v>
      </c>
      <c r="F1608" s="1">
        <v>1987</v>
      </c>
      <c r="G1608" s="2">
        <v>34360</v>
      </c>
      <c r="H1608">
        <v>35.375999999999998</v>
      </c>
      <c r="I1608" s="1">
        <v>1994</v>
      </c>
      <c r="J1608" s="2">
        <v>32073</v>
      </c>
      <c r="K1608">
        <v>37.79</v>
      </c>
      <c r="L1608" s="1">
        <v>1987</v>
      </c>
      <c r="M1608" s="2">
        <v>38943</v>
      </c>
      <c r="N1608">
        <v>22.925999999999998</v>
      </c>
      <c r="O1608" s="1">
        <v>2006</v>
      </c>
      <c r="P1608" s="2">
        <v>36670</v>
      </c>
      <c r="Q1608">
        <v>51.482999999999997</v>
      </c>
      <c r="R1608" s="1">
        <v>2000</v>
      </c>
      <c r="S1608" s="2">
        <v>31539</v>
      </c>
      <c r="T1608" s="3">
        <v>11.73</v>
      </c>
      <c r="U1608" s="1">
        <v>1986</v>
      </c>
      <c r="V1608" s="2"/>
      <c r="X1608" s="2"/>
      <c r="Z1608" s="2"/>
      <c r="AB1608" s="2">
        <v>36670</v>
      </c>
      <c r="AC1608">
        <v>51.482999999999997</v>
      </c>
    </row>
    <row r="1609" spans="1:29">
      <c r="A1609" s="2">
        <v>32076</v>
      </c>
      <c r="B1609">
        <v>43.32</v>
      </c>
      <c r="C1609" s="1">
        <v>1987</v>
      </c>
      <c r="D1609" s="2">
        <v>32076</v>
      </c>
      <c r="E1609">
        <v>36.476999999999997</v>
      </c>
      <c r="F1609" s="1">
        <v>1987</v>
      </c>
      <c r="G1609" s="2">
        <v>34361</v>
      </c>
      <c r="H1609">
        <v>35.408000000000001</v>
      </c>
      <c r="I1609" s="1">
        <v>1994</v>
      </c>
      <c r="J1609" s="2">
        <v>32076</v>
      </c>
      <c r="K1609">
        <v>40.991999999999997</v>
      </c>
      <c r="L1609" s="1">
        <v>1987</v>
      </c>
      <c r="M1609" s="2">
        <v>38944</v>
      </c>
      <c r="N1609">
        <v>22.911999999999999</v>
      </c>
      <c r="O1609" s="1">
        <v>2006</v>
      </c>
      <c r="P1609" s="2">
        <v>36671</v>
      </c>
      <c r="Q1609">
        <v>51.884999999999998</v>
      </c>
      <c r="R1609" s="1">
        <v>2000</v>
      </c>
      <c r="S1609" s="2">
        <v>31540</v>
      </c>
      <c r="T1609" s="3">
        <v>11.73</v>
      </c>
      <c r="U1609" s="1">
        <v>1986</v>
      </c>
      <c r="V1609" s="2"/>
      <c r="X1609" s="2"/>
      <c r="Z1609" s="2"/>
      <c r="AB1609" s="2">
        <v>36671</v>
      </c>
      <c r="AC1609">
        <v>51.884999999999998</v>
      </c>
    </row>
    <row r="1610" spans="1:29">
      <c r="A1610" s="2">
        <v>32077</v>
      </c>
      <c r="B1610">
        <v>43.347999999999999</v>
      </c>
      <c r="C1610" s="1">
        <v>1987</v>
      </c>
      <c r="D1610" s="2">
        <v>32077</v>
      </c>
      <c r="E1610">
        <v>36.587000000000003</v>
      </c>
      <c r="F1610" s="1">
        <v>1987</v>
      </c>
      <c r="G1610" s="2">
        <v>34362</v>
      </c>
      <c r="H1610">
        <v>35.414999999999999</v>
      </c>
      <c r="I1610" s="1">
        <v>1994</v>
      </c>
      <c r="J1610" s="2">
        <v>32077</v>
      </c>
      <c r="K1610">
        <v>41.447000000000003</v>
      </c>
      <c r="L1610" s="1">
        <v>1987</v>
      </c>
      <c r="M1610" s="2">
        <v>38945</v>
      </c>
      <c r="N1610">
        <v>22.952999999999999</v>
      </c>
      <c r="O1610" s="1">
        <v>2006</v>
      </c>
      <c r="P1610" s="2">
        <v>36672</v>
      </c>
      <c r="Q1610">
        <v>51.887999999999998</v>
      </c>
      <c r="R1610" s="1">
        <v>2000</v>
      </c>
      <c r="S1610" s="2">
        <v>31541</v>
      </c>
      <c r="T1610" s="3">
        <v>11.69</v>
      </c>
      <c r="U1610" s="1">
        <v>1986</v>
      </c>
      <c r="V1610" s="2"/>
      <c r="X1610" s="2"/>
      <c r="Z1610" s="2"/>
      <c r="AB1610" s="2">
        <v>36672</v>
      </c>
      <c r="AC1610">
        <v>51.887999999999998</v>
      </c>
    </row>
    <row r="1611" spans="1:29">
      <c r="A1611" s="2">
        <v>32078</v>
      </c>
      <c r="B1611">
        <v>43.33</v>
      </c>
      <c r="C1611" s="1">
        <v>1987</v>
      </c>
      <c r="D1611" s="2">
        <v>32078</v>
      </c>
      <c r="E1611">
        <v>36.533000000000001</v>
      </c>
      <c r="F1611" s="1">
        <v>1987</v>
      </c>
      <c r="G1611" s="2">
        <v>34365</v>
      </c>
      <c r="H1611">
        <v>35.417000000000002</v>
      </c>
      <c r="I1611" s="1">
        <v>1994</v>
      </c>
      <c r="J1611" s="2">
        <v>32078</v>
      </c>
      <c r="K1611">
        <v>41.353999999999999</v>
      </c>
      <c r="L1611" s="1">
        <v>1987</v>
      </c>
      <c r="M1611" s="2">
        <v>38946</v>
      </c>
      <c r="N1611">
        <v>22.957999999999998</v>
      </c>
      <c r="O1611" s="1">
        <v>2006</v>
      </c>
      <c r="P1611" s="2">
        <v>36676</v>
      </c>
      <c r="Q1611">
        <v>52.015000000000001</v>
      </c>
      <c r="R1611" s="1">
        <v>2000</v>
      </c>
      <c r="S1611" s="2">
        <v>31544</v>
      </c>
      <c r="T1611" s="3">
        <v>11.69</v>
      </c>
      <c r="U1611" s="1">
        <v>1986</v>
      </c>
      <c r="V1611" s="2"/>
      <c r="X1611" s="2"/>
      <c r="Z1611" s="2"/>
      <c r="AB1611" s="2">
        <v>36676</v>
      </c>
      <c r="AC1611">
        <v>52.015000000000001</v>
      </c>
    </row>
    <row r="1612" spans="1:29">
      <c r="A1612" s="2">
        <v>32079</v>
      </c>
      <c r="B1612">
        <v>43.33</v>
      </c>
      <c r="C1612" s="1">
        <v>1987</v>
      </c>
      <c r="D1612" s="2">
        <v>32079</v>
      </c>
      <c r="E1612">
        <v>36.704000000000001</v>
      </c>
      <c r="F1612" s="1">
        <v>1987</v>
      </c>
      <c r="G1612" s="2">
        <v>34366</v>
      </c>
      <c r="H1612">
        <v>35.412999999999997</v>
      </c>
      <c r="I1612" s="1">
        <v>1994</v>
      </c>
      <c r="J1612" s="2">
        <v>32079</v>
      </c>
      <c r="K1612">
        <v>41.561999999999998</v>
      </c>
      <c r="L1612" s="1">
        <v>1987</v>
      </c>
      <c r="M1612" s="2">
        <v>38947</v>
      </c>
      <c r="N1612">
        <v>22.920999999999999</v>
      </c>
      <c r="O1612" s="1">
        <v>2006</v>
      </c>
      <c r="P1612" s="2">
        <v>36677</v>
      </c>
      <c r="Q1612">
        <v>52.393000000000001</v>
      </c>
      <c r="R1612" s="1">
        <v>2000</v>
      </c>
      <c r="S1612" s="2">
        <v>31545</v>
      </c>
      <c r="T1612" s="3">
        <v>11.69</v>
      </c>
      <c r="U1612" s="1">
        <v>1986</v>
      </c>
      <c r="V1612" s="2"/>
      <c r="X1612" s="2"/>
      <c r="Z1612" s="2"/>
      <c r="AB1612" s="2">
        <v>36677</v>
      </c>
      <c r="AC1612">
        <v>52.393000000000001</v>
      </c>
    </row>
    <row r="1613" spans="1:29">
      <c r="A1613" s="2">
        <v>32080</v>
      </c>
      <c r="B1613">
        <v>43.558</v>
      </c>
      <c r="C1613" s="1">
        <v>1987</v>
      </c>
      <c r="D1613" s="2">
        <v>32080</v>
      </c>
      <c r="E1613">
        <v>36.689</v>
      </c>
      <c r="F1613" s="1">
        <v>1987</v>
      </c>
      <c r="G1613" s="2">
        <v>34367</v>
      </c>
      <c r="H1613">
        <v>35.436</v>
      </c>
      <c r="I1613" s="1">
        <v>1994</v>
      </c>
      <c r="J1613" s="2">
        <v>32080</v>
      </c>
      <c r="K1613">
        <v>41.651000000000003</v>
      </c>
      <c r="L1613" s="1">
        <v>1987</v>
      </c>
      <c r="M1613" s="2">
        <v>38950</v>
      </c>
      <c r="N1613">
        <v>22.928000000000001</v>
      </c>
      <c r="O1613" s="1">
        <v>2006</v>
      </c>
      <c r="P1613" s="2">
        <v>36678</v>
      </c>
      <c r="Q1613">
        <v>52.421999999999997</v>
      </c>
      <c r="R1613" s="1">
        <v>2000</v>
      </c>
      <c r="S1613" s="2">
        <v>31546</v>
      </c>
      <c r="T1613" s="3">
        <v>11.7</v>
      </c>
      <c r="U1613" s="1">
        <v>1986</v>
      </c>
      <c r="V1613" s="2"/>
      <c r="X1613" s="2"/>
      <c r="Z1613" s="2"/>
      <c r="AB1613" s="2">
        <v>36678</v>
      </c>
      <c r="AC1613">
        <v>52.421999999999997</v>
      </c>
    </row>
    <row r="1614" spans="1:29">
      <c r="A1614" s="2">
        <v>32083</v>
      </c>
      <c r="B1614">
        <v>43.8</v>
      </c>
      <c r="C1614" s="1">
        <v>1987</v>
      </c>
      <c r="D1614" s="2">
        <v>32083</v>
      </c>
      <c r="E1614">
        <v>36.719000000000001</v>
      </c>
      <c r="F1614" s="1">
        <v>1987</v>
      </c>
      <c r="G1614" s="2">
        <v>34368</v>
      </c>
      <c r="H1614">
        <v>35.506999999999998</v>
      </c>
      <c r="I1614" s="1">
        <v>1994</v>
      </c>
      <c r="J1614" s="2">
        <v>32083</v>
      </c>
      <c r="K1614">
        <v>41.625999999999998</v>
      </c>
      <c r="L1614" s="1">
        <v>1987</v>
      </c>
      <c r="M1614" s="2">
        <v>38951</v>
      </c>
      <c r="N1614">
        <v>22.861000000000001</v>
      </c>
      <c r="O1614" s="1">
        <v>2006</v>
      </c>
      <c r="P1614" s="2">
        <v>36679</v>
      </c>
      <c r="Q1614">
        <v>53.27</v>
      </c>
      <c r="R1614" s="1">
        <v>2000</v>
      </c>
      <c r="S1614" s="2">
        <v>31547</v>
      </c>
      <c r="T1614" s="3">
        <v>11.78</v>
      </c>
      <c r="U1614" s="1">
        <v>1986</v>
      </c>
      <c r="V1614" s="2"/>
      <c r="X1614" s="2"/>
      <c r="Z1614" s="2"/>
      <c r="AB1614" s="2">
        <v>36679</v>
      </c>
      <c r="AC1614">
        <v>53.27</v>
      </c>
    </row>
    <row r="1615" spans="1:29">
      <c r="A1615" s="2">
        <v>32084</v>
      </c>
      <c r="B1615">
        <v>43.872999999999998</v>
      </c>
      <c r="C1615" s="1">
        <v>1987</v>
      </c>
      <c r="D1615" s="2">
        <v>32084</v>
      </c>
      <c r="E1615">
        <v>36.725999999999999</v>
      </c>
      <c r="F1615" s="1">
        <v>1987</v>
      </c>
      <c r="G1615" s="2">
        <v>34369</v>
      </c>
      <c r="H1615">
        <v>36.365000000000002</v>
      </c>
      <c r="I1615" s="1">
        <v>1994</v>
      </c>
      <c r="J1615" s="2">
        <v>32084</v>
      </c>
      <c r="K1615">
        <v>41.625999999999998</v>
      </c>
      <c r="L1615" s="1">
        <v>1987</v>
      </c>
      <c r="M1615" s="2">
        <v>38952</v>
      </c>
      <c r="N1615">
        <v>22.879000000000001</v>
      </c>
      <c r="O1615" s="1">
        <v>2006</v>
      </c>
      <c r="P1615" s="2">
        <v>36682</v>
      </c>
      <c r="Q1615">
        <v>53.072000000000003</v>
      </c>
      <c r="R1615" s="1">
        <v>2000</v>
      </c>
      <c r="S1615" s="2">
        <v>31548</v>
      </c>
      <c r="T1615" s="3">
        <v>11.81</v>
      </c>
      <c r="U1615" s="1">
        <v>1986</v>
      </c>
      <c r="V1615" s="2"/>
      <c r="X1615" s="2"/>
      <c r="Z1615" s="2"/>
      <c r="AB1615" s="2">
        <v>36682</v>
      </c>
      <c r="AC1615">
        <v>53.072000000000003</v>
      </c>
    </row>
    <row r="1616" spans="1:29">
      <c r="A1616" s="2">
        <v>32085</v>
      </c>
      <c r="B1616">
        <v>43.991999999999997</v>
      </c>
      <c r="C1616" s="1">
        <v>1987</v>
      </c>
      <c r="D1616" s="2">
        <v>32085</v>
      </c>
      <c r="E1616">
        <v>36.725000000000001</v>
      </c>
      <c r="F1616" s="1">
        <v>1987</v>
      </c>
      <c r="G1616" s="2">
        <v>34372</v>
      </c>
      <c r="H1616">
        <v>36.392000000000003</v>
      </c>
      <c r="I1616" s="1">
        <v>1994</v>
      </c>
      <c r="J1616" s="2">
        <v>32085</v>
      </c>
      <c r="K1616">
        <v>41.649000000000001</v>
      </c>
      <c r="L1616" s="1">
        <v>1987</v>
      </c>
      <c r="M1616" s="2">
        <v>38953</v>
      </c>
      <c r="N1616">
        <v>22.885999999999999</v>
      </c>
      <c r="O1616" s="1">
        <v>2006</v>
      </c>
      <c r="P1616" s="2">
        <v>36683</v>
      </c>
      <c r="Q1616">
        <v>53.165999999999997</v>
      </c>
      <c r="R1616" s="1">
        <v>2000</v>
      </c>
      <c r="S1616" s="2">
        <v>31551</v>
      </c>
      <c r="T1616" s="3">
        <v>11.79</v>
      </c>
      <c r="U1616" s="1">
        <v>1986</v>
      </c>
      <c r="V1616" s="2"/>
      <c r="X1616" s="2"/>
      <c r="Z1616" s="2"/>
      <c r="AB1616" s="2">
        <v>36683</v>
      </c>
      <c r="AC1616">
        <v>53.165999999999997</v>
      </c>
    </row>
    <row r="1617" spans="1:29">
      <c r="A1617" s="2">
        <v>32086</v>
      </c>
      <c r="B1617">
        <v>44.011000000000003</v>
      </c>
      <c r="C1617" s="1">
        <v>1987</v>
      </c>
      <c r="D1617" s="2">
        <v>32086</v>
      </c>
      <c r="E1617">
        <v>36.752000000000002</v>
      </c>
      <c r="F1617" s="1">
        <v>1987</v>
      </c>
      <c r="G1617" s="2">
        <v>34373</v>
      </c>
      <c r="H1617">
        <v>36.378999999999998</v>
      </c>
      <c r="I1617" s="1">
        <v>1994</v>
      </c>
      <c r="J1617" s="2">
        <v>32086</v>
      </c>
      <c r="K1617">
        <v>41.6</v>
      </c>
      <c r="L1617" s="1">
        <v>1987</v>
      </c>
      <c r="M1617" s="2">
        <v>38954</v>
      </c>
      <c r="N1617">
        <v>22.782</v>
      </c>
      <c r="O1617" s="1">
        <v>2006</v>
      </c>
      <c r="P1617" s="2">
        <v>36684</v>
      </c>
      <c r="Q1617">
        <v>53.106999999999999</v>
      </c>
      <c r="R1617" s="1">
        <v>2000</v>
      </c>
      <c r="S1617" s="2">
        <v>31552</v>
      </c>
      <c r="T1617" s="3">
        <v>11.79</v>
      </c>
      <c r="U1617" s="1">
        <v>1986</v>
      </c>
      <c r="V1617" s="2"/>
      <c r="X1617" s="2"/>
      <c r="Z1617" s="2"/>
      <c r="AB1617" s="2">
        <v>36684</v>
      </c>
      <c r="AC1617">
        <v>53.106999999999999</v>
      </c>
    </row>
    <row r="1618" spans="1:29">
      <c r="A1618" s="2">
        <v>32087</v>
      </c>
      <c r="B1618">
        <v>43.987000000000002</v>
      </c>
      <c r="C1618" s="1">
        <v>1987</v>
      </c>
      <c r="D1618" s="2">
        <v>32087</v>
      </c>
      <c r="E1618">
        <v>36.743000000000002</v>
      </c>
      <c r="F1618" s="1">
        <v>1987</v>
      </c>
      <c r="G1618" s="2">
        <v>34374</v>
      </c>
      <c r="H1618">
        <v>36.356999999999999</v>
      </c>
      <c r="I1618" s="1">
        <v>1994</v>
      </c>
      <c r="J1618" s="2">
        <v>32087</v>
      </c>
      <c r="K1618">
        <v>41.57</v>
      </c>
      <c r="L1618" s="1">
        <v>1987</v>
      </c>
      <c r="M1618" s="2">
        <v>38957</v>
      </c>
      <c r="N1618">
        <v>22.765999999999998</v>
      </c>
      <c r="O1618" s="1">
        <v>2006</v>
      </c>
      <c r="P1618" s="2">
        <v>36685</v>
      </c>
      <c r="Q1618">
        <v>52.872</v>
      </c>
      <c r="R1618" s="1">
        <v>2000</v>
      </c>
      <c r="S1618" s="2">
        <v>31553</v>
      </c>
      <c r="T1618" s="3">
        <v>11.79</v>
      </c>
      <c r="U1618" s="1">
        <v>1986</v>
      </c>
      <c r="V1618" s="2"/>
      <c r="X1618" s="2"/>
      <c r="Z1618" s="2"/>
      <c r="AB1618" s="2">
        <v>36685</v>
      </c>
      <c r="AC1618">
        <v>52.872</v>
      </c>
    </row>
    <row r="1619" spans="1:29">
      <c r="A1619" s="2">
        <v>32090</v>
      </c>
      <c r="B1619">
        <v>43.945999999999998</v>
      </c>
      <c r="C1619" s="1">
        <v>1987</v>
      </c>
      <c r="D1619" s="2">
        <v>32090</v>
      </c>
      <c r="E1619">
        <v>36.738</v>
      </c>
      <c r="F1619" s="1">
        <v>1987</v>
      </c>
      <c r="G1619" s="2">
        <v>34375</v>
      </c>
      <c r="H1619">
        <v>36.234000000000002</v>
      </c>
      <c r="I1619" s="1">
        <v>1994</v>
      </c>
      <c r="J1619" s="2">
        <v>32090</v>
      </c>
      <c r="K1619">
        <v>41.621000000000002</v>
      </c>
      <c r="L1619" s="1">
        <v>1987</v>
      </c>
      <c r="M1619" s="2">
        <v>38958</v>
      </c>
      <c r="N1619">
        <v>22.831</v>
      </c>
      <c r="O1619" s="1">
        <v>2006</v>
      </c>
      <c r="P1619" s="2">
        <v>36686</v>
      </c>
      <c r="Q1619">
        <v>52.713000000000001</v>
      </c>
      <c r="R1619" s="1">
        <v>2000</v>
      </c>
      <c r="S1619" s="2">
        <v>31554</v>
      </c>
      <c r="T1619" s="3">
        <v>11.93</v>
      </c>
      <c r="U1619" s="1">
        <v>1986</v>
      </c>
      <c r="V1619" s="2"/>
      <c r="X1619" s="2"/>
      <c r="Z1619" s="2"/>
      <c r="AB1619" s="2">
        <v>36686</v>
      </c>
      <c r="AC1619">
        <v>52.713000000000001</v>
      </c>
    </row>
    <row r="1620" spans="1:29">
      <c r="A1620" s="2">
        <v>32091</v>
      </c>
      <c r="B1620">
        <v>43.95</v>
      </c>
      <c r="C1620" s="1">
        <v>1987</v>
      </c>
      <c r="D1620" s="2">
        <v>32091</v>
      </c>
      <c r="E1620">
        <v>36.738</v>
      </c>
      <c r="F1620" s="1">
        <v>1987</v>
      </c>
      <c r="G1620" s="2">
        <v>34376</v>
      </c>
      <c r="H1620">
        <v>36.140999999999998</v>
      </c>
      <c r="I1620" s="1">
        <v>1994</v>
      </c>
      <c r="J1620" s="2">
        <v>32091</v>
      </c>
      <c r="K1620">
        <v>41.695</v>
      </c>
      <c r="L1620" s="1">
        <v>1987</v>
      </c>
      <c r="M1620" s="2">
        <v>38959</v>
      </c>
      <c r="N1620">
        <v>22.83</v>
      </c>
      <c r="O1620" s="1">
        <v>2006</v>
      </c>
      <c r="P1620" s="2">
        <v>36689</v>
      </c>
      <c r="Q1620">
        <v>52.738999999999997</v>
      </c>
      <c r="R1620" s="1">
        <v>2000</v>
      </c>
      <c r="S1620" s="2">
        <v>31555</v>
      </c>
      <c r="T1620" s="3">
        <v>11.94</v>
      </c>
      <c r="U1620" s="1">
        <v>1986</v>
      </c>
      <c r="V1620" s="2"/>
      <c r="X1620" s="2"/>
      <c r="Z1620" s="2"/>
      <c r="AB1620" s="2">
        <v>36689</v>
      </c>
      <c r="AC1620">
        <v>52.738999999999997</v>
      </c>
    </row>
    <row r="1621" spans="1:29">
      <c r="A1621" s="2">
        <v>32092</v>
      </c>
      <c r="B1621">
        <v>44.006</v>
      </c>
      <c r="C1621" s="1">
        <v>1987</v>
      </c>
      <c r="D1621" s="2">
        <v>32092</v>
      </c>
      <c r="E1621">
        <v>36.889000000000003</v>
      </c>
      <c r="F1621" s="1">
        <v>1987</v>
      </c>
      <c r="G1621" s="2">
        <v>34379</v>
      </c>
      <c r="H1621">
        <v>35.895000000000003</v>
      </c>
      <c r="I1621" s="1">
        <v>1994</v>
      </c>
      <c r="J1621" s="2">
        <v>32092</v>
      </c>
      <c r="K1621">
        <v>41.701000000000001</v>
      </c>
      <c r="L1621" s="1">
        <v>1987</v>
      </c>
      <c r="M1621" s="2">
        <v>38960</v>
      </c>
      <c r="N1621">
        <v>22.849</v>
      </c>
      <c r="O1621" s="1">
        <v>2006</v>
      </c>
      <c r="P1621" s="2">
        <v>36690</v>
      </c>
      <c r="Q1621">
        <v>52.725999999999999</v>
      </c>
      <c r="R1621" s="1">
        <v>2000</v>
      </c>
      <c r="S1621" s="2">
        <v>31559</v>
      </c>
      <c r="T1621" s="3">
        <v>12</v>
      </c>
      <c r="U1621" s="1">
        <v>1986</v>
      </c>
      <c r="V1621" s="2"/>
      <c r="X1621" s="2"/>
      <c r="Z1621" s="2"/>
      <c r="AB1621" s="2">
        <v>36690</v>
      </c>
      <c r="AC1621">
        <v>52.725999999999999</v>
      </c>
    </row>
    <row r="1622" spans="1:29">
      <c r="A1622" s="2">
        <v>32093</v>
      </c>
      <c r="B1622">
        <v>43.95</v>
      </c>
      <c r="C1622" s="1">
        <v>1987</v>
      </c>
      <c r="D1622" s="2">
        <v>32093</v>
      </c>
      <c r="E1622">
        <v>36.911999999999999</v>
      </c>
      <c r="F1622" s="1">
        <v>1987</v>
      </c>
      <c r="G1622" s="2">
        <v>34380</v>
      </c>
      <c r="H1622">
        <v>35.902999999999999</v>
      </c>
      <c r="I1622" s="1">
        <v>1994</v>
      </c>
      <c r="J1622" s="2">
        <v>32093</v>
      </c>
      <c r="K1622">
        <v>41.755000000000003</v>
      </c>
      <c r="L1622" s="1">
        <v>1987</v>
      </c>
      <c r="M1622" s="2">
        <v>38961</v>
      </c>
      <c r="N1622">
        <v>22.85</v>
      </c>
      <c r="O1622" s="1">
        <v>2006</v>
      </c>
      <c r="P1622" s="2">
        <v>36691</v>
      </c>
      <c r="Q1622">
        <v>52.685000000000002</v>
      </c>
      <c r="R1622" s="1">
        <v>2000</v>
      </c>
      <c r="S1622" s="2">
        <v>31560</v>
      </c>
      <c r="T1622" s="3">
        <v>11.98</v>
      </c>
      <c r="U1622" s="1">
        <v>1986</v>
      </c>
      <c r="V1622" s="2"/>
      <c r="X1622" s="2"/>
      <c r="Z1622" s="2"/>
      <c r="AB1622" s="2">
        <v>36691</v>
      </c>
      <c r="AC1622">
        <v>52.685000000000002</v>
      </c>
    </row>
    <row r="1623" spans="1:29">
      <c r="A1623" s="2">
        <v>32094</v>
      </c>
      <c r="B1623">
        <v>43.948999999999998</v>
      </c>
      <c r="C1623" s="1">
        <v>1987</v>
      </c>
      <c r="D1623" s="2">
        <v>32094</v>
      </c>
      <c r="E1623">
        <v>36.905999999999999</v>
      </c>
      <c r="F1623" s="1">
        <v>1987</v>
      </c>
      <c r="G1623" s="2">
        <v>34381</v>
      </c>
      <c r="H1623">
        <v>35.826000000000001</v>
      </c>
      <c r="I1623" s="1">
        <v>1994</v>
      </c>
      <c r="J1623" s="2">
        <v>32094</v>
      </c>
      <c r="K1623">
        <v>41.805999999999997</v>
      </c>
      <c r="L1623" s="1">
        <v>1987</v>
      </c>
      <c r="M1623" s="2">
        <v>38965</v>
      </c>
      <c r="N1623">
        <v>22.82</v>
      </c>
      <c r="O1623" s="1">
        <v>2006</v>
      </c>
      <c r="P1623" s="2">
        <v>36692</v>
      </c>
      <c r="Q1623">
        <v>52.624000000000002</v>
      </c>
      <c r="R1623" s="1">
        <v>2000</v>
      </c>
      <c r="S1623" s="2">
        <v>31561</v>
      </c>
      <c r="T1623" s="3">
        <v>11.94</v>
      </c>
      <c r="U1623" s="1">
        <v>1986</v>
      </c>
      <c r="V1623" s="2"/>
      <c r="X1623" s="2"/>
      <c r="Z1623" s="2"/>
      <c r="AB1623" s="2">
        <v>36692</v>
      </c>
      <c r="AC1623">
        <v>52.624000000000002</v>
      </c>
    </row>
    <row r="1624" spans="1:29">
      <c r="A1624" s="2">
        <v>32097</v>
      </c>
      <c r="B1624">
        <v>43.938000000000002</v>
      </c>
      <c r="C1624" s="1">
        <v>1987</v>
      </c>
      <c r="D1624" s="2">
        <v>32097</v>
      </c>
      <c r="E1624">
        <v>36.911999999999999</v>
      </c>
      <c r="F1624" s="1">
        <v>1987</v>
      </c>
      <c r="G1624" s="2">
        <v>34382</v>
      </c>
      <c r="H1624">
        <v>35.813000000000002</v>
      </c>
      <c r="I1624" s="1">
        <v>1994</v>
      </c>
      <c r="J1624" s="2">
        <v>32097</v>
      </c>
      <c r="K1624">
        <v>41.807000000000002</v>
      </c>
      <c r="L1624" s="1">
        <v>1987</v>
      </c>
      <c r="M1624" s="2">
        <v>38966</v>
      </c>
      <c r="N1624">
        <v>22.824000000000002</v>
      </c>
      <c r="O1624" s="1">
        <v>2006</v>
      </c>
      <c r="P1624" s="2">
        <v>36693</v>
      </c>
      <c r="Q1624">
        <v>52.75</v>
      </c>
      <c r="R1624" s="1">
        <v>2000</v>
      </c>
      <c r="S1624" s="2">
        <v>31562</v>
      </c>
      <c r="T1624" s="3">
        <v>11.94</v>
      </c>
      <c r="U1624" s="1">
        <v>1986</v>
      </c>
      <c r="V1624" s="2"/>
      <c r="X1624" s="2"/>
      <c r="Z1624" s="2"/>
      <c r="AB1624" s="2">
        <v>36693</v>
      </c>
      <c r="AC1624">
        <v>52.75</v>
      </c>
    </row>
    <row r="1625" spans="1:29">
      <c r="A1625" s="2">
        <v>32098</v>
      </c>
      <c r="B1625">
        <v>43.951000000000001</v>
      </c>
      <c r="C1625" s="1">
        <v>1987</v>
      </c>
      <c r="D1625" s="2">
        <v>32098</v>
      </c>
      <c r="E1625">
        <v>36.905999999999999</v>
      </c>
      <c r="F1625" s="1">
        <v>1987</v>
      </c>
      <c r="G1625" s="2">
        <v>34383</v>
      </c>
      <c r="H1625">
        <v>35.89</v>
      </c>
      <c r="I1625" s="1">
        <v>1994</v>
      </c>
      <c r="J1625" s="2">
        <v>32098</v>
      </c>
      <c r="K1625">
        <v>41.786999999999999</v>
      </c>
      <c r="L1625" s="1">
        <v>1987</v>
      </c>
      <c r="M1625" s="2">
        <v>38967</v>
      </c>
      <c r="N1625">
        <v>22.861000000000001</v>
      </c>
      <c r="O1625" s="1">
        <v>2006</v>
      </c>
      <c r="P1625" s="2">
        <v>36696</v>
      </c>
      <c r="Q1625">
        <v>52.753999999999998</v>
      </c>
      <c r="R1625" s="1">
        <v>2000</v>
      </c>
      <c r="S1625" s="2">
        <v>31565</v>
      </c>
      <c r="T1625" s="3">
        <v>11.97</v>
      </c>
      <c r="U1625" s="1">
        <v>1986</v>
      </c>
      <c r="V1625" s="2"/>
      <c r="X1625" s="2"/>
      <c r="Z1625" s="2"/>
      <c r="AB1625" s="2">
        <v>36696</v>
      </c>
      <c r="AC1625">
        <v>52.753999999999998</v>
      </c>
    </row>
    <row r="1626" spans="1:29">
      <c r="A1626" s="2">
        <v>32099</v>
      </c>
      <c r="B1626">
        <v>43.981000000000002</v>
      </c>
      <c r="C1626" s="1">
        <v>1987</v>
      </c>
      <c r="D1626" s="2">
        <v>32099</v>
      </c>
      <c r="E1626">
        <v>36.923000000000002</v>
      </c>
      <c r="F1626" s="1">
        <v>1987</v>
      </c>
      <c r="G1626" s="2">
        <v>34387</v>
      </c>
      <c r="H1626">
        <v>35.865000000000002</v>
      </c>
      <c r="I1626" s="1">
        <v>1994</v>
      </c>
      <c r="J1626" s="2">
        <v>32099</v>
      </c>
      <c r="K1626">
        <v>41.792999999999999</v>
      </c>
      <c r="L1626" s="1">
        <v>1987</v>
      </c>
      <c r="M1626" s="2">
        <v>38968</v>
      </c>
      <c r="N1626">
        <v>22.87</v>
      </c>
      <c r="O1626" s="1">
        <v>2006</v>
      </c>
      <c r="P1626" s="2">
        <v>36697</v>
      </c>
      <c r="Q1626">
        <v>52.759</v>
      </c>
      <c r="R1626" s="1">
        <v>2000</v>
      </c>
      <c r="S1626" s="2">
        <v>31566</v>
      </c>
      <c r="T1626" s="3">
        <v>11.96</v>
      </c>
      <c r="U1626" s="1">
        <v>1986</v>
      </c>
      <c r="V1626" s="2"/>
      <c r="X1626" s="2"/>
      <c r="Z1626" s="2"/>
      <c r="AB1626" s="2">
        <v>36697</v>
      </c>
      <c r="AC1626">
        <v>52.759</v>
      </c>
    </row>
    <row r="1627" spans="1:29">
      <c r="A1627" s="2">
        <v>32100</v>
      </c>
      <c r="B1627">
        <v>43.981999999999999</v>
      </c>
      <c r="C1627" s="1">
        <v>1987</v>
      </c>
      <c r="D1627" s="2">
        <v>32100</v>
      </c>
      <c r="E1627">
        <v>37.209000000000003</v>
      </c>
      <c r="F1627" s="1">
        <v>1987</v>
      </c>
      <c r="G1627" s="2">
        <v>34388</v>
      </c>
      <c r="H1627">
        <v>35.295000000000002</v>
      </c>
      <c r="I1627" s="1">
        <v>1994</v>
      </c>
      <c r="J1627" s="2">
        <v>32100</v>
      </c>
      <c r="K1627">
        <v>41.807000000000002</v>
      </c>
      <c r="L1627" s="1">
        <v>1987</v>
      </c>
      <c r="M1627" s="2">
        <v>38971</v>
      </c>
      <c r="N1627">
        <v>22.876999999999999</v>
      </c>
      <c r="O1627" s="1">
        <v>2006</v>
      </c>
      <c r="P1627" s="2">
        <v>36698</v>
      </c>
      <c r="Q1627">
        <v>52.764000000000003</v>
      </c>
      <c r="R1627" s="1">
        <v>2000</v>
      </c>
      <c r="S1627" s="2">
        <v>31567</v>
      </c>
      <c r="T1627" s="3">
        <v>11.98</v>
      </c>
      <c r="U1627" s="1">
        <v>1986</v>
      </c>
      <c r="V1627" s="2"/>
      <c r="X1627" s="2"/>
      <c r="Z1627" s="2"/>
      <c r="AB1627" s="2">
        <v>36698</v>
      </c>
      <c r="AC1627">
        <v>52.764000000000003</v>
      </c>
    </row>
    <row r="1628" spans="1:29">
      <c r="A1628" s="2">
        <v>32101</v>
      </c>
      <c r="B1628">
        <v>44.058999999999997</v>
      </c>
      <c r="C1628" s="1">
        <v>1987</v>
      </c>
      <c r="D1628" s="2">
        <v>32101</v>
      </c>
      <c r="E1628">
        <v>37.231000000000002</v>
      </c>
      <c r="F1628" s="1">
        <v>1987</v>
      </c>
      <c r="G1628" s="2">
        <v>34389</v>
      </c>
      <c r="H1628">
        <v>35.378999999999998</v>
      </c>
      <c r="I1628" s="1">
        <v>1994</v>
      </c>
      <c r="J1628" s="2">
        <v>32101</v>
      </c>
      <c r="K1628">
        <v>41.725000000000001</v>
      </c>
      <c r="L1628" s="1">
        <v>1987</v>
      </c>
      <c r="M1628" s="2">
        <v>38972</v>
      </c>
      <c r="N1628">
        <v>23.31</v>
      </c>
      <c r="O1628" s="1">
        <v>2006</v>
      </c>
      <c r="P1628" s="2">
        <v>36699</v>
      </c>
      <c r="Q1628">
        <v>52.823999999999998</v>
      </c>
      <c r="R1628" s="1">
        <v>2000</v>
      </c>
      <c r="S1628" s="2">
        <v>31568</v>
      </c>
      <c r="T1628" s="3">
        <v>11.99</v>
      </c>
      <c r="U1628" s="1">
        <v>1986</v>
      </c>
      <c r="V1628" s="2"/>
      <c r="X1628" s="2"/>
      <c r="Z1628" s="2"/>
      <c r="AB1628" s="2">
        <v>36699</v>
      </c>
      <c r="AC1628">
        <v>52.823999999999998</v>
      </c>
    </row>
    <row r="1629" spans="1:29">
      <c r="A1629" s="2">
        <v>32104</v>
      </c>
      <c r="B1629">
        <v>44.048999999999999</v>
      </c>
      <c r="C1629" s="1">
        <v>1987</v>
      </c>
      <c r="D1629" s="2">
        <v>32104</v>
      </c>
      <c r="E1629">
        <v>37.223999999999997</v>
      </c>
      <c r="F1629" s="1">
        <v>1987</v>
      </c>
      <c r="G1629" s="2">
        <v>34390</v>
      </c>
      <c r="H1629">
        <v>35.383000000000003</v>
      </c>
      <c r="I1629" s="1">
        <v>1994</v>
      </c>
      <c r="J1629" s="2">
        <v>32104</v>
      </c>
      <c r="K1629">
        <v>41.743000000000002</v>
      </c>
      <c r="L1629" s="1">
        <v>1987</v>
      </c>
      <c r="M1629" s="2">
        <v>38973</v>
      </c>
      <c r="N1629">
        <v>23.302</v>
      </c>
      <c r="O1629" s="1">
        <v>2006</v>
      </c>
      <c r="P1629" s="2">
        <v>36700</v>
      </c>
      <c r="Q1629">
        <v>52.606000000000002</v>
      </c>
      <c r="R1629" s="1">
        <v>2000</v>
      </c>
      <c r="S1629" s="2">
        <v>31569</v>
      </c>
      <c r="T1629" s="3">
        <v>11.98</v>
      </c>
      <c r="U1629" s="1">
        <v>1986</v>
      </c>
      <c r="V1629" s="2"/>
      <c r="X1629" s="2"/>
      <c r="Z1629" s="2"/>
      <c r="AB1629" s="2">
        <v>36700</v>
      </c>
      <c r="AC1629">
        <v>52.606000000000002</v>
      </c>
    </row>
    <row r="1630" spans="1:29">
      <c r="A1630" s="2">
        <v>32105</v>
      </c>
      <c r="B1630">
        <v>44.048999999999999</v>
      </c>
      <c r="C1630" s="1">
        <v>1987</v>
      </c>
      <c r="D1630" s="2">
        <v>32105</v>
      </c>
      <c r="E1630">
        <v>37.220999999999997</v>
      </c>
      <c r="F1630" s="1">
        <v>1987</v>
      </c>
      <c r="G1630" s="2">
        <v>34393</v>
      </c>
      <c r="H1630">
        <v>35.219000000000001</v>
      </c>
      <c r="I1630" s="1">
        <v>1994</v>
      </c>
      <c r="J1630" s="2">
        <v>32105</v>
      </c>
      <c r="K1630">
        <v>41.790999999999997</v>
      </c>
      <c r="L1630" s="1">
        <v>1987</v>
      </c>
      <c r="M1630" s="2">
        <v>38974</v>
      </c>
      <c r="N1630">
        <v>23.318999999999999</v>
      </c>
      <c r="O1630" s="1">
        <v>2006</v>
      </c>
      <c r="P1630" s="2">
        <v>36703</v>
      </c>
      <c r="Q1630">
        <v>52.61</v>
      </c>
      <c r="R1630" s="1">
        <v>2000</v>
      </c>
      <c r="S1630" s="2">
        <v>31572</v>
      </c>
      <c r="T1630" s="3">
        <v>12.23</v>
      </c>
      <c r="U1630" s="1">
        <v>1986</v>
      </c>
      <c r="V1630" s="2"/>
      <c r="X1630" s="2"/>
      <c r="Z1630" s="2"/>
      <c r="AB1630" s="2">
        <v>36703</v>
      </c>
      <c r="AC1630">
        <v>52.61</v>
      </c>
    </row>
    <row r="1631" spans="1:29">
      <c r="A1631" s="2">
        <v>32106</v>
      </c>
      <c r="B1631">
        <v>44.107999999999997</v>
      </c>
      <c r="C1631" s="1">
        <v>1987</v>
      </c>
      <c r="D1631" s="2">
        <v>32106</v>
      </c>
      <c r="E1631">
        <v>37.209000000000003</v>
      </c>
      <c r="F1631" s="1">
        <v>1987</v>
      </c>
      <c r="G1631" s="2">
        <v>34394</v>
      </c>
      <c r="H1631">
        <v>35.420999999999999</v>
      </c>
      <c r="I1631" s="1">
        <v>1994</v>
      </c>
      <c r="J1631" s="2">
        <v>32106</v>
      </c>
      <c r="K1631">
        <v>41.793999999999997</v>
      </c>
      <c r="L1631" s="1">
        <v>1987</v>
      </c>
      <c r="M1631" s="2">
        <v>38975</v>
      </c>
      <c r="N1631">
        <v>23.294</v>
      </c>
      <c r="O1631" s="1">
        <v>2006</v>
      </c>
      <c r="P1631" s="2">
        <v>36704</v>
      </c>
      <c r="Q1631">
        <v>52.511000000000003</v>
      </c>
      <c r="R1631" s="1">
        <v>2000</v>
      </c>
      <c r="S1631" s="2">
        <v>31573</v>
      </c>
      <c r="T1631" s="3">
        <v>12.21</v>
      </c>
      <c r="U1631" s="1">
        <v>1986</v>
      </c>
      <c r="V1631" s="2"/>
      <c r="X1631" s="2"/>
      <c r="Z1631" s="2"/>
      <c r="AB1631" s="2">
        <v>36704</v>
      </c>
      <c r="AC1631">
        <v>52.511000000000003</v>
      </c>
    </row>
    <row r="1632" spans="1:29">
      <c r="A1632" s="2">
        <v>32108</v>
      </c>
      <c r="B1632">
        <v>44.107999999999997</v>
      </c>
      <c r="C1632" s="1">
        <v>1987</v>
      </c>
      <c r="D1632" s="2">
        <v>32108</v>
      </c>
      <c r="E1632">
        <v>36.64</v>
      </c>
      <c r="F1632" s="1">
        <v>1987</v>
      </c>
      <c r="G1632" s="2">
        <v>34395</v>
      </c>
      <c r="H1632">
        <v>35.225000000000001</v>
      </c>
      <c r="I1632" s="1">
        <v>1994</v>
      </c>
      <c r="J1632" s="2">
        <v>32108</v>
      </c>
      <c r="K1632">
        <v>41.488</v>
      </c>
      <c r="L1632" s="1">
        <v>1987</v>
      </c>
      <c r="M1632" s="2">
        <v>38978</v>
      </c>
      <c r="N1632">
        <v>23.294</v>
      </c>
      <c r="O1632" s="1">
        <v>2006</v>
      </c>
      <c r="P1632" s="2">
        <v>36705</v>
      </c>
      <c r="Q1632">
        <v>52.366999999999997</v>
      </c>
      <c r="R1632" s="1">
        <v>2000</v>
      </c>
      <c r="S1632" s="2">
        <v>31574</v>
      </c>
      <c r="T1632" s="3">
        <v>12.22</v>
      </c>
      <c r="U1632" s="1">
        <v>1986</v>
      </c>
      <c r="V1632" s="2"/>
      <c r="X1632" s="2"/>
      <c r="Z1632" s="2"/>
      <c r="AB1632" s="2">
        <v>36705</v>
      </c>
      <c r="AC1632">
        <v>52.366999999999997</v>
      </c>
    </row>
    <row r="1633" spans="1:29">
      <c r="A1633" s="2">
        <v>32111</v>
      </c>
      <c r="B1633">
        <v>44.201000000000001</v>
      </c>
      <c r="C1633" s="1">
        <v>1987</v>
      </c>
      <c r="D1633" s="2">
        <v>32111</v>
      </c>
      <c r="E1633">
        <v>37.066000000000003</v>
      </c>
      <c r="F1633" s="1">
        <v>1987</v>
      </c>
      <c r="G1633" s="2">
        <v>34396</v>
      </c>
      <c r="H1633">
        <v>35.200000000000003</v>
      </c>
      <c r="I1633" s="1">
        <v>1994</v>
      </c>
      <c r="J1633" s="2">
        <v>32111</v>
      </c>
      <c r="K1633">
        <v>41.68</v>
      </c>
      <c r="L1633" s="1">
        <v>1987</v>
      </c>
      <c r="M1633" s="2">
        <v>38979</v>
      </c>
      <c r="N1633">
        <v>23.294</v>
      </c>
      <c r="O1633" s="1">
        <v>2006</v>
      </c>
      <c r="P1633" s="2">
        <v>36706</v>
      </c>
      <c r="Q1633">
        <v>52.231999999999999</v>
      </c>
      <c r="R1633" s="1">
        <v>2000</v>
      </c>
      <c r="S1633" s="2">
        <v>31575</v>
      </c>
      <c r="T1633" s="3">
        <v>12.21</v>
      </c>
      <c r="U1633" s="1">
        <v>1986</v>
      </c>
      <c r="V1633" s="2"/>
      <c r="X1633" s="2"/>
      <c r="Z1633" s="2"/>
      <c r="AB1633" s="2">
        <v>36706</v>
      </c>
      <c r="AC1633">
        <v>52.231999999999999</v>
      </c>
    </row>
    <row r="1634" spans="1:29">
      <c r="A1634" s="2">
        <v>32112</v>
      </c>
      <c r="B1634">
        <v>44.195</v>
      </c>
      <c r="C1634" s="1">
        <v>1987</v>
      </c>
      <c r="D1634" s="2">
        <v>32112</v>
      </c>
      <c r="E1634">
        <v>37.039000000000001</v>
      </c>
      <c r="F1634" s="1">
        <v>1987</v>
      </c>
      <c r="G1634" s="2">
        <v>34397</v>
      </c>
      <c r="H1634">
        <v>34.918999999999997</v>
      </c>
      <c r="I1634" s="1">
        <v>1994</v>
      </c>
      <c r="J1634" s="2">
        <v>32112</v>
      </c>
      <c r="K1634">
        <v>41.722000000000001</v>
      </c>
      <c r="L1634" s="1">
        <v>1987</v>
      </c>
      <c r="M1634" s="2">
        <v>38980</v>
      </c>
      <c r="N1634">
        <v>23.353000000000002</v>
      </c>
      <c r="O1634" s="1">
        <v>2006</v>
      </c>
      <c r="P1634" s="2">
        <v>36707</v>
      </c>
      <c r="Q1634">
        <v>52.149000000000001</v>
      </c>
      <c r="R1634" s="1">
        <v>2000</v>
      </c>
      <c r="S1634" s="2">
        <v>31576</v>
      </c>
      <c r="T1634" s="3">
        <v>12.32</v>
      </c>
      <c r="U1634" s="1">
        <v>1986</v>
      </c>
      <c r="V1634" s="2"/>
      <c r="X1634" s="2"/>
      <c r="Z1634" s="2"/>
      <c r="AB1634" s="2">
        <v>36707</v>
      </c>
      <c r="AC1634">
        <v>52.149000000000001</v>
      </c>
    </row>
    <row r="1635" spans="1:29">
      <c r="A1635" s="2">
        <v>32113</v>
      </c>
      <c r="B1635">
        <v>44.177</v>
      </c>
      <c r="C1635" s="1">
        <v>1987</v>
      </c>
      <c r="D1635" s="2">
        <v>32113</v>
      </c>
      <c r="E1635">
        <v>37.052</v>
      </c>
      <c r="F1635" s="1">
        <v>1987</v>
      </c>
      <c r="G1635" s="2">
        <v>34400</v>
      </c>
      <c r="H1635">
        <v>34.911000000000001</v>
      </c>
      <c r="I1635" s="1">
        <v>1994</v>
      </c>
      <c r="J1635" s="2">
        <v>32113</v>
      </c>
      <c r="K1635">
        <v>41.505000000000003</v>
      </c>
      <c r="L1635" s="1">
        <v>1987</v>
      </c>
      <c r="M1635" s="2">
        <v>38981</v>
      </c>
      <c r="N1635">
        <v>23.31</v>
      </c>
      <c r="O1635" s="1">
        <v>2006</v>
      </c>
      <c r="P1635" s="2">
        <v>36710</v>
      </c>
      <c r="Q1635">
        <v>52.128999999999998</v>
      </c>
      <c r="R1635" s="1">
        <v>2000</v>
      </c>
      <c r="S1635" s="2">
        <v>31579</v>
      </c>
      <c r="T1635" s="3">
        <v>12.32</v>
      </c>
      <c r="U1635" s="1">
        <v>1986</v>
      </c>
      <c r="V1635" s="2"/>
      <c r="X1635" s="2"/>
      <c r="Z1635" s="2"/>
      <c r="AB1635" s="2">
        <v>36710</v>
      </c>
      <c r="AC1635">
        <v>52.128999999999998</v>
      </c>
    </row>
    <row r="1636" spans="1:29">
      <c r="A1636" s="2">
        <v>32114</v>
      </c>
      <c r="B1636">
        <v>44.427</v>
      </c>
      <c r="C1636" s="1">
        <v>1987</v>
      </c>
      <c r="D1636" s="2">
        <v>32114</v>
      </c>
      <c r="E1636">
        <v>37.4</v>
      </c>
      <c r="F1636" s="1">
        <v>1987</v>
      </c>
      <c r="G1636" s="2">
        <v>34401</v>
      </c>
      <c r="H1636">
        <v>34.979999999999997</v>
      </c>
      <c r="I1636" s="1">
        <v>1994</v>
      </c>
      <c r="J1636" s="2">
        <v>32114</v>
      </c>
      <c r="K1636">
        <v>41.780999999999999</v>
      </c>
      <c r="L1636" s="1">
        <v>1987</v>
      </c>
      <c r="M1636" s="2">
        <v>38982</v>
      </c>
      <c r="N1636">
        <v>23.295999999999999</v>
      </c>
      <c r="O1636" s="1">
        <v>2006</v>
      </c>
      <c r="P1636" s="2">
        <v>36712</v>
      </c>
      <c r="Q1636">
        <v>52.164999999999999</v>
      </c>
      <c r="R1636" s="1">
        <v>2000</v>
      </c>
      <c r="S1636" s="2">
        <v>31580</v>
      </c>
      <c r="T1636" s="3">
        <v>12.32</v>
      </c>
      <c r="U1636" s="1">
        <v>1986</v>
      </c>
      <c r="V1636" s="2"/>
      <c r="X1636" s="2"/>
      <c r="Z1636" s="2"/>
      <c r="AB1636" s="2">
        <v>36712</v>
      </c>
      <c r="AC1636">
        <v>52.164999999999999</v>
      </c>
    </row>
    <row r="1637" spans="1:29">
      <c r="A1637" s="2">
        <v>32115</v>
      </c>
      <c r="B1637">
        <v>44.481000000000002</v>
      </c>
      <c r="C1637" s="1">
        <v>1987</v>
      </c>
      <c r="D1637" s="2">
        <v>32115</v>
      </c>
      <c r="E1637">
        <v>37.363</v>
      </c>
      <c r="F1637" s="1">
        <v>1987</v>
      </c>
      <c r="G1637" s="2">
        <v>34402</v>
      </c>
      <c r="H1637">
        <v>34.874000000000002</v>
      </c>
      <c r="I1637" s="1">
        <v>1994</v>
      </c>
      <c r="J1637" s="2">
        <v>32115</v>
      </c>
      <c r="K1637">
        <v>41.787999999999997</v>
      </c>
      <c r="L1637" s="1">
        <v>1987</v>
      </c>
      <c r="M1637" s="2">
        <v>38985</v>
      </c>
      <c r="N1637">
        <v>23.268000000000001</v>
      </c>
      <c r="O1637" s="1">
        <v>2006</v>
      </c>
      <c r="P1637" s="2">
        <v>36713</v>
      </c>
      <c r="Q1637">
        <v>52.165999999999997</v>
      </c>
      <c r="R1637" s="1">
        <v>2000</v>
      </c>
      <c r="S1637" s="2">
        <v>31581</v>
      </c>
      <c r="T1637" s="3">
        <v>12.32</v>
      </c>
      <c r="U1637" s="1">
        <v>1986</v>
      </c>
      <c r="V1637" s="2"/>
      <c r="X1637" s="2"/>
      <c r="Z1637" s="2"/>
      <c r="AB1637" s="2">
        <v>36713</v>
      </c>
      <c r="AC1637">
        <v>52.165999999999997</v>
      </c>
    </row>
    <row r="1638" spans="1:29">
      <c r="A1638" s="2">
        <v>32118</v>
      </c>
      <c r="B1638">
        <v>44.518000000000001</v>
      </c>
      <c r="C1638" s="1">
        <v>1987</v>
      </c>
      <c r="D1638" s="2">
        <v>32118</v>
      </c>
      <c r="E1638">
        <v>37.292999999999999</v>
      </c>
      <c r="F1638" s="1">
        <v>1987</v>
      </c>
      <c r="G1638" s="2">
        <v>34403</v>
      </c>
      <c r="H1638">
        <v>34.857999999999997</v>
      </c>
      <c r="I1638" s="1">
        <v>1994</v>
      </c>
      <c r="J1638" s="2">
        <v>32118</v>
      </c>
      <c r="K1638">
        <v>41.932000000000002</v>
      </c>
      <c r="L1638" s="1">
        <v>1987</v>
      </c>
      <c r="M1638" s="2">
        <v>38986</v>
      </c>
      <c r="N1638">
        <v>23.268999999999998</v>
      </c>
      <c r="O1638" s="1">
        <v>2006</v>
      </c>
      <c r="P1638" s="2">
        <v>36714</v>
      </c>
      <c r="Q1638">
        <v>52.176000000000002</v>
      </c>
      <c r="R1638" s="1">
        <v>2000</v>
      </c>
      <c r="S1638" s="2">
        <v>31582</v>
      </c>
      <c r="T1638" s="3">
        <v>12.32</v>
      </c>
      <c r="U1638" s="1">
        <v>1986</v>
      </c>
      <c r="V1638" s="2"/>
      <c r="X1638" s="2"/>
      <c r="Z1638" s="2"/>
      <c r="AB1638" s="2">
        <v>36714</v>
      </c>
      <c r="AC1638">
        <v>52.176000000000002</v>
      </c>
    </row>
    <row r="1639" spans="1:29">
      <c r="A1639" s="2">
        <v>32119</v>
      </c>
      <c r="B1639">
        <v>44.578000000000003</v>
      </c>
      <c r="C1639" s="1">
        <v>1987</v>
      </c>
      <c r="D1639" s="2">
        <v>32119</v>
      </c>
      <c r="E1639">
        <v>37.412999999999997</v>
      </c>
      <c r="F1639" s="1">
        <v>1987</v>
      </c>
      <c r="G1639" s="2">
        <v>34404</v>
      </c>
      <c r="H1639">
        <v>34.801000000000002</v>
      </c>
      <c r="I1639" s="1">
        <v>1994</v>
      </c>
      <c r="J1639" s="2">
        <v>32119</v>
      </c>
      <c r="K1639">
        <v>42.091999999999999</v>
      </c>
      <c r="L1639" s="1">
        <v>1987</v>
      </c>
      <c r="M1639" s="2">
        <v>38987</v>
      </c>
      <c r="N1639">
        <v>23.186</v>
      </c>
      <c r="O1639" s="1">
        <v>2006</v>
      </c>
      <c r="P1639" s="2">
        <v>36717</v>
      </c>
      <c r="Q1639">
        <v>51.667000000000002</v>
      </c>
      <c r="R1639" s="1">
        <v>2000</v>
      </c>
      <c r="S1639" s="2">
        <v>31583</v>
      </c>
      <c r="T1639" s="3">
        <v>12.37</v>
      </c>
      <c r="U1639" s="1">
        <v>1986</v>
      </c>
      <c r="V1639" s="2"/>
      <c r="X1639" s="2"/>
      <c r="Z1639" s="2"/>
      <c r="AB1639" s="2">
        <v>36717</v>
      </c>
      <c r="AC1639">
        <v>51.667000000000002</v>
      </c>
    </row>
    <row r="1640" spans="1:29">
      <c r="A1640" s="2">
        <v>32120</v>
      </c>
      <c r="B1640">
        <v>44.543999999999997</v>
      </c>
      <c r="C1640" s="1">
        <v>1987</v>
      </c>
      <c r="D1640" s="2">
        <v>32120</v>
      </c>
      <c r="E1640">
        <v>37.737000000000002</v>
      </c>
      <c r="F1640" s="1">
        <v>1987</v>
      </c>
      <c r="G1640" s="2">
        <v>34407</v>
      </c>
      <c r="H1640">
        <v>34.78</v>
      </c>
      <c r="I1640" s="1">
        <v>1994</v>
      </c>
      <c r="J1640" s="2">
        <v>32120</v>
      </c>
      <c r="K1640">
        <v>42.091000000000001</v>
      </c>
      <c r="L1640" s="1">
        <v>1987</v>
      </c>
      <c r="M1640" s="2">
        <v>38988</v>
      </c>
      <c r="N1640">
        <v>23.189</v>
      </c>
      <c r="O1640" s="1">
        <v>2006</v>
      </c>
      <c r="P1640" s="2">
        <v>36718</v>
      </c>
      <c r="Q1640">
        <v>51.673999999999999</v>
      </c>
      <c r="R1640" s="1">
        <v>2000</v>
      </c>
      <c r="S1640" s="2">
        <v>31586</v>
      </c>
      <c r="T1640" s="3">
        <v>12.34</v>
      </c>
      <c r="U1640" s="1">
        <v>1986</v>
      </c>
      <c r="V1640" s="2"/>
      <c r="X1640" s="2"/>
      <c r="Z1640" s="2"/>
      <c r="AB1640" s="2">
        <v>36718</v>
      </c>
      <c r="AC1640">
        <v>51.673999999999999</v>
      </c>
    </row>
    <row r="1641" spans="1:29">
      <c r="A1641" s="2">
        <v>32121</v>
      </c>
      <c r="B1641">
        <v>44.383000000000003</v>
      </c>
      <c r="C1641" s="1">
        <v>1987</v>
      </c>
      <c r="D1641" s="2">
        <v>32121</v>
      </c>
      <c r="E1641">
        <v>37.719000000000001</v>
      </c>
      <c r="F1641" s="1">
        <v>1987</v>
      </c>
      <c r="G1641" s="2">
        <v>34408</v>
      </c>
      <c r="H1641">
        <v>34.616999999999997</v>
      </c>
      <c r="I1641" s="1">
        <v>1994</v>
      </c>
      <c r="J1641" s="2">
        <v>32121</v>
      </c>
      <c r="K1641">
        <v>42.070999999999998</v>
      </c>
      <c r="L1641" s="1">
        <v>1987</v>
      </c>
      <c r="M1641" s="2">
        <v>38989</v>
      </c>
      <c r="N1641">
        <v>23.196000000000002</v>
      </c>
      <c r="O1641" s="1">
        <v>2006</v>
      </c>
      <c r="P1641" s="2">
        <v>36719</v>
      </c>
      <c r="Q1641">
        <v>51.673000000000002</v>
      </c>
      <c r="R1641" s="1">
        <v>2000</v>
      </c>
      <c r="S1641" s="2">
        <v>31587</v>
      </c>
      <c r="T1641" s="3">
        <v>12.32</v>
      </c>
      <c r="U1641" s="1">
        <v>1986</v>
      </c>
      <c r="V1641" s="2"/>
      <c r="X1641" s="2"/>
      <c r="Z1641" s="2"/>
      <c r="AB1641" s="2">
        <v>36719</v>
      </c>
      <c r="AC1641">
        <v>51.673000000000002</v>
      </c>
    </row>
    <row r="1642" spans="1:29">
      <c r="A1642" s="2">
        <v>32122</v>
      </c>
      <c r="B1642">
        <v>44.387</v>
      </c>
      <c r="C1642" s="1">
        <v>1987</v>
      </c>
      <c r="D1642" s="2">
        <v>32122</v>
      </c>
      <c r="E1642">
        <v>37.718000000000004</v>
      </c>
      <c r="F1642" s="1">
        <v>1987</v>
      </c>
      <c r="G1642" s="2">
        <v>34409</v>
      </c>
      <c r="H1642">
        <v>32.753999999999998</v>
      </c>
      <c r="I1642" s="1">
        <v>1994</v>
      </c>
      <c r="J1642" s="2">
        <v>32122</v>
      </c>
      <c r="K1642">
        <v>42.055999999999997</v>
      </c>
      <c r="L1642" s="1">
        <v>1987</v>
      </c>
      <c r="M1642" s="2">
        <v>38992</v>
      </c>
      <c r="N1642">
        <v>23.105</v>
      </c>
      <c r="O1642" s="1">
        <v>2006</v>
      </c>
      <c r="P1642" s="2">
        <v>36720</v>
      </c>
      <c r="Q1642">
        <v>51.676000000000002</v>
      </c>
      <c r="R1642" s="1">
        <v>2000</v>
      </c>
      <c r="S1642" s="2">
        <v>31588</v>
      </c>
      <c r="T1642" s="3">
        <v>12.33</v>
      </c>
      <c r="U1642" s="1">
        <v>1986</v>
      </c>
      <c r="V1642" s="2"/>
      <c r="X1642" s="2"/>
      <c r="Z1642" s="2"/>
      <c r="AB1642" s="2">
        <v>36720</v>
      </c>
      <c r="AC1642">
        <v>51.676000000000002</v>
      </c>
    </row>
    <row r="1643" spans="1:29">
      <c r="A1643" s="2">
        <v>32125</v>
      </c>
      <c r="B1643">
        <v>44.384</v>
      </c>
      <c r="C1643" s="1">
        <v>1987</v>
      </c>
      <c r="D1643" s="2">
        <v>32125</v>
      </c>
      <c r="E1643">
        <v>37.707999999999998</v>
      </c>
      <c r="F1643" s="1">
        <v>1987</v>
      </c>
      <c r="G1643" s="2">
        <v>34410</v>
      </c>
      <c r="H1643">
        <v>32.427999999999997</v>
      </c>
      <c r="I1643" s="1">
        <v>1994</v>
      </c>
      <c r="J1643" s="2">
        <v>32125</v>
      </c>
      <c r="K1643">
        <v>42.052</v>
      </c>
      <c r="L1643" s="1">
        <v>1987</v>
      </c>
      <c r="M1643" s="2">
        <v>38993</v>
      </c>
      <c r="N1643">
        <v>23.071000000000002</v>
      </c>
      <c r="O1643" s="1">
        <v>2006</v>
      </c>
      <c r="P1643" s="2">
        <v>36721</v>
      </c>
      <c r="Q1643">
        <v>51.68</v>
      </c>
      <c r="R1643" s="1">
        <v>2000</v>
      </c>
      <c r="S1643" s="2">
        <v>31589</v>
      </c>
      <c r="T1643" s="3">
        <v>12.33</v>
      </c>
      <c r="U1643" s="1">
        <v>1986</v>
      </c>
      <c r="V1643" s="2"/>
      <c r="X1643" s="2"/>
      <c r="Z1643" s="2"/>
      <c r="AB1643" s="2">
        <v>36721</v>
      </c>
      <c r="AC1643">
        <v>51.68</v>
      </c>
    </row>
    <row r="1644" spans="1:29">
      <c r="A1644" s="2">
        <v>32126</v>
      </c>
      <c r="B1644">
        <v>46.625999999999998</v>
      </c>
      <c r="C1644" s="1">
        <v>1987</v>
      </c>
      <c r="D1644" s="2">
        <v>32126</v>
      </c>
      <c r="E1644">
        <v>37.777999999999999</v>
      </c>
      <c r="F1644" s="1">
        <v>1987</v>
      </c>
      <c r="G1644" s="2">
        <v>34411</v>
      </c>
      <c r="H1644">
        <v>32.524000000000001</v>
      </c>
      <c r="I1644" s="1">
        <v>1994</v>
      </c>
      <c r="J1644" s="2">
        <v>32126</v>
      </c>
      <c r="K1644">
        <v>42.046999999999997</v>
      </c>
      <c r="L1644" s="1">
        <v>1987</v>
      </c>
      <c r="M1644" s="2">
        <v>38994</v>
      </c>
      <c r="N1644">
        <v>23.093</v>
      </c>
      <c r="O1644" s="1">
        <v>2006</v>
      </c>
      <c r="P1644" s="2">
        <v>36724</v>
      </c>
      <c r="Q1644">
        <v>51.863999999999997</v>
      </c>
      <c r="R1644" s="1">
        <v>2000</v>
      </c>
      <c r="S1644" s="2">
        <v>31590</v>
      </c>
      <c r="T1644" s="3">
        <v>12.32</v>
      </c>
      <c r="U1644" s="1">
        <v>1986</v>
      </c>
      <c r="V1644" s="2"/>
      <c r="X1644" s="2"/>
      <c r="Z1644" s="2"/>
      <c r="AB1644" s="2">
        <v>36724</v>
      </c>
      <c r="AC1644">
        <v>51.863999999999997</v>
      </c>
    </row>
    <row r="1645" spans="1:29">
      <c r="A1645" s="2">
        <v>32127</v>
      </c>
      <c r="B1645">
        <v>46.941000000000003</v>
      </c>
      <c r="C1645" s="1">
        <v>1987</v>
      </c>
      <c r="D1645" s="2">
        <v>32127</v>
      </c>
      <c r="E1645">
        <v>37.828000000000003</v>
      </c>
      <c r="F1645" s="1">
        <v>1987</v>
      </c>
      <c r="G1645" s="2">
        <v>34414</v>
      </c>
      <c r="H1645">
        <v>32.375999999999998</v>
      </c>
      <c r="I1645" s="1">
        <v>1994</v>
      </c>
      <c r="J1645" s="2">
        <v>32127</v>
      </c>
      <c r="K1645">
        <v>42.131999999999998</v>
      </c>
      <c r="L1645" s="1">
        <v>1987</v>
      </c>
      <c r="M1645" s="2">
        <v>38995</v>
      </c>
      <c r="N1645">
        <v>23.103000000000002</v>
      </c>
      <c r="O1645" s="1">
        <v>2006</v>
      </c>
      <c r="P1645" s="2">
        <v>36725</v>
      </c>
      <c r="Q1645">
        <v>51.874000000000002</v>
      </c>
      <c r="R1645" s="1">
        <v>2000</v>
      </c>
      <c r="S1645" s="2">
        <v>31593</v>
      </c>
      <c r="T1645" s="3">
        <v>12.33</v>
      </c>
      <c r="U1645" s="1">
        <v>1986</v>
      </c>
      <c r="V1645" s="2"/>
      <c r="X1645" s="2"/>
      <c r="Z1645" s="2"/>
      <c r="AB1645" s="2">
        <v>36725</v>
      </c>
      <c r="AC1645">
        <v>51.874000000000002</v>
      </c>
    </row>
    <row r="1646" spans="1:29">
      <c r="A1646" s="2">
        <v>32128</v>
      </c>
      <c r="B1646">
        <v>46.935000000000002</v>
      </c>
      <c r="C1646" s="1">
        <v>1987</v>
      </c>
      <c r="D1646" s="2">
        <v>32128</v>
      </c>
      <c r="E1646">
        <v>37.917999999999999</v>
      </c>
      <c r="F1646" s="1">
        <v>1987</v>
      </c>
      <c r="G1646" s="2">
        <v>34415</v>
      </c>
      <c r="H1646">
        <v>32.462000000000003</v>
      </c>
      <c r="I1646" s="1">
        <v>1994</v>
      </c>
      <c r="J1646" s="2">
        <v>32128</v>
      </c>
      <c r="K1646">
        <v>42.11</v>
      </c>
      <c r="L1646" s="1">
        <v>1987</v>
      </c>
      <c r="M1646" s="2">
        <v>38996</v>
      </c>
      <c r="N1646">
        <v>23.099</v>
      </c>
      <c r="O1646" s="1">
        <v>2006</v>
      </c>
      <c r="P1646" s="2">
        <v>36726</v>
      </c>
      <c r="Q1646">
        <v>51.968000000000004</v>
      </c>
      <c r="R1646" s="1">
        <v>2000</v>
      </c>
      <c r="S1646" s="2">
        <v>31594</v>
      </c>
      <c r="T1646" s="3">
        <v>12.25</v>
      </c>
      <c r="U1646" s="1">
        <v>1986</v>
      </c>
      <c r="V1646" s="2"/>
      <c r="X1646" s="2"/>
      <c r="Z1646" s="2"/>
      <c r="AB1646" s="2">
        <v>36726</v>
      </c>
      <c r="AC1646">
        <v>51.968000000000004</v>
      </c>
    </row>
    <row r="1647" spans="1:29">
      <c r="A1647" s="2">
        <v>32129</v>
      </c>
      <c r="B1647">
        <v>47.539000000000001</v>
      </c>
      <c r="C1647" s="1">
        <v>1987</v>
      </c>
      <c r="D1647" s="2">
        <v>32129</v>
      </c>
      <c r="E1647">
        <v>38.262</v>
      </c>
      <c r="F1647" s="1">
        <v>1987</v>
      </c>
      <c r="G1647" s="2">
        <v>34416</v>
      </c>
      <c r="H1647">
        <v>32.518999999999998</v>
      </c>
      <c r="I1647" s="1">
        <v>1994</v>
      </c>
      <c r="J1647" s="2">
        <v>32129</v>
      </c>
      <c r="K1647">
        <v>42.213999999999999</v>
      </c>
      <c r="L1647" s="1">
        <v>1987</v>
      </c>
      <c r="M1647" s="2">
        <v>38999</v>
      </c>
      <c r="N1647">
        <v>23.114999999999998</v>
      </c>
      <c r="O1647" s="1">
        <v>2006</v>
      </c>
      <c r="P1647" s="2">
        <v>36727</v>
      </c>
      <c r="Q1647">
        <v>52.061999999999998</v>
      </c>
      <c r="R1647" s="1">
        <v>2000</v>
      </c>
      <c r="S1647" s="2">
        <v>31595</v>
      </c>
      <c r="T1647" s="3">
        <v>12.25</v>
      </c>
      <c r="U1647" s="1">
        <v>1986</v>
      </c>
      <c r="V1647" s="2"/>
      <c r="X1647" s="2"/>
      <c r="Z1647" s="2"/>
      <c r="AB1647" s="2">
        <v>36727</v>
      </c>
      <c r="AC1647">
        <v>52.061999999999998</v>
      </c>
    </row>
    <row r="1648" spans="1:29">
      <c r="A1648" s="2">
        <v>32132</v>
      </c>
      <c r="B1648">
        <v>47.518999999999998</v>
      </c>
      <c r="C1648" s="1">
        <v>1987</v>
      </c>
      <c r="D1648" s="2">
        <v>32132</v>
      </c>
      <c r="E1648">
        <v>38.265999999999998</v>
      </c>
      <c r="F1648" s="1">
        <v>1987</v>
      </c>
      <c r="G1648" s="2">
        <v>34417</v>
      </c>
      <c r="H1648">
        <v>32.491999999999997</v>
      </c>
      <c r="I1648" s="1">
        <v>1994</v>
      </c>
      <c r="J1648" s="2">
        <v>32132</v>
      </c>
      <c r="K1648">
        <v>42.17</v>
      </c>
      <c r="L1648" s="1">
        <v>1987</v>
      </c>
      <c r="M1648" s="2">
        <v>39000</v>
      </c>
      <c r="N1648">
        <v>23.111000000000001</v>
      </c>
      <c r="O1648" s="1">
        <v>2006</v>
      </c>
      <c r="P1648" s="2">
        <v>36728</v>
      </c>
      <c r="Q1648">
        <v>52.162999999999997</v>
      </c>
      <c r="R1648" s="1">
        <v>2000</v>
      </c>
      <c r="S1648" s="2">
        <v>31596</v>
      </c>
      <c r="T1648" s="3">
        <v>12.26</v>
      </c>
      <c r="U1648" s="1">
        <v>1986</v>
      </c>
      <c r="V1648" s="2"/>
      <c r="X1648" s="2"/>
      <c r="Z1648" s="2"/>
      <c r="AB1648" s="2">
        <v>36728</v>
      </c>
      <c r="AC1648">
        <v>52.162999999999997</v>
      </c>
    </row>
    <row r="1649" spans="1:29">
      <c r="A1649" s="2">
        <v>32133</v>
      </c>
      <c r="B1649">
        <v>47.506</v>
      </c>
      <c r="C1649" s="1">
        <v>1987</v>
      </c>
      <c r="D1649" s="2">
        <v>32133</v>
      </c>
      <c r="E1649">
        <v>38.329000000000001</v>
      </c>
      <c r="F1649" s="1">
        <v>1987</v>
      </c>
      <c r="G1649" s="2">
        <v>34418</v>
      </c>
      <c r="H1649">
        <v>32.512</v>
      </c>
      <c r="I1649" s="1">
        <v>1994</v>
      </c>
      <c r="J1649" s="2">
        <v>32133</v>
      </c>
      <c r="K1649">
        <v>42.212000000000003</v>
      </c>
      <c r="L1649" s="1">
        <v>1987</v>
      </c>
      <c r="M1649" s="2">
        <v>39001</v>
      </c>
      <c r="N1649">
        <v>23.111000000000001</v>
      </c>
      <c r="O1649" s="1">
        <v>2006</v>
      </c>
      <c r="P1649" s="2">
        <v>36731</v>
      </c>
      <c r="Q1649">
        <v>52.165999999999997</v>
      </c>
      <c r="R1649" s="1">
        <v>2000</v>
      </c>
      <c r="S1649" s="2">
        <v>31600</v>
      </c>
      <c r="T1649" s="3">
        <v>12.68</v>
      </c>
      <c r="U1649" s="1">
        <v>1986</v>
      </c>
      <c r="V1649" s="2"/>
      <c r="X1649" s="2"/>
      <c r="Z1649" s="2"/>
      <c r="AB1649" s="2">
        <v>36731</v>
      </c>
      <c r="AC1649">
        <v>52.165999999999997</v>
      </c>
    </row>
    <row r="1650" spans="1:29">
      <c r="A1650" s="2">
        <v>32134</v>
      </c>
      <c r="B1650">
        <v>47.511000000000003</v>
      </c>
      <c r="C1650" s="1">
        <v>1987</v>
      </c>
      <c r="D1650" s="2">
        <v>32134</v>
      </c>
      <c r="E1650">
        <v>38.137999999999998</v>
      </c>
      <c r="F1650" s="1">
        <v>1987</v>
      </c>
      <c r="G1650" s="2">
        <v>34421</v>
      </c>
      <c r="H1650">
        <v>32.341000000000001</v>
      </c>
      <c r="I1650" s="1">
        <v>1994</v>
      </c>
      <c r="J1650" s="2">
        <v>32134</v>
      </c>
      <c r="K1650">
        <v>42.137999999999998</v>
      </c>
      <c r="L1650" s="1">
        <v>1987</v>
      </c>
      <c r="M1650" s="2">
        <v>39002</v>
      </c>
      <c r="N1650">
        <v>23.145</v>
      </c>
      <c r="O1650" s="1">
        <v>2006</v>
      </c>
      <c r="P1650" s="2">
        <v>36732</v>
      </c>
      <c r="Q1650">
        <v>52.158999999999999</v>
      </c>
      <c r="R1650" s="1">
        <v>2000</v>
      </c>
      <c r="S1650" s="2">
        <v>31601</v>
      </c>
      <c r="T1650" s="3">
        <v>12.71</v>
      </c>
      <c r="U1650" s="1">
        <v>1986</v>
      </c>
      <c r="V1650" s="2"/>
      <c r="X1650" s="2"/>
      <c r="Z1650" s="2"/>
      <c r="AB1650" s="2">
        <v>36732</v>
      </c>
      <c r="AC1650">
        <v>52.158999999999999</v>
      </c>
    </row>
    <row r="1651" spans="1:29">
      <c r="A1651" s="2">
        <v>32135</v>
      </c>
      <c r="B1651">
        <v>47.478000000000002</v>
      </c>
      <c r="C1651" s="1">
        <v>1987</v>
      </c>
      <c r="D1651" s="2">
        <v>32135</v>
      </c>
      <c r="E1651">
        <v>38.152000000000001</v>
      </c>
      <c r="F1651" s="1">
        <v>1987</v>
      </c>
      <c r="G1651" s="2">
        <v>34422</v>
      </c>
      <c r="H1651">
        <v>32.570999999999998</v>
      </c>
      <c r="I1651" s="1">
        <v>1994</v>
      </c>
      <c r="J1651" s="2">
        <v>32135</v>
      </c>
      <c r="K1651">
        <v>42.119</v>
      </c>
      <c r="L1651" s="1">
        <v>1987</v>
      </c>
      <c r="M1651" s="2">
        <v>39003</v>
      </c>
      <c r="N1651">
        <v>23.042999999999999</v>
      </c>
      <c r="O1651" s="1">
        <v>2006</v>
      </c>
      <c r="P1651" s="2">
        <v>36733</v>
      </c>
      <c r="Q1651">
        <v>52.188000000000002</v>
      </c>
      <c r="R1651" s="1">
        <v>2000</v>
      </c>
      <c r="S1651" s="2">
        <v>31602</v>
      </c>
      <c r="T1651" s="3">
        <v>12.72</v>
      </c>
      <c r="U1651" s="1">
        <v>1986</v>
      </c>
      <c r="V1651" s="2"/>
      <c r="X1651" s="2"/>
      <c r="Z1651" s="2"/>
      <c r="AB1651" s="2">
        <v>36733</v>
      </c>
      <c r="AC1651">
        <v>52.188000000000002</v>
      </c>
    </row>
    <row r="1652" spans="1:29">
      <c r="A1652" s="2">
        <v>32139</v>
      </c>
      <c r="B1652">
        <v>47.481999999999999</v>
      </c>
      <c r="C1652" s="1">
        <v>1987</v>
      </c>
      <c r="D1652" s="2">
        <v>32139</v>
      </c>
      <c r="E1652">
        <v>38.145000000000003</v>
      </c>
      <c r="F1652" s="1">
        <v>1987</v>
      </c>
      <c r="G1652" s="2">
        <v>34423</v>
      </c>
      <c r="H1652">
        <v>32.57</v>
      </c>
      <c r="I1652" s="1">
        <v>1994</v>
      </c>
      <c r="J1652" s="2">
        <v>32139</v>
      </c>
      <c r="K1652">
        <v>41.99</v>
      </c>
      <c r="L1652" s="1">
        <v>1987</v>
      </c>
      <c r="M1652" s="2">
        <v>39006</v>
      </c>
      <c r="N1652">
        <v>23.021000000000001</v>
      </c>
      <c r="O1652" s="1">
        <v>2006</v>
      </c>
      <c r="P1652" s="2">
        <v>36734</v>
      </c>
      <c r="Q1652">
        <v>52.125999999999998</v>
      </c>
      <c r="R1652" s="1">
        <v>2000</v>
      </c>
      <c r="S1652" s="2">
        <v>31603</v>
      </c>
      <c r="T1652" s="3">
        <v>12.72</v>
      </c>
      <c r="U1652" s="1">
        <v>1986</v>
      </c>
      <c r="V1652" s="2"/>
      <c r="X1652" s="2"/>
      <c r="Z1652" s="2"/>
      <c r="AB1652" s="2">
        <v>36734</v>
      </c>
      <c r="AC1652">
        <v>52.125999999999998</v>
      </c>
    </row>
    <row r="1653" spans="1:29">
      <c r="A1653" s="2">
        <v>32140</v>
      </c>
      <c r="B1653">
        <v>47.481999999999999</v>
      </c>
      <c r="C1653" s="1">
        <v>1987</v>
      </c>
      <c r="D1653" s="2">
        <v>32140</v>
      </c>
      <c r="E1653">
        <v>38.116</v>
      </c>
      <c r="F1653" s="1">
        <v>1987</v>
      </c>
      <c r="G1653" s="2">
        <v>34424</v>
      </c>
      <c r="H1653">
        <v>32.475000000000001</v>
      </c>
      <c r="I1653" s="1">
        <v>1994</v>
      </c>
      <c r="J1653" s="2">
        <v>32140</v>
      </c>
      <c r="K1653">
        <v>41.994999999999997</v>
      </c>
      <c r="L1653" s="1">
        <v>1987</v>
      </c>
      <c r="M1653" s="2">
        <v>39007</v>
      </c>
      <c r="N1653">
        <v>23.044</v>
      </c>
      <c r="O1653" s="1">
        <v>2006</v>
      </c>
      <c r="P1653" s="2">
        <v>36735</v>
      </c>
      <c r="Q1653">
        <v>52.356000000000002</v>
      </c>
      <c r="R1653" s="1">
        <v>2000</v>
      </c>
      <c r="S1653" s="2">
        <v>31604</v>
      </c>
      <c r="T1653" s="3">
        <v>12.72</v>
      </c>
      <c r="U1653" s="1">
        <v>1986</v>
      </c>
      <c r="V1653" s="2"/>
      <c r="X1653" s="2"/>
      <c r="Z1653" s="2"/>
      <c r="AB1653" s="2">
        <v>36735</v>
      </c>
      <c r="AC1653">
        <v>52.356000000000002</v>
      </c>
    </row>
    <row r="1654" spans="1:29">
      <c r="A1654" s="2">
        <v>32141</v>
      </c>
      <c r="B1654">
        <v>47.481999999999999</v>
      </c>
      <c r="C1654" s="1">
        <v>1987</v>
      </c>
      <c r="D1654" s="2">
        <v>32141</v>
      </c>
      <c r="E1654">
        <v>38.100999999999999</v>
      </c>
      <c r="F1654" s="1">
        <v>1987</v>
      </c>
      <c r="G1654" s="2">
        <v>34428</v>
      </c>
      <c r="H1654">
        <v>32.505000000000003</v>
      </c>
      <c r="I1654" s="1">
        <v>1994</v>
      </c>
      <c r="J1654" s="2">
        <v>32141</v>
      </c>
      <c r="K1654">
        <v>41.991</v>
      </c>
      <c r="L1654" s="1">
        <v>1987</v>
      </c>
      <c r="M1654" s="2">
        <v>39008</v>
      </c>
      <c r="N1654">
        <v>23.042000000000002</v>
      </c>
      <c r="O1654" s="1">
        <v>2006</v>
      </c>
      <c r="P1654" s="2">
        <v>36738</v>
      </c>
      <c r="Q1654">
        <v>52.448</v>
      </c>
      <c r="R1654" s="1">
        <v>2000</v>
      </c>
      <c r="S1654" s="2">
        <v>31607</v>
      </c>
      <c r="T1654" s="3">
        <v>12.84</v>
      </c>
      <c r="U1654" s="1">
        <v>1986</v>
      </c>
      <c r="V1654" s="2"/>
      <c r="X1654" s="2"/>
      <c r="Z1654" s="2"/>
      <c r="AB1654" s="2">
        <v>36738</v>
      </c>
      <c r="AC1654">
        <v>52.448</v>
      </c>
    </row>
    <row r="1655" spans="1:29">
      <c r="A1655" s="2">
        <v>32142</v>
      </c>
      <c r="B1655">
        <v>47.85</v>
      </c>
      <c r="C1655" s="1">
        <v>1987</v>
      </c>
      <c r="D1655" s="2">
        <v>32142</v>
      </c>
      <c r="E1655">
        <v>38.119</v>
      </c>
      <c r="F1655" s="1">
        <v>1987</v>
      </c>
      <c r="G1655" s="2">
        <v>34429</v>
      </c>
      <c r="H1655">
        <v>32.527000000000001</v>
      </c>
      <c r="I1655" s="1">
        <v>1994</v>
      </c>
      <c r="J1655" s="2">
        <v>32142</v>
      </c>
      <c r="K1655">
        <v>41.978000000000002</v>
      </c>
      <c r="L1655" s="1">
        <v>1987</v>
      </c>
      <c r="M1655" s="2">
        <v>39009</v>
      </c>
      <c r="N1655">
        <v>23.102</v>
      </c>
      <c r="O1655" s="1">
        <v>2006</v>
      </c>
      <c r="P1655" s="2">
        <v>36739</v>
      </c>
      <c r="Q1655">
        <v>52.317</v>
      </c>
      <c r="R1655" s="1">
        <v>2000</v>
      </c>
      <c r="S1655" s="2">
        <v>31608</v>
      </c>
      <c r="T1655" s="3">
        <v>12.98</v>
      </c>
      <c r="U1655" s="1">
        <v>1986</v>
      </c>
      <c r="V1655" s="2"/>
      <c r="X1655" s="2"/>
      <c r="Z1655" s="2"/>
      <c r="AB1655" s="2">
        <v>36739</v>
      </c>
      <c r="AC1655">
        <v>52.317</v>
      </c>
    </row>
    <row r="1656" spans="1:29">
      <c r="A1656" s="2">
        <v>32146</v>
      </c>
      <c r="B1656">
        <v>48.448999999999998</v>
      </c>
      <c r="C1656" s="1">
        <v>1988</v>
      </c>
      <c r="D1656" s="2">
        <v>32146</v>
      </c>
      <c r="E1656">
        <v>38.636000000000003</v>
      </c>
      <c r="F1656" s="1">
        <v>1988</v>
      </c>
      <c r="G1656" s="2">
        <v>34430</v>
      </c>
      <c r="H1656">
        <v>32.54</v>
      </c>
      <c r="I1656" s="1">
        <v>1994</v>
      </c>
      <c r="J1656" s="2">
        <v>32146</v>
      </c>
      <c r="K1656">
        <v>42.067</v>
      </c>
      <c r="L1656" s="1">
        <v>1988</v>
      </c>
      <c r="M1656" s="2">
        <v>39010</v>
      </c>
      <c r="N1656">
        <v>23.081</v>
      </c>
      <c r="O1656" s="1">
        <v>2006</v>
      </c>
      <c r="P1656" s="2">
        <v>36740</v>
      </c>
      <c r="Q1656">
        <v>52.314999999999998</v>
      </c>
      <c r="R1656" s="1">
        <v>2000</v>
      </c>
      <c r="S1656" s="2">
        <v>31609</v>
      </c>
      <c r="T1656" s="3">
        <v>12.99</v>
      </c>
      <c r="U1656" s="1">
        <v>1986</v>
      </c>
      <c r="V1656" s="2"/>
      <c r="X1656" s="2"/>
      <c r="Z1656" s="2"/>
      <c r="AB1656" s="2">
        <v>36740</v>
      </c>
      <c r="AC1656">
        <v>52.314999999999998</v>
      </c>
    </row>
    <row r="1657" spans="1:29">
      <c r="A1657" s="2">
        <v>32147</v>
      </c>
      <c r="B1657">
        <v>48.744</v>
      </c>
      <c r="C1657" s="1">
        <v>1988</v>
      </c>
      <c r="D1657" s="2">
        <v>32147</v>
      </c>
      <c r="E1657">
        <v>39.011000000000003</v>
      </c>
      <c r="F1657" s="1">
        <v>1988</v>
      </c>
      <c r="G1657" s="2">
        <v>34431</v>
      </c>
      <c r="H1657">
        <v>32.540999999999997</v>
      </c>
      <c r="I1657" s="1">
        <v>1994</v>
      </c>
      <c r="J1657" s="2">
        <v>32147</v>
      </c>
      <c r="K1657">
        <v>42.04</v>
      </c>
      <c r="L1657" s="1">
        <v>1988</v>
      </c>
      <c r="M1657" s="2">
        <v>39013</v>
      </c>
      <c r="N1657">
        <v>23.114000000000001</v>
      </c>
      <c r="O1657" s="1">
        <v>2006</v>
      </c>
      <c r="P1657" s="2">
        <v>36741</v>
      </c>
      <c r="Q1657">
        <v>52.206000000000003</v>
      </c>
      <c r="R1657" s="1">
        <v>2000</v>
      </c>
      <c r="S1657" s="2">
        <v>31610</v>
      </c>
      <c r="T1657" s="3">
        <v>12.98</v>
      </c>
      <c r="U1657" s="1">
        <v>1986</v>
      </c>
      <c r="V1657" s="2"/>
      <c r="X1657" s="2"/>
      <c r="Z1657" s="2"/>
      <c r="AB1657" s="2">
        <v>36741</v>
      </c>
      <c r="AC1657">
        <v>52.206000000000003</v>
      </c>
    </row>
    <row r="1658" spans="1:29">
      <c r="A1658" s="2">
        <v>32148</v>
      </c>
      <c r="B1658">
        <v>48.747999999999998</v>
      </c>
      <c r="C1658" s="1">
        <v>1988</v>
      </c>
      <c r="D1658" s="2">
        <v>32148</v>
      </c>
      <c r="E1658">
        <v>39.034999999999997</v>
      </c>
      <c r="F1658" s="1">
        <v>1988</v>
      </c>
      <c r="G1658" s="2">
        <v>34432</v>
      </c>
      <c r="H1658">
        <v>32.512</v>
      </c>
      <c r="I1658" s="1">
        <v>1994</v>
      </c>
      <c r="J1658" s="2">
        <v>32148</v>
      </c>
      <c r="K1658">
        <v>42.11</v>
      </c>
      <c r="L1658" s="1">
        <v>1988</v>
      </c>
      <c r="M1658" s="2">
        <v>39014</v>
      </c>
      <c r="N1658">
        <v>23.042999999999999</v>
      </c>
      <c r="O1658" s="1">
        <v>2006</v>
      </c>
      <c r="P1658" s="2">
        <v>36742</v>
      </c>
      <c r="Q1658">
        <v>52.34</v>
      </c>
      <c r="R1658" s="1">
        <v>2000</v>
      </c>
      <c r="S1658" s="2">
        <v>31611</v>
      </c>
      <c r="T1658" s="3">
        <v>12.97</v>
      </c>
      <c r="U1658" s="1">
        <v>1986</v>
      </c>
      <c r="V1658" s="2"/>
      <c r="X1658" s="2"/>
      <c r="Z1658" s="2"/>
      <c r="AB1658" s="2">
        <v>36742</v>
      </c>
      <c r="AC1658">
        <v>52.34</v>
      </c>
    </row>
    <row r="1659" spans="1:29">
      <c r="A1659" s="2">
        <v>32149</v>
      </c>
      <c r="B1659">
        <v>48.755000000000003</v>
      </c>
      <c r="C1659" s="1">
        <v>1988</v>
      </c>
      <c r="D1659" s="2">
        <v>32149</v>
      </c>
      <c r="E1659">
        <v>38.96</v>
      </c>
      <c r="F1659" s="1">
        <v>1988</v>
      </c>
      <c r="G1659" s="2">
        <v>34435</v>
      </c>
      <c r="H1659">
        <v>32.521000000000001</v>
      </c>
      <c r="I1659" s="1">
        <v>1994</v>
      </c>
      <c r="J1659" s="2">
        <v>32149</v>
      </c>
      <c r="K1659">
        <v>42.061999999999998</v>
      </c>
      <c r="L1659" s="1">
        <v>1988</v>
      </c>
      <c r="M1659" s="2">
        <v>39015</v>
      </c>
      <c r="N1659">
        <v>23.021000000000001</v>
      </c>
      <c r="O1659" s="1">
        <v>2006</v>
      </c>
      <c r="P1659" s="2">
        <v>36745</v>
      </c>
      <c r="Q1659">
        <v>52.225000000000001</v>
      </c>
      <c r="R1659" s="1">
        <v>2000</v>
      </c>
      <c r="S1659" s="2">
        <v>31614</v>
      </c>
      <c r="T1659" s="3">
        <v>12.97</v>
      </c>
      <c r="U1659" s="1">
        <v>1986</v>
      </c>
      <c r="V1659" s="2"/>
      <c r="X1659" s="2"/>
      <c r="Z1659" s="2"/>
      <c r="AB1659" s="2">
        <v>36745</v>
      </c>
      <c r="AC1659">
        <v>52.225000000000001</v>
      </c>
    </row>
    <row r="1660" spans="1:29">
      <c r="A1660" s="2">
        <v>32150</v>
      </c>
      <c r="B1660">
        <v>49.314</v>
      </c>
      <c r="C1660" s="1">
        <v>1988</v>
      </c>
      <c r="D1660" s="2">
        <v>32150</v>
      </c>
      <c r="E1660">
        <v>39.027999999999999</v>
      </c>
      <c r="F1660" s="1">
        <v>1988</v>
      </c>
      <c r="G1660" s="2">
        <v>34436</v>
      </c>
      <c r="H1660">
        <v>32.512999999999998</v>
      </c>
      <c r="I1660" s="1">
        <v>1994</v>
      </c>
      <c r="J1660" s="2">
        <v>32150</v>
      </c>
      <c r="K1660">
        <v>42.756</v>
      </c>
      <c r="L1660" s="1">
        <v>1988</v>
      </c>
      <c r="M1660" s="2">
        <v>39016</v>
      </c>
      <c r="N1660">
        <v>23.053000000000001</v>
      </c>
      <c r="O1660" s="1">
        <v>2006</v>
      </c>
      <c r="P1660" s="2">
        <v>36746</v>
      </c>
      <c r="Q1660">
        <v>52.17</v>
      </c>
      <c r="R1660" s="1">
        <v>2000</v>
      </c>
      <c r="S1660" s="2">
        <v>31615</v>
      </c>
      <c r="T1660" s="3">
        <v>12.99</v>
      </c>
      <c r="U1660" s="1">
        <v>1986</v>
      </c>
      <c r="V1660" s="2"/>
      <c r="X1660" s="2"/>
      <c r="Z1660" s="2"/>
      <c r="AB1660" s="2">
        <v>36746</v>
      </c>
      <c r="AC1660">
        <v>52.17</v>
      </c>
    </row>
    <row r="1661" spans="1:29">
      <c r="A1661" s="2">
        <v>32153</v>
      </c>
      <c r="B1661">
        <v>49.637999999999998</v>
      </c>
      <c r="C1661" s="1">
        <v>1988</v>
      </c>
      <c r="D1661" s="2">
        <v>32153</v>
      </c>
      <c r="E1661">
        <v>38.627000000000002</v>
      </c>
      <c r="F1661" s="1">
        <v>1988</v>
      </c>
      <c r="G1661" s="2">
        <v>34437</v>
      </c>
      <c r="H1661">
        <v>32.537999999999997</v>
      </c>
      <c r="I1661" s="1">
        <v>1994</v>
      </c>
      <c r="J1661" s="2">
        <v>32153</v>
      </c>
      <c r="K1661">
        <v>42.753</v>
      </c>
      <c r="L1661" s="1">
        <v>1988</v>
      </c>
      <c r="M1661" s="2">
        <v>39017</v>
      </c>
      <c r="N1661">
        <v>23.206</v>
      </c>
      <c r="O1661" s="1">
        <v>2006</v>
      </c>
      <c r="P1661" s="2">
        <v>36747</v>
      </c>
      <c r="Q1661">
        <v>52.142000000000003</v>
      </c>
      <c r="R1661" s="1">
        <v>2000</v>
      </c>
      <c r="S1661" s="2">
        <v>31616</v>
      </c>
      <c r="T1661" s="3">
        <v>12.98</v>
      </c>
      <c r="U1661" s="1">
        <v>1986</v>
      </c>
      <c r="V1661" s="2"/>
      <c r="X1661" s="2"/>
      <c r="Z1661" s="2"/>
      <c r="AB1661" s="2">
        <v>36747</v>
      </c>
      <c r="AC1661">
        <v>52.142000000000003</v>
      </c>
    </row>
    <row r="1662" spans="1:29">
      <c r="A1662" s="2">
        <v>32154</v>
      </c>
      <c r="B1662">
        <v>49.68</v>
      </c>
      <c r="C1662" s="1">
        <v>1988</v>
      </c>
      <c r="D1662" s="2">
        <v>32154</v>
      </c>
      <c r="E1662">
        <v>38.491999999999997</v>
      </c>
      <c r="F1662" s="1">
        <v>1988</v>
      </c>
      <c r="G1662" s="2">
        <v>34438</v>
      </c>
      <c r="H1662">
        <v>32.524999999999999</v>
      </c>
      <c r="I1662" s="1">
        <v>1994</v>
      </c>
      <c r="J1662" s="2">
        <v>32154</v>
      </c>
      <c r="K1662">
        <v>42.746000000000002</v>
      </c>
      <c r="L1662" s="1">
        <v>1988</v>
      </c>
      <c r="M1662" s="2">
        <v>39020</v>
      </c>
      <c r="N1662">
        <v>22.975999999999999</v>
      </c>
      <c r="O1662" s="1">
        <v>2006</v>
      </c>
      <c r="P1662" s="2">
        <v>36748</v>
      </c>
      <c r="Q1662">
        <v>52.16</v>
      </c>
      <c r="R1662" s="1">
        <v>2000</v>
      </c>
      <c r="S1662" s="2">
        <v>31617</v>
      </c>
      <c r="T1662" s="3">
        <v>12.95</v>
      </c>
      <c r="U1662" s="1">
        <v>1986</v>
      </c>
      <c r="V1662" s="2"/>
      <c r="X1662" s="2"/>
      <c r="Z1662" s="2"/>
      <c r="AB1662" s="2">
        <v>36748</v>
      </c>
      <c r="AC1662">
        <v>52.16</v>
      </c>
    </row>
    <row r="1663" spans="1:29">
      <c r="A1663" s="2">
        <v>32155</v>
      </c>
      <c r="B1663">
        <v>49.627000000000002</v>
      </c>
      <c r="C1663" s="1">
        <v>1988</v>
      </c>
      <c r="D1663" s="2">
        <v>32155</v>
      </c>
      <c r="E1663">
        <v>38.247</v>
      </c>
      <c r="F1663" s="1">
        <v>1988</v>
      </c>
      <c r="G1663" s="2">
        <v>34439</v>
      </c>
      <c r="H1663">
        <v>32.353999999999999</v>
      </c>
      <c r="I1663" s="1">
        <v>1994</v>
      </c>
      <c r="J1663" s="2">
        <v>32155</v>
      </c>
      <c r="K1663">
        <v>42.536999999999999</v>
      </c>
      <c r="L1663" s="1">
        <v>1988</v>
      </c>
      <c r="M1663" s="2">
        <v>39021</v>
      </c>
      <c r="N1663">
        <v>22.867999999999999</v>
      </c>
      <c r="O1663" s="1">
        <v>2006</v>
      </c>
      <c r="P1663" s="2">
        <v>36749</v>
      </c>
      <c r="Q1663">
        <v>52.362000000000002</v>
      </c>
      <c r="R1663" s="1">
        <v>2000</v>
      </c>
      <c r="S1663" s="2">
        <v>31618</v>
      </c>
      <c r="T1663" s="3">
        <v>12.98</v>
      </c>
      <c r="U1663" s="1">
        <v>1986</v>
      </c>
      <c r="V1663" s="2"/>
      <c r="X1663" s="2"/>
      <c r="Z1663" s="2"/>
      <c r="AB1663" s="2">
        <v>36749</v>
      </c>
      <c r="AC1663">
        <v>52.362000000000002</v>
      </c>
    </row>
    <row r="1664" spans="1:29">
      <c r="A1664" s="2">
        <v>32156</v>
      </c>
      <c r="B1664">
        <v>49.643000000000001</v>
      </c>
      <c r="C1664" s="1">
        <v>1988</v>
      </c>
      <c r="D1664" s="2">
        <v>32156</v>
      </c>
      <c r="E1664">
        <v>38.262999999999998</v>
      </c>
      <c r="F1664" s="1">
        <v>1988</v>
      </c>
      <c r="G1664" s="2">
        <v>34442</v>
      </c>
      <c r="H1664">
        <v>32.420999999999999</v>
      </c>
      <c r="I1664" s="1">
        <v>1994</v>
      </c>
      <c r="J1664" s="2">
        <v>32156</v>
      </c>
      <c r="K1664">
        <v>42.512</v>
      </c>
      <c r="L1664" s="1">
        <v>1988</v>
      </c>
      <c r="M1664" s="2">
        <v>39022</v>
      </c>
      <c r="N1664">
        <v>23.032</v>
      </c>
      <c r="O1664" s="1">
        <v>2006</v>
      </c>
      <c r="P1664" s="2">
        <v>36752</v>
      </c>
      <c r="Q1664">
        <v>52.401000000000003</v>
      </c>
      <c r="R1664" s="1">
        <v>2000</v>
      </c>
      <c r="S1664" s="2">
        <v>31621</v>
      </c>
      <c r="T1664" s="3">
        <v>13.09</v>
      </c>
      <c r="U1664" s="1">
        <v>1986</v>
      </c>
      <c r="V1664" s="2"/>
      <c r="X1664" s="2"/>
      <c r="Z1664" s="2"/>
      <c r="AB1664" s="2">
        <v>36752</v>
      </c>
      <c r="AC1664">
        <v>52.401000000000003</v>
      </c>
    </row>
    <row r="1665" spans="1:29">
      <c r="A1665" s="2">
        <v>32157</v>
      </c>
      <c r="B1665">
        <v>49.631</v>
      </c>
      <c r="C1665" s="1">
        <v>1988</v>
      </c>
      <c r="D1665" s="2">
        <v>32157</v>
      </c>
      <c r="E1665">
        <v>38.134</v>
      </c>
      <c r="F1665" s="1">
        <v>1988</v>
      </c>
      <c r="G1665" s="2">
        <v>34443</v>
      </c>
      <c r="H1665">
        <v>32.328000000000003</v>
      </c>
      <c r="I1665" s="1">
        <v>1994</v>
      </c>
      <c r="J1665" s="2">
        <v>32157</v>
      </c>
      <c r="K1665">
        <v>42.451000000000001</v>
      </c>
      <c r="L1665" s="1">
        <v>1988</v>
      </c>
      <c r="M1665" s="2">
        <v>39023</v>
      </c>
      <c r="N1665">
        <v>22.777999999999999</v>
      </c>
      <c r="O1665" s="1">
        <v>2006</v>
      </c>
      <c r="P1665" s="2">
        <v>36753</v>
      </c>
      <c r="Q1665">
        <v>52.16</v>
      </c>
      <c r="R1665" s="1">
        <v>2000</v>
      </c>
      <c r="S1665" s="2">
        <v>31622</v>
      </c>
      <c r="T1665" s="3">
        <v>13.1</v>
      </c>
      <c r="U1665" s="1">
        <v>1986</v>
      </c>
      <c r="V1665" s="2"/>
      <c r="X1665" s="2"/>
      <c r="Z1665" s="2"/>
      <c r="AB1665" s="2">
        <v>36753</v>
      </c>
      <c r="AC1665">
        <v>52.16</v>
      </c>
    </row>
    <row r="1666" spans="1:29">
      <c r="A1666" s="2">
        <v>32160</v>
      </c>
      <c r="B1666">
        <v>49.56</v>
      </c>
      <c r="C1666" s="1">
        <v>1988</v>
      </c>
      <c r="D1666" s="2">
        <v>32160</v>
      </c>
      <c r="E1666">
        <v>38.146000000000001</v>
      </c>
      <c r="F1666" s="1">
        <v>1988</v>
      </c>
      <c r="G1666" s="2">
        <v>34444</v>
      </c>
      <c r="H1666">
        <v>31.940999999999999</v>
      </c>
      <c r="I1666" s="1">
        <v>1994</v>
      </c>
      <c r="J1666" s="2">
        <v>32160</v>
      </c>
      <c r="K1666">
        <v>42.383000000000003</v>
      </c>
      <c r="L1666" s="1">
        <v>1988</v>
      </c>
      <c r="M1666" s="2">
        <v>39024</v>
      </c>
      <c r="N1666">
        <v>22.779</v>
      </c>
      <c r="O1666" s="1">
        <v>2006</v>
      </c>
      <c r="P1666" s="2">
        <v>36754</v>
      </c>
      <c r="Q1666">
        <v>52.268000000000001</v>
      </c>
      <c r="R1666" s="1">
        <v>2000</v>
      </c>
      <c r="S1666" s="2">
        <v>31623</v>
      </c>
      <c r="T1666" s="3">
        <v>13.12</v>
      </c>
      <c r="U1666" s="1">
        <v>1986</v>
      </c>
      <c r="V1666" s="2"/>
      <c r="X1666" s="2"/>
      <c r="Z1666" s="2"/>
      <c r="AB1666" s="2">
        <v>36754</v>
      </c>
      <c r="AC1666">
        <v>52.268000000000001</v>
      </c>
    </row>
    <row r="1667" spans="1:29">
      <c r="A1667" s="2">
        <v>32161</v>
      </c>
      <c r="B1667">
        <v>49.564999999999998</v>
      </c>
      <c r="C1667" s="1">
        <v>1988</v>
      </c>
      <c r="D1667" s="2">
        <v>32161</v>
      </c>
      <c r="E1667">
        <v>38.134999999999998</v>
      </c>
      <c r="F1667" s="1">
        <v>1988</v>
      </c>
      <c r="G1667" s="2">
        <v>34445</v>
      </c>
      <c r="H1667">
        <v>31.99</v>
      </c>
      <c r="I1667" s="1">
        <v>1994</v>
      </c>
      <c r="J1667" s="2">
        <v>32161</v>
      </c>
      <c r="K1667">
        <v>42.430999999999997</v>
      </c>
      <c r="L1667" s="1">
        <v>1988</v>
      </c>
      <c r="M1667" s="2">
        <v>39027</v>
      </c>
      <c r="N1667">
        <v>22.817</v>
      </c>
      <c r="O1667" s="1">
        <v>2006</v>
      </c>
      <c r="P1667" s="2">
        <v>36755</v>
      </c>
      <c r="Q1667">
        <v>52.37</v>
      </c>
      <c r="R1667" s="1">
        <v>2000</v>
      </c>
      <c r="S1667" s="2">
        <v>31624</v>
      </c>
      <c r="T1667" s="3">
        <v>13.08</v>
      </c>
      <c r="U1667" s="1">
        <v>1986</v>
      </c>
      <c r="V1667" s="2"/>
      <c r="X1667" s="2"/>
      <c r="Z1667" s="2"/>
      <c r="AB1667" s="2">
        <v>36755</v>
      </c>
      <c r="AC1667">
        <v>52.37</v>
      </c>
    </row>
    <row r="1668" spans="1:29">
      <c r="A1668" s="2">
        <v>32162</v>
      </c>
      <c r="B1668">
        <v>49.566000000000003</v>
      </c>
      <c r="C1668" s="1">
        <v>1988</v>
      </c>
      <c r="D1668" s="2">
        <v>32162</v>
      </c>
      <c r="E1668">
        <v>38.1</v>
      </c>
      <c r="F1668" s="1">
        <v>1988</v>
      </c>
      <c r="G1668" s="2">
        <v>34446</v>
      </c>
      <c r="H1668">
        <v>32.146999999999998</v>
      </c>
      <c r="I1668" s="1">
        <v>1994</v>
      </c>
      <c r="J1668" s="2">
        <v>32162</v>
      </c>
      <c r="K1668">
        <v>42.38</v>
      </c>
      <c r="L1668" s="1">
        <v>1988</v>
      </c>
      <c r="M1668" s="2">
        <v>39028</v>
      </c>
      <c r="N1668">
        <v>22.774000000000001</v>
      </c>
      <c r="O1668" s="1">
        <v>2006</v>
      </c>
      <c r="P1668" s="2">
        <v>36756</v>
      </c>
      <c r="Q1668">
        <v>52.298999999999999</v>
      </c>
      <c r="R1668" s="1">
        <v>2000</v>
      </c>
      <c r="S1668" s="2">
        <v>31625</v>
      </c>
      <c r="T1668" s="3">
        <v>13.08</v>
      </c>
      <c r="U1668" s="1">
        <v>1986</v>
      </c>
      <c r="V1668" s="2"/>
      <c r="X1668" s="2"/>
      <c r="Z1668" s="2"/>
      <c r="AB1668" s="2">
        <v>36756</v>
      </c>
      <c r="AC1668">
        <v>52.298999999999999</v>
      </c>
    </row>
    <row r="1669" spans="1:29">
      <c r="A1669" s="2">
        <v>32163</v>
      </c>
      <c r="B1669">
        <v>49.567</v>
      </c>
      <c r="C1669" s="1">
        <v>1988</v>
      </c>
      <c r="D1669" s="2">
        <v>32163</v>
      </c>
      <c r="E1669">
        <v>38.101999999999997</v>
      </c>
      <c r="F1669" s="1">
        <v>1988</v>
      </c>
      <c r="G1669" s="2">
        <v>34449</v>
      </c>
      <c r="H1669">
        <v>32.152000000000001</v>
      </c>
      <c r="I1669" s="1">
        <v>1994</v>
      </c>
      <c r="J1669" s="2">
        <v>32163</v>
      </c>
      <c r="K1669">
        <v>42.399000000000001</v>
      </c>
      <c r="L1669" s="1">
        <v>1988</v>
      </c>
      <c r="M1669" s="2">
        <v>39029</v>
      </c>
      <c r="N1669">
        <v>22.72</v>
      </c>
      <c r="O1669" s="1">
        <v>2006</v>
      </c>
      <c r="P1669" s="2">
        <v>36759</v>
      </c>
      <c r="Q1669">
        <v>52.286999999999999</v>
      </c>
      <c r="R1669" s="1">
        <v>2000</v>
      </c>
      <c r="S1669" s="2">
        <v>31628</v>
      </c>
      <c r="T1669" s="3">
        <v>13.09</v>
      </c>
      <c r="U1669" s="1">
        <v>1986</v>
      </c>
      <c r="V1669" s="2"/>
      <c r="X1669" s="2"/>
      <c r="Z1669" s="2"/>
      <c r="AB1669" s="2">
        <v>36759</v>
      </c>
      <c r="AC1669">
        <v>52.286999999999999</v>
      </c>
    </row>
    <row r="1670" spans="1:29">
      <c r="A1670" s="2">
        <v>32164</v>
      </c>
      <c r="B1670">
        <v>49.59</v>
      </c>
      <c r="C1670" s="1">
        <v>1988</v>
      </c>
      <c r="D1670" s="2">
        <v>32164</v>
      </c>
      <c r="E1670">
        <v>38.107999999999997</v>
      </c>
      <c r="F1670" s="1">
        <v>1988</v>
      </c>
      <c r="G1670" s="2">
        <v>34450</v>
      </c>
      <c r="H1670">
        <v>32.100999999999999</v>
      </c>
      <c r="I1670" s="1">
        <v>1994</v>
      </c>
      <c r="J1670" s="2">
        <v>32164</v>
      </c>
      <c r="K1670">
        <v>42.402999999999999</v>
      </c>
      <c r="L1670" s="1">
        <v>1988</v>
      </c>
      <c r="M1670" s="2">
        <v>39030</v>
      </c>
      <c r="N1670">
        <v>22.798999999999999</v>
      </c>
      <c r="O1670" s="1">
        <v>2006</v>
      </c>
      <c r="P1670" s="2">
        <v>36760</v>
      </c>
      <c r="Q1670">
        <v>52.162999999999997</v>
      </c>
      <c r="R1670" s="1">
        <v>2000</v>
      </c>
      <c r="S1670" s="2">
        <v>31629</v>
      </c>
      <c r="T1670" s="3">
        <v>13.09</v>
      </c>
      <c r="U1670" s="1">
        <v>1986</v>
      </c>
      <c r="V1670" s="2"/>
      <c r="X1670" s="2"/>
      <c r="Z1670" s="2"/>
      <c r="AB1670" s="2">
        <v>36760</v>
      </c>
      <c r="AC1670">
        <v>52.162999999999997</v>
      </c>
    </row>
    <row r="1671" spans="1:29">
      <c r="A1671" s="2">
        <v>32167</v>
      </c>
      <c r="B1671">
        <v>49.698</v>
      </c>
      <c r="C1671" s="1">
        <v>1988</v>
      </c>
      <c r="D1671" s="2">
        <v>32167</v>
      </c>
      <c r="E1671">
        <v>38.177</v>
      </c>
      <c r="F1671" s="1">
        <v>1988</v>
      </c>
      <c r="G1671" s="2">
        <v>34452</v>
      </c>
      <c r="H1671">
        <v>32.093000000000004</v>
      </c>
      <c r="I1671" s="1">
        <v>1994</v>
      </c>
      <c r="J1671" s="2">
        <v>32167</v>
      </c>
      <c r="K1671">
        <v>42.511000000000003</v>
      </c>
      <c r="L1671" s="1">
        <v>1988</v>
      </c>
      <c r="M1671" s="2">
        <v>39031</v>
      </c>
      <c r="N1671">
        <v>22.824999999999999</v>
      </c>
      <c r="O1671" s="1">
        <v>2006</v>
      </c>
      <c r="P1671" s="2">
        <v>36761</v>
      </c>
      <c r="Q1671">
        <v>52.177</v>
      </c>
      <c r="R1671" s="1">
        <v>2000</v>
      </c>
      <c r="S1671" s="2">
        <v>31630</v>
      </c>
      <c r="T1671" s="3">
        <v>13</v>
      </c>
      <c r="U1671" s="1">
        <v>1986</v>
      </c>
      <c r="V1671" s="2"/>
      <c r="X1671" s="2"/>
      <c r="Z1671" s="2"/>
      <c r="AB1671" s="2">
        <v>36761</v>
      </c>
      <c r="AC1671">
        <v>52.177</v>
      </c>
    </row>
    <row r="1672" spans="1:29">
      <c r="A1672" s="2">
        <v>32168</v>
      </c>
      <c r="B1672">
        <v>49.701000000000001</v>
      </c>
      <c r="C1672" s="1">
        <v>1988</v>
      </c>
      <c r="D1672" s="2">
        <v>32168</v>
      </c>
      <c r="E1672">
        <v>38.167000000000002</v>
      </c>
      <c r="F1672" s="1">
        <v>1988</v>
      </c>
      <c r="G1672" s="2">
        <v>34453</v>
      </c>
      <c r="H1672">
        <v>32.082000000000001</v>
      </c>
      <c r="I1672" s="1">
        <v>1994</v>
      </c>
      <c r="J1672" s="2">
        <v>32168</v>
      </c>
      <c r="K1672">
        <v>42.436</v>
      </c>
      <c r="L1672" s="1">
        <v>1988</v>
      </c>
      <c r="M1672" s="2">
        <v>39034</v>
      </c>
      <c r="N1672">
        <v>22.751999999999999</v>
      </c>
      <c r="O1672" s="1">
        <v>2006</v>
      </c>
      <c r="P1672" s="2">
        <v>36762</v>
      </c>
      <c r="Q1672">
        <v>51.97</v>
      </c>
      <c r="R1672" s="1">
        <v>2000</v>
      </c>
      <c r="S1672" s="2">
        <v>31631</v>
      </c>
      <c r="T1672" s="3">
        <v>13</v>
      </c>
      <c r="U1672" s="1">
        <v>1986</v>
      </c>
      <c r="V1672" s="2"/>
      <c r="X1672" s="2"/>
      <c r="Z1672" s="2"/>
      <c r="AB1672" s="2">
        <v>36762</v>
      </c>
      <c r="AC1672">
        <v>51.97</v>
      </c>
    </row>
    <row r="1673" spans="1:29">
      <c r="A1673" s="2">
        <v>32169</v>
      </c>
      <c r="B1673">
        <v>49.712000000000003</v>
      </c>
      <c r="C1673" s="1">
        <v>1988</v>
      </c>
      <c r="D1673" s="2">
        <v>32169</v>
      </c>
      <c r="E1673">
        <v>38.173000000000002</v>
      </c>
      <c r="F1673" s="1">
        <v>1988</v>
      </c>
      <c r="G1673" s="2">
        <v>34456</v>
      </c>
      <c r="H1673">
        <v>32.095999999999997</v>
      </c>
      <c r="I1673" s="1">
        <v>1994</v>
      </c>
      <c r="J1673" s="2">
        <v>32169</v>
      </c>
      <c r="K1673">
        <v>42.436</v>
      </c>
      <c r="L1673" s="1">
        <v>1988</v>
      </c>
      <c r="M1673" s="2">
        <v>39035</v>
      </c>
      <c r="N1673">
        <v>22.786000000000001</v>
      </c>
      <c r="O1673" s="1">
        <v>2006</v>
      </c>
      <c r="P1673" s="2">
        <v>36763</v>
      </c>
      <c r="Q1673">
        <v>52.000999999999998</v>
      </c>
      <c r="R1673" s="1">
        <v>2000</v>
      </c>
      <c r="S1673" s="2">
        <v>31632</v>
      </c>
      <c r="T1673" s="3">
        <v>12.99</v>
      </c>
      <c r="U1673" s="1">
        <v>1986</v>
      </c>
      <c r="V1673" s="2"/>
      <c r="X1673" s="2"/>
      <c r="Z1673" s="2"/>
      <c r="AB1673" s="2">
        <v>36763</v>
      </c>
      <c r="AC1673">
        <v>52.000999999999998</v>
      </c>
    </row>
    <row r="1674" spans="1:29">
      <c r="A1674" s="2">
        <v>32170</v>
      </c>
      <c r="B1674">
        <v>49.701999999999998</v>
      </c>
      <c r="C1674" s="1">
        <v>1988</v>
      </c>
      <c r="D1674" s="2">
        <v>32170</v>
      </c>
      <c r="E1674">
        <v>38.216999999999999</v>
      </c>
      <c r="F1674" s="1">
        <v>1988</v>
      </c>
      <c r="G1674" s="2">
        <v>34457</v>
      </c>
      <c r="H1674">
        <v>32.11</v>
      </c>
      <c r="I1674" s="1">
        <v>1994</v>
      </c>
      <c r="J1674" s="2">
        <v>32170</v>
      </c>
      <c r="K1674">
        <v>42.441000000000003</v>
      </c>
      <c r="L1674" s="1">
        <v>1988</v>
      </c>
      <c r="M1674" s="2">
        <v>39036</v>
      </c>
      <c r="N1674">
        <v>22.79</v>
      </c>
      <c r="O1674" s="1">
        <v>2006</v>
      </c>
      <c r="P1674" s="2">
        <v>36766</v>
      </c>
      <c r="Q1674">
        <v>51.994</v>
      </c>
      <c r="R1674" s="1">
        <v>2000</v>
      </c>
      <c r="S1674" s="2">
        <v>31635</v>
      </c>
      <c r="T1674" s="3">
        <v>13.07</v>
      </c>
      <c r="U1674" s="1">
        <v>1986</v>
      </c>
      <c r="V1674" s="2"/>
      <c r="X1674" s="2"/>
      <c r="Z1674" s="2"/>
      <c r="AB1674" s="2">
        <v>36766</v>
      </c>
      <c r="AC1674">
        <v>51.994</v>
      </c>
    </row>
    <row r="1675" spans="1:29">
      <c r="A1675" s="2">
        <v>32171</v>
      </c>
      <c r="B1675">
        <v>49.851999999999997</v>
      </c>
      <c r="C1675" s="1">
        <v>1988</v>
      </c>
      <c r="D1675" s="2">
        <v>32171</v>
      </c>
      <c r="E1675">
        <v>38.234000000000002</v>
      </c>
      <c r="F1675" s="1">
        <v>1988</v>
      </c>
      <c r="G1675" s="2">
        <v>34458</v>
      </c>
      <c r="H1675">
        <v>30.866</v>
      </c>
      <c r="I1675" s="1">
        <v>1994</v>
      </c>
      <c r="J1675" s="2">
        <v>32171</v>
      </c>
      <c r="K1675">
        <v>42.4</v>
      </c>
      <c r="L1675" s="1">
        <v>1988</v>
      </c>
      <c r="M1675" s="2">
        <v>39037</v>
      </c>
      <c r="N1675">
        <v>22.800999999999998</v>
      </c>
      <c r="O1675" s="1">
        <v>2006</v>
      </c>
      <c r="P1675" s="2">
        <v>36767</v>
      </c>
      <c r="Q1675">
        <v>52.005000000000003</v>
      </c>
      <c r="R1675" s="1">
        <v>2000</v>
      </c>
      <c r="S1675" s="2">
        <v>31636</v>
      </c>
      <c r="T1675" s="3">
        <v>13.1</v>
      </c>
      <c r="U1675" s="1">
        <v>1986</v>
      </c>
      <c r="V1675" s="2"/>
      <c r="X1675" s="2"/>
      <c r="Z1675" s="2"/>
      <c r="AB1675" s="2">
        <v>36767</v>
      </c>
      <c r="AC1675">
        <v>52.005000000000003</v>
      </c>
    </row>
    <row r="1676" spans="1:29">
      <c r="A1676" s="2">
        <v>32174</v>
      </c>
      <c r="B1676">
        <v>49.914999999999999</v>
      </c>
      <c r="C1676" s="1">
        <v>1988</v>
      </c>
      <c r="D1676" s="2">
        <v>32174</v>
      </c>
      <c r="E1676">
        <v>38.192</v>
      </c>
      <c r="F1676" s="1">
        <v>1988</v>
      </c>
      <c r="G1676" s="2">
        <v>34459</v>
      </c>
      <c r="H1676">
        <v>30.4</v>
      </c>
      <c r="I1676" s="1">
        <v>1994</v>
      </c>
      <c r="J1676" s="2">
        <v>32174</v>
      </c>
      <c r="K1676">
        <v>42.4</v>
      </c>
      <c r="L1676" s="1">
        <v>1988</v>
      </c>
      <c r="M1676" s="2">
        <v>39038</v>
      </c>
      <c r="N1676">
        <v>22.779</v>
      </c>
      <c r="O1676" s="1">
        <v>2006</v>
      </c>
      <c r="P1676" s="2">
        <v>36768</v>
      </c>
      <c r="Q1676">
        <v>51.999000000000002</v>
      </c>
      <c r="R1676" s="1">
        <v>2000</v>
      </c>
      <c r="S1676" s="2">
        <v>31637</v>
      </c>
      <c r="T1676" s="3">
        <v>13.12</v>
      </c>
      <c r="U1676" s="1">
        <v>1986</v>
      </c>
      <c r="V1676" s="2"/>
      <c r="X1676" s="2"/>
      <c r="Z1676" s="2"/>
      <c r="AB1676" s="2">
        <v>36768</v>
      </c>
      <c r="AC1676">
        <v>51.999000000000002</v>
      </c>
    </row>
    <row r="1677" spans="1:29">
      <c r="A1677" s="2">
        <v>32175</v>
      </c>
      <c r="B1677">
        <v>49.914999999999999</v>
      </c>
      <c r="C1677" s="1">
        <v>1988</v>
      </c>
      <c r="D1677" s="2">
        <v>32175</v>
      </c>
      <c r="E1677">
        <v>37.758000000000003</v>
      </c>
      <c r="F1677" s="1">
        <v>1988</v>
      </c>
      <c r="G1677" s="2">
        <v>34460</v>
      </c>
      <c r="H1677">
        <v>30.388999999999999</v>
      </c>
      <c r="I1677" s="1">
        <v>1994</v>
      </c>
      <c r="J1677" s="2">
        <v>32175</v>
      </c>
      <c r="K1677">
        <v>42.231999999999999</v>
      </c>
      <c r="L1677" s="1">
        <v>1988</v>
      </c>
      <c r="M1677" s="2">
        <v>39041</v>
      </c>
      <c r="N1677">
        <v>22.791</v>
      </c>
      <c r="O1677" s="1">
        <v>2006</v>
      </c>
      <c r="P1677" s="2">
        <v>36769</v>
      </c>
      <c r="Q1677">
        <v>52.015000000000001</v>
      </c>
      <c r="R1677" s="1">
        <v>2000</v>
      </c>
      <c r="S1677" s="2">
        <v>31638</v>
      </c>
      <c r="T1677" s="3">
        <v>13.03</v>
      </c>
      <c r="U1677" s="1">
        <v>1986</v>
      </c>
      <c r="V1677" s="2"/>
      <c r="X1677" s="2"/>
      <c r="Z1677" s="2"/>
      <c r="AB1677" s="2">
        <v>36769</v>
      </c>
      <c r="AC1677">
        <v>52.015000000000001</v>
      </c>
    </row>
    <row r="1678" spans="1:29">
      <c r="A1678" s="2">
        <v>32176</v>
      </c>
      <c r="B1678">
        <v>49.923000000000002</v>
      </c>
      <c r="C1678" s="1">
        <v>1988</v>
      </c>
      <c r="D1678" s="2">
        <v>32176</v>
      </c>
      <c r="E1678">
        <v>37.756999999999998</v>
      </c>
      <c r="F1678" s="1">
        <v>1988</v>
      </c>
      <c r="G1678" s="2">
        <v>34463</v>
      </c>
      <c r="H1678">
        <v>30.523</v>
      </c>
      <c r="I1678" s="1">
        <v>1994</v>
      </c>
      <c r="J1678" s="2">
        <v>32176</v>
      </c>
      <c r="K1678">
        <v>42.192</v>
      </c>
      <c r="L1678" s="1">
        <v>1988</v>
      </c>
      <c r="M1678" s="2">
        <v>39042</v>
      </c>
      <c r="N1678">
        <v>22.795000000000002</v>
      </c>
      <c r="O1678" s="1">
        <v>2006</v>
      </c>
      <c r="P1678" s="2">
        <v>36770</v>
      </c>
      <c r="Q1678">
        <v>52.005000000000003</v>
      </c>
      <c r="R1678" s="1">
        <v>2000</v>
      </c>
      <c r="S1678" s="2">
        <v>31639</v>
      </c>
      <c r="T1678" s="3">
        <v>13.03</v>
      </c>
      <c r="U1678" s="1">
        <v>1986</v>
      </c>
      <c r="V1678" s="2"/>
      <c r="X1678" s="2"/>
      <c r="Z1678" s="2"/>
      <c r="AB1678" s="2">
        <v>36770</v>
      </c>
      <c r="AC1678">
        <v>52.005000000000003</v>
      </c>
    </row>
    <row r="1679" spans="1:29">
      <c r="A1679" s="2">
        <v>32177</v>
      </c>
      <c r="B1679">
        <v>50.003999999999998</v>
      </c>
      <c r="C1679" s="1">
        <v>1988</v>
      </c>
      <c r="D1679" s="2">
        <v>32177</v>
      </c>
      <c r="E1679">
        <v>37.639000000000003</v>
      </c>
      <c r="F1679" s="1">
        <v>1988</v>
      </c>
      <c r="G1679" s="2">
        <v>34464</v>
      </c>
      <c r="H1679">
        <v>30.318000000000001</v>
      </c>
      <c r="I1679" s="1">
        <v>1994</v>
      </c>
      <c r="J1679" s="2">
        <v>32177</v>
      </c>
      <c r="K1679">
        <v>42.140999999999998</v>
      </c>
      <c r="L1679" s="1">
        <v>1988</v>
      </c>
      <c r="M1679" s="2">
        <v>39043</v>
      </c>
      <c r="N1679">
        <v>22.82</v>
      </c>
      <c r="O1679" s="1">
        <v>2006</v>
      </c>
      <c r="P1679" s="2">
        <v>36774</v>
      </c>
      <c r="Q1679">
        <v>51.970999999999997</v>
      </c>
      <c r="R1679" s="1">
        <v>2000</v>
      </c>
      <c r="S1679" s="2">
        <v>31642</v>
      </c>
      <c r="T1679" s="3">
        <v>13.02</v>
      </c>
      <c r="U1679" s="1">
        <v>1986</v>
      </c>
      <c r="V1679" s="2"/>
      <c r="X1679" s="2"/>
      <c r="Z1679" s="2"/>
      <c r="AB1679" s="2">
        <v>36774</v>
      </c>
      <c r="AC1679">
        <v>51.970999999999997</v>
      </c>
    </row>
    <row r="1680" spans="1:29">
      <c r="A1680" s="2">
        <v>32178</v>
      </c>
      <c r="B1680">
        <v>50.186999999999998</v>
      </c>
      <c r="C1680" s="1">
        <v>1988</v>
      </c>
      <c r="D1680" s="2">
        <v>32178</v>
      </c>
      <c r="E1680">
        <v>37.622999999999998</v>
      </c>
      <c r="F1680" s="1">
        <v>1988</v>
      </c>
      <c r="G1680" s="2">
        <v>34465</v>
      </c>
      <c r="H1680">
        <v>30.323</v>
      </c>
      <c r="I1680" s="1">
        <v>1994</v>
      </c>
      <c r="J1680" s="2">
        <v>32178</v>
      </c>
      <c r="K1680">
        <v>42.216999999999999</v>
      </c>
      <c r="L1680" s="1">
        <v>1988</v>
      </c>
      <c r="M1680" s="2">
        <v>39045</v>
      </c>
      <c r="N1680">
        <v>22.812999999999999</v>
      </c>
      <c r="O1680" s="1">
        <v>2006</v>
      </c>
      <c r="P1680" s="2">
        <v>36775</v>
      </c>
      <c r="Q1680">
        <v>51.843000000000004</v>
      </c>
      <c r="R1680" s="1">
        <v>2000</v>
      </c>
      <c r="S1680" s="2">
        <v>31643</v>
      </c>
      <c r="T1680" s="3">
        <v>13.02</v>
      </c>
      <c r="U1680" s="1">
        <v>1986</v>
      </c>
      <c r="V1680" s="2"/>
      <c r="X1680" s="2"/>
      <c r="Z1680" s="2"/>
      <c r="AB1680" s="2">
        <v>36775</v>
      </c>
      <c r="AC1680">
        <v>51.843000000000004</v>
      </c>
    </row>
    <row r="1681" spans="1:29">
      <c r="A1681" s="2">
        <v>32181</v>
      </c>
      <c r="B1681">
        <v>50.201000000000001</v>
      </c>
      <c r="C1681" s="1">
        <v>1988</v>
      </c>
      <c r="D1681" s="2">
        <v>32181</v>
      </c>
      <c r="E1681">
        <v>37.61</v>
      </c>
      <c r="F1681" s="1">
        <v>1988</v>
      </c>
      <c r="G1681" s="2">
        <v>34466</v>
      </c>
      <c r="H1681">
        <v>30.312000000000001</v>
      </c>
      <c r="I1681" s="1">
        <v>1994</v>
      </c>
      <c r="J1681" s="2">
        <v>32181</v>
      </c>
      <c r="K1681">
        <v>42.220999999999997</v>
      </c>
      <c r="L1681" s="1">
        <v>1988</v>
      </c>
      <c r="M1681" s="2">
        <v>39048</v>
      </c>
      <c r="N1681">
        <v>23.221</v>
      </c>
      <c r="O1681" s="1">
        <v>2006</v>
      </c>
      <c r="P1681" s="2">
        <v>36776</v>
      </c>
      <c r="Q1681">
        <v>51.518999999999998</v>
      </c>
      <c r="R1681" s="1">
        <v>2000</v>
      </c>
      <c r="S1681" s="2">
        <v>31644</v>
      </c>
      <c r="T1681" s="3">
        <v>13.07</v>
      </c>
      <c r="U1681" s="1">
        <v>1986</v>
      </c>
      <c r="V1681" s="2"/>
      <c r="X1681" s="2"/>
      <c r="Z1681" s="2"/>
      <c r="AB1681" s="2">
        <v>36776</v>
      </c>
      <c r="AC1681">
        <v>51.518999999999998</v>
      </c>
    </row>
    <row r="1682" spans="1:29">
      <c r="A1682" s="2">
        <v>32182</v>
      </c>
      <c r="B1682">
        <v>50.198999999999998</v>
      </c>
      <c r="C1682" s="1">
        <v>1988</v>
      </c>
      <c r="D1682" s="2">
        <v>32182</v>
      </c>
      <c r="E1682">
        <v>37.718000000000004</v>
      </c>
      <c r="F1682" s="1">
        <v>1988</v>
      </c>
      <c r="G1682" s="2">
        <v>34467</v>
      </c>
      <c r="H1682">
        <v>30.33</v>
      </c>
      <c r="I1682" s="1">
        <v>1994</v>
      </c>
      <c r="J1682" s="2">
        <v>32182</v>
      </c>
      <c r="K1682">
        <v>42.22</v>
      </c>
      <c r="L1682" s="1">
        <v>1988</v>
      </c>
      <c r="M1682" s="2">
        <v>39049</v>
      </c>
      <c r="N1682">
        <v>23.297999999999998</v>
      </c>
      <c r="O1682" s="1">
        <v>2006</v>
      </c>
      <c r="P1682" s="2">
        <v>36777</v>
      </c>
      <c r="Q1682">
        <v>51.465000000000003</v>
      </c>
      <c r="R1682" s="1">
        <v>2000</v>
      </c>
      <c r="S1682" s="2">
        <v>31645</v>
      </c>
      <c r="T1682" s="3">
        <v>13.06</v>
      </c>
      <c r="U1682" s="1">
        <v>1986</v>
      </c>
      <c r="V1682" s="2"/>
      <c r="X1682" s="2"/>
      <c r="Z1682" s="2"/>
      <c r="AB1682" s="2">
        <v>36777</v>
      </c>
      <c r="AC1682">
        <v>51.465000000000003</v>
      </c>
    </row>
    <row r="1683" spans="1:29">
      <c r="A1683" s="2">
        <v>32183</v>
      </c>
      <c r="B1683">
        <v>50.219000000000001</v>
      </c>
      <c r="C1683" s="1">
        <v>1988</v>
      </c>
      <c r="D1683" s="2">
        <v>32183</v>
      </c>
      <c r="E1683">
        <v>37.734000000000002</v>
      </c>
      <c r="F1683" s="1">
        <v>1988</v>
      </c>
      <c r="G1683" s="2">
        <v>34470</v>
      </c>
      <c r="H1683">
        <v>30.321000000000002</v>
      </c>
      <c r="I1683" s="1">
        <v>1994</v>
      </c>
      <c r="J1683" s="2">
        <v>32183</v>
      </c>
      <c r="K1683">
        <v>42.165999999999997</v>
      </c>
      <c r="L1683" s="1">
        <v>1988</v>
      </c>
      <c r="M1683" s="2">
        <v>39050</v>
      </c>
      <c r="N1683">
        <v>23.254000000000001</v>
      </c>
      <c r="O1683" s="1">
        <v>2006</v>
      </c>
      <c r="P1683" s="2">
        <v>36780</v>
      </c>
      <c r="Q1683">
        <v>51.423000000000002</v>
      </c>
      <c r="R1683" s="1">
        <v>2000</v>
      </c>
      <c r="S1683" s="2">
        <v>31646</v>
      </c>
      <c r="T1683" s="3">
        <v>13.06</v>
      </c>
      <c r="U1683" s="1">
        <v>1986</v>
      </c>
      <c r="V1683" s="2"/>
      <c r="X1683" s="2"/>
      <c r="Z1683" s="2"/>
      <c r="AB1683" s="2">
        <v>36780</v>
      </c>
      <c r="AC1683">
        <v>51.423000000000002</v>
      </c>
    </row>
    <row r="1684" spans="1:29">
      <c r="A1684" s="2">
        <v>32184</v>
      </c>
      <c r="B1684">
        <v>50.226999999999997</v>
      </c>
      <c r="C1684" s="1">
        <v>1988</v>
      </c>
      <c r="D1684" s="2">
        <v>32184</v>
      </c>
      <c r="E1684">
        <v>37.718000000000004</v>
      </c>
      <c r="F1684" s="1">
        <v>1988</v>
      </c>
      <c r="G1684" s="2">
        <v>34471</v>
      </c>
      <c r="H1684">
        <v>30.591999999999999</v>
      </c>
      <c r="I1684" s="1">
        <v>1994</v>
      </c>
      <c r="J1684" s="2">
        <v>32184</v>
      </c>
      <c r="K1684">
        <v>42.213000000000001</v>
      </c>
      <c r="L1684" s="1">
        <v>1988</v>
      </c>
      <c r="M1684" s="2">
        <v>39051</v>
      </c>
      <c r="N1684">
        <v>23.259</v>
      </c>
      <c r="O1684" s="1">
        <v>2006</v>
      </c>
      <c r="P1684" s="2">
        <v>36781</v>
      </c>
      <c r="Q1684">
        <v>51.438000000000002</v>
      </c>
      <c r="R1684" s="1">
        <v>2000</v>
      </c>
      <c r="S1684" s="2">
        <v>31649</v>
      </c>
      <c r="T1684" s="3">
        <v>13.11</v>
      </c>
      <c r="U1684" s="1">
        <v>1986</v>
      </c>
      <c r="V1684" s="2"/>
      <c r="X1684" s="2"/>
      <c r="Z1684" s="2"/>
      <c r="AB1684" s="2">
        <v>36781</v>
      </c>
      <c r="AC1684">
        <v>51.438000000000002</v>
      </c>
    </row>
    <row r="1685" spans="1:29">
      <c r="A1685" s="2">
        <v>32185</v>
      </c>
      <c r="B1685">
        <v>50.262999999999998</v>
      </c>
      <c r="C1685" s="1">
        <v>1988</v>
      </c>
      <c r="D1685" s="2">
        <v>32185</v>
      </c>
      <c r="E1685">
        <v>37.707999999999998</v>
      </c>
      <c r="F1685" s="1">
        <v>1988</v>
      </c>
      <c r="G1685" s="2">
        <v>34472</v>
      </c>
      <c r="H1685">
        <v>30.518999999999998</v>
      </c>
      <c r="I1685" s="1">
        <v>1994</v>
      </c>
      <c r="J1685" s="2">
        <v>32185</v>
      </c>
      <c r="K1685">
        <v>42.186999999999998</v>
      </c>
      <c r="L1685" s="1">
        <v>1988</v>
      </c>
      <c r="M1685" s="2">
        <v>39052</v>
      </c>
      <c r="N1685">
        <v>23.256</v>
      </c>
      <c r="O1685" s="1">
        <v>2006</v>
      </c>
      <c r="P1685" s="2">
        <v>36782</v>
      </c>
      <c r="Q1685">
        <v>51.308999999999997</v>
      </c>
      <c r="R1685" s="1">
        <v>2000</v>
      </c>
      <c r="S1685" s="2">
        <v>31650</v>
      </c>
      <c r="T1685" s="3">
        <v>13.22</v>
      </c>
      <c r="U1685" s="1">
        <v>1986</v>
      </c>
      <c r="V1685" s="2"/>
      <c r="X1685" s="2"/>
      <c r="Z1685" s="2"/>
      <c r="AB1685" s="2">
        <v>36782</v>
      </c>
      <c r="AC1685">
        <v>51.308999999999997</v>
      </c>
    </row>
    <row r="1686" spans="1:29">
      <c r="A1686" s="2">
        <v>32189</v>
      </c>
      <c r="B1686">
        <v>50.253</v>
      </c>
      <c r="C1686" s="1">
        <v>1988</v>
      </c>
      <c r="D1686" s="2">
        <v>32189</v>
      </c>
      <c r="E1686">
        <v>37.706000000000003</v>
      </c>
      <c r="F1686" s="1">
        <v>1988</v>
      </c>
      <c r="G1686" s="2">
        <v>34473</v>
      </c>
      <c r="H1686">
        <v>30.507999999999999</v>
      </c>
      <c r="I1686" s="1">
        <v>1994</v>
      </c>
      <c r="J1686" s="2">
        <v>32189</v>
      </c>
      <c r="K1686">
        <v>42.198</v>
      </c>
      <c r="L1686" s="1">
        <v>1988</v>
      </c>
      <c r="M1686" s="2">
        <v>39055</v>
      </c>
      <c r="N1686">
        <v>23.408999999999999</v>
      </c>
      <c r="O1686" s="1">
        <v>2006</v>
      </c>
      <c r="P1686" s="2">
        <v>36783</v>
      </c>
      <c r="Q1686">
        <v>51.305999999999997</v>
      </c>
      <c r="R1686" s="1">
        <v>2000</v>
      </c>
      <c r="S1686" s="2">
        <v>31651</v>
      </c>
      <c r="T1686" s="3">
        <v>13.22</v>
      </c>
      <c r="U1686" s="1">
        <v>1986</v>
      </c>
      <c r="V1686" s="2"/>
      <c r="X1686" s="2"/>
      <c r="Z1686" s="2"/>
      <c r="AB1686" s="2">
        <v>36783</v>
      </c>
      <c r="AC1686">
        <v>51.305999999999997</v>
      </c>
    </row>
    <row r="1687" spans="1:29">
      <c r="A1687" s="2">
        <v>32190</v>
      </c>
      <c r="B1687">
        <v>50.265000000000001</v>
      </c>
      <c r="C1687" s="1">
        <v>1988</v>
      </c>
      <c r="D1687" s="2">
        <v>32190</v>
      </c>
      <c r="E1687">
        <v>37.701000000000001</v>
      </c>
      <c r="F1687" s="1">
        <v>1988</v>
      </c>
      <c r="G1687" s="2">
        <v>34474</v>
      </c>
      <c r="H1687">
        <v>30.559000000000001</v>
      </c>
      <c r="I1687" s="1">
        <v>1994</v>
      </c>
      <c r="J1687" s="2">
        <v>32190</v>
      </c>
      <c r="K1687">
        <v>42.301000000000002</v>
      </c>
      <c r="L1687" s="1">
        <v>1988</v>
      </c>
      <c r="M1687" s="2">
        <v>39056</v>
      </c>
      <c r="N1687">
        <v>23.396999999999998</v>
      </c>
      <c r="O1687" s="1">
        <v>2006</v>
      </c>
      <c r="P1687" s="2">
        <v>36784</v>
      </c>
      <c r="Q1687">
        <v>51.720999999999997</v>
      </c>
      <c r="R1687" s="1">
        <v>2000</v>
      </c>
      <c r="S1687" s="2">
        <v>31652</v>
      </c>
      <c r="T1687" s="3">
        <v>13.2</v>
      </c>
      <c r="U1687" s="1">
        <v>1986</v>
      </c>
      <c r="V1687" s="2"/>
      <c r="X1687" s="2"/>
      <c r="Z1687" s="2"/>
      <c r="AB1687" s="2">
        <v>36784</v>
      </c>
      <c r="AC1687">
        <v>51.720999999999997</v>
      </c>
    </row>
    <row r="1688" spans="1:29">
      <c r="A1688" s="2">
        <v>32191</v>
      </c>
      <c r="B1688">
        <v>50.265999999999998</v>
      </c>
      <c r="C1688" s="1">
        <v>1988</v>
      </c>
      <c r="D1688" s="2">
        <v>32191</v>
      </c>
      <c r="E1688">
        <v>37.719000000000001</v>
      </c>
      <c r="F1688" s="1">
        <v>1988</v>
      </c>
      <c r="G1688" s="2">
        <v>34477</v>
      </c>
      <c r="H1688">
        <v>30.774000000000001</v>
      </c>
      <c r="I1688" s="1">
        <v>1994</v>
      </c>
      <c r="J1688" s="2">
        <v>32191</v>
      </c>
      <c r="K1688">
        <v>42.255000000000003</v>
      </c>
      <c r="L1688" s="1">
        <v>1988</v>
      </c>
      <c r="M1688" s="2">
        <v>39057</v>
      </c>
      <c r="N1688">
        <v>23.446000000000002</v>
      </c>
      <c r="O1688" s="1">
        <v>2006</v>
      </c>
      <c r="P1688" s="2">
        <v>36787</v>
      </c>
      <c r="Q1688">
        <v>51.991999999999997</v>
      </c>
      <c r="R1688" s="1">
        <v>2000</v>
      </c>
      <c r="S1688" s="2">
        <v>31653</v>
      </c>
      <c r="T1688" s="3">
        <v>13.2</v>
      </c>
      <c r="U1688" s="1">
        <v>1986</v>
      </c>
      <c r="V1688" s="2"/>
      <c r="X1688" s="2"/>
      <c r="Z1688" s="2"/>
      <c r="AB1688" s="2">
        <v>36787</v>
      </c>
      <c r="AC1688">
        <v>51.991999999999997</v>
      </c>
    </row>
    <row r="1689" spans="1:29">
      <c r="A1689" s="2">
        <v>32192</v>
      </c>
      <c r="B1689">
        <v>50.24</v>
      </c>
      <c r="C1689" s="1">
        <v>1988</v>
      </c>
      <c r="D1689" s="2">
        <v>32192</v>
      </c>
      <c r="E1689">
        <v>37.938000000000002</v>
      </c>
      <c r="F1689" s="1">
        <v>1988</v>
      </c>
      <c r="G1689" s="2">
        <v>34478</v>
      </c>
      <c r="H1689">
        <v>30.623000000000001</v>
      </c>
      <c r="I1689" s="1">
        <v>1994</v>
      </c>
      <c r="J1689" s="2">
        <v>32192</v>
      </c>
      <c r="K1689">
        <v>42.279000000000003</v>
      </c>
      <c r="L1689" s="1">
        <v>1988</v>
      </c>
      <c r="M1689" s="2">
        <v>39058</v>
      </c>
      <c r="N1689">
        <v>23.456</v>
      </c>
      <c r="O1689" s="1">
        <v>2006</v>
      </c>
      <c r="P1689" s="2">
        <v>36788</v>
      </c>
      <c r="Q1689">
        <v>52.03</v>
      </c>
      <c r="R1689" s="1">
        <v>2000</v>
      </c>
      <c r="S1689" s="2">
        <v>31657</v>
      </c>
      <c r="T1689" s="3">
        <v>13.28</v>
      </c>
      <c r="U1689" s="1">
        <v>1986</v>
      </c>
      <c r="V1689" s="2"/>
      <c r="X1689" s="2"/>
      <c r="Z1689" s="2"/>
      <c r="AB1689" s="2">
        <v>36788</v>
      </c>
      <c r="AC1689">
        <v>52.03</v>
      </c>
    </row>
    <row r="1690" spans="1:29">
      <c r="A1690" s="2">
        <v>32195</v>
      </c>
      <c r="B1690">
        <v>50.319000000000003</v>
      </c>
      <c r="C1690" s="1">
        <v>1988</v>
      </c>
      <c r="D1690" s="2">
        <v>32195</v>
      </c>
      <c r="E1690">
        <v>37.767000000000003</v>
      </c>
      <c r="F1690" s="1">
        <v>1988</v>
      </c>
      <c r="G1690" s="2">
        <v>34479</v>
      </c>
      <c r="H1690">
        <v>30.622</v>
      </c>
      <c r="I1690" s="1">
        <v>1994</v>
      </c>
      <c r="J1690" s="2">
        <v>32195</v>
      </c>
      <c r="K1690">
        <v>42.241999999999997</v>
      </c>
      <c r="L1690" s="1">
        <v>1988</v>
      </c>
      <c r="M1690" s="2">
        <v>39059</v>
      </c>
      <c r="N1690">
        <v>23.553999999999998</v>
      </c>
      <c r="O1690" s="1">
        <v>2006</v>
      </c>
      <c r="P1690" s="2">
        <v>36789</v>
      </c>
      <c r="Q1690">
        <v>51.981000000000002</v>
      </c>
      <c r="R1690" s="1">
        <v>2000</v>
      </c>
      <c r="S1690" s="2">
        <v>31658</v>
      </c>
      <c r="T1690" s="3">
        <v>13.29</v>
      </c>
      <c r="U1690" s="1">
        <v>1986</v>
      </c>
      <c r="V1690" s="2"/>
      <c r="X1690" s="2"/>
      <c r="Z1690" s="2"/>
      <c r="AB1690" s="2">
        <v>36789</v>
      </c>
      <c r="AC1690">
        <v>51.981000000000002</v>
      </c>
    </row>
    <row r="1691" spans="1:29">
      <c r="A1691" s="2">
        <v>32196</v>
      </c>
      <c r="B1691">
        <v>50.353000000000002</v>
      </c>
      <c r="C1691" s="1">
        <v>1988</v>
      </c>
      <c r="D1691" s="2">
        <v>32196</v>
      </c>
      <c r="E1691">
        <v>37.609000000000002</v>
      </c>
      <c r="F1691" s="1">
        <v>1988</v>
      </c>
      <c r="G1691" s="2">
        <v>34480</v>
      </c>
      <c r="H1691">
        <v>30.754999999999999</v>
      </c>
      <c r="I1691" s="1">
        <v>1994</v>
      </c>
      <c r="J1691" s="2">
        <v>32196</v>
      </c>
      <c r="K1691">
        <v>42.2</v>
      </c>
      <c r="L1691" s="1">
        <v>1988</v>
      </c>
      <c r="M1691" s="2">
        <v>39062</v>
      </c>
      <c r="N1691">
        <v>23.561</v>
      </c>
      <c r="O1691" s="1">
        <v>2006</v>
      </c>
      <c r="P1691" s="2">
        <v>36790</v>
      </c>
      <c r="Q1691">
        <v>52.484999999999999</v>
      </c>
      <c r="R1691" s="1">
        <v>2000</v>
      </c>
      <c r="S1691" s="2">
        <v>31659</v>
      </c>
      <c r="T1691" s="3">
        <v>13.36</v>
      </c>
      <c r="U1691" s="1">
        <v>1986</v>
      </c>
      <c r="V1691" s="2"/>
      <c r="X1691" s="2"/>
      <c r="Z1691" s="2"/>
      <c r="AB1691" s="2">
        <v>36790</v>
      </c>
      <c r="AC1691">
        <v>52.484999999999999</v>
      </c>
    </row>
    <row r="1692" spans="1:29">
      <c r="A1692" s="2">
        <v>32197</v>
      </c>
      <c r="B1692">
        <v>50.365000000000002</v>
      </c>
      <c r="C1692" s="1">
        <v>1988</v>
      </c>
      <c r="D1692" s="2">
        <v>32197</v>
      </c>
      <c r="E1692">
        <v>37.328000000000003</v>
      </c>
      <c r="F1692" s="1">
        <v>1988</v>
      </c>
      <c r="G1692" s="2">
        <v>34481</v>
      </c>
      <c r="H1692">
        <v>30.765000000000001</v>
      </c>
      <c r="I1692" s="1">
        <v>1994</v>
      </c>
      <c r="J1692" s="2">
        <v>32197</v>
      </c>
      <c r="K1692">
        <v>42.191000000000003</v>
      </c>
      <c r="L1692" s="1">
        <v>1988</v>
      </c>
      <c r="M1692" s="2">
        <v>39063</v>
      </c>
      <c r="N1692">
        <v>23.588999999999999</v>
      </c>
      <c r="O1692" s="1">
        <v>2006</v>
      </c>
      <c r="P1692" s="2">
        <v>36791</v>
      </c>
      <c r="Q1692">
        <v>52.399000000000001</v>
      </c>
      <c r="R1692" s="1">
        <v>2000</v>
      </c>
      <c r="S1692" s="2">
        <v>31660</v>
      </c>
      <c r="T1692" s="3">
        <v>13.44</v>
      </c>
      <c r="U1692" s="1">
        <v>1986</v>
      </c>
      <c r="V1692" s="2"/>
      <c r="X1692" s="2"/>
      <c r="Z1692" s="2"/>
      <c r="AB1692" s="2">
        <v>36791</v>
      </c>
      <c r="AC1692">
        <v>52.399000000000001</v>
      </c>
    </row>
    <row r="1693" spans="1:29">
      <c r="A1693" s="2">
        <v>32198</v>
      </c>
      <c r="B1693">
        <v>50.371000000000002</v>
      </c>
      <c r="C1693" s="1">
        <v>1988</v>
      </c>
      <c r="D1693" s="2">
        <v>32198</v>
      </c>
      <c r="E1693">
        <v>37.299999999999997</v>
      </c>
      <c r="F1693" s="1">
        <v>1988</v>
      </c>
      <c r="G1693" s="2">
        <v>34485</v>
      </c>
      <c r="H1693">
        <v>30.722000000000001</v>
      </c>
      <c r="I1693" s="1">
        <v>1994</v>
      </c>
      <c r="J1693" s="2">
        <v>32198</v>
      </c>
      <c r="K1693">
        <v>42.177999999999997</v>
      </c>
      <c r="L1693" s="1">
        <v>1988</v>
      </c>
      <c r="M1693" s="2">
        <v>39064</v>
      </c>
      <c r="N1693">
        <v>23.606999999999999</v>
      </c>
      <c r="O1693" s="1">
        <v>2006</v>
      </c>
      <c r="P1693" s="2">
        <v>36794</v>
      </c>
      <c r="Q1693">
        <v>52.429000000000002</v>
      </c>
      <c r="R1693" s="1">
        <v>2000</v>
      </c>
      <c r="S1693" s="2">
        <v>31663</v>
      </c>
      <c r="T1693" s="3">
        <v>13.48</v>
      </c>
      <c r="U1693" s="1">
        <v>1986</v>
      </c>
      <c r="V1693" s="2"/>
      <c r="X1693" s="2"/>
      <c r="Z1693" s="2"/>
      <c r="AB1693" s="2">
        <v>36794</v>
      </c>
      <c r="AC1693">
        <v>52.429000000000002</v>
      </c>
    </row>
    <row r="1694" spans="1:29">
      <c r="A1694" s="2">
        <v>32199</v>
      </c>
      <c r="B1694">
        <v>50.398000000000003</v>
      </c>
      <c r="C1694" s="1">
        <v>1988</v>
      </c>
      <c r="D1694" s="2">
        <v>32199</v>
      </c>
      <c r="E1694">
        <v>37.344999999999999</v>
      </c>
      <c r="F1694" s="1">
        <v>1988</v>
      </c>
      <c r="G1694" s="2">
        <v>34486</v>
      </c>
      <c r="H1694">
        <v>30.731000000000002</v>
      </c>
      <c r="I1694" s="1">
        <v>1994</v>
      </c>
      <c r="J1694" s="2">
        <v>32199</v>
      </c>
      <c r="K1694">
        <v>42.206000000000003</v>
      </c>
      <c r="L1694" s="1">
        <v>1988</v>
      </c>
      <c r="M1694" s="2">
        <v>39065</v>
      </c>
      <c r="N1694">
        <v>23.581</v>
      </c>
      <c r="O1694" s="1">
        <v>2006</v>
      </c>
      <c r="P1694" s="2">
        <v>36795</v>
      </c>
      <c r="Q1694">
        <v>52.417000000000002</v>
      </c>
      <c r="R1694" s="1">
        <v>2000</v>
      </c>
      <c r="S1694" s="2">
        <v>31664</v>
      </c>
      <c r="T1694" s="3">
        <v>13.48</v>
      </c>
      <c r="U1694" s="1">
        <v>1986</v>
      </c>
      <c r="V1694" s="2"/>
      <c r="X1694" s="2"/>
      <c r="Z1694" s="2"/>
      <c r="AB1694" s="2">
        <v>36795</v>
      </c>
      <c r="AC1694">
        <v>52.417000000000002</v>
      </c>
    </row>
    <row r="1695" spans="1:29">
      <c r="A1695" s="2">
        <v>32202</v>
      </c>
      <c r="B1695">
        <v>50.381</v>
      </c>
      <c r="C1695" s="1">
        <v>1988</v>
      </c>
      <c r="D1695" s="2">
        <v>32202</v>
      </c>
      <c r="E1695">
        <v>37.505000000000003</v>
      </c>
      <c r="F1695" s="1">
        <v>1988</v>
      </c>
      <c r="G1695" s="2">
        <v>34487</v>
      </c>
      <c r="H1695">
        <v>30.811</v>
      </c>
      <c r="I1695" s="1">
        <v>1994</v>
      </c>
      <c r="J1695" s="2">
        <v>32202</v>
      </c>
      <c r="K1695">
        <v>42.137999999999998</v>
      </c>
      <c r="L1695" s="1">
        <v>1988</v>
      </c>
      <c r="M1695" s="2">
        <v>39066</v>
      </c>
      <c r="N1695">
        <v>23.536000000000001</v>
      </c>
      <c r="O1695" s="1">
        <v>2006</v>
      </c>
      <c r="P1695" s="2">
        <v>36796</v>
      </c>
      <c r="Q1695">
        <v>52.47</v>
      </c>
      <c r="R1695" s="1">
        <v>2000</v>
      </c>
      <c r="S1695" s="2">
        <v>31665</v>
      </c>
      <c r="T1695" s="3">
        <v>13.48</v>
      </c>
      <c r="U1695" s="1">
        <v>1986</v>
      </c>
      <c r="V1695" s="2"/>
      <c r="X1695" s="2"/>
      <c r="Z1695" s="2"/>
      <c r="AB1695" s="2">
        <v>36796</v>
      </c>
      <c r="AC1695">
        <v>52.47</v>
      </c>
    </row>
    <row r="1696" spans="1:29">
      <c r="A1696" s="2">
        <v>32203</v>
      </c>
      <c r="B1696">
        <v>50.384</v>
      </c>
      <c r="C1696" s="1">
        <v>1988</v>
      </c>
      <c r="D1696" s="2">
        <v>32203</v>
      </c>
      <c r="E1696">
        <v>37.558999999999997</v>
      </c>
      <c r="F1696" s="1">
        <v>1988</v>
      </c>
      <c r="G1696" s="2">
        <v>34488</v>
      </c>
      <c r="H1696">
        <v>30.849</v>
      </c>
      <c r="I1696" s="1">
        <v>1994</v>
      </c>
      <c r="J1696" s="2">
        <v>32203</v>
      </c>
      <c r="K1696">
        <v>42.136000000000003</v>
      </c>
      <c r="L1696" s="1">
        <v>1988</v>
      </c>
      <c r="M1696" s="2">
        <v>39069</v>
      </c>
      <c r="N1696">
        <v>23.552</v>
      </c>
      <c r="O1696" s="1">
        <v>2006</v>
      </c>
      <c r="P1696" s="2">
        <v>36797</v>
      </c>
      <c r="Q1696">
        <v>52.49</v>
      </c>
      <c r="R1696" s="1">
        <v>2000</v>
      </c>
      <c r="S1696" s="2">
        <v>31666</v>
      </c>
      <c r="T1696" s="3">
        <v>14.39</v>
      </c>
      <c r="U1696" s="1">
        <v>1986</v>
      </c>
      <c r="V1696" s="2"/>
      <c r="X1696" s="2"/>
      <c r="Z1696" s="2"/>
      <c r="AB1696" s="2">
        <v>36797</v>
      </c>
      <c r="AC1696">
        <v>52.49</v>
      </c>
    </row>
    <row r="1697" spans="1:29">
      <c r="A1697" s="2">
        <v>32204</v>
      </c>
      <c r="B1697">
        <v>50.137999999999998</v>
      </c>
      <c r="C1697" s="1">
        <v>1988</v>
      </c>
      <c r="D1697" s="2">
        <v>32204</v>
      </c>
      <c r="E1697">
        <v>37.570999999999998</v>
      </c>
      <c r="F1697" s="1">
        <v>1988</v>
      </c>
      <c r="G1697" s="2">
        <v>34491</v>
      </c>
      <c r="H1697">
        <v>30.68</v>
      </c>
      <c r="I1697" s="1">
        <v>1994</v>
      </c>
      <c r="J1697" s="2">
        <v>32204</v>
      </c>
      <c r="K1697">
        <v>42.185000000000002</v>
      </c>
      <c r="L1697" s="1">
        <v>1988</v>
      </c>
      <c r="M1697" s="2">
        <v>39070</v>
      </c>
      <c r="N1697">
        <v>23.553000000000001</v>
      </c>
      <c r="O1697" s="1">
        <v>2006</v>
      </c>
      <c r="P1697" s="2">
        <v>36798</v>
      </c>
      <c r="Q1697">
        <v>52.502000000000002</v>
      </c>
      <c r="R1697" s="1">
        <v>2000</v>
      </c>
      <c r="S1697" s="2">
        <v>31667</v>
      </c>
      <c r="T1697" s="3">
        <v>14.52</v>
      </c>
      <c r="U1697" s="1">
        <v>1986</v>
      </c>
      <c r="V1697" s="2"/>
      <c r="X1697" s="2"/>
      <c r="Z1697" s="2"/>
      <c r="AB1697" s="2">
        <v>36798</v>
      </c>
      <c r="AC1697">
        <v>52.502000000000002</v>
      </c>
    </row>
    <row r="1698" spans="1:29">
      <c r="A1698" s="2">
        <v>32205</v>
      </c>
      <c r="B1698">
        <v>50.128</v>
      </c>
      <c r="C1698" s="1">
        <v>1988</v>
      </c>
      <c r="D1698" s="2">
        <v>32205</v>
      </c>
      <c r="E1698">
        <v>37.552999999999997</v>
      </c>
      <c r="F1698" s="1">
        <v>1988</v>
      </c>
      <c r="G1698" s="2">
        <v>34492</v>
      </c>
      <c r="H1698">
        <v>30.681999999999999</v>
      </c>
      <c r="I1698" s="1">
        <v>1994</v>
      </c>
      <c r="J1698" s="2">
        <v>32205</v>
      </c>
      <c r="K1698">
        <v>42.186</v>
      </c>
      <c r="L1698" s="1">
        <v>1988</v>
      </c>
      <c r="M1698" s="2">
        <v>39071</v>
      </c>
      <c r="N1698">
        <v>23.545000000000002</v>
      </c>
      <c r="O1698" s="1">
        <v>2006</v>
      </c>
      <c r="P1698" s="2">
        <v>36801</v>
      </c>
      <c r="Q1698">
        <v>52.368000000000002</v>
      </c>
      <c r="R1698" s="1">
        <v>2000</v>
      </c>
      <c r="S1698" s="2">
        <v>31670</v>
      </c>
      <c r="T1698" s="3">
        <v>14.53</v>
      </c>
      <c r="U1698" s="1">
        <v>1986</v>
      </c>
      <c r="V1698" s="2"/>
      <c r="X1698" s="2"/>
      <c r="Z1698" s="2"/>
      <c r="AB1698" s="2">
        <v>36801</v>
      </c>
      <c r="AC1698">
        <v>52.368000000000002</v>
      </c>
    </row>
    <row r="1699" spans="1:29">
      <c r="A1699" s="2">
        <v>32206</v>
      </c>
      <c r="B1699">
        <v>50.250999999999998</v>
      </c>
      <c r="C1699" s="1">
        <v>1988</v>
      </c>
      <c r="D1699" s="2">
        <v>32206</v>
      </c>
      <c r="E1699">
        <v>37.555999999999997</v>
      </c>
      <c r="F1699" s="1">
        <v>1988</v>
      </c>
      <c r="G1699" s="2">
        <v>34493</v>
      </c>
      <c r="H1699">
        <v>30.619</v>
      </c>
      <c r="I1699" s="1">
        <v>1994</v>
      </c>
      <c r="J1699" s="2">
        <v>32206</v>
      </c>
      <c r="K1699">
        <v>42.206000000000003</v>
      </c>
      <c r="L1699" s="1">
        <v>1988</v>
      </c>
      <c r="M1699" s="2">
        <v>39072</v>
      </c>
      <c r="N1699">
        <v>23.614999999999998</v>
      </c>
      <c r="O1699" s="1">
        <v>2006</v>
      </c>
      <c r="P1699" s="2">
        <v>36802</v>
      </c>
      <c r="Q1699">
        <v>52.36</v>
      </c>
      <c r="R1699" s="1">
        <v>2000</v>
      </c>
      <c r="S1699" s="2">
        <v>31671</v>
      </c>
      <c r="T1699" s="3">
        <v>14.53</v>
      </c>
      <c r="U1699" s="1">
        <v>1986</v>
      </c>
      <c r="V1699" s="2"/>
      <c r="X1699" s="2"/>
      <c r="Z1699" s="2"/>
      <c r="AB1699" s="2">
        <v>36802</v>
      </c>
      <c r="AC1699">
        <v>52.36</v>
      </c>
    </row>
    <row r="1700" spans="1:29">
      <c r="A1700" s="2">
        <v>32209</v>
      </c>
      <c r="B1700">
        <v>50.268999999999998</v>
      </c>
      <c r="C1700" s="1">
        <v>1988</v>
      </c>
      <c r="D1700" s="2">
        <v>32209</v>
      </c>
      <c r="E1700">
        <v>37.561</v>
      </c>
      <c r="F1700" s="1">
        <v>1988</v>
      </c>
      <c r="G1700" s="2">
        <v>34494</v>
      </c>
      <c r="H1700">
        <v>30.677</v>
      </c>
      <c r="I1700" s="1">
        <v>1994</v>
      </c>
      <c r="J1700" s="2">
        <v>32209</v>
      </c>
      <c r="K1700">
        <v>42.170999999999999</v>
      </c>
      <c r="L1700" s="1">
        <v>1988</v>
      </c>
      <c r="M1700" s="2">
        <v>39073</v>
      </c>
      <c r="N1700">
        <v>23.59</v>
      </c>
      <c r="O1700" s="1">
        <v>2006</v>
      </c>
      <c r="P1700" s="2">
        <v>36803</v>
      </c>
      <c r="Q1700">
        <v>52.393999999999998</v>
      </c>
      <c r="R1700" s="1">
        <v>2000</v>
      </c>
      <c r="S1700" s="2">
        <v>31672</v>
      </c>
      <c r="T1700" s="3">
        <v>14.53</v>
      </c>
      <c r="U1700" s="1">
        <v>1986</v>
      </c>
      <c r="V1700" s="2"/>
      <c r="X1700" s="2"/>
      <c r="Z1700" s="2"/>
      <c r="AB1700" s="2">
        <v>36803</v>
      </c>
      <c r="AC1700">
        <v>52.393999999999998</v>
      </c>
    </row>
    <row r="1701" spans="1:29">
      <c r="A1701" s="2">
        <v>32210</v>
      </c>
      <c r="B1701">
        <v>50.216999999999999</v>
      </c>
      <c r="C1701" s="1">
        <v>1988</v>
      </c>
      <c r="D1701" s="2">
        <v>32210</v>
      </c>
      <c r="E1701">
        <v>37.573999999999998</v>
      </c>
      <c r="F1701" s="1">
        <v>1988</v>
      </c>
      <c r="G1701" s="2">
        <v>34495</v>
      </c>
      <c r="H1701">
        <v>30.643000000000001</v>
      </c>
      <c r="I1701" s="1">
        <v>1994</v>
      </c>
      <c r="J1701" s="2">
        <v>32210</v>
      </c>
      <c r="K1701">
        <v>42.143999999999998</v>
      </c>
      <c r="L1701" s="1">
        <v>1988</v>
      </c>
      <c r="M1701" s="2">
        <v>39077</v>
      </c>
      <c r="N1701">
        <v>23.539000000000001</v>
      </c>
      <c r="O1701" s="1">
        <v>2006</v>
      </c>
      <c r="P1701" s="2">
        <v>36804</v>
      </c>
      <c r="Q1701">
        <v>52.414999999999999</v>
      </c>
      <c r="R1701" s="1">
        <v>2000</v>
      </c>
      <c r="S1701" s="2">
        <v>31673</v>
      </c>
      <c r="T1701" s="3">
        <v>14.5</v>
      </c>
      <c r="U1701" s="1">
        <v>1986</v>
      </c>
      <c r="V1701" s="2"/>
      <c r="X1701" s="2"/>
      <c r="Z1701" s="2"/>
      <c r="AB1701" s="2">
        <v>36804</v>
      </c>
      <c r="AC1701">
        <v>52.414999999999999</v>
      </c>
    </row>
    <row r="1702" spans="1:29">
      <c r="A1702" s="2">
        <v>32211</v>
      </c>
      <c r="B1702">
        <v>50.259</v>
      </c>
      <c r="C1702" s="1">
        <v>1988</v>
      </c>
      <c r="D1702" s="2">
        <v>32211</v>
      </c>
      <c r="E1702">
        <v>37.637</v>
      </c>
      <c r="F1702" s="1">
        <v>1988</v>
      </c>
      <c r="G1702" s="2">
        <v>34498</v>
      </c>
      <c r="H1702">
        <v>30.625</v>
      </c>
      <c r="I1702" s="1">
        <v>1994</v>
      </c>
      <c r="J1702" s="2">
        <v>32211</v>
      </c>
      <c r="K1702">
        <v>42.045000000000002</v>
      </c>
      <c r="L1702" s="1">
        <v>1988</v>
      </c>
      <c r="M1702" s="2">
        <v>39078</v>
      </c>
      <c r="N1702">
        <v>23.524999999999999</v>
      </c>
      <c r="O1702" s="1">
        <v>2006</v>
      </c>
      <c r="P1702" s="2">
        <v>36805</v>
      </c>
      <c r="Q1702">
        <v>53.162999999999997</v>
      </c>
      <c r="R1702" s="1">
        <v>2000</v>
      </c>
      <c r="S1702" s="2">
        <v>31674</v>
      </c>
      <c r="T1702" s="3">
        <v>14.46</v>
      </c>
      <c r="U1702" s="1">
        <v>1986</v>
      </c>
      <c r="V1702" s="2"/>
      <c r="X1702" s="2"/>
      <c r="Z1702" s="2"/>
      <c r="AB1702" s="2">
        <v>36805</v>
      </c>
      <c r="AC1702">
        <v>53.162999999999997</v>
      </c>
    </row>
    <row r="1703" spans="1:29">
      <c r="A1703" s="2">
        <v>32212</v>
      </c>
      <c r="B1703">
        <v>50.247</v>
      </c>
      <c r="C1703" s="1">
        <v>1988</v>
      </c>
      <c r="D1703" s="2">
        <v>32212</v>
      </c>
      <c r="E1703">
        <v>37.595999999999997</v>
      </c>
      <c r="F1703" s="1">
        <v>1988</v>
      </c>
      <c r="G1703" s="2">
        <v>34499</v>
      </c>
      <c r="H1703">
        <v>31.143999999999998</v>
      </c>
      <c r="I1703" s="1">
        <v>1994</v>
      </c>
      <c r="J1703" s="2">
        <v>32212</v>
      </c>
      <c r="K1703">
        <v>42.146000000000001</v>
      </c>
      <c r="L1703" s="1">
        <v>1988</v>
      </c>
      <c r="M1703" s="2">
        <v>39079</v>
      </c>
      <c r="N1703">
        <v>23.481999999999999</v>
      </c>
      <c r="O1703" s="1">
        <v>2006</v>
      </c>
      <c r="P1703" s="2">
        <v>36808</v>
      </c>
      <c r="Q1703">
        <v>53.154000000000003</v>
      </c>
      <c r="R1703" s="1">
        <v>2000</v>
      </c>
      <c r="S1703" s="2">
        <v>31677</v>
      </c>
      <c r="T1703" s="3">
        <v>14.48</v>
      </c>
      <c r="U1703" s="1">
        <v>1986</v>
      </c>
      <c r="V1703" s="2"/>
      <c r="X1703" s="2"/>
      <c r="Z1703" s="2"/>
      <c r="AB1703" s="2">
        <v>36808</v>
      </c>
      <c r="AC1703">
        <v>53.154000000000003</v>
      </c>
    </row>
    <row r="1704" spans="1:29">
      <c r="A1704" s="2">
        <v>32213</v>
      </c>
      <c r="B1704">
        <v>50.253</v>
      </c>
      <c r="C1704" s="1">
        <v>1988</v>
      </c>
      <c r="D1704" s="2">
        <v>32213</v>
      </c>
      <c r="E1704">
        <v>37.591999999999999</v>
      </c>
      <c r="F1704" s="1">
        <v>1988</v>
      </c>
      <c r="G1704" s="2">
        <v>34500</v>
      </c>
      <c r="H1704">
        <v>30.888999999999999</v>
      </c>
      <c r="I1704" s="1">
        <v>1994</v>
      </c>
      <c r="J1704" s="2">
        <v>32213</v>
      </c>
      <c r="K1704">
        <v>42.161999999999999</v>
      </c>
      <c r="L1704" s="1">
        <v>1988</v>
      </c>
      <c r="M1704" s="2">
        <v>39080</v>
      </c>
      <c r="N1704">
        <v>23.465</v>
      </c>
      <c r="O1704" s="1">
        <v>2006</v>
      </c>
      <c r="P1704" s="2">
        <v>36809</v>
      </c>
      <c r="Q1704">
        <v>54.351999999999997</v>
      </c>
      <c r="R1704" s="1">
        <v>2000</v>
      </c>
      <c r="S1704" s="2">
        <v>31678</v>
      </c>
      <c r="T1704" s="3">
        <v>14.47</v>
      </c>
      <c r="U1704" s="1">
        <v>1986</v>
      </c>
      <c r="V1704" s="2"/>
      <c r="X1704" s="2"/>
      <c r="Z1704" s="2"/>
      <c r="AB1704" s="2">
        <v>36809</v>
      </c>
      <c r="AC1704">
        <v>54.351999999999997</v>
      </c>
    </row>
    <row r="1705" spans="1:29">
      <c r="A1705" s="2">
        <v>32216</v>
      </c>
      <c r="B1705">
        <v>50.250999999999998</v>
      </c>
      <c r="C1705" s="1">
        <v>1988</v>
      </c>
      <c r="D1705" s="2">
        <v>32216</v>
      </c>
      <c r="E1705">
        <v>37.572000000000003</v>
      </c>
      <c r="F1705" s="1">
        <v>1988</v>
      </c>
      <c r="G1705" s="2">
        <v>34501</v>
      </c>
      <c r="H1705">
        <v>30.93</v>
      </c>
      <c r="I1705" s="1">
        <v>1994</v>
      </c>
      <c r="J1705" s="2">
        <v>32216</v>
      </c>
      <c r="K1705">
        <v>42.177</v>
      </c>
      <c r="L1705" s="1">
        <v>1988</v>
      </c>
      <c r="M1705" s="2">
        <v>39085</v>
      </c>
      <c r="N1705">
        <v>23.466999999999999</v>
      </c>
      <c r="O1705" s="1">
        <v>2007</v>
      </c>
      <c r="P1705" s="2">
        <v>36810</v>
      </c>
      <c r="Q1705">
        <v>54.234000000000002</v>
      </c>
      <c r="R1705" s="1">
        <v>2000</v>
      </c>
      <c r="S1705" s="2">
        <v>31679</v>
      </c>
      <c r="T1705" s="3">
        <v>14.47</v>
      </c>
      <c r="U1705" s="1">
        <v>1986</v>
      </c>
      <c r="V1705" s="2"/>
      <c r="X1705" s="2"/>
      <c r="Z1705" s="2"/>
      <c r="AB1705" s="2">
        <v>36810</v>
      </c>
      <c r="AC1705">
        <v>54.234000000000002</v>
      </c>
    </row>
    <row r="1706" spans="1:29">
      <c r="A1706" s="2">
        <v>32217</v>
      </c>
      <c r="B1706">
        <v>50.256999999999998</v>
      </c>
      <c r="C1706" s="1">
        <v>1988</v>
      </c>
      <c r="D1706" s="2">
        <v>32217</v>
      </c>
      <c r="E1706">
        <v>37.563000000000002</v>
      </c>
      <c r="F1706" s="1">
        <v>1988</v>
      </c>
      <c r="G1706" s="2">
        <v>34502</v>
      </c>
      <c r="H1706">
        <v>31.026</v>
      </c>
      <c r="I1706" s="1">
        <v>1994</v>
      </c>
      <c r="J1706" s="2">
        <v>32217</v>
      </c>
      <c r="K1706">
        <v>42.177</v>
      </c>
      <c r="L1706" s="1">
        <v>1988</v>
      </c>
      <c r="M1706" s="2">
        <v>39086</v>
      </c>
      <c r="N1706">
        <v>23.474</v>
      </c>
      <c r="O1706" s="1">
        <v>2007</v>
      </c>
      <c r="P1706" s="2">
        <v>36811</v>
      </c>
      <c r="Q1706">
        <v>55.084000000000003</v>
      </c>
      <c r="R1706" s="1">
        <v>2000</v>
      </c>
      <c r="S1706" s="2">
        <v>31680</v>
      </c>
      <c r="T1706" s="3">
        <v>14.58</v>
      </c>
      <c r="U1706" s="1">
        <v>1986</v>
      </c>
      <c r="V1706" s="2"/>
      <c r="X1706" s="2"/>
      <c r="Z1706" s="2"/>
      <c r="AB1706" s="2">
        <v>36811</v>
      </c>
      <c r="AC1706">
        <v>55.084000000000003</v>
      </c>
    </row>
    <row r="1707" spans="1:29">
      <c r="A1707" s="2">
        <v>32218</v>
      </c>
      <c r="B1707">
        <v>50.185000000000002</v>
      </c>
      <c r="C1707" s="1">
        <v>1988</v>
      </c>
      <c r="D1707" s="2">
        <v>32218</v>
      </c>
      <c r="E1707">
        <v>37.558</v>
      </c>
      <c r="F1707" s="1">
        <v>1988</v>
      </c>
      <c r="G1707" s="2">
        <v>34505</v>
      </c>
      <c r="H1707">
        <v>31.103000000000002</v>
      </c>
      <c r="I1707" s="1">
        <v>1994</v>
      </c>
      <c r="J1707" s="2">
        <v>32218</v>
      </c>
      <c r="K1707">
        <v>42.161000000000001</v>
      </c>
      <c r="L1707" s="1">
        <v>1988</v>
      </c>
      <c r="M1707" s="2">
        <v>39087</v>
      </c>
      <c r="N1707">
        <v>23.471</v>
      </c>
      <c r="O1707" s="1">
        <v>2007</v>
      </c>
      <c r="P1707" s="2">
        <v>36812</v>
      </c>
      <c r="Q1707">
        <v>55.887999999999998</v>
      </c>
      <c r="R1707" s="1">
        <v>2000</v>
      </c>
      <c r="S1707" s="2">
        <v>31681</v>
      </c>
      <c r="T1707" s="3">
        <v>14.58</v>
      </c>
      <c r="U1707" s="1">
        <v>1986</v>
      </c>
      <c r="V1707" s="2"/>
      <c r="X1707" s="2"/>
      <c r="Z1707" s="2"/>
      <c r="AB1707" s="2">
        <v>36812</v>
      </c>
      <c r="AC1707">
        <v>55.887999999999998</v>
      </c>
    </row>
    <row r="1708" spans="1:29">
      <c r="A1708" s="2">
        <v>32219</v>
      </c>
      <c r="B1708">
        <v>50.201000000000001</v>
      </c>
      <c r="C1708" s="1">
        <v>1988</v>
      </c>
      <c r="D1708" s="2">
        <v>32219</v>
      </c>
      <c r="E1708">
        <v>37.518000000000001</v>
      </c>
      <c r="F1708" s="1">
        <v>1988</v>
      </c>
      <c r="G1708" s="2">
        <v>34506</v>
      </c>
      <c r="H1708">
        <v>31.134</v>
      </c>
      <c r="I1708" s="1">
        <v>1994</v>
      </c>
      <c r="J1708" s="2">
        <v>32219</v>
      </c>
      <c r="K1708">
        <v>42.173000000000002</v>
      </c>
      <c r="L1708" s="1">
        <v>1988</v>
      </c>
      <c r="M1708" s="2">
        <v>39090</v>
      </c>
      <c r="N1708">
        <v>23.57</v>
      </c>
      <c r="O1708" s="1">
        <v>2007</v>
      </c>
      <c r="P1708" s="2">
        <v>36815</v>
      </c>
      <c r="Q1708">
        <v>55.857999999999997</v>
      </c>
      <c r="R1708" s="1">
        <v>2000</v>
      </c>
      <c r="S1708" s="2">
        <v>31684</v>
      </c>
      <c r="T1708" s="3">
        <v>14.6</v>
      </c>
      <c r="U1708" s="1">
        <v>1986</v>
      </c>
      <c r="V1708" s="2"/>
      <c r="X1708" s="2"/>
      <c r="Z1708" s="2"/>
      <c r="AB1708" s="2">
        <v>36815</v>
      </c>
      <c r="AC1708">
        <v>55.857999999999997</v>
      </c>
    </row>
    <row r="1709" spans="1:29">
      <c r="A1709" s="2">
        <v>32220</v>
      </c>
      <c r="B1709">
        <v>50.222000000000001</v>
      </c>
      <c r="C1709" s="1">
        <v>1988</v>
      </c>
      <c r="D1709" s="2">
        <v>32220</v>
      </c>
      <c r="E1709">
        <v>37.514000000000003</v>
      </c>
      <c r="F1709" s="1">
        <v>1988</v>
      </c>
      <c r="G1709" s="2">
        <v>34507</v>
      </c>
      <c r="H1709">
        <v>30.925000000000001</v>
      </c>
      <c r="I1709" s="1">
        <v>1994</v>
      </c>
      <c r="J1709" s="2">
        <v>32220</v>
      </c>
      <c r="K1709">
        <v>42.095999999999997</v>
      </c>
      <c r="L1709" s="1">
        <v>1988</v>
      </c>
      <c r="M1709" s="2">
        <v>39091</v>
      </c>
      <c r="N1709">
        <v>23.57</v>
      </c>
      <c r="O1709" s="1">
        <v>2007</v>
      </c>
      <c r="P1709" s="2">
        <v>36816</v>
      </c>
      <c r="Q1709">
        <v>56.091999999999999</v>
      </c>
      <c r="R1709" s="1">
        <v>2000</v>
      </c>
      <c r="S1709" s="2">
        <v>31685</v>
      </c>
      <c r="T1709" s="3">
        <v>14.59</v>
      </c>
      <c r="U1709" s="1">
        <v>1986</v>
      </c>
      <c r="V1709" s="2"/>
      <c r="X1709" s="2"/>
      <c r="Z1709" s="2"/>
      <c r="AB1709" s="2">
        <v>36816</v>
      </c>
      <c r="AC1709">
        <v>56.091999999999999</v>
      </c>
    </row>
    <row r="1710" spans="1:29">
      <c r="A1710" s="2">
        <v>32223</v>
      </c>
      <c r="B1710">
        <v>50.22</v>
      </c>
      <c r="C1710" s="1">
        <v>1988</v>
      </c>
      <c r="D1710" s="2">
        <v>32223</v>
      </c>
      <c r="E1710">
        <v>37.392000000000003</v>
      </c>
      <c r="F1710" s="1">
        <v>1988</v>
      </c>
      <c r="G1710" s="2">
        <v>34508</v>
      </c>
      <c r="H1710">
        <v>30.963000000000001</v>
      </c>
      <c r="I1710" s="1">
        <v>1994</v>
      </c>
      <c r="J1710" s="2">
        <v>32223</v>
      </c>
      <c r="K1710">
        <v>42.158999999999999</v>
      </c>
      <c r="L1710" s="1">
        <v>1988</v>
      </c>
      <c r="M1710" s="2">
        <v>39092</v>
      </c>
      <c r="N1710">
        <v>23.632999999999999</v>
      </c>
      <c r="O1710" s="1">
        <v>2007</v>
      </c>
      <c r="P1710" s="2">
        <v>36817</v>
      </c>
      <c r="Q1710">
        <v>56.109000000000002</v>
      </c>
      <c r="R1710" s="1">
        <v>2000</v>
      </c>
      <c r="S1710" s="2">
        <v>31686</v>
      </c>
      <c r="T1710" s="3">
        <v>14.57</v>
      </c>
      <c r="U1710" s="1">
        <v>1986</v>
      </c>
      <c r="V1710" s="2"/>
      <c r="X1710" s="2"/>
      <c r="Z1710" s="2"/>
      <c r="AB1710" s="2">
        <v>36817</v>
      </c>
      <c r="AC1710">
        <v>56.109000000000002</v>
      </c>
    </row>
    <row r="1711" spans="1:29">
      <c r="A1711" s="2">
        <v>32224</v>
      </c>
      <c r="B1711">
        <v>50.201000000000001</v>
      </c>
      <c r="C1711" s="1">
        <v>1988</v>
      </c>
      <c r="D1711" s="2">
        <v>32224</v>
      </c>
      <c r="E1711">
        <v>37.395000000000003</v>
      </c>
      <c r="F1711" s="1">
        <v>1988</v>
      </c>
      <c r="G1711" s="2">
        <v>34509</v>
      </c>
      <c r="H1711">
        <v>30.984000000000002</v>
      </c>
      <c r="I1711" s="1">
        <v>1994</v>
      </c>
      <c r="J1711" s="2">
        <v>32224</v>
      </c>
      <c r="K1711">
        <v>42.12</v>
      </c>
      <c r="L1711" s="1">
        <v>1988</v>
      </c>
      <c r="M1711" s="2">
        <v>39093</v>
      </c>
      <c r="N1711">
        <v>23.687999999999999</v>
      </c>
      <c r="O1711" s="1">
        <v>2007</v>
      </c>
      <c r="P1711" s="2">
        <v>36818</v>
      </c>
      <c r="Q1711">
        <v>56.289000000000001</v>
      </c>
      <c r="R1711" s="1">
        <v>2000</v>
      </c>
      <c r="S1711" s="2">
        <v>31687</v>
      </c>
      <c r="T1711" s="3">
        <v>14.53</v>
      </c>
      <c r="U1711" s="1">
        <v>1986</v>
      </c>
      <c r="V1711" s="2"/>
      <c r="X1711" s="2"/>
      <c r="Z1711" s="2"/>
      <c r="AB1711" s="2">
        <v>36818</v>
      </c>
      <c r="AC1711">
        <v>56.289000000000001</v>
      </c>
    </row>
    <row r="1712" spans="1:29">
      <c r="A1712" s="2">
        <v>32225</v>
      </c>
      <c r="B1712">
        <v>50.194000000000003</v>
      </c>
      <c r="C1712" s="1">
        <v>1988</v>
      </c>
      <c r="D1712" s="2">
        <v>32225</v>
      </c>
      <c r="E1712">
        <v>37.441000000000003</v>
      </c>
      <c r="F1712" s="1">
        <v>1988</v>
      </c>
      <c r="G1712" s="2">
        <v>34512</v>
      </c>
      <c r="H1712">
        <v>30.984000000000002</v>
      </c>
      <c r="I1712" s="1">
        <v>1994</v>
      </c>
      <c r="J1712" s="2">
        <v>32225</v>
      </c>
      <c r="K1712">
        <v>42.234000000000002</v>
      </c>
      <c r="L1712" s="1">
        <v>1988</v>
      </c>
      <c r="M1712" s="2">
        <v>39094</v>
      </c>
      <c r="N1712">
        <v>23.696999999999999</v>
      </c>
      <c r="O1712" s="1">
        <v>2007</v>
      </c>
      <c r="P1712" s="2">
        <v>36819</v>
      </c>
      <c r="Q1712">
        <v>56.503999999999998</v>
      </c>
      <c r="R1712" s="1">
        <v>2000</v>
      </c>
      <c r="S1712" s="2">
        <v>31688</v>
      </c>
      <c r="T1712" s="3">
        <v>14.49</v>
      </c>
      <c r="U1712" s="1">
        <v>1986</v>
      </c>
      <c r="V1712" s="2"/>
      <c r="X1712" s="2"/>
      <c r="Z1712" s="2"/>
      <c r="AB1712" s="2">
        <v>36819</v>
      </c>
      <c r="AC1712">
        <v>56.503999999999998</v>
      </c>
    </row>
    <row r="1713" spans="1:29">
      <c r="A1713" s="2">
        <v>32226</v>
      </c>
      <c r="B1713">
        <v>50.265999999999998</v>
      </c>
      <c r="C1713" s="1">
        <v>1988</v>
      </c>
      <c r="D1713" s="2">
        <v>32226</v>
      </c>
      <c r="E1713">
        <v>37.51</v>
      </c>
      <c r="F1713" s="1">
        <v>1988</v>
      </c>
      <c r="G1713" s="2">
        <v>34513</v>
      </c>
      <c r="H1713">
        <v>30.994</v>
      </c>
      <c r="I1713" s="1">
        <v>1994</v>
      </c>
      <c r="J1713" s="2">
        <v>32226</v>
      </c>
      <c r="K1713">
        <v>42.24</v>
      </c>
      <c r="L1713" s="1">
        <v>1988</v>
      </c>
      <c r="M1713" s="2">
        <v>39098</v>
      </c>
      <c r="N1713">
        <v>23.689</v>
      </c>
      <c r="O1713" s="1">
        <v>2007</v>
      </c>
      <c r="P1713" s="2">
        <v>36822</v>
      </c>
      <c r="Q1713">
        <v>56.634999999999998</v>
      </c>
      <c r="R1713" s="1">
        <v>2000</v>
      </c>
      <c r="S1713" s="2">
        <v>31691</v>
      </c>
      <c r="T1713" s="3">
        <v>14.49</v>
      </c>
      <c r="U1713" s="1">
        <v>1986</v>
      </c>
      <c r="V1713" s="2"/>
      <c r="X1713" s="2"/>
      <c r="Z1713" s="2"/>
      <c r="AB1713" s="2">
        <v>36822</v>
      </c>
      <c r="AC1713">
        <v>56.634999999999998</v>
      </c>
    </row>
    <row r="1714" spans="1:29">
      <c r="A1714" s="2">
        <v>32227</v>
      </c>
      <c r="B1714">
        <v>50.267000000000003</v>
      </c>
      <c r="C1714" s="1">
        <v>1988</v>
      </c>
      <c r="D1714" s="2">
        <v>32227</v>
      </c>
      <c r="E1714">
        <v>37.472999999999999</v>
      </c>
      <c r="F1714" s="1">
        <v>1988</v>
      </c>
      <c r="G1714" s="2">
        <v>34514</v>
      </c>
      <c r="H1714">
        <v>31.238</v>
      </c>
      <c r="I1714" s="1">
        <v>1994</v>
      </c>
      <c r="J1714" s="2">
        <v>32227</v>
      </c>
      <c r="K1714">
        <v>42.234999999999999</v>
      </c>
      <c r="L1714" s="1">
        <v>1988</v>
      </c>
      <c r="M1714" s="2">
        <v>39099</v>
      </c>
      <c r="N1714">
        <v>23.638999999999999</v>
      </c>
      <c r="O1714" s="1">
        <v>2007</v>
      </c>
      <c r="P1714" s="2">
        <v>36823</v>
      </c>
      <c r="Q1714">
        <v>56.595999999999997</v>
      </c>
      <c r="R1714" s="1">
        <v>2000</v>
      </c>
      <c r="S1714" s="2">
        <v>31692</v>
      </c>
      <c r="T1714" s="3">
        <v>14.49</v>
      </c>
      <c r="U1714" s="1">
        <v>1986</v>
      </c>
      <c r="V1714" s="2"/>
      <c r="X1714" s="2"/>
      <c r="Z1714" s="2"/>
      <c r="AB1714" s="2">
        <v>36823</v>
      </c>
      <c r="AC1714">
        <v>56.595999999999997</v>
      </c>
    </row>
    <row r="1715" spans="1:29">
      <c r="A1715" s="2">
        <v>32230</v>
      </c>
      <c r="B1715">
        <v>50.268000000000001</v>
      </c>
      <c r="C1715" s="1">
        <v>1988</v>
      </c>
      <c r="D1715" s="2">
        <v>32230</v>
      </c>
      <c r="E1715">
        <v>37.468000000000004</v>
      </c>
      <c r="F1715" s="1">
        <v>1988</v>
      </c>
      <c r="G1715" s="2">
        <v>34515</v>
      </c>
      <c r="H1715">
        <v>31.42</v>
      </c>
      <c r="I1715" s="1">
        <v>1994</v>
      </c>
      <c r="J1715" s="2">
        <v>32230</v>
      </c>
      <c r="K1715">
        <v>42.27</v>
      </c>
      <c r="L1715" s="1">
        <v>1988</v>
      </c>
      <c r="M1715" s="2">
        <v>39100</v>
      </c>
      <c r="N1715">
        <v>23.712</v>
      </c>
      <c r="O1715" s="1">
        <v>2007</v>
      </c>
      <c r="P1715" s="2">
        <v>36824</v>
      </c>
      <c r="Q1715">
        <v>56.701999999999998</v>
      </c>
      <c r="R1715" s="1">
        <v>2000</v>
      </c>
      <c r="S1715" s="2">
        <v>31693</v>
      </c>
      <c r="T1715" s="3">
        <v>14.51</v>
      </c>
      <c r="U1715" s="1">
        <v>1986</v>
      </c>
      <c r="V1715" s="2"/>
      <c r="X1715" s="2"/>
      <c r="Z1715" s="2"/>
      <c r="AB1715" s="2">
        <v>36824</v>
      </c>
      <c r="AC1715">
        <v>56.701999999999998</v>
      </c>
    </row>
    <row r="1716" spans="1:29">
      <c r="A1716" s="2">
        <v>32231</v>
      </c>
      <c r="B1716">
        <v>50.268999999999998</v>
      </c>
      <c r="C1716" s="1">
        <v>1988</v>
      </c>
      <c r="D1716" s="2">
        <v>32231</v>
      </c>
      <c r="E1716">
        <v>37.418999999999997</v>
      </c>
      <c r="F1716" s="1">
        <v>1988</v>
      </c>
      <c r="G1716" s="2">
        <v>34516</v>
      </c>
      <c r="H1716">
        <v>31.417999999999999</v>
      </c>
      <c r="I1716" s="1">
        <v>1994</v>
      </c>
      <c r="J1716" s="2">
        <v>32231</v>
      </c>
      <c r="K1716">
        <v>42.137</v>
      </c>
      <c r="L1716" s="1">
        <v>1988</v>
      </c>
      <c r="M1716" s="2">
        <v>39101</v>
      </c>
      <c r="N1716">
        <v>23.681000000000001</v>
      </c>
      <c r="O1716" s="1">
        <v>2007</v>
      </c>
      <c r="P1716" s="2">
        <v>36825</v>
      </c>
      <c r="Q1716">
        <v>56.683</v>
      </c>
      <c r="R1716" s="1">
        <v>2000</v>
      </c>
      <c r="S1716" s="2">
        <v>31694</v>
      </c>
      <c r="T1716" s="3">
        <v>14.44</v>
      </c>
      <c r="U1716" s="1">
        <v>1986</v>
      </c>
      <c r="V1716" s="2"/>
      <c r="X1716" s="2"/>
      <c r="Z1716" s="2"/>
      <c r="AB1716" s="2">
        <v>36825</v>
      </c>
      <c r="AC1716">
        <v>56.683</v>
      </c>
    </row>
    <row r="1717" spans="1:29">
      <c r="A1717" s="2">
        <v>32232</v>
      </c>
      <c r="B1717">
        <v>50.256999999999998</v>
      </c>
      <c r="C1717" s="1">
        <v>1988</v>
      </c>
      <c r="D1717" s="2">
        <v>32232</v>
      </c>
      <c r="E1717">
        <v>37.42</v>
      </c>
      <c r="F1717" s="1">
        <v>1988</v>
      </c>
      <c r="G1717" s="2">
        <v>34520</v>
      </c>
      <c r="H1717">
        <v>30.643999999999998</v>
      </c>
      <c r="I1717" s="1">
        <v>1994</v>
      </c>
      <c r="J1717" s="2">
        <v>32232</v>
      </c>
      <c r="K1717">
        <v>42.183</v>
      </c>
      <c r="L1717" s="1">
        <v>1988</v>
      </c>
      <c r="M1717" s="2">
        <v>39104</v>
      </c>
      <c r="N1717">
        <v>23.684000000000001</v>
      </c>
      <c r="O1717" s="1">
        <v>2007</v>
      </c>
      <c r="P1717" s="2">
        <v>36826</v>
      </c>
      <c r="Q1717">
        <v>56.686</v>
      </c>
      <c r="R1717" s="1">
        <v>2000</v>
      </c>
      <c r="S1717" s="2">
        <v>31695</v>
      </c>
      <c r="T1717" s="3">
        <v>14.43</v>
      </c>
      <c r="U1717" s="1">
        <v>1986</v>
      </c>
      <c r="V1717" s="2"/>
      <c r="X1717" s="2"/>
      <c r="Z1717" s="2"/>
      <c r="AB1717" s="2">
        <v>36826</v>
      </c>
      <c r="AC1717">
        <v>56.686</v>
      </c>
    </row>
    <row r="1718" spans="1:29">
      <c r="A1718" s="2">
        <v>32233</v>
      </c>
      <c r="B1718">
        <v>50.323999999999998</v>
      </c>
      <c r="C1718" s="1">
        <v>1988</v>
      </c>
      <c r="D1718" s="2">
        <v>32233</v>
      </c>
      <c r="E1718">
        <v>37.381999999999998</v>
      </c>
      <c r="F1718" s="1">
        <v>1988</v>
      </c>
      <c r="G1718" s="2">
        <v>34521</v>
      </c>
      <c r="H1718">
        <v>30.658999999999999</v>
      </c>
      <c r="I1718" s="1">
        <v>1994</v>
      </c>
      <c r="J1718" s="2">
        <v>32233</v>
      </c>
      <c r="K1718">
        <v>42.188000000000002</v>
      </c>
      <c r="L1718" s="1">
        <v>1988</v>
      </c>
      <c r="M1718" s="2">
        <v>39105</v>
      </c>
      <c r="N1718">
        <v>23.663</v>
      </c>
      <c r="O1718" s="1">
        <v>2007</v>
      </c>
      <c r="P1718" s="2">
        <v>36829</v>
      </c>
      <c r="Q1718">
        <v>56.66</v>
      </c>
      <c r="R1718" s="1">
        <v>2000</v>
      </c>
      <c r="S1718" s="2">
        <v>31698</v>
      </c>
      <c r="T1718" s="3">
        <v>14.43</v>
      </c>
      <c r="U1718" s="1">
        <v>1986</v>
      </c>
      <c r="V1718" s="2"/>
      <c r="X1718" s="2"/>
      <c r="Z1718" s="2"/>
      <c r="AB1718" s="2">
        <v>36829</v>
      </c>
      <c r="AC1718">
        <v>56.66</v>
      </c>
    </row>
    <row r="1719" spans="1:29">
      <c r="A1719" s="2">
        <v>32237</v>
      </c>
      <c r="B1719">
        <v>50.292999999999999</v>
      </c>
      <c r="C1719" s="1">
        <v>1988</v>
      </c>
      <c r="D1719" s="2">
        <v>32237</v>
      </c>
      <c r="E1719">
        <v>37.39</v>
      </c>
      <c r="F1719" s="1">
        <v>1988</v>
      </c>
      <c r="G1719" s="2">
        <v>34522</v>
      </c>
      <c r="H1719">
        <v>30.170999999999999</v>
      </c>
      <c r="I1719" s="1">
        <v>1994</v>
      </c>
      <c r="J1719" s="2">
        <v>32237</v>
      </c>
      <c r="K1719">
        <v>42.256</v>
      </c>
      <c r="L1719" s="1">
        <v>1988</v>
      </c>
      <c r="M1719" s="2">
        <v>39106</v>
      </c>
      <c r="N1719">
        <v>23.885999999999999</v>
      </c>
      <c r="O1719" s="1">
        <v>2007</v>
      </c>
      <c r="P1719" s="2">
        <v>36830</v>
      </c>
      <c r="Q1719">
        <v>56.414999999999999</v>
      </c>
      <c r="R1719" s="1">
        <v>2000</v>
      </c>
      <c r="S1719" s="2">
        <v>31699</v>
      </c>
      <c r="T1719" s="3">
        <v>14.41</v>
      </c>
      <c r="U1719" s="1">
        <v>1986</v>
      </c>
      <c r="V1719" s="2"/>
      <c r="X1719" s="2"/>
      <c r="Z1719" s="2"/>
      <c r="AB1719" s="2">
        <v>36830</v>
      </c>
      <c r="AC1719">
        <v>56.414999999999999</v>
      </c>
    </row>
    <row r="1720" spans="1:29">
      <c r="A1720" s="2">
        <v>32238</v>
      </c>
      <c r="B1720">
        <v>50.473999999999997</v>
      </c>
      <c r="C1720" s="1">
        <v>1988</v>
      </c>
      <c r="D1720" s="2">
        <v>32238</v>
      </c>
      <c r="E1720">
        <v>37.384</v>
      </c>
      <c r="F1720" s="1">
        <v>1988</v>
      </c>
      <c r="G1720" s="2">
        <v>34523</v>
      </c>
      <c r="H1720">
        <v>30.161999999999999</v>
      </c>
      <c r="I1720" s="1">
        <v>1994</v>
      </c>
      <c r="J1720" s="2">
        <v>32238</v>
      </c>
      <c r="K1720">
        <v>42.293999999999997</v>
      </c>
      <c r="L1720" s="1">
        <v>1988</v>
      </c>
      <c r="M1720" s="2">
        <v>39107</v>
      </c>
      <c r="N1720">
        <v>24.134</v>
      </c>
      <c r="O1720" s="1">
        <v>2007</v>
      </c>
      <c r="P1720" s="2">
        <v>36831</v>
      </c>
      <c r="Q1720">
        <v>56.386000000000003</v>
      </c>
      <c r="R1720" s="1">
        <v>2000</v>
      </c>
      <c r="S1720" s="2">
        <v>31700</v>
      </c>
      <c r="T1720" s="3">
        <v>14.45</v>
      </c>
      <c r="U1720" s="1">
        <v>1986</v>
      </c>
      <c r="V1720" s="2"/>
      <c r="X1720" s="2"/>
      <c r="Z1720" s="2"/>
      <c r="AB1720" s="2">
        <v>36831</v>
      </c>
      <c r="AC1720">
        <v>56.386000000000003</v>
      </c>
    </row>
    <row r="1721" spans="1:29">
      <c r="A1721" s="2">
        <v>32239</v>
      </c>
      <c r="B1721">
        <v>50.688000000000002</v>
      </c>
      <c r="C1721" s="1">
        <v>1988</v>
      </c>
      <c r="D1721" s="2">
        <v>32239</v>
      </c>
      <c r="E1721">
        <v>37.368000000000002</v>
      </c>
      <c r="F1721" s="1">
        <v>1988</v>
      </c>
      <c r="G1721" s="2">
        <v>34526</v>
      </c>
      <c r="H1721">
        <v>30.204000000000001</v>
      </c>
      <c r="I1721" s="1">
        <v>1994</v>
      </c>
      <c r="J1721" s="2">
        <v>32239</v>
      </c>
      <c r="K1721">
        <v>42.351999999999997</v>
      </c>
      <c r="L1721" s="1">
        <v>1988</v>
      </c>
      <c r="M1721" s="2">
        <v>39108</v>
      </c>
      <c r="N1721">
        <v>24.126999999999999</v>
      </c>
      <c r="O1721" s="1">
        <v>2007</v>
      </c>
      <c r="P1721" s="2">
        <v>36832</v>
      </c>
      <c r="Q1721">
        <v>56.359000000000002</v>
      </c>
      <c r="R1721" s="1">
        <v>2000</v>
      </c>
      <c r="S1721" s="2">
        <v>31701</v>
      </c>
      <c r="T1721" s="3">
        <v>14.45</v>
      </c>
      <c r="U1721" s="1">
        <v>1986</v>
      </c>
      <c r="V1721" s="2"/>
      <c r="X1721" s="2"/>
      <c r="Z1721" s="2"/>
      <c r="AB1721" s="2">
        <v>36832</v>
      </c>
      <c r="AC1721">
        <v>56.359000000000002</v>
      </c>
    </row>
    <row r="1722" spans="1:29">
      <c r="A1722" s="2">
        <v>32240</v>
      </c>
      <c r="B1722">
        <v>50.622999999999998</v>
      </c>
      <c r="C1722" s="1">
        <v>1988</v>
      </c>
      <c r="D1722" s="2">
        <v>32240</v>
      </c>
      <c r="E1722">
        <v>37.409999999999997</v>
      </c>
      <c r="F1722" s="1">
        <v>1988</v>
      </c>
      <c r="G1722" s="2">
        <v>34527</v>
      </c>
      <c r="H1722">
        <v>30.193999999999999</v>
      </c>
      <c r="I1722" s="1">
        <v>1994</v>
      </c>
      <c r="J1722" s="2">
        <v>32240</v>
      </c>
      <c r="K1722">
        <v>42.173999999999999</v>
      </c>
      <c r="L1722" s="1">
        <v>1988</v>
      </c>
      <c r="M1722" s="2">
        <v>39111</v>
      </c>
      <c r="N1722">
        <v>24.155000000000001</v>
      </c>
      <c r="O1722" s="1">
        <v>2007</v>
      </c>
      <c r="P1722" s="2">
        <v>36833</v>
      </c>
      <c r="Q1722">
        <v>56.201000000000001</v>
      </c>
      <c r="R1722" s="1">
        <v>2000</v>
      </c>
      <c r="S1722" s="2">
        <v>31702</v>
      </c>
      <c r="T1722" s="3">
        <v>14.45</v>
      </c>
      <c r="U1722" s="1">
        <v>1986</v>
      </c>
      <c r="V1722" s="2"/>
      <c r="X1722" s="2"/>
      <c r="Z1722" s="2"/>
      <c r="AB1722" s="2">
        <v>36833</v>
      </c>
      <c r="AC1722">
        <v>56.201000000000001</v>
      </c>
    </row>
    <row r="1723" spans="1:29">
      <c r="A1723" s="2">
        <v>32241</v>
      </c>
      <c r="B1723">
        <v>50.622999999999998</v>
      </c>
      <c r="C1723" s="1">
        <v>1988</v>
      </c>
      <c r="D1723" s="2">
        <v>32241</v>
      </c>
      <c r="E1723">
        <v>37.386000000000003</v>
      </c>
      <c r="F1723" s="1">
        <v>1988</v>
      </c>
      <c r="G1723" s="2">
        <v>34528</v>
      </c>
      <c r="H1723">
        <v>30.085000000000001</v>
      </c>
      <c r="I1723" s="1">
        <v>1994</v>
      </c>
      <c r="J1723" s="2">
        <v>32241</v>
      </c>
      <c r="K1723">
        <v>42.08</v>
      </c>
      <c r="L1723" s="1">
        <v>1988</v>
      </c>
      <c r="M1723" s="2">
        <v>39112</v>
      </c>
      <c r="N1723">
        <v>24.184999999999999</v>
      </c>
      <c r="O1723" s="1">
        <v>2007</v>
      </c>
      <c r="P1723" s="2">
        <v>36836</v>
      </c>
      <c r="Q1723">
        <v>55.698999999999998</v>
      </c>
      <c r="R1723" s="1">
        <v>2000</v>
      </c>
      <c r="S1723" s="2">
        <v>31705</v>
      </c>
      <c r="T1723" s="3">
        <v>14.51</v>
      </c>
      <c r="U1723" s="1">
        <v>1986</v>
      </c>
      <c r="V1723" s="2"/>
      <c r="X1723" s="2"/>
      <c r="Z1723" s="2"/>
      <c r="AB1723" s="2">
        <v>36836</v>
      </c>
      <c r="AC1723">
        <v>55.698999999999998</v>
      </c>
    </row>
    <row r="1724" spans="1:29">
      <c r="A1724" s="2">
        <v>32244</v>
      </c>
      <c r="B1724">
        <v>50.654000000000003</v>
      </c>
      <c r="C1724" s="1">
        <v>1988</v>
      </c>
      <c r="D1724" s="2">
        <v>32244</v>
      </c>
      <c r="E1724">
        <v>37.341999999999999</v>
      </c>
      <c r="F1724" s="1">
        <v>1988</v>
      </c>
      <c r="G1724" s="2">
        <v>34529</v>
      </c>
      <c r="H1724">
        <v>30.09</v>
      </c>
      <c r="I1724" s="1">
        <v>1994</v>
      </c>
      <c r="J1724" s="2">
        <v>32244</v>
      </c>
      <c r="K1724">
        <v>42.08</v>
      </c>
      <c r="L1724" s="1">
        <v>1988</v>
      </c>
      <c r="M1724" s="2">
        <v>39113</v>
      </c>
      <c r="N1724">
        <v>24.21</v>
      </c>
      <c r="O1724" s="1">
        <v>2007</v>
      </c>
      <c r="P1724" s="2">
        <v>36837</v>
      </c>
      <c r="Q1724">
        <v>55.813000000000002</v>
      </c>
      <c r="R1724" s="1">
        <v>2000</v>
      </c>
      <c r="S1724" s="2">
        <v>31706</v>
      </c>
      <c r="T1724" s="3">
        <v>14.5</v>
      </c>
      <c r="U1724" s="1">
        <v>1986</v>
      </c>
      <c r="V1724" s="2"/>
      <c r="X1724" s="2"/>
      <c r="Z1724" s="2"/>
      <c r="AB1724" s="2">
        <v>36837</v>
      </c>
      <c r="AC1724">
        <v>55.813000000000002</v>
      </c>
    </row>
    <row r="1725" spans="1:29">
      <c r="A1725" s="2">
        <v>32245</v>
      </c>
      <c r="B1725">
        <v>50.627000000000002</v>
      </c>
      <c r="C1725" s="1">
        <v>1988</v>
      </c>
      <c r="D1725" s="2">
        <v>32245</v>
      </c>
      <c r="E1725">
        <v>37.292999999999999</v>
      </c>
      <c r="F1725" s="1">
        <v>1988</v>
      </c>
      <c r="G1725" s="2">
        <v>34530</v>
      </c>
      <c r="H1725">
        <v>29.911999999999999</v>
      </c>
      <c r="I1725" s="1">
        <v>1994</v>
      </c>
      <c r="J1725" s="2">
        <v>32245</v>
      </c>
      <c r="K1725">
        <v>42.070999999999998</v>
      </c>
      <c r="L1725" s="1">
        <v>1988</v>
      </c>
      <c r="M1725" s="2">
        <v>39114</v>
      </c>
      <c r="N1725">
        <v>24.13</v>
      </c>
      <c r="O1725" s="1">
        <v>2007</v>
      </c>
      <c r="P1725" s="2">
        <v>36838</v>
      </c>
      <c r="Q1725">
        <v>56.027000000000001</v>
      </c>
      <c r="R1725" s="1">
        <v>2000</v>
      </c>
      <c r="S1725" s="2">
        <v>31707</v>
      </c>
      <c r="T1725" s="3">
        <v>14.46</v>
      </c>
      <c r="U1725" s="1">
        <v>1986</v>
      </c>
      <c r="V1725" s="2"/>
      <c r="X1725" s="2"/>
      <c r="Z1725" s="2"/>
      <c r="AB1725" s="2">
        <v>36838</v>
      </c>
      <c r="AC1725">
        <v>56.027000000000001</v>
      </c>
    </row>
    <row r="1726" spans="1:29">
      <c r="A1726" s="2">
        <v>32246</v>
      </c>
      <c r="B1726">
        <v>50.58</v>
      </c>
      <c r="C1726" s="1">
        <v>1988</v>
      </c>
      <c r="D1726" s="2">
        <v>32246</v>
      </c>
      <c r="E1726">
        <v>36.64</v>
      </c>
      <c r="F1726" s="1">
        <v>1988</v>
      </c>
      <c r="G1726" s="2">
        <v>34533</v>
      </c>
      <c r="H1726">
        <v>29.853000000000002</v>
      </c>
      <c r="I1726" s="1">
        <v>1994</v>
      </c>
      <c r="J1726" s="2">
        <v>32246</v>
      </c>
      <c r="K1726">
        <v>42.042999999999999</v>
      </c>
      <c r="L1726" s="1">
        <v>1988</v>
      </c>
      <c r="M1726" s="2">
        <v>39115</v>
      </c>
      <c r="N1726">
        <v>24.119</v>
      </c>
      <c r="O1726" s="1">
        <v>2007</v>
      </c>
      <c r="P1726" s="2">
        <v>36839</v>
      </c>
      <c r="Q1726">
        <v>56.118000000000002</v>
      </c>
      <c r="R1726" s="1">
        <v>2000</v>
      </c>
      <c r="S1726" s="2">
        <v>31708</v>
      </c>
      <c r="T1726" s="3">
        <v>14.51</v>
      </c>
      <c r="U1726" s="1">
        <v>1986</v>
      </c>
      <c r="V1726" s="2"/>
      <c r="X1726" s="2"/>
      <c r="Z1726" s="2"/>
      <c r="AB1726" s="2">
        <v>36839</v>
      </c>
      <c r="AC1726">
        <v>56.118000000000002</v>
      </c>
    </row>
    <row r="1727" spans="1:29">
      <c r="A1727" s="2">
        <v>32247</v>
      </c>
      <c r="B1727">
        <v>50.634999999999998</v>
      </c>
      <c r="C1727" s="1">
        <v>1988</v>
      </c>
      <c r="D1727" s="2">
        <v>32247</v>
      </c>
      <c r="E1727">
        <v>36.713999999999999</v>
      </c>
      <c r="F1727" s="1">
        <v>1988</v>
      </c>
      <c r="G1727" s="2">
        <v>34534</v>
      </c>
      <c r="H1727">
        <v>29.765000000000001</v>
      </c>
      <c r="I1727" s="1">
        <v>1994</v>
      </c>
      <c r="J1727" s="2">
        <v>32247</v>
      </c>
      <c r="K1727">
        <v>42.215000000000003</v>
      </c>
      <c r="L1727" s="1">
        <v>1988</v>
      </c>
      <c r="M1727" s="2">
        <v>39118</v>
      </c>
      <c r="N1727">
        <v>24.126000000000001</v>
      </c>
      <c r="O1727" s="1">
        <v>2007</v>
      </c>
      <c r="P1727" s="2">
        <v>36840</v>
      </c>
      <c r="Q1727">
        <v>56.161000000000001</v>
      </c>
      <c r="R1727" s="1">
        <v>2000</v>
      </c>
      <c r="S1727" s="2">
        <v>31709</v>
      </c>
      <c r="T1727" s="3">
        <v>14.49</v>
      </c>
      <c r="U1727" s="1">
        <v>1986</v>
      </c>
      <c r="V1727" s="2"/>
      <c r="X1727" s="2"/>
      <c r="Z1727" s="2"/>
      <c r="AB1727" s="2">
        <v>36840</v>
      </c>
      <c r="AC1727">
        <v>56.161000000000001</v>
      </c>
    </row>
    <row r="1728" spans="1:29">
      <c r="A1728" s="2">
        <v>32248</v>
      </c>
      <c r="B1728">
        <v>50.585000000000001</v>
      </c>
      <c r="C1728" s="1">
        <v>1988</v>
      </c>
      <c r="D1728" s="2">
        <v>32248</v>
      </c>
      <c r="E1728">
        <v>36.573</v>
      </c>
      <c r="F1728" s="1">
        <v>1988</v>
      </c>
      <c r="G1728" s="2">
        <v>34535</v>
      </c>
      <c r="H1728">
        <v>29.667999999999999</v>
      </c>
      <c r="I1728" s="1">
        <v>1994</v>
      </c>
      <c r="J1728" s="2">
        <v>32248</v>
      </c>
      <c r="K1728">
        <v>42.220999999999997</v>
      </c>
      <c r="L1728" s="1">
        <v>1988</v>
      </c>
      <c r="M1728" s="2">
        <v>39119</v>
      </c>
      <c r="N1728">
        <v>24.138000000000002</v>
      </c>
      <c r="O1728" s="1">
        <v>2007</v>
      </c>
      <c r="P1728" s="2">
        <v>36843</v>
      </c>
      <c r="Q1728">
        <v>56.058</v>
      </c>
      <c r="R1728" s="1">
        <v>2000</v>
      </c>
      <c r="S1728" s="2">
        <v>31712</v>
      </c>
      <c r="T1728" s="3">
        <v>14.48</v>
      </c>
      <c r="U1728" s="1">
        <v>1986</v>
      </c>
      <c r="V1728" s="2"/>
      <c r="X1728" s="2"/>
      <c r="Z1728" s="2"/>
      <c r="AB1728" s="2">
        <v>36843</v>
      </c>
      <c r="AC1728">
        <v>56.058</v>
      </c>
    </row>
    <row r="1729" spans="1:29">
      <c r="A1729" s="2">
        <v>32251</v>
      </c>
      <c r="B1729">
        <v>50.615000000000002</v>
      </c>
      <c r="C1729" s="1">
        <v>1988</v>
      </c>
      <c r="D1729" s="2">
        <v>32251</v>
      </c>
      <c r="E1729">
        <v>36.338999999999999</v>
      </c>
      <c r="F1729" s="1">
        <v>1988</v>
      </c>
      <c r="G1729" s="2">
        <v>34536</v>
      </c>
      <c r="H1729">
        <v>29.559000000000001</v>
      </c>
      <c r="I1729" s="1">
        <v>1994</v>
      </c>
      <c r="J1729" s="2">
        <v>32251</v>
      </c>
      <c r="K1729">
        <v>42.209000000000003</v>
      </c>
      <c r="L1729" s="1">
        <v>1988</v>
      </c>
      <c r="M1729" s="2">
        <v>39120</v>
      </c>
      <c r="N1729">
        <v>24</v>
      </c>
      <c r="O1729" s="1">
        <v>2007</v>
      </c>
      <c r="P1729" s="2">
        <v>36844</v>
      </c>
      <c r="Q1729">
        <v>56.014000000000003</v>
      </c>
      <c r="R1729" s="1">
        <v>2000</v>
      </c>
      <c r="S1729" s="2">
        <v>31713</v>
      </c>
      <c r="T1729" s="3">
        <v>14.48</v>
      </c>
      <c r="U1729" s="1">
        <v>1986</v>
      </c>
      <c r="V1729" s="2"/>
      <c r="X1729" s="2"/>
      <c r="Z1729" s="2"/>
      <c r="AB1729" s="2">
        <v>36844</v>
      </c>
      <c r="AC1729">
        <v>56.014000000000003</v>
      </c>
    </row>
    <row r="1730" spans="1:29">
      <c r="A1730" s="2">
        <v>32252</v>
      </c>
      <c r="B1730">
        <v>50.603000000000002</v>
      </c>
      <c r="C1730" s="1">
        <v>1988</v>
      </c>
      <c r="D1730" s="2">
        <v>32252</v>
      </c>
      <c r="E1730">
        <v>36.313000000000002</v>
      </c>
      <c r="F1730" s="1">
        <v>1988</v>
      </c>
      <c r="G1730" s="2">
        <v>34537</v>
      </c>
      <c r="H1730">
        <v>29.524999999999999</v>
      </c>
      <c r="I1730" s="1">
        <v>1994</v>
      </c>
      <c r="J1730" s="2">
        <v>32252</v>
      </c>
      <c r="K1730">
        <v>41.59</v>
      </c>
      <c r="L1730" s="1">
        <v>1988</v>
      </c>
      <c r="M1730" s="2">
        <v>39121</v>
      </c>
      <c r="N1730">
        <v>23.981000000000002</v>
      </c>
      <c r="O1730" s="1">
        <v>2007</v>
      </c>
      <c r="P1730" s="2">
        <v>36845</v>
      </c>
      <c r="Q1730">
        <v>56.070999999999998</v>
      </c>
      <c r="R1730" s="1">
        <v>2000</v>
      </c>
      <c r="S1730" s="2">
        <v>31714</v>
      </c>
      <c r="T1730" s="3">
        <v>14.49</v>
      </c>
      <c r="U1730" s="1">
        <v>1986</v>
      </c>
      <c r="V1730" s="2"/>
      <c r="X1730" s="2"/>
      <c r="Z1730" s="2"/>
      <c r="AB1730" s="2">
        <v>36845</v>
      </c>
      <c r="AC1730">
        <v>56.070999999999998</v>
      </c>
    </row>
    <row r="1731" spans="1:29">
      <c r="A1731" s="2">
        <v>32253</v>
      </c>
      <c r="B1731">
        <v>50.616999999999997</v>
      </c>
      <c r="C1731" s="1">
        <v>1988</v>
      </c>
      <c r="D1731" s="2">
        <v>32253</v>
      </c>
      <c r="E1731">
        <v>36.305</v>
      </c>
      <c r="F1731" s="1">
        <v>1988</v>
      </c>
      <c r="G1731" s="2">
        <v>34540</v>
      </c>
      <c r="H1731">
        <v>29.571000000000002</v>
      </c>
      <c r="I1731" s="1">
        <v>1994</v>
      </c>
      <c r="J1731" s="2">
        <v>32253</v>
      </c>
      <c r="K1731">
        <v>41.548000000000002</v>
      </c>
      <c r="L1731" s="1">
        <v>1988</v>
      </c>
      <c r="M1731" s="2">
        <v>39122</v>
      </c>
      <c r="N1731">
        <v>23.98</v>
      </c>
      <c r="O1731" s="1">
        <v>2007</v>
      </c>
      <c r="P1731" s="2">
        <v>36846</v>
      </c>
      <c r="Q1731">
        <v>55.997999999999998</v>
      </c>
      <c r="R1731" s="1">
        <v>2000</v>
      </c>
      <c r="S1731" s="2">
        <v>31715</v>
      </c>
      <c r="T1731" s="3">
        <v>14.52</v>
      </c>
      <c r="U1731" s="1">
        <v>1986</v>
      </c>
      <c r="V1731" s="2"/>
      <c r="X1731" s="2"/>
      <c r="Z1731" s="2"/>
      <c r="AB1731" s="2">
        <v>36846</v>
      </c>
      <c r="AC1731">
        <v>55.997999999999998</v>
      </c>
    </row>
    <row r="1732" spans="1:29">
      <c r="A1732" s="2">
        <v>32254</v>
      </c>
      <c r="B1732">
        <v>50.429000000000002</v>
      </c>
      <c r="C1732" s="1">
        <v>1988</v>
      </c>
      <c r="D1732" s="2">
        <v>32254</v>
      </c>
      <c r="E1732">
        <v>36.085000000000001</v>
      </c>
      <c r="F1732" s="1">
        <v>1988</v>
      </c>
      <c r="G1732" s="2">
        <v>34541</v>
      </c>
      <c r="H1732">
        <v>29.584</v>
      </c>
      <c r="I1732" s="1">
        <v>1994</v>
      </c>
      <c r="J1732" s="2">
        <v>32254</v>
      </c>
      <c r="K1732">
        <v>41.497999999999998</v>
      </c>
      <c r="L1732" s="1">
        <v>1988</v>
      </c>
      <c r="M1732" s="2">
        <v>39125</v>
      </c>
      <c r="N1732">
        <v>23.995000000000001</v>
      </c>
      <c r="O1732" s="1">
        <v>2007</v>
      </c>
      <c r="P1732" s="2">
        <v>36847</v>
      </c>
      <c r="Q1732">
        <v>56.1</v>
      </c>
      <c r="R1732" s="1">
        <v>2000</v>
      </c>
      <c r="S1732" s="2">
        <v>31716</v>
      </c>
      <c r="T1732" s="3">
        <v>14.51</v>
      </c>
      <c r="U1732" s="1">
        <v>1986</v>
      </c>
      <c r="V1732" s="2"/>
      <c r="X1732" s="2"/>
      <c r="Z1732" s="2"/>
      <c r="AB1732" s="2">
        <v>36847</v>
      </c>
      <c r="AC1732">
        <v>56.1</v>
      </c>
    </row>
    <row r="1733" spans="1:29">
      <c r="A1733" s="2">
        <v>32255</v>
      </c>
      <c r="B1733">
        <v>50.356000000000002</v>
      </c>
      <c r="C1733" s="1">
        <v>1988</v>
      </c>
      <c r="D1733" s="2">
        <v>32255</v>
      </c>
      <c r="E1733">
        <v>35.661000000000001</v>
      </c>
      <c r="F1733" s="1">
        <v>1988</v>
      </c>
      <c r="G1733" s="2">
        <v>34542</v>
      </c>
      <c r="H1733">
        <v>29.597000000000001</v>
      </c>
      <c r="I1733" s="1">
        <v>1994</v>
      </c>
      <c r="J1733" s="2">
        <v>32255</v>
      </c>
      <c r="K1733">
        <v>40.893000000000001</v>
      </c>
      <c r="L1733" s="1">
        <v>1988</v>
      </c>
      <c r="M1733" s="2">
        <v>39126</v>
      </c>
      <c r="N1733">
        <v>24</v>
      </c>
      <c r="O1733" s="1">
        <v>2007</v>
      </c>
      <c r="P1733" s="2">
        <v>36850</v>
      </c>
      <c r="Q1733">
        <v>56.432000000000002</v>
      </c>
      <c r="R1733" s="1">
        <v>2000</v>
      </c>
      <c r="S1733" s="2">
        <v>31719</v>
      </c>
      <c r="T1733" s="3">
        <v>14.52</v>
      </c>
      <c r="U1733" s="1">
        <v>1986</v>
      </c>
      <c r="V1733" s="2"/>
      <c r="X1733" s="2"/>
      <c r="Z1733" s="2"/>
      <c r="AB1733" s="2">
        <v>36850</v>
      </c>
      <c r="AC1733">
        <v>56.432000000000002</v>
      </c>
    </row>
    <row r="1734" spans="1:29">
      <c r="A1734" s="2">
        <v>32258</v>
      </c>
      <c r="B1734">
        <v>50.396999999999998</v>
      </c>
      <c r="C1734" s="1">
        <v>1988</v>
      </c>
      <c r="D1734" s="2">
        <v>32258</v>
      </c>
      <c r="E1734">
        <v>34.884</v>
      </c>
      <c r="F1734" s="1">
        <v>1988</v>
      </c>
      <c r="G1734" s="2">
        <v>34543</v>
      </c>
      <c r="H1734">
        <v>29.550999999999998</v>
      </c>
      <c r="I1734" s="1">
        <v>1994</v>
      </c>
      <c r="J1734" s="2">
        <v>32258</v>
      </c>
      <c r="K1734">
        <v>40.813000000000002</v>
      </c>
      <c r="L1734" s="1">
        <v>1988</v>
      </c>
      <c r="M1734" s="2">
        <v>39127</v>
      </c>
      <c r="N1734">
        <v>24.088999999999999</v>
      </c>
      <c r="O1734" s="1">
        <v>2007</v>
      </c>
      <c r="P1734" s="2">
        <v>36851</v>
      </c>
      <c r="Q1734">
        <v>56.067</v>
      </c>
      <c r="R1734" s="1">
        <v>2000</v>
      </c>
      <c r="S1734" s="2">
        <v>31720</v>
      </c>
      <c r="T1734" s="3">
        <v>14.51</v>
      </c>
      <c r="U1734" s="1">
        <v>1986</v>
      </c>
      <c r="V1734" s="2"/>
      <c r="X1734" s="2"/>
      <c r="Z1734" s="2"/>
      <c r="AB1734" s="2">
        <v>36851</v>
      </c>
      <c r="AC1734">
        <v>56.067</v>
      </c>
    </row>
    <row r="1735" spans="1:29">
      <c r="A1735" s="2">
        <v>32259</v>
      </c>
      <c r="B1735">
        <v>50.502000000000002</v>
      </c>
      <c r="C1735" s="1">
        <v>1988</v>
      </c>
      <c r="D1735" s="2">
        <v>32259</v>
      </c>
      <c r="E1735">
        <v>35.023000000000003</v>
      </c>
      <c r="F1735" s="1">
        <v>1988</v>
      </c>
      <c r="G1735" s="2">
        <v>34544</v>
      </c>
      <c r="H1735">
        <v>29.536000000000001</v>
      </c>
      <c r="I1735" s="1">
        <v>1994</v>
      </c>
      <c r="J1735" s="2">
        <v>32259</v>
      </c>
      <c r="K1735">
        <v>40.531999999999996</v>
      </c>
      <c r="L1735" s="1">
        <v>1988</v>
      </c>
      <c r="M1735" s="2">
        <v>39128</v>
      </c>
      <c r="N1735">
        <v>24.093</v>
      </c>
      <c r="O1735" s="1">
        <v>2007</v>
      </c>
      <c r="P1735" s="2">
        <v>36852</v>
      </c>
      <c r="Q1735">
        <v>56.091999999999999</v>
      </c>
      <c r="R1735" s="1">
        <v>2000</v>
      </c>
      <c r="S1735" s="2">
        <v>31721</v>
      </c>
      <c r="T1735" s="3">
        <v>14.51</v>
      </c>
      <c r="U1735" s="1">
        <v>1986</v>
      </c>
      <c r="V1735" s="2"/>
      <c r="X1735" s="2"/>
      <c r="Z1735" s="2"/>
      <c r="AB1735" s="2">
        <v>36852</v>
      </c>
      <c r="AC1735">
        <v>56.091999999999999</v>
      </c>
    </row>
    <row r="1736" spans="1:29">
      <c r="A1736" s="2">
        <v>32260</v>
      </c>
      <c r="B1736">
        <v>50.502000000000002</v>
      </c>
      <c r="C1736" s="1">
        <v>1988</v>
      </c>
      <c r="D1736" s="2">
        <v>32260</v>
      </c>
      <c r="E1736">
        <v>34.994999999999997</v>
      </c>
      <c r="F1736" s="1">
        <v>1988</v>
      </c>
      <c r="G1736" s="2">
        <v>34547</v>
      </c>
      <c r="H1736">
        <v>29.542000000000002</v>
      </c>
      <c r="I1736" s="1">
        <v>1994</v>
      </c>
      <c r="J1736" s="2">
        <v>32260</v>
      </c>
      <c r="K1736">
        <v>40.485999999999997</v>
      </c>
      <c r="L1736" s="1">
        <v>1988</v>
      </c>
      <c r="M1736" s="2">
        <v>39129</v>
      </c>
      <c r="N1736">
        <v>24.093</v>
      </c>
      <c r="O1736" s="1">
        <v>2007</v>
      </c>
      <c r="P1736" s="2">
        <v>36854</v>
      </c>
      <c r="Q1736">
        <v>55.887999999999998</v>
      </c>
      <c r="R1736" s="1">
        <v>2000</v>
      </c>
      <c r="S1736" s="2">
        <v>31722</v>
      </c>
      <c r="T1736" s="3">
        <v>14.5</v>
      </c>
      <c r="U1736" s="1">
        <v>1986</v>
      </c>
      <c r="V1736" s="2"/>
      <c r="X1736" s="2"/>
      <c r="Z1736" s="2"/>
      <c r="AB1736" s="2">
        <v>36854</v>
      </c>
      <c r="AC1736">
        <v>55.887999999999998</v>
      </c>
    </row>
    <row r="1737" spans="1:29">
      <c r="A1737" s="2">
        <v>32261</v>
      </c>
      <c r="B1737">
        <v>50.472999999999999</v>
      </c>
      <c r="C1737" s="1">
        <v>1988</v>
      </c>
      <c r="D1737" s="2">
        <v>32261</v>
      </c>
      <c r="E1737">
        <v>34.950000000000003</v>
      </c>
      <c r="F1737" s="1">
        <v>1988</v>
      </c>
      <c r="G1737" s="2">
        <v>34548</v>
      </c>
      <c r="H1737">
        <v>29.483000000000001</v>
      </c>
      <c r="I1737" s="1">
        <v>1994</v>
      </c>
      <c r="J1737" s="2">
        <v>32261</v>
      </c>
      <c r="K1737">
        <v>40.49</v>
      </c>
      <c r="L1737" s="1">
        <v>1988</v>
      </c>
      <c r="M1737" s="2">
        <v>39133</v>
      </c>
      <c r="N1737">
        <v>24.016999999999999</v>
      </c>
      <c r="O1737" s="1">
        <v>2007</v>
      </c>
      <c r="P1737" s="2">
        <v>36857</v>
      </c>
      <c r="Q1737">
        <v>55.716999999999999</v>
      </c>
      <c r="R1737" s="1">
        <v>2000</v>
      </c>
      <c r="S1737" s="2">
        <v>31723</v>
      </c>
      <c r="T1737" s="3">
        <v>14.49</v>
      </c>
      <c r="U1737" s="1">
        <v>1986</v>
      </c>
      <c r="V1737" s="2"/>
      <c r="X1737" s="2"/>
      <c r="Z1737" s="2"/>
      <c r="AB1737" s="2">
        <v>36857</v>
      </c>
      <c r="AC1737">
        <v>55.716999999999999</v>
      </c>
    </row>
    <row r="1738" spans="1:29">
      <c r="A1738" s="2">
        <v>32262</v>
      </c>
      <c r="B1738">
        <v>50.41</v>
      </c>
      <c r="C1738" s="1">
        <v>1988</v>
      </c>
      <c r="D1738" s="2">
        <v>32262</v>
      </c>
      <c r="E1738">
        <v>34.866</v>
      </c>
      <c r="F1738" s="1">
        <v>1988</v>
      </c>
      <c r="G1738" s="2">
        <v>34549</v>
      </c>
      <c r="H1738">
        <v>29.515999999999998</v>
      </c>
      <c r="I1738" s="1">
        <v>1994</v>
      </c>
      <c r="J1738" s="2">
        <v>32262</v>
      </c>
      <c r="K1738">
        <v>40.302999999999997</v>
      </c>
      <c r="L1738" s="1">
        <v>1988</v>
      </c>
      <c r="M1738" s="2">
        <v>39134</v>
      </c>
      <c r="N1738">
        <v>24.001000000000001</v>
      </c>
      <c r="O1738" s="1">
        <v>2007</v>
      </c>
      <c r="P1738" s="2">
        <v>36858</v>
      </c>
      <c r="Q1738">
        <v>55.853000000000002</v>
      </c>
      <c r="R1738" s="1">
        <v>2000</v>
      </c>
      <c r="S1738" s="2">
        <v>31726</v>
      </c>
      <c r="T1738" s="3">
        <v>14.49</v>
      </c>
      <c r="U1738" s="1">
        <v>1986</v>
      </c>
      <c r="V1738" s="2"/>
      <c r="X1738" s="2"/>
      <c r="Z1738" s="2"/>
      <c r="AB1738" s="2">
        <v>36858</v>
      </c>
      <c r="AC1738">
        <v>55.853000000000002</v>
      </c>
    </row>
    <row r="1739" spans="1:29">
      <c r="A1739" s="2">
        <v>32265</v>
      </c>
      <c r="B1739">
        <v>50.374000000000002</v>
      </c>
      <c r="C1739" s="1">
        <v>1988</v>
      </c>
      <c r="D1739" s="2">
        <v>32265</v>
      </c>
      <c r="E1739">
        <v>34.948999999999998</v>
      </c>
      <c r="F1739" s="1">
        <v>1988</v>
      </c>
      <c r="G1739" s="2">
        <v>34550</v>
      </c>
      <c r="H1739">
        <v>29.596</v>
      </c>
      <c r="I1739" s="1">
        <v>1994</v>
      </c>
      <c r="J1739" s="2">
        <v>32265</v>
      </c>
      <c r="K1739">
        <v>40.307000000000002</v>
      </c>
      <c r="L1739" s="1">
        <v>1988</v>
      </c>
      <c r="M1739" s="2">
        <v>39135</v>
      </c>
      <c r="N1739">
        <v>24.009</v>
      </c>
      <c r="O1739" s="1">
        <v>2007</v>
      </c>
      <c r="P1739" s="2">
        <v>36859</v>
      </c>
      <c r="Q1739">
        <v>55.893000000000001</v>
      </c>
      <c r="R1739" s="1">
        <v>2000</v>
      </c>
      <c r="S1739" s="2">
        <v>31727</v>
      </c>
      <c r="T1739" s="3">
        <v>14.47</v>
      </c>
      <c r="U1739" s="1">
        <v>1986</v>
      </c>
      <c r="V1739" s="2"/>
      <c r="X1739" s="2"/>
      <c r="Z1739" s="2"/>
      <c r="AB1739" s="2">
        <v>36859</v>
      </c>
      <c r="AC1739">
        <v>55.893000000000001</v>
      </c>
    </row>
    <row r="1740" spans="1:29">
      <c r="A1740" s="2">
        <v>32266</v>
      </c>
      <c r="B1740">
        <v>50.374000000000002</v>
      </c>
      <c r="C1740" s="1">
        <v>1988</v>
      </c>
      <c r="D1740" s="2">
        <v>32266</v>
      </c>
      <c r="E1740">
        <v>34.951999999999998</v>
      </c>
      <c r="F1740" s="1">
        <v>1988</v>
      </c>
      <c r="G1740" s="2">
        <v>34551</v>
      </c>
      <c r="H1740">
        <v>29.594000000000001</v>
      </c>
      <c r="I1740" s="1">
        <v>1994</v>
      </c>
      <c r="J1740" s="2">
        <v>32266</v>
      </c>
      <c r="K1740">
        <v>40.351999999999997</v>
      </c>
      <c r="L1740" s="1">
        <v>1988</v>
      </c>
      <c r="M1740" s="2">
        <v>39136</v>
      </c>
      <c r="N1740">
        <v>24.044</v>
      </c>
      <c r="O1740" s="1">
        <v>2007</v>
      </c>
      <c r="P1740" s="2">
        <v>36860</v>
      </c>
      <c r="Q1740">
        <v>55.936999999999998</v>
      </c>
      <c r="R1740" s="1">
        <v>2000</v>
      </c>
      <c r="S1740" s="2">
        <v>31728</v>
      </c>
      <c r="T1740" s="3">
        <v>14.47</v>
      </c>
      <c r="U1740" s="1">
        <v>1986</v>
      </c>
      <c r="V1740" s="2"/>
      <c r="X1740" s="2"/>
      <c r="Z1740" s="2"/>
      <c r="AB1740" s="2">
        <v>36860</v>
      </c>
      <c r="AC1740">
        <v>55.936999999999998</v>
      </c>
    </row>
    <row r="1741" spans="1:29">
      <c r="A1741" s="2">
        <v>32267</v>
      </c>
      <c r="B1741">
        <v>50.375</v>
      </c>
      <c r="C1741" s="1">
        <v>1988</v>
      </c>
      <c r="D1741" s="2">
        <v>32267</v>
      </c>
      <c r="E1741">
        <v>34.936999999999998</v>
      </c>
      <c r="F1741" s="1">
        <v>1988</v>
      </c>
      <c r="G1741" s="2">
        <v>34554</v>
      </c>
      <c r="H1741">
        <v>29.61</v>
      </c>
      <c r="I1741" s="1">
        <v>1994</v>
      </c>
      <c r="J1741" s="2">
        <v>32267</v>
      </c>
      <c r="K1741">
        <v>40.351999999999997</v>
      </c>
      <c r="L1741" s="1">
        <v>1988</v>
      </c>
      <c r="M1741" s="2">
        <v>39139</v>
      </c>
      <c r="N1741">
        <v>24.06</v>
      </c>
      <c r="O1741" s="1">
        <v>2007</v>
      </c>
      <c r="P1741" s="2">
        <v>36861</v>
      </c>
      <c r="Q1741">
        <v>55.927</v>
      </c>
      <c r="R1741" s="1">
        <v>2000</v>
      </c>
      <c r="S1741" s="2">
        <v>31729</v>
      </c>
      <c r="T1741" s="3">
        <v>14.55</v>
      </c>
      <c r="U1741" s="1">
        <v>1986</v>
      </c>
      <c r="V1741" s="2"/>
      <c r="X1741" s="2"/>
      <c r="Z1741" s="2"/>
      <c r="AB1741" s="2">
        <v>36861</v>
      </c>
      <c r="AC1741">
        <v>55.927</v>
      </c>
    </row>
    <row r="1742" spans="1:29">
      <c r="A1742" s="2">
        <v>32268</v>
      </c>
      <c r="B1742">
        <v>50.39</v>
      </c>
      <c r="C1742" s="1">
        <v>1988</v>
      </c>
      <c r="D1742" s="2">
        <v>32268</v>
      </c>
      <c r="E1742">
        <v>34.997</v>
      </c>
      <c r="F1742" s="1">
        <v>1988</v>
      </c>
      <c r="G1742" s="2">
        <v>34555</v>
      </c>
      <c r="H1742">
        <v>29.611000000000001</v>
      </c>
      <c r="I1742" s="1">
        <v>1994</v>
      </c>
      <c r="J1742" s="2">
        <v>32268</v>
      </c>
      <c r="K1742">
        <v>40.366</v>
      </c>
      <c r="L1742" s="1">
        <v>1988</v>
      </c>
      <c r="M1742" s="2">
        <v>39140</v>
      </c>
      <c r="N1742">
        <v>25.036999999999999</v>
      </c>
      <c r="O1742" s="1">
        <v>2007</v>
      </c>
      <c r="P1742" s="2">
        <v>36864</v>
      </c>
      <c r="Q1742">
        <v>55.959000000000003</v>
      </c>
      <c r="R1742" s="1">
        <v>2000</v>
      </c>
      <c r="S1742" s="2">
        <v>31730</v>
      </c>
      <c r="T1742" s="3">
        <v>14.56</v>
      </c>
      <c r="U1742" s="1">
        <v>1986</v>
      </c>
      <c r="V1742" s="2"/>
      <c r="X1742" s="2"/>
      <c r="Z1742" s="2"/>
      <c r="AB1742" s="2">
        <v>36864</v>
      </c>
      <c r="AC1742">
        <v>55.959000000000003</v>
      </c>
    </row>
    <row r="1743" spans="1:29">
      <c r="A1743" s="2">
        <v>32269</v>
      </c>
      <c r="B1743">
        <v>50.375999999999998</v>
      </c>
      <c r="C1743" s="1">
        <v>1988</v>
      </c>
      <c r="D1743" s="2">
        <v>32269</v>
      </c>
      <c r="E1743">
        <v>35.002000000000002</v>
      </c>
      <c r="F1743" s="1">
        <v>1988</v>
      </c>
      <c r="G1743" s="2">
        <v>34556</v>
      </c>
      <c r="H1743">
        <v>29.608000000000001</v>
      </c>
      <c r="I1743" s="1">
        <v>1994</v>
      </c>
      <c r="J1743" s="2">
        <v>32269</v>
      </c>
      <c r="K1743">
        <v>40.359000000000002</v>
      </c>
      <c r="L1743" s="1">
        <v>1988</v>
      </c>
      <c r="M1743" s="2">
        <v>39141</v>
      </c>
      <c r="N1743">
        <v>24.954000000000001</v>
      </c>
      <c r="O1743" s="1">
        <v>2007</v>
      </c>
      <c r="P1743" s="2">
        <v>36865</v>
      </c>
      <c r="Q1743">
        <v>57.201000000000001</v>
      </c>
      <c r="R1743" s="1">
        <v>2000</v>
      </c>
      <c r="S1743" s="2">
        <v>31733</v>
      </c>
      <c r="T1743" s="3">
        <v>14.57</v>
      </c>
      <c r="U1743" s="1">
        <v>1986</v>
      </c>
      <c r="V1743" s="2"/>
      <c r="X1743" s="2"/>
      <c r="Z1743" s="2"/>
      <c r="AB1743" s="2">
        <v>36865</v>
      </c>
      <c r="AC1743">
        <v>57.201000000000001</v>
      </c>
    </row>
    <row r="1744" spans="1:29">
      <c r="A1744" s="2">
        <v>32272</v>
      </c>
      <c r="B1744">
        <v>50.363</v>
      </c>
      <c r="C1744" s="1">
        <v>1988</v>
      </c>
      <c r="D1744" s="2">
        <v>32272</v>
      </c>
      <c r="E1744">
        <v>34.895000000000003</v>
      </c>
      <c r="F1744" s="1">
        <v>1988</v>
      </c>
      <c r="G1744" s="2">
        <v>34557</v>
      </c>
      <c r="H1744">
        <v>29.573</v>
      </c>
      <c r="I1744" s="1">
        <v>1994</v>
      </c>
      <c r="J1744" s="2">
        <v>32272</v>
      </c>
      <c r="K1744">
        <v>40.357999999999997</v>
      </c>
      <c r="L1744" s="1">
        <v>1988</v>
      </c>
      <c r="M1744" s="2">
        <v>39142</v>
      </c>
      <c r="N1744">
        <v>24.978000000000002</v>
      </c>
      <c r="O1744" s="1">
        <v>2007</v>
      </c>
      <c r="P1744" s="2">
        <v>36866</v>
      </c>
      <c r="Q1744">
        <v>57.313000000000002</v>
      </c>
      <c r="R1744" s="1">
        <v>2000</v>
      </c>
      <c r="S1744" s="2">
        <v>31734</v>
      </c>
      <c r="T1744" s="3">
        <v>14.83</v>
      </c>
      <c r="U1744" s="1">
        <v>1986</v>
      </c>
      <c r="V1744" s="2"/>
      <c r="X1744" s="2"/>
      <c r="Z1744" s="2"/>
      <c r="AB1744" s="2">
        <v>36866</v>
      </c>
      <c r="AC1744">
        <v>57.313000000000002</v>
      </c>
    </row>
    <row r="1745" spans="1:29">
      <c r="A1745" s="2">
        <v>32273</v>
      </c>
      <c r="B1745">
        <v>50.360999999999997</v>
      </c>
      <c r="C1745" s="1">
        <v>1988</v>
      </c>
      <c r="D1745" s="2">
        <v>32273</v>
      </c>
      <c r="E1745">
        <v>35.024999999999999</v>
      </c>
      <c r="F1745" s="1">
        <v>1988</v>
      </c>
      <c r="G1745" s="2">
        <v>34558</v>
      </c>
      <c r="H1745">
        <v>29.637</v>
      </c>
      <c r="I1745" s="1">
        <v>1994</v>
      </c>
      <c r="J1745" s="2">
        <v>32273</v>
      </c>
      <c r="K1745">
        <v>40.351999999999997</v>
      </c>
      <c r="L1745" s="1">
        <v>1988</v>
      </c>
      <c r="M1745" s="2">
        <v>39143</v>
      </c>
      <c r="N1745">
        <v>25.067</v>
      </c>
      <c r="O1745" s="1">
        <v>2007</v>
      </c>
      <c r="P1745" s="2">
        <v>36867</v>
      </c>
      <c r="Q1745">
        <v>57.281999999999996</v>
      </c>
      <c r="R1745" s="1">
        <v>2000</v>
      </c>
      <c r="S1745" s="2">
        <v>31735</v>
      </c>
      <c r="T1745" s="3">
        <v>14.72</v>
      </c>
      <c r="U1745" s="1">
        <v>1986</v>
      </c>
      <c r="V1745" s="2"/>
      <c r="X1745" s="2"/>
      <c r="Z1745" s="2"/>
      <c r="AB1745" s="2">
        <v>36867</v>
      </c>
      <c r="AC1745">
        <v>57.281999999999996</v>
      </c>
    </row>
    <row r="1746" spans="1:29">
      <c r="A1746" s="2">
        <v>32274</v>
      </c>
      <c r="B1746">
        <v>50.343000000000004</v>
      </c>
      <c r="C1746" s="1">
        <v>1988</v>
      </c>
      <c r="D1746" s="2">
        <v>32274</v>
      </c>
      <c r="E1746">
        <v>35.002000000000002</v>
      </c>
      <c r="F1746" s="1">
        <v>1988</v>
      </c>
      <c r="G1746" s="2">
        <v>34561</v>
      </c>
      <c r="H1746">
        <v>29.64</v>
      </c>
      <c r="I1746" s="1">
        <v>1994</v>
      </c>
      <c r="J1746" s="2">
        <v>32274</v>
      </c>
      <c r="K1746">
        <v>40.369999999999997</v>
      </c>
      <c r="L1746" s="1">
        <v>1988</v>
      </c>
      <c r="M1746" s="2">
        <v>39146</v>
      </c>
      <c r="N1746">
        <v>25.204999999999998</v>
      </c>
      <c r="O1746" s="1">
        <v>2007</v>
      </c>
      <c r="P1746" s="2">
        <v>36868</v>
      </c>
      <c r="Q1746">
        <v>57.96</v>
      </c>
      <c r="R1746" s="1">
        <v>2000</v>
      </c>
      <c r="S1746" s="2">
        <v>31736</v>
      </c>
      <c r="T1746" s="3">
        <v>14.83</v>
      </c>
      <c r="U1746" s="1">
        <v>1986</v>
      </c>
      <c r="V1746" s="2"/>
      <c r="X1746" s="2"/>
      <c r="Z1746" s="2"/>
      <c r="AB1746" s="2">
        <v>36868</v>
      </c>
      <c r="AC1746">
        <v>57.96</v>
      </c>
    </row>
    <row r="1747" spans="1:29">
      <c r="A1747" s="2">
        <v>32275</v>
      </c>
      <c r="B1747">
        <v>50.28</v>
      </c>
      <c r="C1747" s="1">
        <v>1988</v>
      </c>
      <c r="D1747" s="2">
        <v>32275</v>
      </c>
      <c r="E1747">
        <v>34.936999999999998</v>
      </c>
      <c r="F1747" s="1">
        <v>1988</v>
      </c>
      <c r="G1747" s="2">
        <v>34562</v>
      </c>
      <c r="H1747">
        <v>29.614999999999998</v>
      </c>
      <c r="I1747" s="1">
        <v>1994</v>
      </c>
      <c r="J1747" s="2">
        <v>32275</v>
      </c>
      <c r="K1747">
        <v>40.36</v>
      </c>
      <c r="L1747" s="1">
        <v>1988</v>
      </c>
      <c r="M1747" s="2">
        <v>39147</v>
      </c>
      <c r="N1747">
        <v>25.440999999999999</v>
      </c>
      <c r="O1747" s="1">
        <v>2007</v>
      </c>
      <c r="P1747" s="2">
        <v>36871</v>
      </c>
      <c r="Q1747">
        <v>58.131999999999998</v>
      </c>
      <c r="R1747" s="1">
        <v>2000</v>
      </c>
      <c r="S1747" s="2">
        <v>31737</v>
      </c>
      <c r="T1747" s="3">
        <v>14.89</v>
      </c>
      <c r="U1747" s="1">
        <v>1986</v>
      </c>
      <c r="V1747" s="2"/>
      <c r="X1747" s="2"/>
      <c r="Z1747" s="2"/>
      <c r="AB1747" s="2">
        <v>36871</v>
      </c>
      <c r="AC1747">
        <v>58.131999999999998</v>
      </c>
    </row>
    <row r="1748" spans="1:29">
      <c r="A1748" s="2">
        <v>32276</v>
      </c>
      <c r="B1748">
        <v>50.326999999999998</v>
      </c>
      <c r="C1748" s="1">
        <v>1988</v>
      </c>
      <c r="D1748" s="2">
        <v>32276</v>
      </c>
      <c r="E1748">
        <v>34.807000000000002</v>
      </c>
      <c r="F1748" s="1">
        <v>1988</v>
      </c>
      <c r="G1748" s="2">
        <v>34563</v>
      </c>
      <c r="H1748">
        <v>29.443000000000001</v>
      </c>
      <c r="I1748" s="1">
        <v>1994</v>
      </c>
      <c r="J1748" s="2">
        <v>32276</v>
      </c>
      <c r="K1748">
        <v>40.411000000000001</v>
      </c>
      <c r="L1748" s="1">
        <v>1988</v>
      </c>
      <c r="M1748" s="2">
        <v>39148</v>
      </c>
      <c r="N1748">
        <v>25.433</v>
      </c>
      <c r="O1748" s="1">
        <v>2007</v>
      </c>
      <c r="P1748" s="2">
        <v>36872</v>
      </c>
      <c r="Q1748">
        <v>58.185000000000002</v>
      </c>
      <c r="R1748" s="1">
        <v>2000</v>
      </c>
      <c r="S1748" s="2">
        <v>31740</v>
      </c>
      <c r="T1748" s="3">
        <v>14.87</v>
      </c>
      <c r="U1748" s="1">
        <v>1986</v>
      </c>
      <c r="V1748" s="2"/>
      <c r="X1748" s="2"/>
      <c r="Z1748" s="2"/>
      <c r="AB1748" s="2">
        <v>36872</v>
      </c>
      <c r="AC1748">
        <v>58.185000000000002</v>
      </c>
    </row>
    <row r="1749" spans="1:29">
      <c r="A1749" s="2">
        <v>32279</v>
      </c>
      <c r="B1749">
        <v>50.392000000000003</v>
      </c>
      <c r="C1749" s="1">
        <v>1988</v>
      </c>
      <c r="D1749" s="2">
        <v>32279</v>
      </c>
      <c r="E1749">
        <v>34.774999999999999</v>
      </c>
      <c r="F1749" s="1">
        <v>1988</v>
      </c>
      <c r="G1749" s="2">
        <v>34564</v>
      </c>
      <c r="H1749">
        <v>29.445</v>
      </c>
      <c r="I1749" s="1">
        <v>1994</v>
      </c>
      <c r="J1749" s="2">
        <v>32279</v>
      </c>
      <c r="K1749">
        <v>40.427999999999997</v>
      </c>
      <c r="L1749" s="1">
        <v>1988</v>
      </c>
      <c r="M1749" s="2">
        <v>39149</v>
      </c>
      <c r="N1749">
        <v>25.518999999999998</v>
      </c>
      <c r="O1749" s="1">
        <v>2007</v>
      </c>
      <c r="P1749" s="2">
        <v>36873</v>
      </c>
      <c r="Q1749">
        <v>58.223999999999997</v>
      </c>
      <c r="R1749" s="1">
        <v>2000</v>
      </c>
      <c r="S1749" s="2">
        <v>31741</v>
      </c>
      <c r="T1749" s="3">
        <v>14.86</v>
      </c>
      <c r="U1749" s="1">
        <v>1986</v>
      </c>
      <c r="V1749" s="2"/>
      <c r="X1749" s="2"/>
      <c r="Z1749" s="2"/>
      <c r="AB1749" s="2">
        <v>36873</v>
      </c>
      <c r="AC1749">
        <v>58.223999999999997</v>
      </c>
    </row>
    <row r="1750" spans="1:29">
      <c r="A1750" s="2">
        <v>32280</v>
      </c>
      <c r="B1750">
        <v>50.392000000000003</v>
      </c>
      <c r="C1750" s="1">
        <v>1988</v>
      </c>
      <c r="D1750" s="2">
        <v>32280</v>
      </c>
      <c r="E1750">
        <v>34.774999999999999</v>
      </c>
      <c r="F1750" s="1">
        <v>1988</v>
      </c>
      <c r="G1750" s="2">
        <v>34565</v>
      </c>
      <c r="H1750">
        <v>29.43</v>
      </c>
      <c r="I1750" s="1">
        <v>1994</v>
      </c>
      <c r="J1750" s="2">
        <v>32280</v>
      </c>
      <c r="K1750">
        <v>40.438000000000002</v>
      </c>
      <c r="L1750" s="1">
        <v>1988</v>
      </c>
      <c r="M1750" s="2">
        <v>39150</v>
      </c>
      <c r="N1750">
        <v>25.527000000000001</v>
      </c>
      <c r="O1750" s="1">
        <v>2007</v>
      </c>
      <c r="P1750" s="2">
        <v>36874</v>
      </c>
      <c r="Q1750">
        <v>58.994999999999997</v>
      </c>
      <c r="R1750" s="1">
        <v>2000</v>
      </c>
      <c r="S1750" s="2">
        <v>31742</v>
      </c>
      <c r="T1750" s="3">
        <v>14.86</v>
      </c>
      <c r="U1750" s="1">
        <v>1986</v>
      </c>
      <c r="V1750" s="2"/>
      <c r="X1750" s="2"/>
      <c r="Z1750" s="2"/>
      <c r="AB1750" s="2">
        <v>36874</v>
      </c>
      <c r="AC1750">
        <v>58.994999999999997</v>
      </c>
    </row>
    <row r="1751" spans="1:29">
      <c r="A1751" s="2">
        <v>32281</v>
      </c>
      <c r="B1751">
        <v>50.463999999999999</v>
      </c>
      <c r="C1751" s="1">
        <v>1988</v>
      </c>
      <c r="D1751" s="2">
        <v>32281</v>
      </c>
      <c r="E1751">
        <v>34.774000000000001</v>
      </c>
      <c r="F1751" s="1">
        <v>1988</v>
      </c>
      <c r="G1751" s="2">
        <v>34568</v>
      </c>
      <c r="H1751">
        <v>29.396999999999998</v>
      </c>
      <c r="I1751" s="1">
        <v>1994</v>
      </c>
      <c r="J1751" s="2">
        <v>32281</v>
      </c>
      <c r="K1751">
        <v>40.405999999999999</v>
      </c>
      <c r="L1751" s="1">
        <v>1988</v>
      </c>
      <c r="M1751" s="2">
        <v>39153</v>
      </c>
      <c r="N1751">
        <v>25.457000000000001</v>
      </c>
      <c r="O1751" s="1">
        <v>2007</v>
      </c>
      <c r="P1751" s="2">
        <v>36875</v>
      </c>
      <c r="Q1751">
        <v>59.000999999999998</v>
      </c>
      <c r="R1751" s="1">
        <v>2000</v>
      </c>
      <c r="S1751" s="2">
        <v>31744</v>
      </c>
      <c r="T1751" s="3">
        <v>14.86</v>
      </c>
      <c r="U1751" s="1">
        <v>1986</v>
      </c>
      <c r="V1751" s="2"/>
      <c r="X1751" s="2"/>
      <c r="Z1751" s="2"/>
      <c r="AB1751" s="2">
        <v>36875</v>
      </c>
      <c r="AC1751">
        <v>59.000999999999998</v>
      </c>
    </row>
    <row r="1752" spans="1:29">
      <c r="A1752" s="2">
        <v>32282</v>
      </c>
      <c r="B1752">
        <v>50.478000000000002</v>
      </c>
      <c r="C1752" s="1">
        <v>1988</v>
      </c>
      <c r="D1752" s="2">
        <v>32282</v>
      </c>
      <c r="E1752">
        <v>34.795000000000002</v>
      </c>
      <c r="F1752" s="1">
        <v>1988</v>
      </c>
      <c r="G1752" s="2">
        <v>34569</v>
      </c>
      <c r="H1752">
        <v>29.536999999999999</v>
      </c>
      <c r="I1752" s="1">
        <v>1994</v>
      </c>
      <c r="J1752" s="2">
        <v>32282</v>
      </c>
      <c r="K1752">
        <v>40.414000000000001</v>
      </c>
      <c r="L1752" s="1">
        <v>1988</v>
      </c>
      <c r="M1752" s="2">
        <v>39154</v>
      </c>
      <c r="N1752">
        <v>25.501999999999999</v>
      </c>
      <c r="O1752" s="1">
        <v>2007</v>
      </c>
      <c r="P1752" s="2">
        <v>36878</v>
      </c>
      <c r="Q1752">
        <v>59.002000000000002</v>
      </c>
      <c r="R1752" s="1">
        <v>2000</v>
      </c>
      <c r="S1752" s="2">
        <v>31747</v>
      </c>
      <c r="T1752" s="3">
        <v>14.86</v>
      </c>
      <c r="U1752" s="1">
        <v>1986</v>
      </c>
      <c r="V1752" s="2"/>
      <c r="X1752" s="2"/>
      <c r="Z1752" s="2"/>
      <c r="AB1752" s="2">
        <v>36878</v>
      </c>
      <c r="AC1752">
        <v>59.002000000000002</v>
      </c>
    </row>
    <row r="1753" spans="1:29">
      <c r="A1753" s="2">
        <v>32283</v>
      </c>
      <c r="B1753">
        <v>50.526000000000003</v>
      </c>
      <c r="C1753" s="1">
        <v>1988</v>
      </c>
      <c r="D1753" s="2">
        <v>32283</v>
      </c>
      <c r="E1753">
        <v>34.762</v>
      </c>
      <c r="F1753" s="1">
        <v>1988</v>
      </c>
      <c r="G1753" s="2">
        <v>34570</v>
      </c>
      <c r="H1753">
        <v>29.61</v>
      </c>
      <c r="I1753" s="1">
        <v>1994</v>
      </c>
      <c r="J1753" s="2">
        <v>32283</v>
      </c>
      <c r="K1753">
        <v>40.445</v>
      </c>
      <c r="L1753" s="1">
        <v>1988</v>
      </c>
      <c r="M1753" s="2">
        <v>39155</v>
      </c>
      <c r="N1753">
        <v>25.501000000000001</v>
      </c>
      <c r="O1753" s="1">
        <v>2007</v>
      </c>
      <c r="P1753" s="2">
        <v>36879</v>
      </c>
      <c r="Q1753">
        <v>58.991</v>
      </c>
      <c r="R1753" s="1">
        <v>2000</v>
      </c>
      <c r="S1753" s="2">
        <v>31748</v>
      </c>
      <c r="T1753" s="3">
        <v>14.94</v>
      </c>
      <c r="U1753" s="1">
        <v>1986</v>
      </c>
      <c r="V1753" s="2"/>
      <c r="X1753" s="2"/>
      <c r="Z1753" s="2"/>
      <c r="AB1753" s="2">
        <v>36879</v>
      </c>
      <c r="AC1753">
        <v>58.991</v>
      </c>
    </row>
    <row r="1754" spans="1:29">
      <c r="A1754" s="2">
        <v>32286</v>
      </c>
      <c r="B1754">
        <v>50.527999999999999</v>
      </c>
      <c r="C1754" s="1">
        <v>1988</v>
      </c>
      <c r="D1754" s="2">
        <v>32286</v>
      </c>
      <c r="E1754">
        <v>34.69</v>
      </c>
      <c r="F1754" s="1">
        <v>1988</v>
      </c>
      <c r="G1754" s="2">
        <v>34571</v>
      </c>
      <c r="H1754">
        <v>29.603000000000002</v>
      </c>
      <c r="I1754" s="1">
        <v>1994</v>
      </c>
      <c r="J1754" s="2">
        <v>32286</v>
      </c>
      <c r="K1754">
        <v>40.445</v>
      </c>
      <c r="L1754" s="1">
        <v>1988</v>
      </c>
      <c r="M1754" s="2">
        <v>39156</v>
      </c>
      <c r="N1754">
        <v>25.471</v>
      </c>
      <c r="O1754" s="1">
        <v>2007</v>
      </c>
      <c r="P1754" s="2">
        <v>36880</v>
      </c>
      <c r="Q1754">
        <v>58.956000000000003</v>
      </c>
      <c r="R1754" s="1">
        <v>2000</v>
      </c>
      <c r="S1754" s="2">
        <v>31749</v>
      </c>
      <c r="T1754" s="3">
        <v>14.94</v>
      </c>
      <c r="U1754" s="1">
        <v>1986</v>
      </c>
      <c r="V1754" s="2"/>
      <c r="X1754" s="2"/>
      <c r="Z1754" s="2"/>
      <c r="AB1754" s="2">
        <v>36880</v>
      </c>
      <c r="AC1754">
        <v>58.956000000000003</v>
      </c>
    </row>
    <row r="1755" spans="1:29">
      <c r="A1755" s="2">
        <v>32287</v>
      </c>
      <c r="B1755">
        <v>50.542000000000002</v>
      </c>
      <c r="C1755" s="1">
        <v>1988</v>
      </c>
      <c r="D1755" s="2">
        <v>32287</v>
      </c>
      <c r="E1755">
        <v>34.572000000000003</v>
      </c>
      <c r="F1755" s="1">
        <v>1988</v>
      </c>
      <c r="G1755" s="2">
        <v>34572</v>
      </c>
      <c r="H1755">
        <v>29.635000000000002</v>
      </c>
      <c r="I1755" s="1">
        <v>1994</v>
      </c>
      <c r="J1755" s="2">
        <v>32287</v>
      </c>
      <c r="K1755">
        <v>40.445</v>
      </c>
      <c r="L1755" s="1">
        <v>1988</v>
      </c>
      <c r="M1755" s="2">
        <v>39157</v>
      </c>
      <c r="N1755">
        <v>25.481000000000002</v>
      </c>
      <c r="O1755" s="1">
        <v>2007</v>
      </c>
      <c r="P1755" s="2">
        <v>36881</v>
      </c>
      <c r="Q1755">
        <v>59.045999999999999</v>
      </c>
      <c r="R1755" s="1">
        <v>2000</v>
      </c>
      <c r="S1755" s="2">
        <v>31750</v>
      </c>
      <c r="T1755" s="3">
        <v>14.93</v>
      </c>
      <c r="U1755" s="1">
        <v>1986</v>
      </c>
      <c r="V1755" s="2"/>
      <c r="X1755" s="2"/>
      <c r="Z1755" s="2"/>
      <c r="AB1755" s="2">
        <v>36881</v>
      </c>
      <c r="AC1755">
        <v>59.045999999999999</v>
      </c>
    </row>
    <row r="1756" spans="1:29">
      <c r="A1756" s="2">
        <v>32288</v>
      </c>
      <c r="B1756">
        <v>50.555</v>
      </c>
      <c r="C1756" s="1">
        <v>1988</v>
      </c>
      <c r="D1756" s="2">
        <v>32288</v>
      </c>
      <c r="E1756">
        <v>34.590000000000003</v>
      </c>
      <c r="F1756" s="1">
        <v>1988</v>
      </c>
      <c r="G1756" s="2">
        <v>34575</v>
      </c>
      <c r="H1756">
        <v>29.509</v>
      </c>
      <c r="I1756" s="1">
        <v>1994</v>
      </c>
      <c r="J1756" s="2">
        <v>32288</v>
      </c>
      <c r="K1756">
        <v>40.444000000000003</v>
      </c>
      <c r="L1756" s="1">
        <v>1988</v>
      </c>
      <c r="M1756" s="2">
        <v>39160</v>
      </c>
      <c r="N1756">
        <v>25.523</v>
      </c>
      <c r="O1756" s="1">
        <v>2007</v>
      </c>
      <c r="P1756" s="2">
        <v>36882</v>
      </c>
      <c r="Q1756">
        <v>59.121000000000002</v>
      </c>
      <c r="R1756" s="1">
        <v>2000</v>
      </c>
      <c r="S1756" s="2">
        <v>31751</v>
      </c>
      <c r="T1756" s="3">
        <v>14.95</v>
      </c>
      <c r="U1756" s="1">
        <v>1986</v>
      </c>
      <c r="V1756" s="2"/>
      <c r="X1756" s="2"/>
      <c r="Z1756" s="2"/>
      <c r="AB1756" s="2">
        <v>36882</v>
      </c>
      <c r="AC1756">
        <v>59.121000000000002</v>
      </c>
    </row>
    <row r="1757" spans="1:29">
      <c r="A1757" s="2">
        <v>32289</v>
      </c>
      <c r="B1757">
        <v>50.521000000000001</v>
      </c>
      <c r="C1757" s="1">
        <v>1988</v>
      </c>
      <c r="D1757" s="2">
        <v>32289</v>
      </c>
      <c r="E1757">
        <v>34.511000000000003</v>
      </c>
      <c r="F1757" s="1">
        <v>1988</v>
      </c>
      <c r="G1757" s="2">
        <v>34576</v>
      </c>
      <c r="H1757">
        <v>29.445</v>
      </c>
      <c r="I1757" s="1">
        <v>1994</v>
      </c>
      <c r="J1757" s="2">
        <v>32289</v>
      </c>
      <c r="K1757">
        <v>40.411000000000001</v>
      </c>
      <c r="L1757" s="1">
        <v>1988</v>
      </c>
      <c r="M1757" s="2">
        <v>39161</v>
      </c>
      <c r="N1757">
        <v>25.492999999999999</v>
      </c>
      <c r="O1757" s="1">
        <v>2007</v>
      </c>
      <c r="P1757" s="2">
        <v>36886</v>
      </c>
      <c r="Q1757">
        <v>59.186</v>
      </c>
      <c r="R1757" s="1">
        <v>2000</v>
      </c>
      <c r="S1757" s="2">
        <v>31754</v>
      </c>
      <c r="T1757" s="3">
        <v>14.93</v>
      </c>
      <c r="U1757" s="1">
        <v>1986</v>
      </c>
      <c r="V1757" s="2"/>
      <c r="X1757" s="2"/>
      <c r="Z1757" s="2"/>
      <c r="AB1757" s="2">
        <v>36886</v>
      </c>
      <c r="AC1757">
        <v>59.186</v>
      </c>
    </row>
    <row r="1758" spans="1:29">
      <c r="A1758" s="2">
        <v>32290</v>
      </c>
      <c r="B1758">
        <v>50.436999999999998</v>
      </c>
      <c r="C1758" s="1">
        <v>1988</v>
      </c>
      <c r="D1758" s="2">
        <v>32290</v>
      </c>
      <c r="E1758">
        <v>34.564</v>
      </c>
      <c r="F1758" s="1">
        <v>1988</v>
      </c>
      <c r="G1758" s="2">
        <v>34577</v>
      </c>
      <c r="H1758">
        <v>29.423999999999999</v>
      </c>
      <c r="I1758" s="1">
        <v>1994</v>
      </c>
      <c r="J1758" s="2">
        <v>32290</v>
      </c>
      <c r="K1758">
        <v>40.405000000000001</v>
      </c>
      <c r="L1758" s="1">
        <v>1988</v>
      </c>
      <c r="M1758" s="2">
        <v>39162</v>
      </c>
      <c r="N1758">
        <v>25.686</v>
      </c>
      <c r="O1758" s="1">
        <v>2007</v>
      </c>
      <c r="P1758" s="2">
        <v>36887</v>
      </c>
      <c r="Q1758">
        <v>59.14</v>
      </c>
      <c r="R1758" s="1">
        <v>2000</v>
      </c>
      <c r="S1758" s="2">
        <v>31755</v>
      </c>
      <c r="T1758" s="3">
        <v>14.95</v>
      </c>
      <c r="U1758" s="1">
        <v>1986</v>
      </c>
      <c r="V1758" s="2"/>
      <c r="X1758" s="2"/>
      <c r="Z1758" s="2"/>
      <c r="AB1758" s="2">
        <v>36887</v>
      </c>
      <c r="AC1758">
        <v>59.14</v>
      </c>
    </row>
    <row r="1759" spans="1:29">
      <c r="A1759" s="2">
        <v>32294</v>
      </c>
      <c r="B1759">
        <v>50.392000000000003</v>
      </c>
      <c r="C1759" s="1">
        <v>1988</v>
      </c>
      <c r="D1759" s="2">
        <v>32294</v>
      </c>
      <c r="E1759">
        <v>34.792000000000002</v>
      </c>
      <c r="F1759" s="1">
        <v>1988</v>
      </c>
      <c r="G1759" s="2">
        <v>34578</v>
      </c>
      <c r="H1759">
        <v>29.402999999999999</v>
      </c>
      <c r="I1759" s="1">
        <v>1994</v>
      </c>
      <c r="J1759" s="2">
        <v>32294</v>
      </c>
      <c r="K1759">
        <v>40.439</v>
      </c>
      <c r="L1759" s="1">
        <v>1988</v>
      </c>
      <c r="M1759" s="2">
        <v>39163</v>
      </c>
      <c r="N1759">
        <v>25.690999999999999</v>
      </c>
      <c r="O1759" s="1">
        <v>2007</v>
      </c>
      <c r="P1759" s="2">
        <v>36888</v>
      </c>
      <c r="Q1759">
        <v>59.222000000000001</v>
      </c>
      <c r="R1759" s="1">
        <v>2000</v>
      </c>
      <c r="S1759" s="2">
        <v>31756</v>
      </c>
      <c r="T1759" s="3">
        <v>14.93</v>
      </c>
      <c r="U1759" s="1">
        <v>1986</v>
      </c>
      <c r="V1759" s="2"/>
      <c r="X1759" s="2"/>
      <c r="Z1759" s="2"/>
      <c r="AB1759" s="2">
        <v>36888</v>
      </c>
      <c r="AC1759">
        <v>59.222000000000001</v>
      </c>
    </row>
    <row r="1760" spans="1:29">
      <c r="A1760" s="2">
        <v>32295</v>
      </c>
      <c r="B1760">
        <v>50.555</v>
      </c>
      <c r="C1760" s="1">
        <v>1988</v>
      </c>
      <c r="D1760" s="2">
        <v>32295</v>
      </c>
      <c r="E1760">
        <v>34.847999999999999</v>
      </c>
      <c r="F1760" s="1">
        <v>1988</v>
      </c>
      <c r="G1760" s="2">
        <v>34579</v>
      </c>
      <c r="H1760">
        <v>29.388999999999999</v>
      </c>
      <c r="I1760" s="1">
        <v>1994</v>
      </c>
      <c r="J1760" s="2">
        <v>32295</v>
      </c>
      <c r="K1760">
        <v>40.47</v>
      </c>
      <c r="L1760" s="1">
        <v>1988</v>
      </c>
      <c r="M1760" s="2">
        <v>39164</v>
      </c>
      <c r="N1760">
        <v>25.69</v>
      </c>
      <c r="O1760" s="1">
        <v>2007</v>
      </c>
      <c r="P1760" s="2">
        <v>36889</v>
      </c>
      <c r="Q1760">
        <v>59.21</v>
      </c>
      <c r="R1760" s="1">
        <v>2000</v>
      </c>
      <c r="S1760" s="2">
        <v>31757</v>
      </c>
      <c r="T1760" s="3">
        <v>14.98</v>
      </c>
      <c r="U1760" s="1">
        <v>1986</v>
      </c>
      <c r="V1760" s="2"/>
      <c r="X1760" s="2"/>
      <c r="Z1760" s="2"/>
      <c r="AB1760" s="2">
        <v>36889</v>
      </c>
      <c r="AC1760">
        <v>59.21</v>
      </c>
    </row>
    <row r="1761" spans="1:29">
      <c r="A1761" s="2">
        <v>32296</v>
      </c>
      <c r="B1761">
        <v>50.454000000000001</v>
      </c>
      <c r="C1761" s="1">
        <v>1988</v>
      </c>
      <c r="D1761" s="2">
        <v>32296</v>
      </c>
      <c r="E1761">
        <v>34.738999999999997</v>
      </c>
      <c r="F1761" s="1">
        <v>1988</v>
      </c>
      <c r="G1761" s="2">
        <v>34583</v>
      </c>
      <c r="H1761">
        <v>29.32</v>
      </c>
      <c r="I1761" s="1">
        <v>1994</v>
      </c>
      <c r="J1761" s="2">
        <v>32296</v>
      </c>
      <c r="K1761">
        <v>40.47</v>
      </c>
      <c r="L1761" s="1">
        <v>1988</v>
      </c>
      <c r="M1761" s="2">
        <v>39167</v>
      </c>
      <c r="N1761">
        <v>25.01</v>
      </c>
      <c r="O1761" s="1">
        <v>2007</v>
      </c>
      <c r="P1761" s="2">
        <v>36893</v>
      </c>
      <c r="Q1761">
        <v>59.966000000000001</v>
      </c>
      <c r="R1761" s="1">
        <v>2001</v>
      </c>
      <c r="S1761" s="2">
        <v>31758</v>
      </c>
      <c r="T1761" s="3">
        <v>14.9</v>
      </c>
      <c r="U1761" s="1">
        <v>1986</v>
      </c>
      <c r="V1761" s="2"/>
      <c r="X1761" s="2"/>
      <c r="Z1761" s="2"/>
      <c r="AB1761" s="2">
        <v>36893</v>
      </c>
      <c r="AC1761">
        <v>59.966000000000001</v>
      </c>
    </row>
    <row r="1762" spans="1:29">
      <c r="A1762" s="2">
        <v>32297</v>
      </c>
      <c r="B1762">
        <v>50.46</v>
      </c>
      <c r="C1762" s="1">
        <v>1988</v>
      </c>
      <c r="D1762" s="2">
        <v>32297</v>
      </c>
      <c r="E1762">
        <v>34.734999999999999</v>
      </c>
      <c r="F1762" s="1">
        <v>1988</v>
      </c>
      <c r="G1762" s="2">
        <v>34584</v>
      </c>
      <c r="H1762">
        <v>29.262</v>
      </c>
      <c r="I1762" s="1">
        <v>1994</v>
      </c>
      <c r="J1762" s="2">
        <v>32297</v>
      </c>
      <c r="K1762">
        <v>40.427</v>
      </c>
      <c r="L1762" s="1">
        <v>1988</v>
      </c>
      <c r="M1762" s="2">
        <v>39168</v>
      </c>
      <c r="N1762">
        <v>25.027000000000001</v>
      </c>
      <c r="O1762" s="1">
        <v>2007</v>
      </c>
      <c r="P1762" s="2">
        <v>36894</v>
      </c>
      <c r="Q1762">
        <v>61.768999999999998</v>
      </c>
      <c r="R1762" s="1">
        <v>2001</v>
      </c>
      <c r="S1762" s="2">
        <v>31761</v>
      </c>
      <c r="T1762" s="3">
        <v>14.9</v>
      </c>
      <c r="U1762" s="1">
        <v>1986</v>
      </c>
      <c r="V1762" s="2"/>
      <c r="X1762" s="2"/>
      <c r="Z1762" s="2"/>
      <c r="AB1762" s="2">
        <v>36894</v>
      </c>
      <c r="AC1762">
        <v>61.768999999999998</v>
      </c>
    </row>
    <row r="1763" spans="1:29">
      <c r="A1763" s="2">
        <v>32300</v>
      </c>
      <c r="B1763">
        <v>50.546999999999997</v>
      </c>
      <c r="C1763" s="1">
        <v>1988</v>
      </c>
      <c r="D1763" s="2">
        <v>32300</v>
      </c>
      <c r="E1763">
        <v>34.686</v>
      </c>
      <c r="F1763" s="1">
        <v>1988</v>
      </c>
      <c r="G1763" s="2">
        <v>34585</v>
      </c>
      <c r="H1763">
        <v>29.242000000000001</v>
      </c>
      <c r="I1763" s="1">
        <v>1994</v>
      </c>
      <c r="J1763" s="2">
        <v>32300</v>
      </c>
      <c r="K1763">
        <v>40.421999999999997</v>
      </c>
      <c r="L1763" s="1">
        <v>1988</v>
      </c>
      <c r="M1763" s="2">
        <v>39169</v>
      </c>
      <c r="N1763">
        <v>25.06</v>
      </c>
      <c r="O1763" s="1">
        <v>2007</v>
      </c>
      <c r="P1763" s="2">
        <v>36895</v>
      </c>
      <c r="Q1763">
        <v>62.033000000000001</v>
      </c>
      <c r="R1763" s="1">
        <v>2001</v>
      </c>
      <c r="S1763" s="2">
        <v>31762</v>
      </c>
      <c r="T1763" s="3">
        <v>14.91</v>
      </c>
      <c r="U1763" s="1">
        <v>1986</v>
      </c>
      <c r="V1763" s="2"/>
      <c r="X1763" s="2"/>
      <c r="Z1763" s="2"/>
      <c r="AB1763" s="2">
        <v>36895</v>
      </c>
      <c r="AC1763">
        <v>62.033000000000001</v>
      </c>
    </row>
    <row r="1764" spans="1:29">
      <c r="A1764" s="2">
        <v>32301</v>
      </c>
      <c r="B1764">
        <v>50.546999999999997</v>
      </c>
      <c r="C1764" s="1">
        <v>1988</v>
      </c>
      <c r="D1764" s="2">
        <v>32301</v>
      </c>
      <c r="E1764">
        <v>34.743000000000002</v>
      </c>
      <c r="F1764" s="1">
        <v>1988</v>
      </c>
      <c r="G1764" s="2">
        <v>34586</v>
      </c>
      <c r="H1764">
        <v>29.190999999999999</v>
      </c>
      <c r="I1764" s="1">
        <v>1994</v>
      </c>
      <c r="J1764" s="2">
        <v>32301</v>
      </c>
      <c r="K1764">
        <v>40.438000000000002</v>
      </c>
      <c r="L1764" s="1">
        <v>1988</v>
      </c>
      <c r="M1764" s="2">
        <v>39170</v>
      </c>
      <c r="N1764">
        <v>25.004000000000001</v>
      </c>
      <c r="O1764" s="1">
        <v>2007</v>
      </c>
      <c r="P1764" s="2">
        <v>36896</v>
      </c>
      <c r="Q1764">
        <v>62.191000000000003</v>
      </c>
      <c r="R1764" s="1">
        <v>2001</v>
      </c>
      <c r="S1764" s="2">
        <v>31763</v>
      </c>
      <c r="T1764" s="3">
        <v>14.94</v>
      </c>
      <c r="U1764" s="1">
        <v>1986</v>
      </c>
      <c r="V1764" s="2"/>
      <c r="X1764" s="2"/>
      <c r="Z1764" s="2"/>
      <c r="AB1764" s="2">
        <v>36896</v>
      </c>
      <c r="AC1764">
        <v>62.191000000000003</v>
      </c>
    </row>
    <row r="1765" spans="1:29">
      <c r="A1765" s="2">
        <v>32302</v>
      </c>
      <c r="B1765">
        <v>50.531999999999996</v>
      </c>
      <c r="C1765" s="1">
        <v>1988</v>
      </c>
      <c r="D1765" s="2">
        <v>32302</v>
      </c>
      <c r="E1765">
        <v>34.965000000000003</v>
      </c>
      <c r="F1765" s="1">
        <v>1988</v>
      </c>
      <c r="G1765" s="2">
        <v>34589</v>
      </c>
      <c r="H1765">
        <v>29.236999999999998</v>
      </c>
      <c r="I1765" s="1">
        <v>1994</v>
      </c>
      <c r="J1765" s="2">
        <v>32302</v>
      </c>
      <c r="K1765">
        <v>40.622999999999998</v>
      </c>
      <c r="L1765" s="1">
        <v>1988</v>
      </c>
      <c r="M1765" s="2">
        <v>39171</v>
      </c>
      <c r="N1765">
        <v>24.984000000000002</v>
      </c>
      <c r="O1765" s="1">
        <v>2007</v>
      </c>
      <c r="P1765" s="2">
        <v>36899</v>
      </c>
      <c r="Q1765">
        <v>62.119</v>
      </c>
      <c r="R1765" s="1">
        <v>2001</v>
      </c>
      <c r="S1765" s="2">
        <v>31764</v>
      </c>
      <c r="T1765" s="3">
        <v>14.94</v>
      </c>
      <c r="U1765" s="1">
        <v>1986</v>
      </c>
      <c r="V1765" s="2"/>
      <c r="X1765" s="2"/>
      <c r="Z1765" s="2"/>
      <c r="AB1765" s="2">
        <v>36899</v>
      </c>
      <c r="AC1765">
        <v>62.119</v>
      </c>
    </row>
    <row r="1766" spans="1:29">
      <c r="A1766" s="2">
        <v>32303</v>
      </c>
      <c r="B1766">
        <v>50.795999999999999</v>
      </c>
      <c r="C1766" s="1">
        <v>1988</v>
      </c>
      <c r="D1766" s="2">
        <v>32303</v>
      </c>
      <c r="E1766">
        <v>34.965000000000003</v>
      </c>
      <c r="F1766" s="1">
        <v>1988</v>
      </c>
      <c r="G1766" s="2">
        <v>34590</v>
      </c>
      <c r="H1766">
        <v>29.187000000000001</v>
      </c>
      <c r="I1766" s="1">
        <v>1994</v>
      </c>
      <c r="J1766" s="2">
        <v>32303</v>
      </c>
      <c r="K1766">
        <v>40.613</v>
      </c>
      <c r="L1766" s="1">
        <v>1988</v>
      </c>
      <c r="M1766" s="2">
        <v>39174</v>
      </c>
      <c r="N1766">
        <v>24.913</v>
      </c>
      <c r="O1766" s="1">
        <v>2007</v>
      </c>
      <c r="P1766" s="2">
        <v>36900</v>
      </c>
      <c r="Q1766">
        <v>62.109000000000002</v>
      </c>
      <c r="R1766" s="1">
        <v>2001</v>
      </c>
      <c r="S1766" s="2">
        <v>31765</v>
      </c>
      <c r="T1766" s="3">
        <v>14.96</v>
      </c>
      <c r="U1766" s="1">
        <v>1986</v>
      </c>
      <c r="V1766" s="2"/>
      <c r="X1766" s="2"/>
      <c r="Z1766" s="2"/>
      <c r="AB1766" s="2">
        <v>36900</v>
      </c>
      <c r="AC1766">
        <v>62.109000000000002</v>
      </c>
    </row>
    <row r="1767" spans="1:29">
      <c r="A1767" s="2">
        <v>32304</v>
      </c>
      <c r="B1767">
        <v>50.819000000000003</v>
      </c>
      <c r="C1767" s="1">
        <v>1988</v>
      </c>
      <c r="D1767" s="2">
        <v>32304</v>
      </c>
      <c r="E1767">
        <v>34.976999999999997</v>
      </c>
      <c r="F1767" s="1">
        <v>1988</v>
      </c>
      <c r="G1767" s="2">
        <v>34591</v>
      </c>
      <c r="H1767">
        <v>29.172000000000001</v>
      </c>
      <c r="I1767" s="1">
        <v>1994</v>
      </c>
      <c r="J1767" s="2">
        <v>32304</v>
      </c>
      <c r="K1767">
        <v>40.497999999999998</v>
      </c>
      <c r="L1767" s="1">
        <v>1988</v>
      </c>
      <c r="M1767" s="2">
        <v>39175</v>
      </c>
      <c r="N1767">
        <v>24.937999999999999</v>
      </c>
      <c r="O1767" s="1">
        <v>2007</v>
      </c>
      <c r="P1767" s="2">
        <v>36901</v>
      </c>
      <c r="Q1767">
        <v>62.237000000000002</v>
      </c>
      <c r="R1767" s="1">
        <v>2001</v>
      </c>
      <c r="S1767" s="2">
        <v>31768</v>
      </c>
      <c r="T1767" s="3">
        <v>14.97</v>
      </c>
      <c r="U1767" s="1">
        <v>1986</v>
      </c>
      <c r="V1767" s="2"/>
      <c r="X1767" s="2"/>
      <c r="Z1767" s="2"/>
      <c r="AB1767" s="2">
        <v>36901</v>
      </c>
      <c r="AC1767">
        <v>62.237000000000002</v>
      </c>
    </row>
    <row r="1768" spans="1:29">
      <c r="A1768" s="2">
        <v>32307</v>
      </c>
      <c r="B1768">
        <v>50.829000000000001</v>
      </c>
      <c r="C1768" s="1">
        <v>1988</v>
      </c>
      <c r="D1768" s="2">
        <v>32307</v>
      </c>
      <c r="E1768">
        <v>34.991</v>
      </c>
      <c r="F1768" s="1">
        <v>1988</v>
      </c>
      <c r="G1768" s="2">
        <v>34592</v>
      </c>
      <c r="H1768">
        <v>29.152000000000001</v>
      </c>
      <c r="I1768" s="1">
        <v>1994</v>
      </c>
      <c r="J1768" s="2">
        <v>32307</v>
      </c>
      <c r="K1768">
        <v>40.503999999999998</v>
      </c>
      <c r="L1768" s="1">
        <v>1988</v>
      </c>
      <c r="M1768" s="2">
        <v>39176</v>
      </c>
      <c r="N1768">
        <v>24.943000000000001</v>
      </c>
      <c r="O1768" s="1">
        <v>2007</v>
      </c>
      <c r="P1768" s="2">
        <v>36902</v>
      </c>
      <c r="Q1768">
        <v>61.997999999999998</v>
      </c>
      <c r="R1768" s="1">
        <v>2001</v>
      </c>
      <c r="S1768" s="2">
        <v>31769</v>
      </c>
      <c r="T1768" s="3">
        <v>14.93</v>
      </c>
      <c r="U1768" s="1">
        <v>1986</v>
      </c>
      <c r="V1768" s="2"/>
      <c r="X1768" s="2"/>
      <c r="Z1768" s="2"/>
      <c r="AB1768" s="2">
        <v>36902</v>
      </c>
      <c r="AC1768">
        <v>61.997999999999998</v>
      </c>
    </row>
    <row r="1769" spans="1:29">
      <c r="A1769" s="2">
        <v>32308</v>
      </c>
      <c r="B1769">
        <v>50.802</v>
      </c>
      <c r="C1769" s="1">
        <v>1988</v>
      </c>
      <c r="D1769" s="2">
        <v>32308</v>
      </c>
      <c r="E1769">
        <v>35.247</v>
      </c>
      <c r="F1769" s="1">
        <v>1988</v>
      </c>
      <c r="G1769" s="2">
        <v>34593</v>
      </c>
      <c r="H1769">
        <v>29.045999999999999</v>
      </c>
      <c r="I1769" s="1">
        <v>1994</v>
      </c>
      <c r="J1769" s="2">
        <v>32308</v>
      </c>
      <c r="K1769">
        <v>40.540999999999997</v>
      </c>
      <c r="L1769" s="1">
        <v>1988</v>
      </c>
      <c r="M1769" s="2">
        <v>39177</v>
      </c>
      <c r="N1769">
        <v>24.948</v>
      </c>
      <c r="O1769" s="1">
        <v>2007</v>
      </c>
      <c r="P1769" s="2">
        <v>36903</v>
      </c>
      <c r="Q1769">
        <v>61.567999999999998</v>
      </c>
      <c r="R1769" s="1">
        <v>2001</v>
      </c>
      <c r="S1769" s="2">
        <v>31770</v>
      </c>
      <c r="T1769" s="3">
        <v>14.9</v>
      </c>
      <c r="U1769" s="1">
        <v>1986</v>
      </c>
      <c r="V1769" s="2"/>
      <c r="X1769" s="2"/>
      <c r="Z1769" s="2"/>
      <c r="AB1769" s="2">
        <v>36903</v>
      </c>
      <c r="AC1769">
        <v>61.567999999999998</v>
      </c>
    </row>
    <row r="1770" spans="1:29">
      <c r="A1770" s="2">
        <v>32309</v>
      </c>
      <c r="B1770">
        <v>50.75</v>
      </c>
      <c r="C1770" s="1">
        <v>1988</v>
      </c>
      <c r="D1770" s="2">
        <v>32309</v>
      </c>
      <c r="E1770">
        <v>35.259</v>
      </c>
      <c r="F1770" s="1">
        <v>1988</v>
      </c>
      <c r="G1770" s="2">
        <v>34596</v>
      </c>
      <c r="H1770">
        <v>29.067</v>
      </c>
      <c r="I1770" s="1">
        <v>1994</v>
      </c>
      <c r="J1770" s="2">
        <v>32309</v>
      </c>
      <c r="K1770">
        <v>40.552999999999997</v>
      </c>
      <c r="L1770" s="1">
        <v>1988</v>
      </c>
      <c r="M1770" s="2">
        <v>39181</v>
      </c>
      <c r="N1770">
        <v>24.890999999999998</v>
      </c>
      <c r="O1770" s="1">
        <v>2007</v>
      </c>
      <c r="P1770" s="2">
        <v>36907</v>
      </c>
      <c r="Q1770">
        <v>61.466000000000001</v>
      </c>
      <c r="R1770" s="1">
        <v>2001</v>
      </c>
      <c r="S1770" s="2">
        <v>31772</v>
      </c>
      <c r="T1770" s="3">
        <v>14.88</v>
      </c>
      <c r="U1770" s="1">
        <v>1986</v>
      </c>
      <c r="V1770" s="2"/>
      <c r="X1770" s="2"/>
      <c r="Z1770" s="2"/>
      <c r="AB1770" s="2">
        <v>36907</v>
      </c>
      <c r="AC1770">
        <v>61.466000000000001</v>
      </c>
    </row>
    <row r="1771" spans="1:29">
      <c r="A1771" s="2">
        <v>32310</v>
      </c>
      <c r="B1771">
        <v>51.07</v>
      </c>
      <c r="C1771" s="1">
        <v>1988</v>
      </c>
      <c r="D1771" s="2">
        <v>32310</v>
      </c>
      <c r="E1771">
        <v>35.164999999999999</v>
      </c>
      <c r="F1771" s="1">
        <v>1988</v>
      </c>
      <c r="G1771" s="2">
        <v>34597</v>
      </c>
      <c r="H1771">
        <v>29.027000000000001</v>
      </c>
      <c r="I1771" s="1">
        <v>1994</v>
      </c>
      <c r="J1771" s="2">
        <v>32310</v>
      </c>
      <c r="K1771">
        <v>40.552999999999997</v>
      </c>
      <c r="L1771" s="1">
        <v>1988</v>
      </c>
      <c r="M1771" s="2">
        <v>39182</v>
      </c>
      <c r="N1771">
        <v>24.882000000000001</v>
      </c>
      <c r="O1771" s="1">
        <v>2007</v>
      </c>
      <c r="P1771" s="2">
        <v>36908</v>
      </c>
      <c r="Q1771">
        <v>61.561</v>
      </c>
      <c r="R1771" s="1">
        <v>2001</v>
      </c>
      <c r="S1771" s="2">
        <v>31775</v>
      </c>
      <c r="T1771" s="3">
        <v>14.91</v>
      </c>
      <c r="U1771" s="1">
        <v>1986</v>
      </c>
      <c r="V1771" s="2"/>
      <c r="X1771" s="2"/>
      <c r="Z1771" s="2"/>
      <c r="AB1771" s="2">
        <v>36908</v>
      </c>
      <c r="AC1771">
        <v>61.561</v>
      </c>
    </row>
    <row r="1772" spans="1:29">
      <c r="A1772" s="2">
        <v>32311</v>
      </c>
      <c r="B1772">
        <v>51.154000000000003</v>
      </c>
      <c r="C1772" s="1">
        <v>1988</v>
      </c>
      <c r="D1772" s="2">
        <v>32311</v>
      </c>
      <c r="E1772">
        <v>35.164999999999999</v>
      </c>
      <c r="F1772" s="1">
        <v>1988</v>
      </c>
      <c r="G1772" s="2">
        <v>34598</v>
      </c>
      <c r="H1772">
        <v>29.021999999999998</v>
      </c>
      <c r="I1772" s="1">
        <v>1994</v>
      </c>
      <c r="J1772" s="2">
        <v>32311</v>
      </c>
      <c r="K1772">
        <v>40.564</v>
      </c>
      <c r="L1772" s="1">
        <v>1988</v>
      </c>
      <c r="M1772" s="2">
        <v>39183</v>
      </c>
      <c r="N1772">
        <v>24.853000000000002</v>
      </c>
      <c r="O1772" s="1">
        <v>2007</v>
      </c>
      <c r="P1772" s="2">
        <v>36909</v>
      </c>
      <c r="Q1772">
        <v>61.497999999999998</v>
      </c>
      <c r="R1772" s="1">
        <v>2001</v>
      </c>
      <c r="S1772" s="2">
        <v>31776</v>
      </c>
      <c r="T1772" s="3">
        <v>14.92</v>
      </c>
      <c r="U1772" s="1">
        <v>1986</v>
      </c>
      <c r="V1772" s="2"/>
      <c r="X1772" s="2"/>
      <c r="Z1772" s="2"/>
      <c r="AB1772" s="2">
        <v>36909</v>
      </c>
      <c r="AC1772">
        <v>61.497999999999998</v>
      </c>
    </row>
    <row r="1773" spans="1:29">
      <c r="A1773" s="2">
        <v>32314</v>
      </c>
      <c r="B1773">
        <v>51.113</v>
      </c>
      <c r="C1773" s="1">
        <v>1988</v>
      </c>
      <c r="D1773" s="2">
        <v>32314</v>
      </c>
      <c r="E1773">
        <v>35.104999999999997</v>
      </c>
      <c r="F1773" s="1">
        <v>1988</v>
      </c>
      <c r="G1773" s="2">
        <v>34599</v>
      </c>
      <c r="H1773">
        <v>28.978999999999999</v>
      </c>
      <c r="I1773" s="1">
        <v>1994</v>
      </c>
      <c r="J1773" s="2">
        <v>32314</v>
      </c>
      <c r="K1773">
        <v>40.563000000000002</v>
      </c>
      <c r="L1773" s="1">
        <v>1988</v>
      </c>
      <c r="M1773" s="2">
        <v>39184</v>
      </c>
      <c r="N1773">
        <v>24.853000000000002</v>
      </c>
      <c r="O1773" s="1">
        <v>2007</v>
      </c>
      <c r="P1773" s="2">
        <v>36910</v>
      </c>
      <c r="Q1773">
        <v>61.631</v>
      </c>
      <c r="R1773" s="1">
        <v>2001</v>
      </c>
      <c r="S1773" s="2">
        <v>31777</v>
      </c>
      <c r="T1773" s="3">
        <v>14.93</v>
      </c>
      <c r="U1773" s="1">
        <v>1986</v>
      </c>
      <c r="V1773" s="2"/>
      <c r="X1773" s="2"/>
      <c r="Z1773" s="2"/>
      <c r="AB1773" s="2">
        <v>36910</v>
      </c>
      <c r="AC1773">
        <v>61.631</v>
      </c>
    </row>
    <row r="1774" spans="1:29">
      <c r="A1774" s="2">
        <v>32315</v>
      </c>
      <c r="B1774">
        <v>51.116999999999997</v>
      </c>
      <c r="C1774" s="1">
        <v>1988</v>
      </c>
      <c r="D1774" s="2">
        <v>32315</v>
      </c>
      <c r="E1774">
        <v>35.051000000000002</v>
      </c>
      <c r="F1774" s="1">
        <v>1988</v>
      </c>
      <c r="G1774" s="2">
        <v>34600</v>
      </c>
      <c r="H1774">
        <v>29.021999999999998</v>
      </c>
      <c r="I1774" s="1">
        <v>1994</v>
      </c>
      <c r="J1774" s="2">
        <v>32315</v>
      </c>
      <c r="K1774">
        <v>40.561999999999998</v>
      </c>
      <c r="L1774" s="1">
        <v>1988</v>
      </c>
      <c r="M1774" s="2">
        <v>39185</v>
      </c>
      <c r="N1774">
        <v>24.855</v>
      </c>
      <c r="O1774" s="1">
        <v>2007</v>
      </c>
      <c r="P1774" s="2">
        <v>36913</v>
      </c>
      <c r="Q1774">
        <v>61.634999999999998</v>
      </c>
      <c r="R1774" s="1">
        <v>2001</v>
      </c>
      <c r="S1774" s="2">
        <v>31779</v>
      </c>
      <c r="T1774" s="3">
        <v>14.97</v>
      </c>
      <c r="U1774" s="1">
        <v>1987</v>
      </c>
      <c r="V1774" s="2"/>
      <c r="X1774" s="2"/>
      <c r="Z1774" s="2"/>
      <c r="AB1774" s="2">
        <v>36913</v>
      </c>
      <c r="AC1774">
        <v>61.634999999999998</v>
      </c>
    </row>
    <row r="1775" spans="1:29">
      <c r="A1775" s="2">
        <v>32316</v>
      </c>
      <c r="B1775">
        <v>51.133000000000003</v>
      </c>
      <c r="C1775" s="1">
        <v>1988</v>
      </c>
      <c r="D1775" s="2">
        <v>32316</v>
      </c>
      <c r="E1775">
        <v>35.183999999999997</v>
      </c>
      <c r="F1775" s="1">
        <v>1988</v>
      </c>
      <c r="G1775" s="2">
        <v>34603</v>
      </c>
      <c r="H1775">
        <v>29.052</v>
      </c>
      <c r="I1775" s="1">
        <v>1994</v>
      </c>
      <c r="J1775" s="2">
        <v>32316</v>
      </c>
      <c r="K1775">
        <v>40.634999999999998</v>
      </c>
      <c r="L1775" s="1">
        <v>1988</v>
      </c>
      <c r="M1775" s="2">
        <v>39188</v>
      </c>
      <c r="N1775">
        <v>25.123000000000001</v>
      </c>
      <c r="O1775" s="1">
        <v>2007</v>
      </c>
      <c r="P1775" s="2">
        <v>36914</v>
      </c>
      <c r="Q1775">
        <v>61.722999999999999</v>
      </c>
      <c r="R1775" s="1">
        <v>2001</v>
      </c>
      <c r="S1775" s="2">
        <v>31782</v>
      </c>
      <c r="T1775" s="3">
        <v>15.12</v>
      </c>
      <c r="U1775" s="1">
        <v>1987</v>
      </c>
      <c r="V1775" s="2"/>
      <c r="X1775" s="2"/>
      <c r="Z1775" s="2"/>
      <c r="AB1775" s="2">
        <v>36914</v>
      </c>
      <c r="AC1775">
        <v>61.722999999999999</v>
      </c>
    </row>
    <row r="1776" spans="1:29">
      <c r="A1776" s="2">
        <v>32317</v>
      </c>
      <c r="B1776">
        <v>51.101999999999997</v>
      </c>
      <c r="C1776" s="1">
        <v>1988</v>
      </c>
      <c r="D1776" s="2">
        <v>32317</v>
      </c>
      <c r="E1776">
        <v>35.167000000000002</v>
      </c>
      <c r="F1776" s="1">
        <v>1988</v>
      </c>
      <c r="G1776" s="2">
        <v>34604</v>
      </c>
      <c r="H1776">
        <v>29.062000000000001</v>
      </c>
      <c r="I1776" s="1">
        <v>1994</v>
      </c>
      <c r="J1776" s="2">
        <v>32317</v>
      </c>
      <c r="K1776">
        <v>40.610999999999997</v>
      </c>
      <c r="L1776" s="1">
        <v>1988</v>
      </c>
      <c r="M1776" s="2">
        <v>39189</v>
      </c>
      <c r="N1776">
        <v>25.065999999999999</v>
      </c>
      <c r="O1776" s="1">
        <v>2007</v>
      </c>
      <c r="P1776" s="2">
        <v>36915</v>
      </c>
      <c r="Q1776">
        <v>61.798999999999999</v>
      </c>
      <c r="R1776" s="1">
        <v>2001</v>
      </c>
      <c r="S1776" s="2">
        <v>31783</v>
      </c>
      <c r="T1776" s="3">
        <v>15.12</v>
      </c>
      <c r="U1776" s="1">
        <v>1987</v>
      </c>
      <c r="V1776" s="2"/>
      <c r="X1776" s="2"/>
      <c r="Z1776" s="2"/>
      <c r="AB1776" s="2">
        <v>36915</v>
      </c>
      <c r="AC1776">
        <v>61.798999999999999</v>
      </c>
    </row>
    <row r="1777" spans="1:29">
      <c r="A1777" s="2">
        <v>32318</v>
      </c>
      <c r="B1777">
        <v>51.119</v>
      </c>
      <c r="C1777" s="1">
        <v>1988</v>
      </c>
      <c r="D1777" s="2">
        <v>32318</v>
      </c>
      <c r="E1777">
        <v>35.256999999999998</v>
      </c>
      <c r="F1777" s="1">
        <v>1988</v>
      </c>
      <c r="G1777" s="2">
        <v>34605</v>
      </c>
      <c r="H1777">
        <v>29.332000000000001</v>
      </c>
      <c r="I1777" s="1">
        <v>1994</v>
      </c>
      <c r="J1777" s="2">
        <v>32318</v>
      </c>
      <c r="K1777">
        <v>40.628999999999998</v>
      </c>
      <c r="L1777" s="1">
        <v>1988</v>
      </c>
      <c r="M1777" s="2">
        <v>39190</v>
      </c>
      <c r="N1777">
        <v>25.076000000000001</v>
      </c>
      <c r="O1777" s="1">
        <v>2007</v>
      </c>
      <c r="P1777" s="2">
        <v>36916</v>
      </c>
      <c r="Q1777">
        <v>61.720999999999997</v>
      </c>
      <c r="R1777" s="1">
        <v>2001</v>
      </c>
      <c r="S1777" s="2">
        <v>31784</v>
      </c>
      <c r="T1777" s="3">
        <v>15.11</v>
      </c>
      <c r="U1777" s="1">
        <v>1987</v>
      </c>
      <c r="V1777" s="2"/>
      <c r="X1777" s="2"/>
      <c r="Z1777" s="2"/>
      <c r="AB1777" s="2">
        <v>36916</v>
      </c>
      <c r="AC1777">
        <v>61.720999999999997</v>
      </c>
    </row>
    <row r="1778" spans="1:29">
      <c r="A1778" s="2">
        <v>32321</v>
      </c>
      <c r="B1778">
        <v>51.168999999999997</v>
      </c>
      <c r="C1778" s="1">
        <v>1988</v>
      </c>
      <c r="D1778" s="2">
        <v>32321</v>
      </c>
      <c r="E1778">
        <v>35.268000000000001</v>
      </c>
      <c r="F1778" s="1">
        <v>1988</v>
      </c>
      <c r="G1778" s="2">
        <v>34606</v>
      </c>
      <c r="H1778">
        <v>29.298999999999999</v>
      </c>
      <c r="I1778" s="1">
        <v>1994</v>
      </c>
      <c r="J1778" s="2">
        <v>32321</v>
      </c>
      <c r="K1778">
        <v>40.688000000000002</v>
      </c>
      <c r="L1778" s="1">
        <v>1988</v>
      </c>
      <c r="M1778" s="2">
        <v>39191</v>
      </c>
      <c r="N1778">
        <v>25.088000000000001</v>
      </c>
      <c r="O1778" s="1">
        <v>2007</v>
      </c>
      <c r="P1778" s="2">
        <v>36917</v>
      </c>
      <c r="Q1778">
        <v>61.664000000000001</v>
      </c>
      <c r="R1778" s="1">
        <v>2001</v>
      </c>
      <c r="S1778" s="2">
        <v>31785</v>
      </c>
      <c r="T1778" s="3">
        <v>15.12</v>
      </c>
      <c r="U1778" s="1">
        <v>1987</v>
      </c>
      <c r="V1778" s="2"/>
      <c r="X1778" s="2"/>
      <c r="Z1778" s="2"/>
      <c r="AB1778" s="2">
        <v>36917</v>
      </c>
      <c r="AC1778">
        <v>61.664000000000001</v>
      </c>
    </row>
    <row r="1779" spans="1:29">
      <c r="A1779" s="2">
        <v>32322</v>
      </c>
      <c r="B1779">
        <v>51.170999999999999</v>
      </c>
      <c r="C1779" s="1">
        <v>1988</v>
      </c>
      <c r="D1779" s="2">
        <v>32322</v>
      </c>
      <c r="E1779">
        <v>35.273000000000003</v>
      </c>
      <c r="F1779" s="1">
        <v>1988</v>
      </c>
      <c r="G1779" s="2">
        <v>34607</v>
      </c>
      <c r="H1779">
        <v>29.149000000000001</v>
      </c>
      <c r="I1779" s="1">
        <v>1994</v>
      </c>
      <c r="J1779" s="2">
        <v>32322</v>
      </c>
      <c r="K1779">
        <v>40.688000000000002</v>
      </c>
      <c r="L1779" s="1">
        <v>1988</v>
      </c>
      <c r="M1779" s="2">
        <v>39192</v>
      </c>
      <c r="N1779">
        <v>25.077999999999999</v>
      </c>
      <c r="O1779" s="1">
        <v>2007</v>
      </c>
      <c r="P1779" s="2">
        <v>36920</v>
      </c>
      <c r="Q1779">
        <v>61.671999999999997</v>
      </c>
      <c r="R1779" s="1">
        <v>2001</v>
      </c>
      <c r="S1779" s="2">
        <v>31786</v>
      </c>
      <c r="T1779" s="3">
        <v>15.13</v>
      </c>
      <c r="U1779" s="1">
        <v>1987</v>
      </c>
      <c r="V1779" s="2"/>
      <c r="X1779" s="2"/>
      <c r="Z1779" s="2"/>
      <c r="AB1779" s="2">
        <v>36920</v>
      </c>
      <c r="AC1779">
        <v>61.671999999999997</v>
      </c>
    </row>
    <row r="1780" spans="1:29">
      <c r="A1780" s="2">
        <v>32323</v>
      </c>
      <c r="B1780">
        <v>51.170999999999999</v>
      </c>
      <c r="C1780" s="1">
        <v>1988</v>
      </c>
      <c r="D1780" s="2">
        <v>32323</v>
      </c>
      <c r="E1780">
        <v>35.286000000000001</v>
      </c>
      <c r="F1780" s="1">
        <v>1988</v>
      </c>
      <c r="G1780" s="2">
        <v>34610</v>
      </c>
      <c r="H1780">
        <v>29.068999999999999</v>
      </c>
      <c r="I1780" s="1">
        <v>1994</v>
      </c>
      <c r="J1780" s="2">
        <v>32323</v>
      </c>
      <c r="K1780">
        <v>40.716000000000001</v>
      </c>
      <c r="L1780" s="1">
        <v>1988</v>
      </c>
      <c r="M1780" s="2">
        <v>39195</v>
      </c>
      <c r="N1780">
        <v>25.085000000000001</v>
      </c>
      <c r="O1780" s="1">
        <v>2007</v>
      </c>
      <c r="P1780" s="2">
        <v>36921</v>
      </c>
      <c r="Q1780">
        <v>61.677999999999997</v>
      </c>
      <c r="R1780" s="1">
        <v>2001</v>
      </c>
      <c r="S1780" s="2">
        <v>31789</v>
      </c>
      <c r="T1780" s="3">
        <v>15.11</v>
      </c>
      <c r="U1780" s="1">
        <v>1987</v>
      </c>
      <c r="V1780" s="2"/>
      <c r="X1780" s="2"/>
      <c r="Z1780" s="2"/>
      <c r="AB1780" s="2">
        <v>36921</v>
      </c>
      <c r="AC1780">
        <v>61.677999999999997</v>
      </c>
    </row>
    <row r="1781" spans="1:29">
      <c r="A1781" s="2">
        <v>32324</v>
      </c>
      <c r="B1781">
        <v>51.167000000000002</v>
      </c>
      <c r="C1781" s="1">
        <v>1988</v>
      </c>
      <c r="D1781" s="2">
        <v>32324</v>
      </c>
      <c r="E1781">
        <v>35.289000000000001</v>
      </c>
      <c r="F1781" s="1">
        <v>1988</v>
      </c>
      <c r="G1781" s="2">
        <v>34611</v>
      </c>
      <c r="H1781">
        <v>29.26</v>
      </c>
      <c r="I1781" s="1">
        <v>1994</v>
      </c>
      <c r="J1781" s="2">
        <v>32324</v>
      </c>
      <c r="K1781">
        <v>40.744999999999997</v>
      </c>
      <c r="L1781" s="1">
        <v>1988</v>
      </c>
      <c r="M1781" s="2">
        <v>39196</v>
      </c>
      <c r="N1781">
        <v>25.004999999999999</v>
      </c>
      <c r="O1781" s="1">
        <v>2007</v>
      </c>
      <c r="P1781" s="2">
        <v>36922</v>
      </c>
      <c r="Q1781">
        <v>61.652000000000001</v>
      </c>
      <c r="R1781" s="1">
        <v>2001</v>
      </c>
      <c r="S1781" s="2">
        <v>31790</v>
      </c>
      <c r="T1781" s="3">
        <v>15.1</v>
      </c>
      <c r="U1781" s="1">
        <v>1987</v>
      </c>
      <c r="V1781" s="2"/>
      <c r="X1781" s="2"/>
      <c r="Z1781" s="2"/>
      <c r="AB1781" s="2">
        <v>36922</v>
      </c>
      <c r="AC1781">
        <v>61.652000000000001</v>
      </c>
    </row>
    <row r="1782" spans="1:29">
      <c r="A1782" s="2">
        <v>32325</v>
      </c>
      <c r="B1782">
        <v>51.384999999999998</v>
      </c>
      <c r="C1782" s="1">
        <v>1988</v>
      </c>
      <c r="D1782" s="2">
        <v>32325</v>
      </c>
      <c r="E1782">
        <v>35.304000000000002</v>
      </c>
      <c r="F1782" s="1">
        <v>1988</v>
      </c>
      <c r="G1782" s="2">
        <v>34612</v>
      </c>
      <c r="H1782">
        <v>29.236000000000001</v>
      </c>
      <c r="I1782" s="1">
        <v>1994</v>
      </c>
      <c r="J1782" s="2">
        <v>32325</v>
      </c>
      <c r="K1782">
        <v>40.716999999999999</v>
      </c>
      <c r="L1782" s="1">
        <v>1988</v>
      </c>
      <c r="M1782" s="2">
        <v>39197</v>
      </c>
      <c r="N1782">
        <v>25.09</v>
      </c>
      <c r="O1782" s="1">
        <v>2007</v>
      </c>
      <c r="P1782" s="2">
        <v>36923</v>
      </c>
      <c r="Q1782">
        <v>61.805</v>
      </c>
      <c r="R1782" s="1">
        <v>2001</v>
      </c>
      <c r="S1782" s="2">
        <v>31791</v>
      </c>
      <c r="T1782" s="3">
        <v>15.13</v>
      </c>
      <c r="U1782" s="1">
        <v>1987</v>
      </c>
      <c r="V1782" s="2"/>
      <c r="X1782" s="2"/>
      <c r="Z1782" s="2"/>
      <c r="AB1782" s="2">
        <v>36923</v>
      </c>
      <c r="AC1782">
        <v>61.805</v>
      </c>
    </row>
    <row r="1783" spans="1:29">
      <c r="A1783" s="2">
        <v>32329</v>
      </c>
      <c r="B1783">
        <v>51.561</v>
      </c>
      <c r="C1783" s="1">
        <v>1988</v>
      </c>
      <c r="D1783" s="2">
        <v>32329</v>
      </c>
      <c r="E1783">
        <v>35.383000000000003</v>
      </c>
      <c r="F1783" s="1">
        <v>1988</v>
      </c>
      <c r="G1783" s="2">
        <v>34613</v>
      </c>
      <c r="H1783">
        <v>29.212</v>
      </c>
      <c r="I1783" s="1">
        <v>1994</v>
      </c>
      <c r="J1783" s="2">
        <v>32329</v>
      </c>
      <c r="K1783">
        <v>40.722999999999999</v>
      </c>
      <c r="L1783" s="1">
        <v>1988</v>
      </c>
      <c r="M1783" s="2">
        <v>39198</v>
      </c>
      <c r="N1783">
        <v>25.094000000000001</v>
      </c>
      <c r="O1783" s="1">
        <v>2007</v>
      </c>
      <c r="P1783" s="2">
        <v>36924</v>
      </c>
      <c r="Q1783">
        <v>61.936999999999998</v>
      </c>
      <c r="R1783" s="1">
        <v>2001</v>
      </c>
      <c r="S1783" s="2">
        <v>31792</v>
      </c>
      <c r="T1783" s="3">
        <v>15.1</v>
      </c>
      <c r="U1783" s="1">
        <v>1987</v>
      </c>
      <c r="V1783" s="2"/>
      <c r="X1783" s="2"/>
      <c r="Z1783" s="2"/>
      <c r="AB1783" s="2">
        <v>36924</v>
      </c>
      <c r="AC1783">
        <v>61.936999999999998</v>
      </c>
    </row>
    <row r="1784" spans="1:29">
      <c r="A1784" s="2">
        <v>32330</v>
      </c>
      <c r="B1784">
        <v>51.597000000000001</v>
      </c>
      <c r="C1784" s="1">
        <v>1988</v>
      </c>
      <c r="D1784" s="2">
        <v>32330</v>
      </c>
      <c r="E1784">
        <v>35.384</v>
      </c>
      <c r="F1784" s="1">
        <v>1988</v>
      </c>
      <c r="G1784" s="2">
        <v>34614</v>
      </c>
      <c r="H1784">
        <v>29.212</v>
      </c>
      <c r="I1784" s="1">
        <v>1994</v>
      </c>
      <c r="J1784" s="2">
        <v>32330</v>
      </c>
      <c r="K1784">
        <v>40.750999999999998</v>
      </c>
      <c r="L1784" s="1">
        <v>1988</v>
      </c>
      <c r="M1784" s="2">
        <v>39199</v>
      </c>
      <c r="N1784">
        <v>25.055</v>
      </c>
      <c r="O1784" s="1">
        <v>2007</v>
      </c>
      <c r="P1784" s="2">
        <v>36927</v>
      </c>
      <c r="Q1784">
        <v>61.886000000000003</v>
      </c>
      <c r="R1784" s="1">
        <v>2001</v>
      </c>
      <c r="S1784" s="2">
        <v>31793</v>
      </c>
      <c r="T1784" s="3">
        <v>14.82</v>
      </c>
      <c r="U1784" s="1">
        <v>1987</v>
      </c>
      <c r="V1784" s="2"/>
      <c r="X1784" s="2"/>
      <c r="Z1784" s="2"/>
      <c r="AB1784" s="2">
        <v>36927</v>
      </c>
      <c r="AC1784">
        <v>61.886000000000003</v>
      </c>
    </row>
    <row r="1785" spans="1:29">
      <c r="A1785" s="2">
        <v>32331</v>
      </c>
      <c r="B1785">
        <v>51.601999999999997</v>
      </c>
      <c r="C1785" s="1">
        <v>1988</v>
      </c>
      <c r="D1785" s="2">
        <v>32331</v>
      </c>
      <c r="E1785">
        <v>35.475000000000001</v>
      </c>
      <c r="F1785" s="1">
        <v>1988</v>
      </c>
      <c r="G1785" s="2">
        <v>34617</v>
      </c>
      <c r="H1785">
        <v>29.166</v>
      </c>
      <c r="I1785" s="1">
        <v>1994</v>
      </c>
      <c r="J1785" s="2">
        <v>32331</v>
      </c>
      <c r="K1785">
        <v>40.750999999999998</v>
      </c>
      <c r="L1785" s="1">
        <v>1988</v>
      </c>
      <c r="M1785" s="2">
        <v>39202</v>
      </c>
      <c r="N1785">
        <v>25.111999999999998</v>
      </c>
      <c r="O1785" s="1">
        <v>2007</v>
      </c>
      <c r="P1785" s="2">
        <v>36928</v>
      </c>
      <c r="Q1785">
        <v>61.895000000000003</v>
      </c>
      <c r="R1785" s="1">
        <v>2001</v>
      </c>
      <c r="S1785" s="2">
        <v>31796</v>
      </c>
      <c r="T1785" s="3">
        <v>14.83</v>
      </c>
      <c r="U1785" s="1">
        <v>1987</v>
      </c>
      <c r="V1785" s="2"/>
      <c r="X1785" s="2"/>
      <c r="Z1785" s="2"/>
      <c r="AB1785" s="2">
        <v>36928</v>
      </c>
      <c r="AC1785">
        <v>61.895000000000003</v>
      </c>
    </row>
    <row r="1786" spans="1:29">
      <c r="A1786" s="2">
        <v>32332</v>
      </c>
      <c r="B1786">
        <v>51.514000000000003</v>
      </c>
      <c r="C1786" s="1">
        <v>1988</v>
      </c>
      <c r="D1786" s="2">
        <v>32332</v>
      </c>
      <c r="E1786">
        <v>35.476999999999997</v>
      </c>
      <c r="F1786" s="1">
        <v>1988</v>
      </c>
      <c r="G1786" s="2">
        <v>34618</v>
      </c>
      <c r="H1786">
        <v>29.263000000000002</v>
      </c>
      <c r="I1786" s="1">
        <v>1994</v>
      </c>
      <c r="J1786" s="2">
        <v>32332</v>
      </c>
      <c r="K1786">
        <v>40.691000000000003</v>
      </c>
      <c r="L1786" s="1">
        <v>1988</v>
      </c>
      <c r="M1786" s="2">
        <v>39203</v>
      </c>
      <c r="N1786">
        <v>25.099</v>
      </c>
      <c r="O1786" s="1">
        <v>2007</v>
      </c>
      <c r="P1786" s="2">
        <v>36929</v>
      </c>
      <c r="Q1786">
        <v>61.82</v>
      </c>
      <c r="R1786" s="1">
        <v>2001</v>
      </c>
      <c r="S1786" s="2">
        <v>31797</v>
      </c>
      <c r="T1786" s="3">
        <v>14.83</v>
      </c>
      <c r="U1786" s="1">
        <v>1987</v>
      </c>
      <c r="V1786" s="2"/>
      <c r="X1786" s="2"/>
      <c r="Z1786" s="2"/>
      <c r="AB1786" s="2">
        <v>36929</v>
      </c>
      <c r="AC1786">
        <v>61.82</v>
      </c>
    </row>
    <row r="1787" spans="1:29">
      <c r="A1787" s="2">
        <v>32335</v>
      </c>
      <c r="B1787">
        <v>51.514000000000003</v>
      </c>
      <c r="C1787" s="1">
        <v>1988</v>
      </c>
      <c r="D1787" s="2">
        <v>32335</v>
      </c>
      <c r="E1787">
        <v>35.447000000000003</v>
      </c>
      <c r="F1787" s="1">
        <v>1988</v>
      </c>
      <c r="G1787" s="2">
        <v>34619</v>
      </c>
      <c r="H1787">
        <v>29.292999999999999</v>
      </c>
      <c r="I1787" s="1">
        <v>1994</v>
      </c>
      <c r="J1787" s="2">
        <v>32335</v>
      </c>
      <c r="K1787">
        <v>40.698</v>
      </c>
      <c r="L1787" s="1">
        <v>1988</v>
      </c>
      <c r="M1787" s="2">
        <v>39204</v>
      </c>
      <c r="N1787">
        <v>25.088999999999999</v>
      </c>
      <c r="O1787" s="1">
        <v>2007</v>
      </c>
      <c r="P1787" s="2">
        <v>36930</v>
      </c>
      <c r="Q1787">
        <v>61.723999999999997</v>
      </c>
      <c r="R1787" s="1">
        <v>2001</v>
      </c>
      <c r="S1787" s="2">
        <v>31798</v>
      </c>
      <c r="T1787" s="3">
        <v>14.84</v>
      </c>
      <c r="U1787" s="1">
        <v>1987</v>
      </c>
      <c r="V1787" s="2"/>
      <c r="X1787" s="2"/>
      <c r="Z1787" s="2"/>
      <c r="AB1787" s="2">
        <v>36930</v>
      </c>
      <c r="AC1787">
        <v>61.723999999999997</v>
      </c>
    </row>
    <row r="1788" spans="1:29">
      <c r="A1788" s="2">
        <v>32336</v>
      </c>
      <c r="B1788">
        <v>51.49</v>
      </c>
      <c r="C1788" s="1">
        <v>1988</v>
      </c>
      <c r="D1788" s="2">
        <v>32336</v>
      </c>
      <c r="E1788">
        <v>35.506</v>
      </c>
      <c r="F1788" s="1">
        <v>1988</v>
      </c>
      <c r="G1788" s="2">
        <v>34620</v>
      </c>
      <c r="H1788">
        <v>29.46</v>
      </c>
      <c r="I1788" s="1">
        <v>1994</v>
      </c>
      <c r="J1788" s="2">
        <v>32336</v>
      </c>
      <c r="K1788">
        <v>40.700000000000003</v>
      </c>
      <c r="L1788" s="1">
        <v>1988</v>
      </c>
      <c r="M1788" s="2">
        <v>39205</v>
      </c>
      <c r="N1788">
        <v>25.045000000000002</v>
      </c>
      <c r="O1788" s="1">
        <v>2007</v>
      </c>
      <c r="P1788" s="2">
        <v>36931</v>
      </c>
      <c r="Q1788">
        <v>61.645000000000003</v>
      </c>
      <c r="R1788" s="1">
        <v>2001</v>
      </c>
      <c r="S1788" s="2">
        <v>31799</v>
      </c>
      <c r="T1788" s="3">
        <v>14.99</v>
      </c>
      <c r="U1788" s="1">
        <v>1987</v>
      </c>
      <c r="V1788" s="2"/>
      <c r="X1788" s="2"/>
      <c r="Z1788" s="2"/>
      <c r="AB1788" s="2">
        <v>36931</v>
      </c>
      <c r="AC1788">
        <v>61.645000000000003</v>
      </c>
    </row>
    <row r="1789" spans="1:29">
      <c r="A1789" s="2">
        <v>32337</v>
      </c>
      <c r="B1789">
        <v>51.53</v>
      </c>
      <c r="C1789" s="1">
        <v>1988</v>
      </c>
      <c r="D1789" s="2">
        <v>32337</v>
      </c>
      <c r="E1789">
        <v>35.454999999999998</v>
      </c>
      <c r="F1789" s="1">
        <v>1988</v>
      </c>
      <c r="G1789" s="2">
        <v>34621</v>
      </c>
      <c r="H1789">
        <v>29.484999999999999</v>
      </c>
      <c r="I1789" s="1">
        <v>1994</v>
      </c>
      <c r="J1789" s="2">
        <v>32337</v>
      </c>
      <c r="K1789">
        <v>40.585000000000001</v>
      </c>
      <c r="L1789" s="1">
        <v>1988</v>
      </c>
      <c r="M1789" s="2">
        <v>39206</v>
      </c>
      <c r="N1789">
        <v>25.161999999999999</v>
      </c>
      <c r="O1789" s="1">
        <v>2007</v>
      </c>
      <c r="P1789" s="2">
        <v>36934</v>
      </c>
      <c r="Q1789">
        <v>61.627000000000002</v>
      </c>
      <c r="R1789" s="1">
        <v>2001</v>
      </c>
      <c r="S1789" s="2">
        <v>31800</v>
      </c>
      <c r="T1789" s="3">
        <v>15.05</v>
      </c>
      <c r="U1789" s="1">
        <v>1987</v>
      </c>
      <c r="V1789" s="2"/>
      <c r="X1789" s="2"/>
      <c r="Z1789" s="2"/>
      <c r="AB1789" s="2">
        <v>36934</v>
      </c>
      <c r="AC1789">
        <v>61.627000000000002</v>
      </c>
    </row>
    <row r="1790" spans="1:29">
      <c r="A1790" s="2">
        <v>32338</v>
      </c>
      <c r="B1790">
        <v>51.530999999999999</v>
      </c>
      <c r="C1790" s="1">
        <v>1988</v>
      </c>
      <c r="D1790" s="2">
        <v>32338</v>
      </c>
      <c r="E1790">
        <v>35.456000000000003</v>
      </c>
      <c r="F1790" s="1">
        <v>1988</v>
      </c>
      <c r="G1790" s="2">
        <v>34624</v>
      </c>
      <c r="H1790">
        <v>29.452000000000002</v>
      </c>
      <c r="I1790" s="1">
        <v>1994</v>
      </c>
      <c r="J1790" s="2">
        <v>32338</v>
      </c>
      <c r="K1790">
        <v>40.506999999999998</v>
      </c>
      <c r="L1790" s="1">
        <v>1988</v>
      </c>
      <c r="M1790" s="2">
        <v>39209</v>
      </c>
      <c r="N1790">
        <v>25.106000000000002</v>
      </c>
      <c r="O1790" s="1">
        <v>2007</v>
      </c>
      <c r="P1790" s="2">
        <v>36935</v>
      </c>
      <c r="Q1790">
        <v>61.622999999999998</v>
      </c>
      <c r="R1790" s="1">
        <v>2001</v>
      </c>
      <c r="S1790" s="2">
        <v>31803</v>
      </c>
      <c r="T1790" s="3">
        <v>15.05</v>
      </c>
      <c r="U1790" s="1">
        <v>1987</v>
      </c>
      <c r="V1790" s="2"/>
      <c r="X1790" s="2"/>
      <c r="Z1790" s="2"/>
      <c r="AB1790" s="2">
        <v>36935</v>
      </c>
      <c r="AC1790">
        <v>61.622999999999998</v>
      </c>
    </row>
    <row r="1791" spans="1:29">
      <c r="A1791" s="2">
        <v>32339</v>
      </c>
      <c r="B1791">
        <v>51.555999999999997</v>
      </c>
      <c r="C1791" s="1">
        <v>1988</v>
      </c>
      <c r="D1791" s="2">
        <v>32339</v>
      </c>
      <c r="E1791">
        <v>35.402000000000001</v>
      </c>
      <c r="F1791" s="1">
        <v>1988</v>
      </c>
      <c r="G1791" s="2">
        <v>34625</v>
      </c>
      <c r="H1791">
        <v>29.497</v>
      </c>
      <c r="I1791" s="1">
        <v>1994</v>
      </c>
      <c r="J1791" s="2">
        <v>32339</v>
      </c>
      <c r="K1791">
        <v>40.508000000000003</v>
      </c>
      <c r="L1791" s="1">
        <v>1988</v>
      </c>
      <c r="M1791" s="2">
        <v>39210</v>
      </c>
      <c r="N1791">
        <v>25.131</v>
      </c>
      <c r="O1791" s="1">
        <v>2007</v>
      </c>
      <c r="P1791" s="2">
        <v>36936</v>
      </c>
      <c r="Q1791">
        <v>61.692999999999998</v>
      </c>
      <c r="R1791" s="1">
        <v>2001</v>
      </c>
      <c r="S1791" s="2">
        <v>31804</v>
      </c>
      <c r="T1791" s="3">
        <v>15.11</v>
      </c>
      <c r="U1791" s="1">
        <v>1987</v>
      </c>
      <c r="V1791" s="2"/>
      <c r="X1791" s="2"/>
      <c r="Z1791" s="2"/>
      <c r="AB1791" s="2">
        <v>36936</v>
      </c>
      <c r="AC1791">
        <v>61.692999999999998</v>
      </c>
    </row>
    <row r="1792" spans="1:29">
      <c r="A1792" s="2">
        <v>32342</v>
      </c>
      <c r="B1792">
        <v>51.573999999999998</v>
      </c>
      <c r="C1792" s="1">
        <v>1988</v>
      </c>
      <c r="D1792" s="2">
        <v>32342</v>
      </c>
      <c r="E1792">
        <v>35.402000000000001</v>
      </c>
      <c r="F1792" s="1">
        <v>1988</v>
      </c>
      <c r="G1792" s="2">
        <v>34626</v>
      </c>
      <c r="H1792">
        <v>29.622</v>
      </c>
      <c r="I1792" s="1">
        <v>1994</v>
      </c>
      <c r="J1792" s="2">
        <v>32342</v>
      </c>
      <c r="K1792">
        <v>40.527000000000001</v>
      </c>
      <c r="L1792" s="1">
        <v>1988</v>
      </c>
      <c r="M1792" s="2">
        <v>39211</v>
      </c>
      <c r="N1792">
        <v>25.137</v>
      </c>
      <c r="O1792" s="1">
        <v>2007</v>
      </c>
      <c r="P1792" s="2">
        <v>36937</v>
      </c>
      <c r="Q1792">
        <v>61.692</v>
      </c>
      <c r="R1792" s="1">
        <v>2001</v>
      </c>
      <c r="S1792" s="2">
        <v>31805</v>
      </c>
      <c r="T1792" s="3">
        <v>15.11</v>
      </c>
      <c r="U1792" s="1">
        <v>1987</v>
      </c>
      <c r="V1792" s="2"/>
      <c r="X1792" s="2"/>
      <c r="Z1792" s="2"/>
      <c r="AB1792" s="2">
        <v>36937</v>
      </c>
      <c r="AC1792">
        <v>61.692</v>
      </c>
    </row>
    <row r="1793" spans="1:29">
      <c r="A1793" s="2">
        <v>32343</v>
      </c>
      <c r="B1793">
        <v>51.594999999999999</v>
      </c>
      <c r="C1793" s="1">
        <v>1988</v>
      </c>
      <c r="D1793" s="2">
        <v>32343</v>
      </c>
      <c r="E1793">
        <v>35.39</v>
      </c>
      <c r="F1793" s="1">
        <v>1988</v>
      </c>
      <c r="G1793" s="2">
        <v>34627</v>
      </c>
      <c r="H1793">
        <v>29.481999999999999</v>
      </c>
      <c r="I1793" s="1">
        <v>1994</v>
      </c>
      <c r="J1793" s="2">
        <v>32343</v>
      </c>
      <c r="K1793">
        <v>40.573</v>
      </c>
      <c r="L1793" s="1">
        <v>1988</v>
      </c>
      <c r="M1793" s="2">
        <v>39212</v>
      </c>
      <c r="N1793">
        <v>25.077000000000002</v>
      </c>
      <c r="O1793" s="1">
        <v>2007</v>
      </c>
      <c r="P1793" s="2">
        <v>36938</v>
      </c>
      <c r="Q1793">
        <v>61.598999999999997</v>
      </c>
      <c r="R1793" s="1">
        <v>2001</v>
      </c>
      <c r="S1793" s="2">
        <v>31806</v>
      </c>
      <c r="T1793" s="3">
        <v>15.09</v>
      </c>
      <c r="U1793" s="1">
        <v>1987</v>
      </c>
      <c r="V1793" s="2"/>
      <c r="X1793" s="2"/>
      <c r="Z1793" s="2"/>
      <c r="AB1793" s="2">
        <v>36938</v>
      </c>
      <c r="AC1793">
        <v>61.598999999999997</v>
      </c>
    </row>
    <row r="1794" spans="1:29">
      <c r="A1794" s="2">
        <v>32344</v>
      </c>
      <c r="B1794">
        <v>51.613</v>
      </c>
      <c r="C1794" s="1">
        <v>1988</v>
      </c>
      <c r="D1794" s="2">
        <v>32344</v>
      </c>
      <c r="E1794">
        <v>35.411999999999999</v>
      </c>
      <c r="F1794" s="1">
        <v>1988</v>
      </c>
      <c r="G1794" s="2">
        <v>34628</v>
      </c>
      <c r="H1794">
        <v>29.48</v>
      </c>
      <c r="I1794" s="1">
        <v>1994</v>
      </c>
      <c r="J1794" s="2">
        <v>32344</v>
      </c>
      <c r="K1794">
        <v>40.523000000000003</v>
      </c>
      <c r="L1794" s="1">
        <v>1988</v>
      </c>
      <c r="M1794" s="2">
        <v>39213</v>
      </c>
      <c r="N1794">
        <v>25.012</v>
      </c>
      <c r="O1794" s="1">
        <v>2007</v>
      </c>
      <c r="P1794" s="2">
        <v>36942</v>
      </c>
      <c r="Q1794">
        <v>62.143000000000001</v>
      </c>
      <c r="R1794" s="1">
        <v>2001</v>
      </c>
      <c r="S1794" s="2">
        <v>31807</v>
      </c>
      <c r="T1794" s="3">
        <v>15.04</v>
      </c>
      <c r="U1794" s="1">
        <v>1987</v>
      </c>
      <c r="V1794" s="2"/>
      <c r="X1794" s="2"/>
      <c r="Z1794" s="2"/>
      <c r="AB1794" s="2">
        <v>36942</v>
      </c>
      <c r="AC1794">
        <v>62.143000000000001</v>
      </c>
    </row>
    <row r="1795" spans="1:29">
      <c r="A1795" s="2">
        <v>32345</v>
      </c>
      <c r="B1795">
        <v>51.610999999999997</v>
      </c>
      <c r="C1795" s="1">
        <v>1988</v>
      </c>
      <c r="D1795" s="2">
        <v>32345</v>
      </c>
      <c r="E1795">
        <v>35.408000000000001</v>
      </c>
      <c r="F1795" s="1">
        <v>1988</v>
      </c>
      <c r="G1795" s="2">
        <v>34631</v>
      </c>
      <c r="H1795">
        <v>29.451000000000001</v>
      </c>
      <c r="I1795" s="1">
        <v>1994</v>
      </c>
      <c r="J1795" s="2">
        <v>32345</v>
      </c>
      <c r="K1795">
        <v>40.499000000000002</v>
      </c>
      <c r="L1795" s="1">
        <v>1988</v>
      </c>
      <c r="M1795" s="2">
        <v>39216</v>
      </c>
      <c r="N1795">
        <v>24.984999999999999</v>
      </c>
      <c r="O1795" s="1">
        <v>2007</v>
      </c>
      <c r="P1795" s="2">
        <v>36943</v>
      </c>
      <c r="Q1795">
        <v>62.281999999999996</v>
      </c>
      <c r="R1795" s="1">
        <v>2001</v>
      </c>
      <c r="S1795" s="2">
        <v>31810</v>
      </c>
      <c r="T1795" s="3">
        <v>15.05</v>
      </c>
      <c r="U1795" s="1">
        <v>1987</v>
      </c>
      <c r="V1795" s="2"/>
      <c r="X1795" s="2"/>
      <c r="Z1795" s="2"/>
      <c r="AB1795" s="2">
        <v>36943</v>
      </c>
      <c r="AC1795">
        <v>62.281999999999996</v>
      </c>
    </row>
    <row r="1796" spans="1:29">
      <c r="A1796" s="2">
        <v>32346</v>
      </c>
      <c r="B1796">
        <v>51.594000000000001</v>
      </c>
      <c r="C1796" s="1">
        <v>1988</v>
      </c>
      <c r="D1796" s="2">
        <v>32346</v>
      </c>
      <c r="E1796">
        <v>35.411000000000001</v>
      </c>
      <c r="F1796" s="1">
        <v>1988</v>
      </c>
      <c r="G1796" s="2">
        <v>34632</v>
      </c>
      <c r="H1796">
        <v>29.297000000000001</v>
      </c>
      <c r="I1796" s="1">
        <v>1994</v>
      </c>
      <c r="J1796" s="2">
        <v>32346</v>
      </c>
      <c r="K1796">
        <v>40.482999999999997</v>
      </c>
      <c r="L1796" s="1">
        <v>1988</v>
      </c>
      <c r="M1796" s="2">
        <v>39217</v>
      </c>
      <c r="N1796">
        <v>25.001999999999999</v>
      </c>
      <c r="O1796" s="1">
        <v>2007</v>
      </c>
      <c r="P1796" s="2">
        <v>36944</v>
      </c>
      <c r="Q1796">
        <v>62.43</v>
      </c>
      <c r="R1796" s="1">
        <v>2001</v>
      </c>
      <c r="S1796" s="2">
        <v>31811</v>
      </c>
      <c r="T1796" s="3">
        <v>15.03</v>
      </c>
      <c r="U1796" s="1">
        <v>1987</v>
      </c>
      <c r="V1796" s="2"/>
      <c r="X1796" s="2"/>
      <c r="Z1796" s="2"/>
      <c r="AB1796" s="2">
        <v>36944</v>
      </c>
      <c r="AC1796">
        <v>62.43</v>
      </c>
    </row>
    <row r="1797" spans="1:29">
      <c r="A1797" s="2">
        <v>32349</v>
      </c>
      <c r="B1797">
        <v>51.594999999999999</v>
      </c>
      <c r="C1797" s="1">
        <v>1988</v>
      </c>
      <c r="D1797" s="2">
        <v>32349</v>
      </c>
      <c r="E1797">
        <v>35.409999999999997</v>
      </c>
      <c r="F1797" s="1">
        <v>1988</v>
      </c>
      <c r="G1797" s="2">
        <v>34633</v>
      </c>
      <c r="H1797">
        <v>29.349</v>
      </c>
      <c r="I1797" s="1">
        <v>1994</v>
      </c>
      <c r="J1797" s="2">
        <v>32349</v>
      </c>
      <c r="K1797">
        <v>40.478999999999999</v>
      </c>
      <c r="L1797" s="1">
        <v>1988</v>
      </c>
      <c r="M1797" s="2">
        <v>39218</v>
      </c>
      <c r="N1797">
        <v>25.010999999999999</v>
      </c>
      <c r="O1797" s="1">
        <v>2007</v>
      </c>
      <c r="P1797" s="2">
        <v>36945</v>
      </c>
      <c r="Q1797">
        <v>62.484999999999999</v>
      </c>
      <c r="R1797" s="1">
        <v>2001</v>
      </c>
      <c r="S1797" s="2">
        <v>31812</v>
      </c>
      <c r="T1797" s="3">
        <v>15.07</v>
      </c>
      <c r="U1797" s="1">
        <v>1987</v>
      </c>
      <c r="V1797" s="2"/>
      <c r="X1797" s="2"/>
      <c r="Z1797" s="2"/>
      <c r="AB1797" s="2">
        <v>36945</v>
      </c>
      <c r="AC1797">
        <v>62.484999999999999</v>
      </c>
    </row>
    <row r="1798" spans="1:29">
      <c r="A1798" s="2">
        <v>32350</v>
      </c>
      <c r="B1798">
        <v>51.595999999999997</v>
      </c>
      <c r="C1798" s="1">
        <v>1988</v>
      </c>
      <c r="D1798" s="2">
        <v>32350</v>
      </c>
      <c r="E1798">
        <v>35.414000000000001</v>
      </c>
      <c r="F1798" s="1">
        <v>1988</v>
      </c>
      <c r="G1798" s="2">
        <v>34634</v>
      </c>
      <c r="H1798">
        <v>29.277999999999999</v>
      </c>
      <c r="I1798" s="1">
        <v>1994</v>
      </c>
      <c r="J1798" s="2">
        <v>32350</v>
      </c>
      <c r="K1798">
        <v>40.497</v>
      </c>
      <c r="L1798" s="1">
        <v>1988</v>
      </c>
      <c r="M1798" s="2">
        <v>39219</v>
      </c>
      <c r="N1798">
        <v>24.718</v>
      </c>
      <c r="O1798" s="1">
        <v>2007</v>
      </c>
      <c r="P1798" s="2">
        <v>36948</v>
      </c>
      <c r="Q1798">
        <v>62.564999999999998</v>
      </c>
      <c r="R1798" s="1">
        <v>2001</v>
      </c>
      <c r="S1798" s="2">
        <v>31813</v>
      </c>
      <c r="T1798" s="3">
        <v>15.04</v>
      </c>
      <c r="U1798" s="1">
        <v>1987</v>
      </c>
      <c r="V1798" s="2"/>
      <c r="X1798" s="2"/>
      <c r="Z1798" s="2"/>
      <c r="AB1798" s="2">
        <v>36948</v>
      </c>
      <c r="AC1798">
        <v>62.564999999999998</v>
      </c>
    </row>
    <row r="1799" spans="1:29">
      <c r="A1799" s="2">
        <v>32351</v>
      </c>
      <c r="B1799">
        <v>51.585000000000001</v>
      </c>
      <c r="C1799" s="1">
        <v>1988</v>
      </c>
      <c r="D1799" s="2">
        <v>32351</v>
      </c>
      <c r="E1799">
        <v>35.415999999999997</v>
      </c>
      <c r="F1799" s="1">
        <v>1988</v>
      </c>
      <c r="G1799" s="2">
        <v>34635</v>
      </c>
      <c r="H1799">
        <v>29.361000000000001</v>
      </c>
      <c r="I1799" s="1">
        <v>1994</v>
      </c>
      <c r="J1799" s="2">
        <v>32351</v>
      </c>
      <c r="K1799">
        <v>40.515000000000001</v>
      </c>
      <c r="L1799" s="1">
        <v>1988</v>
      </c>
      <c r="M1799" s="2">
        <v>39220</v>
      </c>
      <c r="N1799">
        <v>24.736000000000001</v>
      </c>
      <c r="O1799" s="1">
        <v>2007</v>
      </c>
      <c r="P1799" s="2">
        <v>36949</v>
      </c>
      <c r="Q1799">
        <v>62.567999999999998</v>
      </c>
      <c r="R1799" s="1">
        <v>2001</v>
      </c>
      <c r="S1799" s="2">
        <v>31814</v>
      </c>
      <c r="T1799" s="3">
        <v>15.05</v>
      </c>
      <c r="U1799" s="1">
        <v>1987</v>
      </c>
      <c r="V1799" s="2"/>
      <c r="X1799" s="2"/>
      <c r="Z1799" s="2"/>
      <c r="AB1799" s="2">
        <v>36949</v>
      </c>
      <c r="AC1799">
        <v>62.567999999999998</v>
      </c>
    </row>
    <row r="1800" spans="1:29">
      <c r="A1800" s="2">
        <v>32352</v>
      </c>
      <c r="B1800">
        <v>51.597000000000001</v>
      </c>
      <c r="C1800" s="1">
        <v>1988</v>
      </c>
      <c r="D1800" s="2">
        <v>32352</v>
      </c>
      <c r="E1800">
        <v>35.43</v>
      </c>
      <c r="F1800" s="1">
        <v>1988</v>
      </c>
      <c r="G1800" s="2">
        <v>34638</v>
      </c>
      <c r="H1800">
        <v>29.355</v>
      </c>
      <c r="I1800" s="1">
        <v>1994</v>
      </c>
      <c r="J1800" s="2">
        <v>32352</v>
      </c>
      <c r="K1800">
        <v>40.58</v>
      </c>
      <c r="L1800" s="1">
        <v>1988</v>
      </c>
      <c r="M1800" s="2">
        <v>39223</v>
      </c>
      <c r="N1800">
        <v>24.713999999999999</v>
      </c>
      <c r="O1800" s="1">
        <v>2007</v>
      </c>
      <c r="P1800" s="2">
        <v>36950</v>
      </c>
      <c r="Q1800">
        <v>62.829000000000001</v>
      </c>
      <c r="R1800" s="1">
        <v>2001</v>
      </c>
      <c r="S1800" s="2">
        <v>31817</v>
      </c>
      <c r="T1800" s="3">
        <v>15.06</v>
      </c>
      <c r="U1800" s="1">
        <v>1987</v>
      </c>
      <c r="V1800" s="2"/>
      <c r="X1800" s="2"/>
      <c r="Z1800" s="2"/>
      <c r="AB1800" s="2">
        <v>36950</v>
      </c>
      <c r="AC1800">
        <v>62.829000000000001</v>
      </c>
    </row>
    <row r="1801" spans="1:29">
      <c r="A1801" s="2">
        <v>32353</v>
      </c>
      <c r="B1801">
        <v>51.838999999999999</v>
      </c>
      <c r="C1801" s="1">
        <v>1988</v>
      </c>
      <c r="D1801" s="2">
        <v>32353</v>
      </c>
      <c r="E1801">
        <v>35.430999999999997</v>
      </c>
      <c r="F1801" s="1">
        <v>1988</v>
      </c>
      <c r="G1801" s="2">
        <v>34639</v>
      </c>
      <c r="H1801">
        <v>29.366</v>
      </c>
      <c r="I1801" s="1">
        <v>1994</v>
      </c>
      <c r="J1801" s="2">
        <v>32353</v>
      </c>
      <c r="K1801">
        <v>40.58</v>
      </c>
      <c r="L1801" s="1">
        <v>1988</v>
      </c>
      <c r="M1801" s="2">
        <v>39224</v>
      </c>
      <c r="N1801">
        <v>24.693000000000001</v>
      </c>
      <c r="O1801" s="1">
        <v>2007</v>
      </c>
      <c r="P1801" s="2">
        <v>36951</v>
      </c>
      <c r="Q1801">
        <v>62.790999999999997</v>
      </c>
      <c r="R1801" s="1">
        <v>2001</v>
      </c>
      <c r="S1801" s="2">
        <v>31818</v>
      </c>
      <c r="T1801" s="3">
        <v>15.07</v>
      </c>
      <c r="U1801" s="1">
        <v>1987</v>
      </c>
      <c r="V1801" s="2"/>
      <c r="X1801" s="2"/>
      <c r="Z1801" s="2"/>
      <c r="AB1801" s="2">
        <v>36951</v>
      </c>
      <c r="AC1801">
        <v>62.790999999999997</v>
      </c>
    </row>
    <row r="1802" spans="1:29">
      <c r="A1802" s="2">
        <v>32356</v>
      </c>
      <c r="B1802">
        <v>51.851999999999997</v>
      </c>
      <c r="C1802" s="1">
        <v>1988</v>
      </c>
      <c r="D1802" s="2">
        <v>32356</v>
      </c>
      <c r="E1802">
        <v>36.009</v>
      </c>
      <c r="F1802" s="1">
        <v>1988</v>
      </c>
      <c r="G1802" s="2">
        <v>34640</v>
      </c>
      <c r="H1802">
        <v>29.396999999999998</v>
      </c>
      <c r="I1802" s="1">
        <v>1994</v>
      </c>
      <c r="J1802" s="2">
        <v>32356</v>
      </c>
      <c r="K1802">
        <v>40.582999999999998</v>
      </c>
      <c r="L1802" s="1">
        <v>1988</v>
      </c>
      <c r="M1802" s="2">
        <v>39225</v>
      </c>
      <c r="N1802">
        <v>24.518999999999998</v>
      </c>
      <c r="O1802" s="1">
        <v>2007</v>
      </c>
      <c r="P1802" s="2">
        <v>36952</v>
      </c>
      <c r="Q1802">
        <v>62.902000000000001</v>
      </c>
      <c r="R1802" s="1">
        <v>2001</v>
      </c>
      <c r="S1802" s="2">
        <v>31819</v>
      </c>
      <c r="T1802" s="3">
        <v>15.06</v>
      </c>
      <c r="U1802" s="1">
        <v>1987</v>
      </c>
      <c r="V1802" s="2"/>
      <c r="X1802" s="2"/>
      <c r="Z1802" s="2"/>
      <c r="AB1802" s="2">
        <v>36952</v>
      </c>
      <c r="AC1802">
        <v>62.902000000000001</v>
      </c>
    </row>
    <row r="1803" spans="1:29">
      <c r="A1803" s="2">
        <v>32357</v>
      </c>
      <c r="B1803">
        <v>51.875</v>
      </c>
      <c r="C1803" s="1">
        <v>1988</v>
      </c>
      <c r="D1803" s="2">
        <v>32357</v>
      </c>
      <c r="E1803">
        <v>37.622999999999998</v>
      </c>
      <c r="F1803" s="1">
        <v>1988</v>
      </c>
      <c r="G1803" s="2">
        <v>34641</v>
      </c>
      <c r="H1803">
        <v>29.352</v>
      </c>
      <c r="I1803" s="1">
        <v>1994</v>
      </c>
      <c r="J1803" s="2">
        <v>32357</v>
      </c>
      <c r="K1803">
        <v>40.595999999999997</v>
      </c>
      <c r="L1803" s="1">
        <v>1988</v>
      </c>
      <c r="M1803" s="2">
        <v>39226</v>
      </c>
      <c r="N1803">
        <v>24.463999999999999</v>
      </c>
      <c r="O1803" s="1">
        <v>2007</v>
      </c>
      <c r="P1803" s="2">
        <v>36955</v>
      </c>
      <c r="Q1803">
        <v>62.72</v>
      </c>
      <c r="R1803" s="1">
        <v>2001</v>
      </c>
      <c r="S1803" s="2">
        <v>31820</v>
      </c>
      <c r="T1803" s="3">
        <v>15.07</v>
      </c>
      <c r="U1803" s="1">
        <v>1987</v>
      </c>
      <c r="V1803" s="2"/>
      <c r="X1803" s="2"/>
      <c r="Z1803" s="2"/>
      <c r="AB1803" s="2">
        <v>36955</v>
      </c>
      <c r="AC1803">
        <v>62.72</v>
      </c>
    </row>
    <row r="1804" spans="1:29">
      <c r="A1804" s="2">
        <v>32358</v>
      </c>
      <c r="B1804">
        <v>51.875</v>
      </c>
      <c r="C1804" s="1">
        <v>1988</v>
      </c>
      <c r="D1804" s="2">
        <v>32358</v>
      </c>
      <c r="E1804">
        <v>37.618000000000002</v>
      </c>
      <c r="F1804" s="1">
        <v>1988</v>
      </c>
      <c r="G1804" s="2">
        <v>34642</v>
      </c>
      <c r="H1804">
        <v>29.565000000000001</v>
      </c>
      <c r="I1804" s="1">
        <v>1994</v>
      </c>
      <c r="J1804" s="2">
        <v>32358</v>
      </c>
      <c r="K1804">
        <v>40.643000000000001</v>
      </c>
      <c r="L1804" s="1">
        <v>1988</v>
      </c>
      <c r="M1804" s="2">
        <v>39227</v>
      </c>
      <c r="N1804">
        <v>24.376999999999999</v>
      </c>
      <c r="O1804" s="1">
        <v>2007</v>
      </c>
      <c r="P1804" s="2">
        <v>36956</v>
      </c>
      <c r="Q1804">
        <v>62.679000000000002</v>
      </c>
      <c r="R1804" s="1">
        <v>2001</v>
      </c>
      <c r="S1804" s="2">
        <v>31821</v>
      </c>
      <c r="T1804" s="3">
        <v>15.13</v>
      </c>
      <c r="U1804" s="1">
        <v>1987</v>
      </c>
      <c r="V1804" s="2"/>
      <c r="X1804" s="2"/>
      <c r="Z1804" s="2"/>
      <c r="AB1804" s="2">
        <v>36956</v>
      </c>
      <c r="AC1804">
        <v>62.679000000000002</v>
      </c>
    </row>
    <row r="1805" spans="1:29">
      <c r="A1805" s="2">
        <v>32359</v>
      </c>
      <c r="B1805">
        <v>51.868000000000002</v>
      </c>
      <c r="C1805" s="1">
        <v>1988</v>
      </c>
      <c r="D1805" s="2">
        <v>32359</v>
      </c>
      <c r="E1805">
        <v>37.606000000000002</v>
      </c>
      <c r="F1805" s="1">
        <v>1988</v>
      </c>
      <c r="G1805" s="2">
        <v>34645</v>
      </c>
      <c r="H1805">
        <v>29.614000000000001</v>
      </c>
      <c r="I1805" s="1">
        <v>1994</v>
      </c>
      <c r="J1805" s="2">
        <v>32359</v>
      </c>
      <c r="K1805">
        <v>40.851999999999997</v>
      </c>
      <c r="L1805" s="1">
        <v>1988</v>
      </c>
      <c r="M1805" s="2">
        <v>39231</v>
      </c>
      <c r="N1805">
        <v>24.399000000000001</v>
      </c>
      <c r="O1805" s="1">
        <v>2007</v>
      </c>
      <c r="P1805" s="2">
        <v>36957</v>
      </c>
      <c r="Q1805">
        <v>62.701999999999998</v>
      </c>
      <c r="R1805" s="1">
        <v>2001</v>
      </c>
      <c r="S1805" s="2">
        <v>31825</v>
      </c>
      <c r="T1805" s="3">
        <v>15.26</v>
      </c>
      <c r="U1805" s="1">
        <v>1987</v>
      </c>
      <c r="V1805" s="2"/>
      <c r="X1805" s="2"/>
      <c r="Z1805" s="2"/>
      <c r="AB1805" s="2">
        <v>36957</v>
      </c>
      <c r="AC1805">
        <v>62.701999999999998</v>
      </c>
    </row>
    <row r="1806" spans="1:29">
      <c r="A1806" s="2">
        <v>32360</v>
      </c>
      <c r="B1806">
        <v>51.865000000000002</v>
      </c>
      <c r="C1806" s="1">
        <v>1988</v>
      </c>
      <c r="D1806" s="2">
        <v>32360</v>
      </c>
      <c r="E1806">
        <v>37.767000000000003</v>
      </c>
      <c r="F1806" s="1">
        <v>1988</v>
      </c>
      <c r="G1806" s="2">
        <v>34646</v>
      </c>
      <c r="H1806">
        <v>29.61</v>
      </c>
      <c r="I1806" s="1">
        <v>1994</v>
      </c>
      <c r="J1806" s="2">
        <v>32360</v>
      </c>
      <c r="K1806">
        <v>40.863</v>
      </c>
      <c r="L1806" s="1">
        <v>1988</v>
      </c>
      <c r="M1806" s="2">
        <v>39232</v>
      </c>
      <c r="N1806">
        <v>24.233000000000001</v>
      </c>
      <c r="O1806" s="1">
        <v>2007</v>
      </c>
      <c r="P1806" s="2">
        <v>36958</v>
      </c>
      <c r="Q1806">
        <v>62.798000000000002</v>
      </c>
      <c r="R1806" s="1">
        <v>2001</v>
      </c>
      <c r="S1806" s="2">
        <v>31826</v>
      </c>
      <c r="T1806" s="3">
        <v>15.25</v>
      </c>
      <c r="U1806" s="1">
        <v>1987</v>
      </c>
      <c r="V1806" s="2"/>
      <c r="X1806" s="2"/>
      <c r="Z1806" s="2"/>
      <c r="AB1806" s="2">
        <v>36958</v>
      </c>
      <c r="AC1806">
        <v>62.798000000000002</v>
      </c>
    </row>
    <row r="1807" spans="1:29">
      <c r="A1807" s="2">
        <v>32363</v>
      </c>
      <c r="B1807">
        <v>51.875999999999998</v>
      </c>
      <c r="C1807" s="1">
        <v>1988</v>
      </c>
      <c r="D1807" s="2">
        <v>32363</v>
      </c>
      <c r="E1807">
        <v>37.936999999999998</v>
      </c>
      <c r="F1807" s="1">
        <v>1988</v>
      </c>
      <c r="G1807" s="2">
        <v>34647</v>
      </c>
      <c r="H1807">
        <v>29.609000000000002</v>
      </c>
      <c r="I1807" s="1">
        <v>1994</v>
      </c>
      <c r="J1807" s="2">
        <v>32363</v>
      </c>
      <c r="K1807">
        <v>40.817999999999998</v>
      </c>
      <c r="L1807" s="1">
        <v>1988</v>
      </c>
      <c r="M1807" s="2">
        <v>39233</v>
      </c>
      <c r="N1807">
        <v>24.222999999999999</v>
      </c>
      <c r="O1807" s="1">
        <v>2007</v>
      </c>
      <c r="P1807" s="2">
        <v>36959</v>
      </c>
      <c r="Q1807">
        <v>62.966000000000001</v>
      </c>
      <c r="R1807" s="1">
        <v>2001</v>
      </c>
      <c r="S1807" s="2">
        <v>31827</v>
      </c>
      <c r="T1807" s="3">
        <v>15.24</v>
      </c>
      <c r="U1807" s="1">
        <v>1987</v>
      </c>
      <c r="V1807" s="2"/>
      <c r="X1807" s="2"/>
      <c r="Z1807" s="2"/>
      <c r="AB1807" s="2">
        <v>36959</v>
      </c>
      <c r="AC1807">
        <v>62.966000000000001</v>
      </c>
    </row>
    <row r="1808" spans="1:29">
      <c r="A1808" s="2">
        <v>32364</v>
      </c>
      <c r="B1808">
        <v>51.884</v>
      </c>
      <c r="C1808" s="1">
        <v>1988</v>
      </c>
      <c r="D1808" s="2">
        <v>32364</v>
      </c>
      <c r="E1808">
        <v>37.938000000000002</v>
      </c>
      <c r="F1808" s="1">
        <v>1988</v>
      </c>
      <c r="G1808" s="2">
        <v>34648</v>
      </c>
      <c r="H1808">
        <v>29.492000000000001</v>
      </c>
      <c r="I1808" s="1">
        <v>1994</v>
      </c>
      <c r="J1808" s="2">
        <v>32364</v>
      </c>
      <c r="K1808">
        <v>40.951999999999998</v>
      </c>
      <c r="L1808" s="1">
        <v>1988</v>
      </c>
      <c r="M1808" s="2">
        <v>39234</v>
      </c>
      <c r="N1808">
        <v>24.181000000000001</v>
      </c>
      <c r="O1808" s="1">
        <v>2007</v>
      </c>
      <c r="P1808" s="2">
        <v>36962</v>
      </c>
      <c r="Q1808">
        <v>63.24</v>
      </c>
      <c r="R1808" s="1">
        <v>2001</v>
      </c>
      <c r="S1808" s="2">
        <v>31828</v>
      </c>
      <c r="T1808" s="3">
        <v>15.24</v>
      </c>
      <c r="U1808" s="1">
        <v>1987</v>
      </c>
      <c r="V1808" s="2"/>
      <c r="X1808" s="2"/>
      <c r="Z1808" s="2"/>
      <c r="AB1808" s="2">
        <v>36962</v>
      </c>
      <c r="AC1808">
        <v>63.24</v>
      </c>
    </row>
    <row r="1809" spans="1:29">
      <c r="A1809" s="2">
        <v>32365</v>
      </c>
      <c r="B1809">
        <v>52.042999999999999</v>
      </c>
      <c r="C1809" s="1">
        <v>1988</v>
      </c>
      <c r="D1809" s="2">
        <v>32365</v>
      </c>
      <c r="E1809">
        <v>37.950000000000003</v>
      </c>
      <c r="F1809" s="1">
        <v>1988</v>
      </c>
      <c r="G1809" s="2">
        <v>34649</v>
      </c>
      <c r="H1809">
        <v>29.001999999999999</v>
      </c>
      <c r="I1809" s="1">
        <v>1994</v>
      </c>
      <c r="J1809" s="2">
        <v>32365</v>
      </c>
      <c r="K1809">
        <v>40.807000000000002</v>
      </c>
      <c r="L1809" s="1">
        <v>1988</v>
      </c>
      <c r="M1809" s="2">
        <v>39237</v>
      </c>
      <c r="N1809">
        <v>24.071000000000002</v>
      </c>
      <c r="O1809" s="1">
        <v>2007</v>
      </c>
      <c r="P1809" s="2">
        <v>36963</v>
      </c>
      <c r="Q1809">
        <v>63.439</v>
      </c>
      <c r="R1809" s="1">
        <v>2001</v>
      </c>
      <c r="S1809" s="2">
        <v>31831</v>
      </c>
      <c r="T1809" s="3">
        <v>15.28</v>
      </c>
      <c r="U1809" s="1">
        <v>1987</v>
      </c>
      <c r="V1809" s="2"/>
      <c r="X1809" s="2"/>
      <c r="Z1809" s="2"/>
      <c r="AB1809" s="2">
        <v>36963</v>
      </c>
      <c r="AC1809">
        <v>63.439</v>
      </c>
    </row>
    <row r="1810" spans="1:29">
      <c r="A1810" s="2">
        <v>32366</v>
      </c>
      <c r="B1810">
        <v>52.040999999999997</v>
      </c>
      <c r="C1810" s="1">
        <v>1988</v>
      </c>
      <c r="D1810" s="2">
        <v>32366</v>
      </c>
      <c r="E1810">
        <v>37.991</v>
      </c>
      <c r="F1810" s="1">
        <v>1988</v>
      </c>
      <c r="G1810" s="2">
        <v>34652</v>
      </c>
      <c r="H1810">
        <v>29.003</v>
      </c>
      <c r="I1810" s="1">
        <v>1994</v>
      </c>
      <c r="J1810" s="2">
        <v>32366</v>
      </c>
      <c r="K1810">
        <v>40.795000000000002</v>
      </c>
      <c r="L1810" s="1">
        <v>1988</v>
      </c>
      <c r="M1810" s="2">
        <v>39238</v>
      </c>
      <c r="N1810">
        <v>24</v>
      </c>
      <c r="O1810" s="1">
        <v>2007</v>
      </c>
      <c r="P1810" s="2">
        <v>36964</v>
      </c>
      <c r="Q1810">
        <v>63.430999999999997</v>
      </c>
      <c r="R1810" s="1">
        <v>2001</v>
      </c>
      <c r="S1810" s="2">
        <v>31832</v>
      </c>
      <c r="T1810" s="3">
        <v>15.27</v>
      </c>
      <c r="U1810" s="1">
        <v>1987</v>
      </c>
      <c r="V1810" s="2"/>
      <c r="X1810" s="2"/>
      <c r="Z1810" s="2"/>
      <c r="AB1810" s="2">
        <v>36964</v>
      </c>
      <c r="AC1810">
        <v>63.430999999999997</v>
      </c>
    </row>
    <row r="1811" spans="1:29">
      <c r="A1811" s="2">
        <v>32367</v>
      </c>
      <c r="B1811">
        <v>52.023000000000003</v>
      </c>
      <c r="C1811" s="1">
        <v>1988</v>
      </c>
      <c r="D1811" s="2">
        <v>32367</v>
      </c>
      <c r="E1811">
        <v>37.973999999999997</v>
      </c>
      <c r="F1811" s="1">
        <v>1988</v>
      </c>
      <c r="G1811" s="2">
        <v>34653</v>
      </c>
      <c r="H1811">
        <v>29.027999999999999</v>
      </c>
      <c r="I1811" s="1">
        <v>1994</v>
      </c>
      <c r="J1811" s="2">
        <v>32367</v>
      </c>
      <c r="K1811">
        <v>40.756999999999998</v>
      </c>
      <c r="L1811" s="1">
        <v>1988</v>
      </c>
      <c r="M1811" s="2">
        <v>39239</v>
      </c>
      <c r="N1811">
        <v>24.024000000000001</v>
      </c>
      <c r="O1811" s="1">
        <v>2007</v>
      </c>
      <c r="P1811" s="2">
        <v>36965</v>
      </c>
      <c r="Q1811">
        <v>63.493000000000002</v>
      </c>
      <c r="R1811" s="1">
        <v>2001</v>
      </c>
      <c r="S1811" s="2">
        <v>31833</v>
      </c>
      <c r="T1811" s="3">
        <v>15.24</v>
      </c>
      <c r="U1811" s="1">
        <v>1987</v>
      </c>
      <c r="V1811" s="2"/>
      <c r="X1811" s="2"/>
      <c r="Z1811" s="2"/>
      <c r="AB1811" s="2">
        <v>36965</v>
      </c>
      <c r="AC1811">
        <v>63.493000000000002</v>
      </c>
    </row>
    <row r="1812" spans="1:29">
      <c r="A1812" s="2">
        <v>32370</v>
      </c>
      <c r="B1812">
        <v>52.052</v>
      </c>
      <c r="C1812" s="1">
        <v>1988</v>
      </c>
      <c r="D1812" s="2">
        <v>32370</v>
      </c>
      <c r="E1812">
        <v>37.972000000000001</v>
      </c>
      <c r="F1812" s="1">
        <v>1988</v>
      </c>
      <c r="G1812" s="2">
        <v>34654</v>
      </c>
      <c r="H1812">
        <v>28.806999999999999</v>
      </c>
      <c r="I1812" s="1">
        <v>1994</v>
      </c>
      <c r="J1812" s="2">
        <v>32370</v>
      </c>
      <c r="K1812">
        <v>40.655000000000001</v>
      </c>
      <c r="L1812" s="1">
        <v>1988</v>
      </c>
      <c r="M1812" s="2">
        <v>39240</v>
      </c>
      <c r="N1812">
        <v>24.170999999999999</v>
      </c>
      <c r="O1812" s="1">
        <v>2007</v>
      </c>
      <c r="P1812" s="2">
        <v>36966</v>
      </c>
      <c r="Q1812">
        <v>63.517000000000003</v>
      </c>
      <c r="R1812" s="1">
        <v>2001</v>
      </c>
      <c r="S1812" s="2">
        <v>31834</v>
      </c>
      <c r="T1812" s="3">
        <v>15.21</v>
      </c>
      <c r="U1812" s="1">
        <v>1987</v>
      </c>
      <c r="V1812" s="2"/>
      <c r="X1812" s="2"/>
      <c r="Z1812" s="2"/>
      <c r="AB1812" s="2">
        <v>36966</v>
      </c>
      <c r="AC1812">
        <v>63.517000000000003</v>
      </c>
    </row>
    <row r="1813" spans="1:29">
      <c r="A1813" s="2">
        <v>32371</v>
      </c>
      <c r="B1813">
        <v>52.05</v>
      </c>
      <c r="C1813" s="1">
        <v>1988</v>
      </c>
      <c r="D1813" s="2">
        <v>32371</v>
      </c>
      <c r="E1813">
        <v>37.979999999999997</v>
      </c>
      <c r="F1813" s="1">
        <v>1988</v>
      </c>
      <c r="G1813" s="2">
        <v>34655</v>
      </c>
      <c r="H1813">
        <v>28.873000000000001</v>
      </c>
      <c r="I1813" s="1">
        <v>1994</v>
      </c>
      <c r="J1813" s="2">
        <v>32371</v>
      </c>
      <c r="K1813">
        <v>40.659999999999997</v>
      </c>
      <c r="L1813" s="1">
        <v>1988</v>
      </c>
      <c r="M1813" s="2">
        <v>39241</v>
      </c>
      <c r="N1813">
        <v>23.992999999999999</v>
      </c>
      <c r="O1813" s="1">
        <v>2007</v>
      </c>
      <c r="P1813" s="2">
        <v>36969</v>
      </c>
      <c r="Q1813">
        <v>63.658000000000001</v>
      </c>
      <c r="R1813" s="1">
        <v>2001</v>
      </c>
      <c r="S1813" s="2">
        <v>31835</v>
      </c>
      <c r="T1813" s="3">
        <v>15.16</v>
      </c>
      <c r="U1813" s="1">
        <v>1987</v>
      </c>
      <c r="V1813" s="2"/>
      <c r="X1813" s="2"/>
      <c r="Z1813" s="2"/>
      <c r="AB1813" s="2">
        <v>36969</v>
      </c>
      <c r="AC1813">
        <v>63.658000000000001</v>
      </c>
    </row>
    <row r="1814" spans="1:29">
      <c r="A1814" s="2">
        <v>32372</v>
      </c>
      <c r="B1814">
        <v>52.01</v>
      </c>
      <c r="C1814" s="1">
        <v>1988</v>
      </c>
      <c r="D1814" s="2">
        <v>32372</v>
      </c>
      <c r="E1814">
        <v>37.908000000000001</v>
      </c>
      <c r="F1814" s="1">
        <v>1988</v>
      </c>
      <c r="G1814" s="2">
        <v>34656</v>
      </c>
      <c r="H1814">
        <v>28.891999999999999</v>
      </c>
      <c r="I1814" s="1">
        <v>1994</v>
      </c>
      <c r="J1814" s="2">
        <v>32372</v>
      </c>
      <c r="K1814">
        <v>40.442</v>
      </c>
      <c r="L1814" s="1">
        <v>1988</v>
      </c>
      <c r="M1814" s="2">
        <v>39244</v>
      </c>
      <c r="N1814">
        <v>23.902999999999999</v>
      </c>
      <c r="O1814" s="1">
        <v>2007</v>
      </c>
      <c r="P1814" s="2">
        <v>36970</v>
      </c>
      <c r="Q1814">
        <v>63.816000000000003</v>
      </c>
      <c r="R1814" s="1">
        <v>2001</v>
      </c>
      <c r="S1814" s="2">
        <v>31838</v>
      </c>
      <c r="T1814" s="3">
        <v>15.13</v>
      </c>
      <c r="U1814" s="1">
        <v>1987</v>
      </c>
      <c r="V1814" s="2"/>
      <c r="X1814" s="2"/>
      <c r="Z1814" s="2"/>
      <c r="AB1814" s="2">
        <v>36970</v>
      </c>
      <c r="AC1814">
        <v>63.816000000000003</v>
      </c>
    </row>
    <row r="1815" spans="1:29">
      <c r="A1815" s="2">
        <v>32373</v>
      </c>
      <c r="B1815">
        <v>51.509</v>
      </c>
      <c r="C1815" s="1">
        <v>1988</v>
      </c>
      <c r="D1815" s="2">
        <v>32373</v>
      </c>
      <c r="E1815">
        <v>37.892000000000003</v>
      </c>
      <c r="F1815" s="1">
        <v>1988</v>
      </c>
      <c r="G1815" s="2">
        <v>34659</v>
      </c>
      <c r="H1815">
        <v>28.911000000000001</v>
      </c>
      <c r="I1815" s="1">
        <v>1994</v>
      </c>
      <c r="J1815" s="2">
        <v>32373</v>
      </c>
      <c r="K1815">
        <v>40.433999999999997</v>
      </c>
      <c r="L1815" s="1">
        <v>1988</v>
      </c>
      <c r="M1815" s="2">
        <v>39245</v>
      </c>
      <c r="N1815">
        <v>23.896000000000001</v>
      </c>
      <c r="O1815" s="1">
        <v>2007</v>
      </c>
      <c r="P1815" s="2">
        <v>36971</v>
      </c>
      <c r="Q1815">
        <v>63.77</v>
      </c>
      <c r="R1815" s="1">
        <v>2001</v>
      </c>
      <c r="S1815" s="2">
        <v>31839</v>
      </c>
      <c r="T1815" s="3">
        <v>15.1</v>
      </c>
      <c r="U1815" s="1">
        <v>1987</v>
      </c>
      <c r="V1815" s="2"/>
      <c r="X1815" s="2"/>
      <c r="Z1815" s="2"/>
      <c r="AB1815" s="2">
        <v>36971</v>
      </c>
      <c r="AC1815">
        <v>63.77</v>
      </c>
    </row>
    <row r="1816" spans="1:29">
      <c r="A1816" s="2">
        <v>32374</v>
      </c>
      <c r="B1816">
        <v>51.512</v>
      </c>
      <c r="C1816" s="1">
        <v>1988</v>
      </c>
      <c r="D1816" s="2">
        <v>32374</v>
      </c>
      <c r="E1816">
        <v>37.868000000000002</v>
      </c>
      <c r="F1816" s="1">
        <v>1988</v>
      </c>
      <c r="G1816" s="2">
        <v>34660</v>
      </c>
      <c r="H1816">
        <v>29.003</v>
      </c>
      <c r="I1816" s="1">
        <v>1994</v>
      </c>
      <c r="J1816" s="2">
        <v>32374</v>
      </c>
      <c r="K1816">
        <v>40.381999999999998</v>
      </c>
      <c r="L1816" s="1">
        <v>1988</v>
      </c>
      <c r="M1816" s="2">
        <v>39246</v>
      </c>
      <c r="N1816">
        <v>23.962</v>
      </c>
      <c r="O1816" s="1">
        <v>2007</v>
      </c>
      <c r="P1816" s="2">
        <v>36972</v>
      </c>
      <c r="Q1816">
        <v>63.64</v>
      </c>
      <c r="R1816" s="1">
        <v>2001</v>
      </c>
      <c r="S1816" s="2">
        <v>31840</v>
      </c>
      <c r="T1816" s="3">
        <v>15.17</v>
      </c>
      <c r="U1816" s="1">
        <v>1987</v>
      </c>
      <c r="V1816" s="2"/>
      <c r="X1816" s="2"/>
      <c r="Z1816" s="2"/>
      <c r="AB1816" s="2">
        <v>36972</v>
      </c>
      <c r="AC1816">
        <v>63.64</v>
      </c>
    </row>
    <row r="1817" spans="1:29">
      <c r="A1817" s="2">
        <v>32377</v>
      </c>
      <c r="B1817">
        <v>51.459000000000003</v>
      </c>
      <c r="C1817" s="1">
        <v>1988</v>
      </c>
      <c r="D1817" s="2">
        <v>32377</v>
      </c>
      <c r="E1817">
        <v>37.890999999999998</v>
      </c>
      <c r="F1817" s="1">
        <v>1988</v>
      </c>
      <c r="G1817" s="2">
        <v>34661</v>
      </c>
      <c r="H1817">
        <v>29.1</v>
      </c>
      <c r="I1817" s="1">
        <v>1994</v>
      </c>
      <c r="J1817" s="2">
        <v>32377</v>
      </c>
      <c r="K1817">
        <v>40.332999999999998</v>
      </c>
      <c r="L1817" s="1">
        <v>1988</v>
      </c>
      <c r="M1817" s="2">
        <v>39247</v>
      </c>
      <c r="N1817">
        <v>24.231000000000002</v>
      </c>
      <c r="O1817" s="1">
        <v>2007</v>
      </c>
      <c r="P1817" s="2">
        <v>36973</v>
      </c>
      <c r="Q1817">
        <v>63.573</v>
      </c>
      <c r="R1817" s="1">
        <v>2001</v>
      </c>
      <c r="S1817" s="2">
        <v>31841</v>
      </c>
      <c r="T1817" s="3">
        <v>15.18</v>
      </c>
      <c r="U1817" s="1">
        <v>1987</v>
      </c>
      <c r="V1817" s="2"/>
      <c r="X1817" s="2"/>
      <c r="Z1817" s="2"/>
      <c r="AB1817" s="2">
        <v>36973</v>
      </c>
      <c r="AC1817">
        <v>63.573</v>
      </c>
    </row>
    <row r="1818" spans="1:29">
      <c r="A1818" s="2">
        <v>32378</v>
      </c>
      <c r="B1818">
        <v>51.405999999999999</v>
      </c>
      <c r="C1818" s="1">
        <v>1988</v>
      </c>
      <c r="D1818" s="2">
        <v>32378</v>
      </c>
      <c r="E1818">
        <v>37.856000000000002</v>
      </c>
      <c r="F1818" s="1">
        <v>1988</v>
      </c>
      <c r="G1818" s="2">
        <v>34663</v>
      </c>
      <c r="H1818">
        <v>29.117000000000001</v>
      </c>
      <c r="I1818" s="1">
        <v>1994</v>
      </c>
      <c r="J1818" s="2">
        <v>32378</v>
      </c>
      <c r="K1818">
        <v>40.334000000000003</v>
      </c>
      <c r="L1818" s="1">
        <v>1988</v>
      </c>
      <c r="M1818" s="2">
        <v>39248</v>
      </c>
      <c r="N1818">
        <v>24.093</v>
      </c>
      <c r="O1818" s="1">
        <v>2007</v>
      </c>
      <c r="P1818" s="2">
        <v>36976</v>
      </c>
      <c r="Q1818">
        <v>63.561999999999998</v>
      </c>
      <c r="R1818" s="1">
        <v>2001</v>
      </c>
      <c r="S1818" s="2">
        <v>31842</v>
      </c>
      <c r="T1818" s="3">
        <v>15.18</v>
      </c>
      <c r="U1818" s="1">
        <v>1987</v>
      </c>
      <c r="V1818" s="2"/>
      <c r="X1818" s="2"/>
      <c r="Z1818" s="2"/>
      <c r="AB1818" s="2">
        <v>36976</v>
      </c>
      <c r="AC1818">
        <v>63.561999999999998</v>
      </c>
    </row>
    <row r="1819" spans="1:29">
      <c r="A1819" s="2">
        <v>32379</v>
      </c>
      <c r="B1819">
        <v>51.406999999999996</v>
      </c>
      <c r="C1819" s="1">
        <v>1988</v>
      </c>
      <c r="D1819" s="2">
        <v>32379</v>
      </c>
      <c r="E1819">
        <v>37.856000000000002</v>
      </c>
      <c r="F1819" s="1">
        <v>1988</v>
      </c>
      <c r="G1819" s="2">
        <v>34666</v>
      </c>
      <c r="H1819">
        <v>29.116</v>
      </c>
      <c r="I1819" s="1">
        <v>1994</v>
      </c>
      <c r="J1819" s="2">
        <v>32379</v>
      </c>
      <c r="K1819">
        <v>40.292000000000002</v>
      </c>
      <c r="L1819" s="1">
        <v>1988</v>
      </c>
      <c r="M1819" s="2">
        <v>39251</v>
      </c>
      <c r="N1819">
        <v>24.074999999999999</v>
      </c>
      <c r="O1819" s="1">
        <v>2007</v>
      </c>
      <c r="P1819" s="2">
        <v>36977</v>
      </c>
      <c r="Q1819">
        <v>63.581000000000003</v>
      </c>
      <c r="R1819" s="1">
        <v>2001</v>
      </c>
      <c r="S1819" s="2">
        <v>31845</v>
      </c>
      <c r="T1819" s="3">
        <v>15.17</v>
      </c>
      <c r="U1819" s="1">
        <v>1987</v>
      </c>
      <c r="V1819" s="2"/>
      <c r="X1819" s="2"/>
      <c r="Z1819" s="2"/>
      <c r="AB1819" s="2">
        <v>36977</v>
      </c>
      <c r="AC1819">
        <v>63.581000000000003</v>
      </c>
    </row>
    <row r="1820" spans="1:29">
      <c r="A1820" s="2">
        <v>32380</v>
      </c>
      <c r="B1820">
        <v>51.392000000000003</v>
      </c>
      <c r="C1820" s="1">
        <v>1988</v>
      </c>
      <c r="D1820" s="2">
        <v>32380</v>
      </c>
      <c r="E1820">
        <v>37.859000000000002</v>
      </c>
      <c r="F1820" s="1">
        <v>1988</v>
      </c>
      <c r="G1820" s="2">
        <v>34667</v>
      </c>
      <c r="H1820">
        <v>29.015999999999998</v>
      </c>
      <c r="I1820" s="1">
        <v>1994</v>
      </c>
      <c r="J1820" s="2">
        <v>32380</v>
      </c>
      <c r="K1820">
        <v>40.262</v>
      </c>
      <c r="L1820" s="1">
        <v>1988</v>
      </c>
      <c r="M1820" s="2">
        <v>39252</v>
      </c>
      <c r="N1820">
        <v>24.091000000000001</v>
      </c>
      <c r="O1820" s="1">
        <v>2007</v>
      </c>
      <c r="P1820" s="2">
        <v>36978</v>
      </c>
      <c r="Q1820">
        <v>62.987000000000002</v>
      </c>
      <c r="R1820" s="1">
        <v>2001</v>
      </c>
      <c r="S1820" s="2">
        <v>31846</v>
      </c>
      <c r="T1820" s="3">
        <v>15.19</v>
      </c>
      <c r="U1820" s="1">
        <v>1987</v>
      </c>
      <c r="V1820" s="2"/>
      <c r="X1820" s="2"/>
      <c r="Z1820" s="2"/>
      <c r="AB1820" s="2">
        <v>36978</v>
      </c>
      <c r="AC1820">
        <v>62.987000000000002</v>
      </c>
    </row>
    <row r="1821" spans="1:29">
      <c r="A1821" s="2">
        <v>32381</v>
      </c>
      <c r="B1821">
        <v>51.317999999999998</v>
      </c>
      <c r="C1821" s="1">
        <v>1988</v>
      </c>
      <c r="D1821" s="2">
        <v>32381</v>
      </c>
      <c r="E1821">
        <v>37.85</v>
      </c>
      <c r="F1821" s="1">
        <v>1988</v>
      </c>
      <c r="G1821" s="2">
        <v>34668</v>
      </c>
      <c r="H1821">
        <v>29.053000000000001</v>
      </c>
      <c r="I1821" s="1">
        <v>1994</v>
      </c>
      <c r="J1821" s="2">
        <v>32381</v>
      </c>
      <c r="K1821">
        <v>40.256999999999998</v>
      </c>
      <c r="L1821" s="1">
        <v>1988</v>
      </c>
      <c r="M1821" s="2">
        <v>39253</v>
      </c>
      <c r="N1821">
        <v>24.152000000000001</v>
      </c>
      <c r="O1821" s="1">
        <v>2007</v>
      </c>
      <c r="P1821" s="2">
        <v>36979</v>
      </c>
      <c r="Q1821">
        <v>62.978000000000002</v>
      </c>
      <c r="R1821" s="1">
        <v>2001</v>
      </c>
      <c r="S1821" s="2">
        <v>31847</v>
      </c>
      <c r="T1821" s="3">
        <v>15.17</v>
      </c>
      <c r="U1821" s="1">
        <v>1987</v>
      </c>
      <c r="V1821" s="2"/>
      <c r="X1821" s="2"/>
      <c r="Z1821" s="2"/>
      <c r="AB1821" s="2">
        <v>36979</v>
      </c>
      <c r="AC1821">
        <v>62.978000000000002</v>
      </c>
    </row>
    <row r="1822" spans="1:29">
      <c r="A1822" s="2">
        <v>32384</v>
      </c>
      <c r="B1822">
        <v>51.32</v>
      </c>
      <c r="C1822" s="1">
        <v>1988</v>
      </c>
      <c r="D1822" s="2">
        <v>32384</v>
      </c>
      <c r="E1822">
        <v>37.780999999999999</v>
      </c>
      <c r="F1822" s="1">
        <v>1988</v>
      </c>
      <c r="G1822" s="2">
        <v>34669</v>
      </c>
      <c r="H1822">
        <v>28.994</v>
      </c>
      <c r="I1822" s="1">
        <v>1994</v>
      </c>
      <c r="J1822" s="2">
        <v>32384</v>
      </c>
      <c r="K1822">
        <v>40.283000000000001</v>
      </c>
      <c r="L1822" s="1">
        <v>1988</v>
      </c>
      <c r="M1822" s="2">
        <v>39254</v>
      </c>
      <c r="N1822">
        <v>24.154</v>
      </c>
      <c r="O1822" s="1">
        <v>2007</v>
      </c>
      <c r="P1822" s="2">
        <v>36980</v>
      </c>
      <c r="Q1822">
        <v>62.963999999999999</v>
      </c>
      <c r="R1822" s="1">
        <v>2001</v>
      </c>
      <c r="S1822" s="2">
        <v>31848</v>
      </c>
      <c r="T1822" s="3">
        <v>15.16</v>
      </c>
      <c r="U1822" s="1">
        <v>1987</v>
      </c>
      <c r="V1822" s="2"/>
      <c r="X1822" s="2"/>
      <c r="Z1822" s="2"/>
      <c r="AB1822" s="2">
        <v>36980</v>
      </c>
      <c r="AC1822">
        <v>62.963999999999999</v>
      </c>
    </row>
    <row r="1823" spans="1:29">
      <c r="A1823" s="2">
        <v>32385</v>
      </c>
      <c r="B1823">
        <v>51.283000000000001</v>
      </c>
      <c r="C1823" s="1">
        <v>1988</v>
      </c>
      <c r="D1823" s="2">
        <v>32385</v>
      </c>
      <c r="E1823">
        <v>37.749000000000002</v>
      </c>
      <c r="F1823" s="1">
        <v>1988</v>
      </c>
      <c r="G1823" s="2">
        <v>34670</v>
      </c>
      <c r="H1823">
        <v>28.908000000000001</v>
      </c>
      <c r="I1823" s="1">
        <v>1994</v>
      </c>
      <c r="J1823" s="2">
        <v>32385</v>
      </c>
      <c r="K1823">
        <v>40.283999999999999</v>
      </c>
      <c r="L1823" s="1">
        <v>1988</v>
      </c>
      <c r="M1823" s="2">
        <v>39255</v>
      </c>
      <c r="N1823">
        <v>23.998999999999999</v>
      </c>
      <c r="O1823" s="1">
        <v>2007</v>
      </c>
      <c r="P1823" s="2">
        <v>36983</v>
      </c>
      <c r="Q1823">
        <v>62.968000000000004</v>
      </c>
      <c r="R1823" s="1">
        <v>2001</v>
      </c>
      <c r="S1823" s="2">
        <v>31849</v>
      </c>
      <c r="T1823" s="3">
        <v>15.17</v>
      </c>
      <c r="U1823" s="1">
        <v>1987</v>
      </c>
      <c r="V1823" s="2"/>
      <c r="X1823" s="2"/>
      <c r="Z1823" s="2"/>
      <c r="AB1823" s="2">
        <v>36983</v>
      </c>
      <c r="AC1823">
        <v>62.968000000000004</v>
      </c>
    </row>
    <row r="1824" spans="1:29">
      <c r="A1824" s="2">
        <v>32386</v>
      </c>
      <c r="B1824">
        <v>51.265999999999998</v>
      </c>
      <c r="C1824" s="1">
        <v>1988</v>
      </c>
      <c r="D1824" s="2">
        <v>32386</v>
      </c>
      <c r="E1824">
        <v>37.759</v>
      </c>
      <c r="F1824" s="1">
        <v>1988</v>
      </c>
      <c r="G1824" s="2">
        <v>34673</v>
      </c>
      <c r="H1824">
        <v>28.864000000000001</v>
      </c>
      <c r="I1824" s="1">
        <v>1994</v>
      </c>
      <c r="J1824" s="2">
        <v>32386</v>
      </c>
      <c r="K1824">
        <v>40.259</v>
      </c>
      <c r="L1824" s="1">
        <v>1988</v>
      </c>
      <c r="M1824" s="2">
        <v>39258</v>
      </c>
      <c r="N1824">
        <v>23.783000000000001</v>
      </c>
      <c r="O1824" s="1">
        <v>2007</v>
      </c>
      <c r="P1824" s="2">
        <v>36984</v>
      </c>
      <c r="Q1824">
        <v>63.01</v>
      </c>
      <c r="R1824" s="1">
        <v>2001</v>
      </c>
      <c r="S1824" s="2">
        <v>31852</v>
      </c>
      <c r="T1824" s="3">
        <v>15.18</v>
      </c>
      <c r="U1824" s="1">
        <v>1987</v>
      </c>
      <c r="V1824" s="2"/>
      <c r="X1824" s="2"/>
      <c r="Z1824" s="2"/>
      <c r="AB1824" s="2">
        <v>36984</v>
      </c>
      <c r="AC1824">
        <v>63.01</v>
      </c>
    </row>
    <row r="1825" spans="1:29">
      <c r="A1825" s="2">
        <v>32387</v>
      </c>
      <c r="B1825">
        <v>51.241</v>
      </c>
      <c r="C1825" s="1">
        <v>1988</v>
      </c>
      <c r="D1825" s="2">
        <v>32387</v>
      </c>
      <c r="E1825">
        <v>37.756</v>
      </c>
      <c r="F1825" s="1">
        <v>1988</v>
      </c>
      <c r="G1825" s="2">
        <v>34674</v>
      </c>
      <c r="H1825">
        <v>28.863</v>
      </c>
      <c r="I1825" s="1">
        <v>1994</v>
      </c>
      <c r="J1825" s="2">
        <v>32387</v>
      </c>
      <c r="K1825">
        <v>40.29</v>
      </c>
      <c r="L1825" s="1">
        <v>1988</v>
      </c>
      <c r="M1825" s="2">
        <v>39259</v>
      </c>
      <c r="N1825">
        <v>23.812000000000001</v>
      </c>
      <c r="O1825" s="1">
        <v>2007</v>
      </c>
      <c r="P1825" s="2">
        <v>36985</v>
      </c>
      <c r="Q1825">
        <v>63.551000000000002</v>
      </c>
      <c r="R1825" s="1">
        <v>2001</v>
      </c>
      <c r="S1825" s="2">
        <v>31853</v>
      </c>
      <c r="T1825" s="3">
        <v>15.24</v>
      </c>
      <c r="U1825" s="1">
        <v>1987</v>
      </c>
      <c r="V1825" s="2"/>
      <c r="X1825" s="2"/>
      <c r="Z1825" s="2"/>
      <c r="AB1825" s="2">
        <v>36985</v>
      </c>
      <c r="AC1825">
        <v>63.551000000000002</v>
      </c>
    </row>
    <row r="1826" spans="1:29">
      <c r="A1826" s="2">
        <v>32388</v>
      </c>
      <c r="B1826">
        <v>51.356000000000002</v>
      </c>
      <c r="C1826" s="1">
        <v>1988</v>
      </c>
      <c r="D1826" s="2">
        <v>32388</v>
      </c>
      <c r="E1826">
        <v>38.091999999999999</v>
      </c>
      <c r="F1826" s="1">
        <v>1988</v>
      </c>
      <c r="G1826" s="2">
        <v>34675</v>
      </c>
      <c r="H1826">
        <v>28.917999999999999</v>
      </c>
      <c r="I1826" s="1">
        <v>1994</v>
      </c>
      <c r="J1826" s="2">
        <v>32388</v>
      </c>
      <c r="K1826">
        <v>40.335999999999999</v>
      </c>
      <c r="L1826" s="1">
        <v>1988</v>
      </c>
      <c r="M1826" s="2">
        <v>39260</v>
      </c>
      <c r="N1826">
        <v>23.606999999999999</v>
      </c>
      <c r="O1826" s="1">
        <v>2007</v>
      </c>
      <c r="P1826" s="2">
        <v>36986</v>
      </c>
      <c r="Q1826">
        <v>65.007999999999996</v>
      </c>
      <c r="R1826" s="1">
        <v>2001</v>
      </c>
      <c r="S1826" s="2">
        <v>31854</v>
      </c>
      <c r="T1826" s="3">
        <v>15.24</v>
      </c>
      <c r="U1826" s="1">
        <v>1987</v>
      </c>
      <c r="V1826" s="2"/>
      <c r="X1826" s="2"/>
      <c r="Z1826" s="2"/>
      <c r="AB1826" s="2">
        <v>36986</v>
      </c>
      <c r="AC1826">
        <v>65.007999999999996</v>
      </c>
    </row>
    <row r="1827" spans="1:29">
      <c r="A1827" s="2">
        <v>32392</v>
      </c>
      <c r="B1827">
        <v>51.322000000000003</v>
      </c>
      <c r="C1827" s="1">
        <v>1988</v>
      </c>
      <c r="D1827" s="2">
        <v>32392</v>
      </c>
      <c r="E1827">
        <v>38.052999999999997</v>
      </c>
      <c r="F1827" s="1">
        <v>1988</v>
      </c>
      <c r="G1827" s="2">
        <v>34676</v>
      </c>
      <c r="H1827">
        <v>29.004999999999999</v>
      </c>
      <c r="I1827" s="1">
        <v>1994</v>
      </c>
      <c r="J1827" s="2">
        <v>32392</v>
      </c>
      <c r="K1827">
        <v>40.308</v>
      </c>
      <c r="L1827" s="1">
        <v>1988</v>
      </c>
      <c r="M1827" s="2">
        <v>39261</v>
      </c>
      <c r="N1827">
        <v>23.608000000000001</v>
      </c>
      <c r="O1827" s="1">
        <v>2007</v>
      </c>
      <c r="P1827" s="2">
        <v>36987</v>
      </c>
      <c r="Q1827">
        <v>65.031999999999996</v>
      </c>
      <c r="R1827" s="1">
        <v>2001</v>
      </c>
      <c r="S1827" s="2">
        <v>31855</v>
      </c>
      <c r="T1827" s="3">
        <v>15.09</v>
      </c>
      <c r="U1827" s="1">
        <v>1987</v>
      </c>
      <c r="V1827" s="2"/>
      <c r="X1827" s="2"/>
      <c r="Z1827" s="2"/>
      <c r="AB1827" s="2">
        <v>36987</v>
      </c>
      <c r="AC1827">
        <v>65.031999999999996</v>
      </c>
    </row>
    <row r="1828" spans="1:29">
      <c r="A1828" s="2">
        <v>32393</v>
      </c>
      <c r="B1828">
        <v>51.323</v>
      </c>
      <c r="C1828" s="1">
        <v>1988</v>
      </c>
      <c r="D1828" s="2">
        <v>32393</v>
      </c>
      <c r="E1828">
        <v>38.012999999999998</v>
      </c>
      <c r="F1828" s="1">
        <v>1988</v>
      </c>
      <c r="G1828" s="2">
        <v>34677</v>
      </c>
      <c r="H1828">
        <v>28.978000000000002</v>
      </c>
      <c r="I1828" s="1">
        <v>1994</v>
      </c>
      <c r="J1828" s="2">
        <v>32393</v>
      </c>
      <c r="K1828">
        <v>40.176000000000002</v>
      </c>
      <c r="L1828" s="1">
        <v>1988</v>
      </c>
      <c r="M1828" s="2">
        <v>39262</v>
      </c>
      <c r="N1828">
        <v>23.635000000000002</v>
      </c>
      <c r="O1828" s="1">
        <v>2007</v>
      </c>
      <c r="P1828" s="2">
        <v>36990</v>
      </c>
      <c r="Q1828">
        <v>65.028000000000006</v>
      </c>
      <c r="R1828" s="1">
        <v>2001</v>
      </c>
      <c r="S1828" s="2">
        <v>31856</v>
      </c>
      <c r="T1828" s="3">
        <v>15.15</v>
      </c>
      <c r="U1828" s="1">
        <v>1987</v>
      </c>
      <c r="V1828" s="2"/>
      <c r="X1828" s="2"/>
      <c r="Z1828" s="2"/>
      <c r="AB1828" s="2">
        <v>36990</v>
      </c>
      <c r="AC1828">
        <v>65.028000000000006</v>
      </c>
    </row>
    <row r="1829" spans="1:29">
      <c r="A1829" s="2">
        <v>32394</v>
      </c>
      <c r="B1829">
        <v>51.384</v>
      </c>
      <c r="C1829" s="1">
        <v>1988</v>
      </c>
      <c r="D1829" s="2">
        <v>32394</v>
      </c>
      <c r="E1829">
        <v>37.999000000000002</v>
      </c>
      <c r="F1829" s="1">
        <v>1988</v>
      </c>
      <c r="G1829" s="2">
        <v>34680</v>
      </c>
      <c r="H1829">
        <v>29.006</v>
      </c>
      <c r="I1829" s="1">
        <v>1994</v>
      </c>
      <c r="J1829" s="2">
        <v>32394</v>
      </c>
      <c r="K1829">
        <v>40.156999999999996</v>
      </c>
      <c r="L1829" s="1">
        <v>1988</v>
      </c>
      <c r="M1829" s="2">
        <v>39265</v>
      </c>
      <c r="N1829">
        <v>23.638000000000002</v>
      </c>
      <c r="O1829" s="1">
        <v>2007</v>
      </c>
      <c r="P1829" s="2">
        <v>36991</v>
      </c>
      <c r="Q1829">
        <v>65.52</v>
      </c>
      <c r="R1829" s="1">
        <v>2001</v>
      </c>
      <c r="S1829" s="2">
        <v>31859</v>
      </c>
      <c r="T1829" s="3">
        <v>15.17</v>
      </c>
      <c r="U1829" s="1">
        <v>1987</v>
      </c>
      <c r="V1829" s="2"/>
      <c r="X1829" s="2"/>
      <c r="Z1829" s="2"/>
      <c r="AB1829" s="2">
        <v>36991</v>
      </c>
      <c r="AC1829">
        <v>65.52</v>
      </c>
    </row>
    <row r="1830" spans="1:29">
      <c r="A1830" s="2">
        <v>32395</v>
      </c>
      <c r="B1830">
        <v>51.439</v>
      </c>
      <c r="C1830" s="1">
        <v>1988</v>
      </c>
      <c r="D1830" s="2">
        <v>32395</v>
      </c>
      <c r="E1830">
        <v>38.020000000000003</v>
      </c>
      <c r="F1830" s="1">
        <v>1988</v>
      </c>
      <c r="G1830" s="2">
        <v>34681</v>
      </c>
      <c r="H1830">
        <v>28.962</v>
      </c>
      <c r="I1830" s="1">
        <v>1994</v>
      </c>
      <c r="J1830" s="2">
        <v>32395</v>
      </c>
      <c r="K1830">
        <v>40.125999999999998</v>
      </c>
      <c r="L1830" s="1">
        <v>1988</v>
      </c>
      <c r="M1830" s="2">
        <v>39266</v>
      </c>
      <c r="N1830">
        <v>23.562999999999999</v>
      </c>
      <c r="O1830" s="1">
        <v>2007</v>
      </c>
      <c r="P1830" s="2">
        <v>36992</v>
      </c>
      <c r="Q1830">
        <v>65.739999999999995</v>
      </c>
      <c r="R1830" s="1">
        <v>2001</v>
      </c>
      <c r="S1830" s="2">
        <v>31860</v>
      </c>
      <c r="T1830" s="3">
        <v>15.11</v>
      </c>
      <c r="U1830" s="1">
        <v>1987</v>
      </c>
      <c r="V1830" s="2"/>
      <c r="X1830" s="2"/>
      <c r="Z1830" s="2"/>
      <c r="AB1830" s="2">
        <v>36992</v>
      </c>
      <c r="AC1830">
        <v>65.739999999999995</v>
      </c>
    </row>
    <row r="1831" spans="1:29">
      <c r="A1831" s="2">
        <v>32398</v>
      </c>
      <c r="B1831">
        <v>51.432000000000002</v>
      </c>
      <c r="C1831" s="1">
        <v>1988</v>
      </c>
      <c r="D1831" s="2">
        <v>32398</v>
      </c>
      <c r="E1831">
        <v>38.027999999999999</v>
      </c>
      <c r="F1831" s="1">
        <v>1988</v>
      </c>
      <c r="G1831" s="2">
        <v>34682</v>
      </c>
      <c r="H1831">
        <v>28.741</v>
      </c>
      <c r="I1831" s="1">
        <v>1994</v>
      </c>
      <c r="J1831" s="2">
        <v>32398</v>
      </c>
      <c r="K1831">
        <v>40.125</v>
      </c>
      <c r="L1831" s="1">
        <v>1988</v>
      </c>
      <c r="M1831" s="2">
        <v>39268</v>
      </c>
      <c r="N1831">
        <v>23.588000000000001</v>
      </c>
      <c r="O1831" s="1">
        <v>2007</v>
      </c>
      <c r="P1831" s="2">
        <v>36993</v>
      </c>
      <c r="Q1831">
        <v>65.757000000000005</v>
      </c>
      <c r="R1831" s="1">
        <v>2001</v>
      </c>
      <c r="S1831" s="2">
        <v>31861</v>
      </c>
      <c r="T1831" s="3">
        <v>15.1</v>
      </c>
      <c r="U1831" s="1">
        <v>1987</v>
      </c>
      <c r="V1831" s="2"/>
      <c r="X1831" s="2"/>
      <c r="Z1831" s="2"/>
      <c r="AB1831" s="2">
        <v>36993</v>
      </c>
      <c r="AC1831">
        <v>65.757000000000005</v>
      </c>
    </row>
    <row r="1832" spans="1:29">
      <c r="A1832" s="2">
        <v>32399</v>
      </c>
      <c r="B1832">
        <v>51.432000000000002</v>
      </c>
      <c r="C1832" s="1">
        <v>1988</v>
      </c>
      <c r="D1832" s="2">
        <v>32399</v>
      </c>
      <c r="E1832">
        <v>37.881999999999998</v>
      </c>
      <c r="F1832" s="1">
        <v>1988</v>
      </c>
      <c r="G1832" s="2">
        <v>34683</v>
      </c>
      <c r="H1832">
        <v>28.696999999999999</v>
      </c>
      <c r="I1832" s="1">
        <v>1994</v>
      </c>
      <c r="J1832" s="2">
        <v>32399</v>
      </c>
      <c r="K1832">
        <v>40.094000000000001</v>
      </c>
      <c r="L1832" s="1">
        <v>1988</v>
      </c>
      <c r="M1832" s="2">
        <v>39269</v>
      </c>
      <c r="N1832">
        <v>23.600999999999999</v>
      </c>
      <c r="O1832" s="1">
        <v>2007</v>
      </c>
      <c r="P1832" s="2">
        <v>36997</v>
      </c>
      <c r="Q1832">
        <v>65.353999999999999</v>
      </c>
      <c r="R1832" s="1">
        <v>2001</v>
      </c>
      <c r="S1832" s="2">
        <v>31862</v>
      </c>
      <c r="T1832" s="3">
        <v>15.09</v>
      </c>
      <c r="U1832" s="1">
        <v>1987</v>
      </c>
      <c r="V1832" s="2"/>
      <c r="X1832" s="2"/>
      <c r="Z1832" s="2"/>
      <c r="AB1832" s="2">
        <v>36997</v>
      </c>
      <c r="AC1832">
        <v>65.353999999999999</v>
      </c>
    </row>
    <row r="1833" spans="1:29">
      <c r="A1833" s="2">
        <v>32400</v>
      </c>
      <c r="B1833">
        <v>51.411999999999999</v>
      </c>
      <c r="C1833" s="1">
        <v>1988</v>
      </c>
      <c r="D1833" s="2">
        <v>32400</v>
      </c>
      <c r="E1833">
        <v>37.904000000000003</v>
      </c>
      <c r="F1833" s="1">
        <v>1988</v>
      </c>
      <c r="G1833" s="2">
        <v>34684</v>
      </c>
      <c r="H1833">
        <v>28.677</v>
      </c>
      <c r="I1833" s="1">
        <v>1994</v>
      </c>
      <c r="J1833" s="2">
        <v>32400</v>
      </c>
      <c r="K1833">
        <v>40.093000000000004</v>
      </c>
      <c r="L1833" s="1">
        <v>1988</v>
      </c>
      <c r="M1833" s="2">
        <v>39272</v>
      </c>
      <c r="N1833">
        <v>23.574000000000002</v>
      </c>
      <c r="O1833" s="1">
        <v>2007</v>
      </c>
      <c r="P1833" s="2">
        <v>36998</v>
      </c>
      <c r="Q1833">
        <v>65.388000000000005</v>
      </c>
      <c r="R1833" s="1">
        <v>2001</v>
      </c>
      <c r="S1833" s="2">
        <v>31863</v>
      </c>
      <c r="T1833" s="3">
        <v>15.19</v>
      </c>
      <c r="U1833" s="1">
        <v>1987</v>
      </c>
      <c r="V1833" s="2"/>
      <c r="X1833" s="2"/>
      <c r="Z1833" s="2"/>
      <c r="AB1833" s="2">
        <v>36998</v>
      </c>
      <c r="AC1833">
        <v>65.388000000000005</v>
      </c>
    </row>
    <row r="1834" spans="1:29">
      <c r="A1834" s="2">
        <v>32401</v>
      </c>
      <c r="B1834">
        <v>51.408999999999999</v>
      </c>
      <c r="C1834" s="1">
        <v>1988</v>
      </c>
      <c r="D1834" s="2">
        <v>32401</v>
      </c>
      <c r="E1834">
        <v>37.722000000000001</v>
      </c>
      <c r="F1834" s="1">
        <v>1988</v>
      </c>
      <c r="G1834" s="2">
        <v>34687</v>
      </c>
      <c r="H1834">
        <v>28.797000000000001</v>
      </c>
      <c r="I1834" s="1">
        <v>1994</v>
      </c>
      <c r="J1834" s="2">
        <v>32401</v>
      </c>
      <c r="K1834">
        <v>40.094999999999999</v>
      </c>
      <c r="L1834" s="1">
        <v>1988</v>
      </c>
      <c r="M1834" s="2">
        <v>39273</v>
      </c>
      <c r="N1834">
        <v>23.678000000000001</v>
      </c>
      <c r="O1834" s="1">
        <v>2007</v>
      </c>
      <c r="P1834" s="2">
        <v>36999</v>
      </c>
      <c r="Q1834">
        <v>66.308000000000007</v>
      </c>
      <c r="R1834" s="1">
        <v>2001</v>
      </c>
      <c r="S1834" s="2">
        <v>31866</v>
      </c>
      <c r="T1834" s="3">
        <v>15.38</v>
      </c>
      <c r="U1834" s="1">
        <v>1987</v>
      </c>
      <c r="V1834" s="2"/>
      <c r="X1834" s="2"/>
      <c r="Z1834" s="2"/>
      <c r="AB1834" s="2">
        <v>36999</v>
      </c>
      <c r="AC1834">
        <v>66.308000000000007</v>
      </c>
    </row>
    <row r="1835" spans="1:29">
      <c r="A1835" s="2">
        <v>32402</v>
      </c>
      <c r="B1835">
        <v>51.377000000000002</v>
      </c>
      <c r="C1835" s="1">
        <v>1988</v>
      </c>
      <c r="D1835" s="2">
        <v>32402</v>
      </c>
      <c r="E1835">
        <v>37.716999999999999</v>
      </c>
      <c r="F1835" s="1">
        <v>1988</v>
      </c>
      <c r="G1835" s="2">
        <v>34688</v>
      </c>
      <c r="H1835">
        <v>28.745999999999999</v>
      </c>
      <c r="I1835" s="1">
        <v>1994</v>
      </c>
      <c r="J1835" s="2">
        <v>32402</v>
      </c>
      <c r="K1835">
        <v>40.095999999999997</v>
      </c>
      <c r="L1835" s="1">
        <v>1988</v>
      </c>
      <c r="M1835" s="2">
        <v>39274</v>
      </c>
      <c r="N1835">
        <v>23.672000000000001</v>
      </c>
      <c r="O1835" s="1">
        <v>2007</v>
      </c>
      <c r="P1835" s="2">
        <v>37000</v>
      </c>
      <c r="Q1835">
        <v>66.305999999999997</v>
      </c>
      <c r="R1835" s="1">
        <v>2001</v>
      </c>
      <c r="S1835" s="2">
        <v>31867</v>
      </c>
      <c r="T1835" s="3">
        <v>15.33</v>
      </c>
      <c r="U1835" s="1">
        <v>1987</v>
      </c>
      <c r="V1835" s="2"/>
      <c r="X1835" s="2"/>
      <c r="Z1835" s="2"/>
      <c r="AB1835" s="2">
        <v>37000</v>
      </c>
      <c r="AC1835">
        <v>66.305999999999997</v>
      </c>
    </row>
    <row r="1836" spans="1:29">
      <c r="A1836" s="2">
        <v>32405</v>
      </c>
      <c r="B1836">
        <v>51.39</v>
      </c>
      <c r="C1836" s="1">
        <v>1988</v>
      </c>
      <c r="D1836" s="2">
        <v>32405</v>
      </c>
      <c r="E1836">
        <v>37.716999999999999</v>
      </c>
      <c r="F1836" s="1">
        <v>1988</v>
      </c>
      <c r="G1836" s="2">
        <v>34689</v>
      </c>
      <c r="H1836">
        <v>28.815999999999999</v>
      </c>
      <c r="I1836" s="1">
        <v>1994</v>
      </c>
      <c r="J1836" s="2">
        <v>32405</v>
      </c>
      <c r="K1836">
        <v>40.094999999999999</v>
      </c>
      <c r="L1836" s="1">
        <v>1988</v>
      </c>
      <c r="M1836" s="2">
        <v>39275</v>
      </c>
      <c r="N1836">
        <v>23.43</v>
      </c>
      <c r="O1836" s="1">
        <v>2007</v>
      </c>
      <c r="P1836" s="2">
        <v>37001</v>
      </c>
      <c r="Q1836">
        <v>66.146000000000001</v>
      </c>
      <c r="R1836" s="1">
        <v>2001</v>
      </c>
      <c r="S1836" s="2">
        <v>31868</v>
      </c>
      <c r="T1836" s="3">
        <v>15.31</v>
      </c>
      <c r="U1836" s="1">
        <v>1987</v>
      </c>
      <c r="V1836" s="2"/>
      <c r="X1836" s="2"/>
      <c r="Z1836" s="2"/>
      <c r="AB1836" s="2">
        <v>37001</v>
      </c>
      <c r="AC1836">
        <v>66.146000000000001</v>
      </c>
    </row>
    <row r="1837" spans="1:29">
      <c r="A1837" s="2">
        <v>32406</v>
      </c>
      <c r="B1837">
        <v>51.396999999999998</v>
      </c>
      <c r="C1837" s="1">
        <v>1988</v>
      </c>
      <c r="D1837" s="2">
        <v>32406</v>
      </c>
      <c r="E1837">
        <v>37.723999999999997</v>
      </c>
      <c r="F1837" s="1">
        <v>1988</v>
      </c>
      <c r="G1837" s="2">
        <v>34690</v>
      </c>
      <c r="H1837">
        <v>29.081</v>
      </c>
      <c r="I1837" s="1">
        <v>1994</v>
      </c>
      <c r="J1837" s="2">
        <v>32406</v>
      </c>
      <c r="K1837">
        <v>40.097000000000001</v>
      </c>
      <c r="L1837" s="1">
        <v>1988</v>
      </c>
      <c r="M1837" s="2">
        <v>39276</v>
      </c>
      <c r="N1837">
        <v>23.404</v>
      </c>
      <c r="O1837" s="1">
        <v>2007</v>
      </c>
      <c r="P1837" s="2">
        <v>37004</v>
      </c>
      <c r="Q1837">
        <v>66.161000000000001</v>
      </c>
      <c r="R1837" s="1">
        <v>2001</v>
      </c>
      <c r="S1837" s="2">
        <v>31869</v>
      </c>
      <c r="T1837" s="3">
        <v>15.31</v>
      </c>
      <c r="U1837" s="1">
        <v>1987</v>
      </c>
      <c r="V1837" s="2"/>
      <c r="X1837" s="2"/>
      <c r="Z1837" s="2"/>
      <c r="AB1837" s="2">
        <v>37004</v>
      </c>
      <c r="AC1837">
        <v>66.161000000000001</v>
      </c>
    </row>
    <row r="1838" spans="1:29">
      <c r="A1838" s="2">
        <v>32407</v>
      </c>
      <c r="B1838">
        <v>51.295000000000002</v>
      </c>
      <c r="C1838" s="1">
        <v>1988</v>
      </c>
      <c r="D1838" s="2">
        <v>32407</v>
      </c>
      <c r="E1838">
        <v>37.722999999999999</v>
      </c>
      <c r="F1838" s="1">
        <v>1988</v>
      </c>
      <c r="G1838" s="2">
        <v>34691</v>
      </c>
      <c r="H1838">
        <v>29.155000000000001</v>
      </c>
      <c r="I1838" s="1">
        <v>1994</v>
      </c>
      <c r="J1838" s="2">
        <v>32407</v>
      </c>
      <c r="K1838">
        <v>40.124000000000002</v>
      </c>
      <c r="L1838" s="1">
        <v>1988</v>
      </c>
      <c r="M1838" s="2">
        <v>39279</v>
      </c>
      <c r="N1838">
        <v>23.393000000000001</v>
      </c>
      <c r="O1838" s="1">
        <v>2007</v>
      </c>
      <c r="P1838" s="2">
        <v>37005</v>
      </c>
      <c r="Q1838">
        <v>65.817999999999998</v>
      </c>
      <c r="R1838" s="1">
        <v>2001</v>
      </c>
      <c r="S1838" s="2">
        <v>31870</v>
      </c>
      <c r="T1838" s="3">
        <v>15.44</v>
      </c>
      <c r="U1838" s="1">
        <v>1987</v>
      </c>
      <c r="V1838" s="2"/>
      <c r="X1838" s="2"/>
      <c r="Z1838" s="2"/>
      <c r="AB1838" s="2">
        <v>37005</v>
      </c>
      <c r="AC1838">
        <v>65.817999999999998</v>
      </c>
    </row>
    <row r="1839" spans="1:29">
      <c r="A1839" s="2">
        <v>32408</v>
      </c>
      <c r="B1839">
        <v>51.308</v>
      </c>
      <c r="C1839" s="1">
        <v>1988</v>
      </c>
      <c r="D1839" s="2">
        <v>32408</v>
      </c>
      <c r="E1839">
        <v>37.722999999999999</v>
      </c>
      <c r="F1839" s="1">
        <v>1988</v>
      </c>
      <c r="G1839" s="2">
        <v>34695</v>
      </c>
      <c r="H1839">
        <v>29.363</v>
      </c>
      <c r="I1839" s="1">
        <v>1994</v>
      </c>
      <c r="J1839" s="2">
        <v>32408</v>
      </c>
      <c r="K1839">
        <v>40.298999999999999</v>
      </c>
      <c r="L1839" s="1">
        <v>1988</v>
      </c>
      <c r="M1839" s="2">
        <v>39280</v>
      </c>
      <c r="N1839">
        <v>23.373000000000001</v>
      </c>
      <c r="O1839" s="1">
        <v>2007</v>
      </c>
      <c r="P1839" s="2">
        <v>37006</v>
      </c>
      <c r="Q1839">
        <v>65.596000000000004</v>
      </c>
      <c r="R1839" s="1">
        <v>2001</v>
      </c>
      <c r="S1839" s="2">
        <v>31873</v>
      </c>
      <c r="T1839" s="3">
        <v>15.43</v>
      </c>
      <c r="U1839" s="1">
        <v>1987</v>
      </c>
      <c r="V1839" s="2"/>
      <c r="X1839" s="2"/>
      <c r="Z1839" s="2"/>
      <c r="AB1839" s="2">
        <v>37006</v>
      </c>
      <c r="AC1839">
        <v>65.596000000000004</v>
      </c>
    </row>
    <row r="1840" spans="1:29">
      <c r="A1840" s="2">
        <v>32409</v>
      </c>
      <c r="B1840">
        <v>51.283000000000001</v>
      </c>
      <c r="C1840" s="1">
        <v>1988</v>
      </c>
      <c r="D1840" s="2">
        <v>32409</v>
      </c>
      <c r="E1840">
        <v>37.670999999999999</v>
      </c>
      <c r="F1840" s="1">
        <v>1988</v>
      </c>
      <c r="G1840" s="2">
        <v>34696</v>
      </c>
      <c r="H1840">
        <v>29.350999999999999</v>
      </c>
      <c r="I1840" s="1">
        <v>1994</v>
      </c>
      <c r="J1840" s="2">
        <v>32409</v>
      </c>
      <c r="K1840">
        <v>40.298999999999999</v>
      </c>
      <c r="L1840" s="1">
        <v>1988</v>
      </c>
      <c r="M1840" s="2">
        <v>39281</v>
      </c>
      <c r="N1840">
        <v>23.471</v>
      </c>
      <c r="O1840" s="1">
        <v>2007</v>
      </c>
      <c r="P1840" s="2">
        <v>37007</v>
      </c>
      <c r="Q1840">
        <v>64.510999999999996</v>
      </c>
      <c r="R1840" s="1">
        <v>2001</v>
      </c>
      <c r="S1840" s="2">
        <v>31874</v>
      </c>
      <c r="T1840" s="3">
        <v>15.54</v>
      </c>
      <c r="U1840" s="1">
        <v>1987</v>
      </c>
      <c r="V1840" s="2"/>
      <c r="X1840" s="2"/>
      <c r="Z1840" s="2"/>
      <c r="AB1840" s="2">
        <v>37007</v>
      </c>
      <c r="AC1840">
        <v>64.510999999999996</v>
      </c>
    </row>
    <row r="1841" spans="1:29">
      <c r="A1841" s="2">
        <v>32412</v>
      </c>
      <c r="B1841">
        <v>51.28</v>
      </c>
      <c r="C1841" s="1">
        <v>1988</v>
      </c>
      <c r="D1841" s="2">
        <v>32412</v>
      </c>
      <c r="E1841">
        <v>37.616</v>
      </c>
      <c r="F1841" s="1">
        <v>1988</v>
      </c>
      <c r="G1841" s="2">
        <v>34697</v>
      </c>
      <c r="H1841">
        <v>29.347000000000001</v>
      </c>
      <c r="I1841" s="1">
        <v>1994</v>
      </c>
      <c r="J1841" s="2">
        <v>32412</v>
      </c>
      <c r="K1841">
        <v>40.305</v>
      </c>
      <c r="L1841" s="1">
        <v>1988</v>
      </c>
      <c r="M1841" s="2">
        <v>39282</v>
      </c>
      <c r="N1841">
        <v>23.481999999999999</v>
      </c>
      <c r="O1841" s="1">
        <v>2007</v>
      </c>
      <c r="P1841" s="2">
        <v>37008</v>
      </c>
      <c r="Q1841">
        <v>64.552000000000007</v>
      </c>
      <c r="R1841" s="1">
        <v>2001</v>
      </c>
      <c r="S1841" s="2">
        <v>31875</v>
      </c>
      <c r="T1841" s="3">
        <v>15.45</v>
      </c>
      <c r="U1841" s="1">
        <v>1987</v>
      </c>
      <c r="V1841" s="2"/>
      <c r="X1841" s="2"/>
      <c r="Z1841" s="2"/>
      <c r="AB1841" s="2">
        <v>37008</v>
      </c>
      <c r="AC1841">
        <v>64.552000000000007</v>
      </c>
    </row>
    <row r="1842" spans="1:29">
      <c r="A1842" s="2">
        <v>32413</v>
      </c>
      <c r="B1842">
        <v>51.279000000000003</v>
      </c>
      <c r="C1842" s="1">
        <v>1988</v>
      </c>
      <c r="D1842" s="2">
        <v>32413</v>
      </c>
      <c r="E1842">
        <v>37.621000000000002</v>
      </c>
      <c r="F1842" s="1">
        <v>1988</v>
      </c>
      <c r="G1842" s="2">
        <v>34698</v>
      </c>
      <c r="H1842">
        <v>29.366</v>
      </c>
      <c r="I1842" s="1">
        <v>1994</v>
      </c>
      <c r="J1842" s="2">
        <v>32413</v>
      </c>
      <c r="K1842">
        <v>40.271999999999998</v>
      </c>
      <c r="L1842" s="1">
        <v>1988</v>
      </c>
      <c r="M1842" s="2">
        <v>39283</v>
      </c>
      <c r="N1842">
        <v>23.66</v>
      </c>
      <c r="O1842" s="1">
        <v>2007</v>
      </c>
      <c r="P1842" s="2">
        <v>37011</v>
      </c>
      <c r="Q1842">
        <v>63.966999999999999</v>
      </c>
      <c r="R1842" s="1">
        <v>2001</v>
      </c>
      <c r="S1842" s="2">
        <v>31876</v>
      </c>
      <c r="T1842" s="3">
        <v>15.53</v>
      </c>
      <c r="U1842" s="1">
        <v>1987</v>
      </c>
      <c r="V1842" s="2"/>
      <c r="X1842" s="2"/>
      <c r="Z1842" s="2"/>
      <c r="AB1842" s="2">
        <v>37011</v>
      </c>
      <c r="AC1842">
        <v>63.966999999999999</v>
      </c>
    </row>
    <row r="1843" spans="1:29">
      <c r="A1843" s="2">
        <v>32414</v>
      </c>
      <c r="B1843">
        <v>51.27</v>
      </c>
      <c r="C1843" s="1">
        <v>1988</v>
      </c>
      <c r="D1843" s="2">
        <v>32414</v>
      </c>
      <c r="E1843">
        <v>37.621000000000002</v>
      </c>
      <c r="F1843" s="1">
        <v>1988</v>
      </c>
      <c r="G1843" s="2">
        <v>34702</v>
      </c>
      <c r="H1843">
        <v>29.366</v>
      </c>
      <c r="I1843" s="1">
        <v>1995</v>
      </c>
      <c r="J1843" s="2">
        <v>32414</v>
      </c>
      <c r="K1843">
        <v>40.280999999999999</v>
      </c>
      <c r="L1843" s="1">
        <v>1988</v>
      </c>
      <c r="M1843" s="2">
        <v>39286</v>
      </c>
      <c r="N1843">
        <v>23.664999999999999</v>
      </c>
      <c r="O1843" s="1">
        <v>2007</v>
      </c>
      <c r="P1843" s="2">
        <v>37012</v>
      </c>
      <c r="Q1843">
        <v>63.966999999999999</v>
      </c>
      <c r="R1843" s="1">
        <v>2001</v>
      </c>
      <c r="S1843" s="2">
        <v>31877</v>
      </c>
      <c r="T1843" s="3">
        <v>15.46</v>
      </c>
      <c r="U1843" s="1">
        <v>1987</v>
      </c>
      <c r="V1843" s="2"/>
      <c r="X1843" s="2"/>
      <c r="Z1843" s="2"/>
      <c r="AB1843" s="2">
        <v>37012</v>
      </c>
      <c r="AC1843">
        <v>63.966999999999999</v>
      </c>
    </row>
    <row r="1844" spans="1:29">
      <c r="A1844" s="2">
        <v>32415</v>
      </c>
      <c r="B1844">
        <v>51.262999999999998</v>
      </c>
      <c r="C1844" s="1">
        <v>1988</v>
      </c>
      <c r="D1844" s="2">
        <v>32415</v>
      </c>
      <c r="E1844">
        <v>37.655000000000001</v>
      </c>
      <c r="F1844" s="1">
        <v>1988</v>
      </c>
      <c r="G1844" s="2">
        <v>34703</v>
      </c>
      <c r="H1844">
        <v>29.39</v>
      </c>
      <c r="I1844" s="1">
        <v>1995</v>
      </c>
      <c r="J1844" s="2">
        <v>32415</v>
      </c>
      <c r="K1844">
        <v>40.287999999999997</v>
      </c>
      <c r="L1844" s="1">
        <v>1988</v>
      </c>
      <c r="M1844" s="2">
        <v>39287</v>
      </c>
      <c r="N1844">
        <v>23.806000000000001</v>
      </c>
      <c r="O1844" s="1">
        <v>2007</v>
      </c>
      <c r="P1844" s="2">
        <v>37013</v>
      </c>
      <c r="Q1844">
        <v>64.159000000000006</v>
      </c>
      <c r="R1844" s="1">
        <v>2001</v>
      </c>
      <c r="S1844" s="2">
        <v>31880</v>
      </c>
      <c r="T1844" s="3">
        <v>15.56</v>
      </c>
      <c r="U1844" s="1">
        <v>1987</v>
      </c>
      <c r="V1844" s="2"/>
      <c r="X1844" s="2"/>
      <c r="Z1844" s="2"/>
      <c r="AB1844" s="2">
        <v>37013</v>
      </c>
      <c r="AC1844">
        <v>64.159000000000006</v>
      </c>
    </row>
    <row r="1845" spans="1:29">
      <c r="A1845" s="2">
        <v>32416</v>
      </c>
      <c r="B1845">
        <v>51.29</v>
      </c>
      <c r="C1845" s="1">
        <v>1988</v>
      </c>
      <c r="D1845" s="2">
        <v>32416</v>
      </c>
      <c r="E1845">
        <v>37.694000000000003</v>
      </c>
      <c r="F1845" s="1">
        <v>1988</v>
      </c>
      <c r="G1845" s="2">
        <v>34704</v>
      </c>
      <c r="H1845">
        <v>29.376000000000001</v>
      </c>
      <c r="I1845" s="1">
        <v>1995</v>
      </c>
      <c r="J1845" s="2">
        <v>32416</v>
      </c>
      <c r="K1845">
        <v>40.311</v>
      </c>
      <c r="L1845" s="1">
        <v>1988</v>
      </c>
      <c r="M1845" s="2">
        <v>39288</v>
      </c>
      <c r="N1845">
        <v>23.838000000000001</v>
      </c>
      <c r="O1845" s="1">
        <v>2007</v>
      </c>
      <c r="P1845" s="2">
        <v>37014</v>
      </c>
      <c r="Q1845">
        <v>64.063999999999993</v>
      </c>
      <c r="R1845" s="1">
        <v>2001</v>
      </c>
      <c r="S1845" s="2">
        <v>31881</v>
      </c>
      <c r="T1845" s="3">
        <v>15.74</v>
      </c>
      <c r="U1845" s="1">
        <v>1987</v>
      </c>
      <c r="V1845" s="2"/>
      <c r="X1845" s="2"/>
      <c r="Z1845" s="2"/>
      <c r="AB1845" s="2">
        <v>37014</v>
      </c>
      <c r="AC1845">
        <v>64.063999999999993</v>
      </c>
    </row>
    <row r="1846" spans="1:29">
      <c r="A1846" s="2">
        <v>32419</v>
      </c>
      <c r="B1846">
        <v>51.423999999999999</v>
      </c>
      <c r="C1846" s="1">
        <v>1988</v>
      </c>
      <c r="D1846" s="2">
        <v>32419</v>
      </c>
      <c r="E1846">
        <v>37.692999999999998</v>
      </c>
      <c r="F1846" s="1">
        <v>1988</v>
      </c>
      <c r="G1846" s="2">
        <v>34705</v>
      </c>
      <c r="H1846">
        <v>29.506</v>
      </c>
      <c r="I1846" s="1">
        <v>1995</v>
      </c>
      <c r="J1846" s="2">
        <v>32419</v>
      </c>
      <c r="K1846">
        <v>40.308999999999997</v>
      </c>
      <c r="L1846" s="1">
        <v>1988</v>
      </c>
      <c r="M1846" s="2">
        <v>39289</v>
      </c>
      <c r="N1846">
        <v>24.13</v>
      </c>
      <c r="O1846" s="1">
        <v>2007</v>
      </c>
      <c r="P1846" s="2">
        <v>37015</v>
      </c>
      <c r="Q1846">
        <v>64.021000000000001</v>
      </c>
      <c r="R1846" s="1">
        <v>2001</v>
      </c>
      <c r="S1846" s="2">
        <v>31882</v>
      </c>
      <c r="T1846" s="3">
        <v>15.71</v>
      </c>
      <c r="U1846" s="1">
        <v>1987</v>
      </c>
      <c r="V1846" s="2"/>
      <c r="X1846" s="2"/>
      <c r="Z1846" s="2"/>
      <c r="AB1846" s="2">
        <v>37015</v>
      </c>
      <c r="AC1846">
        <v>64.021000000000001</v>
      </c>
    </row>
    <row r="1847" spans="1:29">
      <c r="A1847" s="2">
        <v>32420</v>
      </c>
      <c r="B1847">
        <v>51.444000000000003</v>
      </c>
      <c r="C1847" s="1">
        <v>1988</v>
      </c>
      <c r="D1847" s="2">
        <v>32420</v>
      </c>
      <c r="E1847">
        <v>37.68</v>
      </c>
      <c r="F1847" s="1">
        <v>1988</v>
      </c>
      <c r="G1847" s="2">
        <v>34708</v>
      </c>
      <c r="H1847">
        <v>29.466999999999999</v>
      </c>
      <c r="I1847" s="1">
        <v>1995</v>
      </c>
      <c r="J1847" s="2">
        <v>32420</v>
      </c>
      <c r="K1847">
        <v>40.314</v>
      </c>
      <c r="L1847" s="1">
        <v>1988</v>
      </c>
      <c r="M1847" s="2">
        <v>39290</v>
      </c>
      <c r="N1847">
        <v>24.167000000000002</v>
      </c>
      <c r="O1847" s="1">
        <v>2007</v>
      </c>
      <c r="P1847" s="2">
        <v>37018</v>
      </c>
      <c r="Q1847">
        <v>64.015000000000001</v>
      </c>
      <c r="R1847" s="1">
        <v>2001</v>
      </c>
      <c r="S1847" s="2">
        <v>31883</v>
      </c>
      <c r="T1847" s="3">
        <v>15.73</v>
      </c>
      <c r="U1847" s="1">
        <v>1987</v>
      </c>
      <c r="V1847" s="2"/>
      <c r="X1847" s="2"/>
      <c r="Z1847" s="2"/>
      <c r="AB1847" s="2">
        <v>37018</v>
      </c>
      <c r="AC1847">
        <v>64.015000000000001</v>
      </c>
    </row>
    <row r="1848" spans="1:29">
      <c r="A1848" s="2">
        <v>32421</v>
      </c>
      <c r="B1848">
        <v>51.387</v>
      </c>
      <c r="C1848" s="1">
        <v>1988</v>
      </c>
      <c r="D1848" s="2">
        <v>32421</v>
      </c>
      <c r="E1848">
        <v>37.659999999999997</v>
      </c>
      <c r="F1848" s="1">
        <v>1988</v>
      </c>
      <c r="G1848" s="2">
        <v>34709</v>
      </c>
      <c r="H1848">
        <v>29.419</v>
      </c>
      <c r="I1848" s="1">
        <v>1995</v>
      </c>
      <c r="J1848" s="2">
        <v>32421</v>
      </c>
      <c r="K1848">
        <v>40.264000000000003</v>
      </c>
      <c r="L1848" s="1">
        <v>1988</v>
      </c>
      <c r="M1848" s="2">
        <v>39293</v>
      </c>
      <c r="N1848">
        <v>24.195</v>
      </c>
      <c r="O1848" s="1">
        <v>2007</v>
      </c>
      <c r="P1848" s="2">
        <v>37019</v>
      </c>
      <c r="Q1848">
        <v>64.028999999999996</v>
      </c>
      <c r="R1848" s="1">
        <v>2001</v>
      </c>
      <c r="S1848" s="2">
        <v>31887</v>
      </c>
      <c r="T1848" s="3">
        <v>15.7</v>
      </c>
      <c r="U1848" s="1">
        <v>1987</v>
      </c>
      <c r="V1848" s="2"/>
      <c r="X1848" s="2"/>
      <c r="Z1848" s="2"/>
      <c r="AB1848" s="2">
        <v>37019</v>
      </c>
      <c r="AC1848">
        <v>64.028999999999996</v>
      </c>
    </row>
    <row r="1849" spans="1:29">
      <c r="A1849" s="2">
        <v>32422</v>
      </c>
      <c r="B1849">
        <v>51.366999999999997</v>
      </c>
      <c r="C1849" s="1">
        <v>1988</v>
      </c>
      <c r="D1849" s="2">
        <v>32422</v>
      </c>
      <c r="E1849">
        <v>37.662999999999997</v>
      </c>
      <c r="F1849" s="1">
        <v>1988</v>
      </c>
      <c r="G1849" s="2">
        <v>34710</v>
      </c>
      <c r="H1849">
        <v>29.335000000000001</v>
      </c>
      <c r="I1849" s="1">
        <v>1995</v>
      </c>
      <c r="J1849" s="2">
        <v>32422</v>
      </c>
      <c r="K1849">
        <v>40.271000000000001</v>
      </c>
      <c r="L1849" s="1">
        <v>1988</v>
      </c>
      <c r="M1849" s="2">
        <v>39294</v>
      </c>
      <c r="N1849">
        <v>24.323</v>
      </c>
      <c r="O1849" s="1">
        <v>2007</v>
      </c>
      <c r="P1849" s="2">
        <v>37020</v>
      </c>
      <c r="Q1849">
        <v>63.87</v>
      </c>
      <c r="R1849" s="1">
        <v>2001</v>
      </c>
      <c r="S1849" s="2">
        <v>31888</v>
      </c>
      <c r="T1849" s="3">
        <v>15.87</v>
      </c>
      <c r="U1849" s="1">
        <v>1987</v>
      </c>
      <c r="V1849" s="2"/>
      <c r="X1849" s="2"/>
      <c r="Z1849" s="2"/>
      <c r="AB1849" s="2">
        <v>37020</v>
      </c>
      <c r="AC1849">
        <v>63.87</v>
      </c>
    </row>
    <row r="1850" spans="1:29">
      <c r="A1850" s="2">
        <v>32423</v>
      </c>
      <c r="B1850">
        <v>51.353000000000002</v>
      </c>
      <c r="C1850" s="1">
        <v>1988</v>
      </c>
      <c r="D1850" s="2">
        <v>32423</v>
      </c>
      <c r="E1850">
        <v>37.65</v>
      </c>
      <c r="F1850" s="1">
        <v>1988</v>
      </c>
      <c r="G1850" s="2">
        <v>34711</v>
      </c>
      <c r="H1850">
        <v>29.088000000000001</v>
      </c>
      <c r="I1850" s="1">
        <v>1995</v>
      </c>
      <c r="J1850" s="2">
        <v>32423</v>
      </c>
      <c r="K1850">
        <v>40.271999999999998</v>
      </c>
      <c r="L1850" s="1">
        <v>1988</v>
      </c>
      <c r="M1850" s="2">
        <v>39295</v>
      </c>
      <c r="N1850">
        <v>24.288</v>
      </c>
      <c r="O1850" s="1">
        <v>2007</v>
      </c>
      <c r="P1850" s="2">
        <v>37021</v>
      </c>
      <c r="Q1850">
        <v>63.75</v>
      </c>
      <c r="R1850" s="1">
        <v>2001</v>
      </c>
      <c r="S1850" s="2">
        <v>31889</v>
      </c>
      <c r="T1850" s="3">
        <v>16.010000000000002</v>
      </c>
      <c r="U1850" s="1">
        <v>1987</v>
      </c>
      <c r="V1850" s="2"/>
      <c r="X1850" s="2"/>
      <c r="Z1850" s="2"/>
      <c r="AB1850" s="2">
        <v>37021</v>
      </c>
      <c r="AC1850">
        <v>63.75</v>
      </c>
    </row>
    <row r="1851" spans="1:29">
      <c r="A1851" s="2">
        <v>32426</v>
      </c>
      <c r="B1851">
        <v>51.343000000000004</v>
      </c>
      <c r="C1851" s="1">
        <v>1988</v>
      </c>
      <c r="D1851" s="2">
        <v>32426</v>
      </c>
      <c r="E1851">
        <v>37.646999999999998</v>
      </c>
      <c r="F1851" s="1">
        <v>1988</v>
      </c>
      <c r="G1851" s="2">
        <v>34712</v>
      </c>
      <c r="H1851">
        <v>29.146000000000001</v>
      </c>
      <c r="I1851" s="1">
        <v>1995</v>
      </c>
      <c r="J1851" s="2">
        <v>32426</v>
      </c>
      <c r="K1851">
        <v>40.286999999999999</v>
      </c>
      <c r="L1851" s="1">
        <v>1988</v>
      </c>
      <c r="M1851" s="2">
        <v>39296</v>
      </c>
      <c r="N1851">
        <v>24.196000000000002</v>
      </c>
      <c r="O1851" s="1">
        <v>2007</v>
      </c>
      <c r="P1851" s="2">
        <v>37022</v>
      </c>
      <c r="Q1851">
        <v>63.603999999999999</v>
      </c>
      <c r="R1851" s="1">
        <v>2001</v>
      </c>
      <c r="S1851" s="2">
        <v>31890</v>
      </c>
      <c r="T1851" s="3">
        <v>16.010000000000002</v>
      </c>
      <c r="U1851" s="1">
        <v>1987</v>
      </c>
      <c r="V1851" s="2"/>
      <c r="X1851" s="2"/>
      <c r="Z1851" s="2"/>
      <c r="AB1851" s="2">
        <v>37022</v>
      </c>
      <c r="AC1851">
        <v>63.603999999999999</v>
      </c>
    </row>
    <row r="1852" spans="1:29">
      <c r="A1852" s="2">
        <v>32427</v>
      </c>
      <c r="B1852">
        <v>51.341000000000001</v>
      </c>
      <c r="C1852" s="1">
        <v>1988</v>
      </c>
      <c r="D1852" s="2">
        <v>32427</v>
      </c>
      <c r="E1852">
        <v>37.643999999999998</v>
      </c>
      <c r="F1852" s="1">
        <v>1988</v>
      </c>
      <c r="G1852" s="2">
        <v>34715</v>
      </c>
      <c r="H1852">
        <v>29.318000000000001</v>
      </c>
      <c r="I1852" s="1">
        <v>1995</v>
      </c>
      <c r="J1852" s="2">
        <v>32427</v>
      </c>
      <c r="K1852">
        <v>40.279000000000003</v>
      </c>
      <c r="L1852" s="1">
        <v>1988</v>
      </c>
      <c r="M1852" s="2">
        <v>39297</v>
      </c>
      <c r="N1852">
        <v>24.363</v>
      </c>
      <c r="O1852" s="1">
        <v>2007</v>
      </c>
      <c r="P1852" s="2">
        <v>37025</v>
      </c>
      <c r="Q1852">
        <v>63.563000000000002</v>
      </c>
      <c r="R1852" s="1">
        <v>2001</v>
      </c>
      <c r="S1852" s="2">
        <v>31891</v>
      </c>
      <c r="T1852" s="3">
        <v>16.02</v>
      </c>
      <c r="U1852" s="1">
        <v>1987</v>
      </c>
      <c r="V1852" s="2"/>
      <c r="X1852" s="2"/>
      <c r="Z1852" s="2"/>
      <c r="AB1852" s="2">
        <v>37025</v>
      </c>
      <c r="AC1852">
        <v>63.563000000000002</v>
      </c>
    </row>
    <row r="1853" spans="1:29">
      <c r="A1853" s="2">
        <v>32428</v>
      </c>
      <c r="B1853">
        <v>51.356000000000002</v>
      </c>
      <c r="C1853" s="1">
        <v>1988</v>
      </c>
      <c r="D1853" s="2">
        <v>32428</v>
      </c>
      <c r="E1853">
        <v>37.631999999999998</v>
      </c>
      <c r="F1853" s="1">
        <v>1988</v>
      </c>
      <c r="G1853" s="2">
        <v>34716</v>
      </c>
      <c r="H1853">
        <v>29.376999999999999</v>
      </c>
      <c r="I1853" s="1">
        <v>1995</v>
      </c>
      <c r="J1853" s="2">
        <v>32428</v>
      </c>
      <c r="K1853">
        <v>40.453000000000003</v>
      </c>
      <c r="L1853" s="1">
        <v>1988</v>
      </c>
      <c r="M1853" s="2">
        <v>39300</v>
      </c>
      <c r="N1853">
        <v>24.728000000000002</v>
      </c>
      <c r="O1853" s="1">
        <v>2007</v>
      </c>
      <c r="P1853" s="2">
        <v>37026</v>
      </c>
      <c r="Q1853">
        <v>63.542999999999999</v>
      </c>
      <c r="R1853" s="1">
        <v>2001</v>
      </c>
      <c r="S1853" s="2">
        <v>31894</v>
      </c>
      <c r="T1853" s="3">
        <v>16.02</v>
      </c>
      <c r="U1853" s="1">
        <v>1987</v>
      </c>
      <c r="V1853" s="2"/>
      <c r="X1853" s="2"/>
      <c r="Z1853" s="2"/>
      <c r="AB1853" s="2">
        <v>37026</v>
      </c>
      <c r="AC1853">
        <v>63.542999999999999</v>
      </c>
    </row>
    <row r="1854" spans="1:29">
      <c r="A1854" s="2">
        <v>32429</v>
      </c>
      <c r="B1854">
        <v>51.305999999999997</v>
      </c>
      <c r="C1854" s="1">
        <v>1988</v>
      </c>
      <c r="D1854" s="2">
        <v>32429</v>
      </c>
      <c r="E1854">
        <v>37.628999999999998</v>
      </c>
      <c r="F1854" s="1">
        <v>1988</v>
      </c>
      <c r="G1854" s="2">
        <v>34717</v>
      </c>
      <c r="H1854">
        <v>29.26</v>
      </c>
      <c r="I1854" s="1">
        <v>1995</v>
      </c>
      <c r="J1854" s="2">
        <v>32429</v>
      </c>
      <c r="K1854">
        <v>40.36</v>
      </c>
      <c r="L1854" s="1">
        <v>1988</v>
      </c>
      <c r="M1854" s="2">
        <v>39301</v>
      </c>
      <c r="N1854">
        <v>24.774000000000001</v>
      </c>
      <c r="O1854" s="1">
        <v>2007</v>
      </c>
      <c r="P1854" s="2">
        <v>37027</v>
      </c>
      <c r="Q1854">
        <v>63.753999999999998</v>
      </c>
      <c r="R1854" s="1">
        <v>2001</v>
      </c>
      <c r="S1854" s="2">
        <v>31895</v>
      </c>
      <c r="T1854" s="3">
        <v>16.02</v>
      </c>
      <c r="U1854" s="1">
        <v>1987</v>
      </c>
      <c r="V1854" s="2"/>
      <c r="X1854" s="2"/>
      <c r="Z1854" s="2"/>
      <c r="AB1854" s="2">
        <v>37027</v>
      </c>
      <c r="AC1854">
        <v>63.753999999999998</v>
      </c>
    </row>
    <row r="1855" spans="1:29">
      <c r="A1855" s="2">
        <v>32430</v>
      </c>
      <c r="B1855">
        <v>51.320999999999998</v>
      </c>
      <c r="C1855" s="1">
        <v>1988</v>
      </c>
      <c r="D1855" s="2">
        <v>32430</v>
      </c>
      <c r="E1855">
        <v>37.530999999999999</v>
      </c>
      <c r="F1855" s="1">
        <v>1988</v>
      </c>
      <c r="G1855" s="2">
        <v>34718</v>
      </c>
      <c r="H1855">
        <v>29.323</v>
      </c>
      <c r="I1855" s="1">
        <v>1995</v>
      </c>
      <c r="J1855" s="2">
        <v>32430</v>
      </c>
      <c r="K1855">
        <v>40.329000000000001</v>
      </c>
      <c r="L1855" s="1">
        <v>1988</v>
      </c>
      <c r="M1855" s="2">
        <v>39302</v>
      </c>
      <c r="N1855">
        <v>24.788</v>
      </c>
      <c r="O1855" s="1">
        <v>2007</v>
      </c>
      <c r="P1855" s="2">
        <v>37028</v>
      </c>
      <c r="Q1855">
        <v>63.753</v>
      </c>
      <c r="R1855" s="1">
        <v>2001</v>
      </c>
      <c r="S1855" s="2">
        <v>31896</v>
      </c>
      <c r="T1855" s="3">
        <v>16</v>
      </c>
      <c r="U1855" s="1">
        <v>1987</v>
      </c>
      <c r="V1855" s="2"/>
      <c r="X1855" s="2"/>
      <c r="Z1855" s="2"/>
      <c r="AB1855" s="2">
        <v>37028</v>
      </c>
      <c r="AC1855">
        <v>63.753</v>
      </c>
    </row>
    <row r="1856" spans="1:29">
      <c r="A1856" s="2">
        <v>32433</v>
      </c>
      <c r="B1856">
        <v>51.307000000000002</v>
      </c>
      <c r="C1856" s="1">
        <v>1988</v>
      </c>
      <c r="D1856" s="2">
        <v>32433</v>
      </c>
      <c r="E1856">
        <v>37.465000000000003</v>
      </c>
      <c r="F1856" s="1">
        <v>1988</v>
      </c>
      <c r="G1856" s="2">
        <v>34719</v>
      </c>
      <c r="H1856">
        <v>29.327999999999999</v>
      </c>
      <c r="I1856" s="1">
        <v>1995</v>
      </c>
      <c r="J1856" s="2">
        <v>32433</v>
      </c>
      <c r="K1856">
        <v>40.253</v>
      </c>
      <c r="L1856" s="1">
        <v>1988</v>
      </c>
      <c r="M1856" s="2">
        <v>39303</v>
      </c>
      <c r="N1856">
        <v>25.405999999999999</v>
      </c>
      <c r="O1856" s="1">
        <v>2007</v>
      </c>
      <c r="P1856" s="2">
        <v>37029</v>
      </c>
      <c r="Q1856">
        <v>63.753</v>
      </c>
      <c r="R1856" s="1">
        <v>2001</v>
      </c>
      <c r="S1856" s="2">
        <v>31897</v>
      </c>
      <c r="T1856" s="3">
        <v>16.02</v>
      </c>
      <c r="U1856" s="1">
        <v>1987</v>
      </c>
      <c r="V1856" s="2"/>
      <c r="X1856" s="2"/>
      <c r="Z1856" s="2"/>
      <c r="AB1856" s="2">
        <v>37029</v>
      </c>
      <c r="AC1856">
        <v>63.753</v>
      </c>
    </row>
    <row r="1857" spans="1:29">
      <c r="A1857" s="2">
        <v>32434</v>
      </c>
      <c r="B1857">
        <v>51.308</v>
      </c>
      <c r="C1857" s="1">
        <v>1988</v>
      </c>
      <c r="D1857" s="2">
        <v>32434</v>
      </c>
      <c r="E1857">
        <v>37.441000000000003</v>
      </c>
      <c r="F1857" s="1">
        <v>1988</v>
      </c>
      <c r="G1857" s="2">
        <v>34722</v>
      </c>
      <c r="H1857">
        <v>29.335999999999999</v>
      </c>
      <c r="I1857" s="1">
        <v>1995</v>
      </c>
      <c r="J1857" s="2">
        <v>32434</v>
      </c>
      <c r="K1857">
        <v>40.26</v>
      </c>
      <c r="L1857" s="1">
        <v>1988</v>
      </c>
      <c r="M1857" s="2">
        <v>39304</v>
      </c>
      <c r="N1857">
        <v>25.419</v>
      </c>
      <c r="O1857" s="1">
        <v>2007</v>
      </c>
      <c r="P1857" s="2">
        <v>37032</v>
      </c>
      <c r="Q1857">
        <v>63.539000000000001</v>
      </c>
      <c r="R1857" s="1">
        <v>2001</v>
      </c>
      <c r="S1857" s="2">
        <v>31898</v>
      </c>
      <c r="T1857" s="3">
        <v>16.02</v>
      </c>
      <c r="U1857" s="1">
        <v>1987</v>
      </c>
      <c r="V1857" s="2"/>
      <c r="X1857" s="2"/>
      <c r="Z1857" s="2"/>
      <c r="AB1857" s="2">
        <v>37032</v>
      </c>
      <c r="AC1857">
        <v>63.539000000000001</v>
      </c>
    </row>
    <row r="1858" spans="1:29">
      <c r="A1858" s="2">
        <v>32435</v>
      </c>
      <c r="B1858">
        <v>51.296999999999997</v>
      </c>
      <c r="C1858" s="1">
        <v>1988</v>
      </c>
      <c r="D1858" s="2">
        <v>32435</v>
      </c>
      <c r="E1858">
        <v>37.435000000000002</v>
      </c>
      <c r="F1858" s="1">
        <v>1988</v>
      </c>
      <c r="G1858" s="2">
        <v>34723</v>
      </c>
      <c r="H1858">
        <v>29.419</v>
      </c>
      <c r="I1858" s="1">
        <v>1995</v>
      </c>
      <c r="J1858" s="2">
        <v>32435</v>
      </c>
      <c r="K1858">
        <v>40.264000000000003</v>
      </c>
      <c r="L1858" s="1">
        <v>1988</v>
      </c>
      <c r="M1858" s="2">
        <v>39307</v>
      </c>
      <c r="N1858">
        <v>25.457999999999998</v>
      </c>
      <c r="O1858" s="1">
        <v>2007</v>
      </c>
      <c r="P1858" s="2">
        <v>37033</v>
      </c>
      <c r="Q1858">
        <v>63.561</v>
      </c>
      <c r="R1858" s="1">
        <v>2001</v>
      </c>
      <c r="S1858" s="2">
        <v>31901</v>
      </c>
      <c r="T1858" s="3">
        <v>16.02</v>
      </c>
      <c r="U1858" s="1">
        <v>1987</v>
      </c>
      <c r="V1858" s="2"/>
      <c r="X1858" s="2"/>
      <c r="Z1858" s="2"/>
      <c r="AB1858" s="2">
        <v>37033</v>
      </c>
      <c r="AC1858">
        <v>63.561</v>
      </c>
    </row>
    <row r="1859" spans="1:29">
      <c r="A1859" s="2">
        <v>32436</v>
      </c>
      <c r="B1859">
        <v>51.302999999999997</v>
      </c>
      <c r="C1859" s="1">
        <v>1988</v>
      </c>
      <c r="D1859" s="2">
        <v>32436</v>
      </c>
      <c r="E1859">
        <v>37.396000000000001</v>
      </c>
      <c r="F1859" s="1">
        <v>1988</v>
      </c>
      <c r="G1859" s="2">
        <v>34724</v>
      </c>
      <c r="H1859">
        <v>29.475999999999999</v>
      </c>
      <c r="I1859" s="1">
        <v>1995</v>
      </c>
      <c r="J1859" s="2">
        <v>32436</v>
      </c>
      <c r="K1859">
        <v>40.131</v>
      </c>
      <c r="L1859" s="1">
        <v>1988</v>
      </c>
      <c r="M1859" s="2">
        <v>39308</v>
      </c>
      <c r="N1859">
        <v>25.841000000000001</v>
      </c>
      <c r="O1859" s="1">
        <v>2007</v>
      </c>
      <c r="P1859" s="2">
        <v>37034</v>
      </c>
      <c r="Q1859">
        <v>63.58</v>
      </c>
      <c r="R1859" s="1">
        <v>2001</v>
      </c>
      <c r="S1859" s="2">
        <v>31902</v>
      </c>
      <c r="T1859" s="3">
        <v>16.149999999999999</v>
      </c>
      <c r="U1859" s="1">
        <v>1987</v>
      </c>
      <c r="V1859" s="2"/>
      <c r="X1859" s="2"/>
      <c r="Z1859" s="2"/>
      <c r="AB1859" s="2">
        <v>37034</v>
      </c>
      <c r="AC1859">
        <v>63.58</v>
      </c>
    </row>
    <row r="1860" spans="1:29">
      <c r="A1860" s="2">
        <v>32437</v>
      </c>
      <c r="B1860">
        <v>51.277999999999999</v>
      </c>
      <c r="C1860" s="1">
        <v>1988</v>
      </c>
      <c r="D1860" s="2">
        <v>32437</v>
      </c>
      <c r="E1860">
        <v>37.353999999999999</v>
      </c>
      <c r="F1860" s="1">
        <v>1988</v>
      </c>
      <c r="G1860" s="2">
        <v>34725</v>
      </c>
      <c r="H1860">
        <v>29.471</v>
      </c>
      <c r="I1860" s="1">
        <v>1995</v>
      </c>
      <c r="J1860" s="2">
        <v>32437</v>
      </c>
      <c r="K1860">
        <v>40.039000000000001</v>
      </c>
      <c r="L1860" s="1">
        <v>1988</v>
      </c>
      <c r="M1860" s="2">
        <v>39309</v>
      </c>
      <c r="N1860">
        <v>25.97</v>
      </c>
      <c r="O1860" s="1">
        <v>2007</v>
      </c>
      <c r="P1860" s="2">
        <v>37035</v>
      </c>
      <c r="Q1860">
        <v>63.247999999999998</v>
      </c>
      <c r="R1860" s="1">
        <v>2001</v>
      </c>
      <c r="S1860" s="2">
        <v>31903</v>
      </c>
      <c r="T1860" s="3">
        <v>16.14</v>
      </c>
      <c r="U1860" s="1">
        <v>1987</v>
      </c>
      <c r="V1860" s="2"/>
      <c r="X1860" s="2"/>
      <c r="Z1860" s="2"/>
      <c r="AB1860" s="2">
        <v>37035</v>
      </c>
      <c r="AC1860">
        <v>63.247999999999998</v>
      </c>
    </row>
    <row r="1861" spans="1:29">
      <c r="A1861" s="2">
        <v>32440</v>
      </c>
      <c r="B1861">
        <v>51.277999999999999</v>
      </c>
      <c r="C1861" s="1">
        <v>1988</v>
      </c>
      <c r="D1861" s="2">
        <v>32440</v>
      </c>
      <c r="E1861">
        <v>37.347000000000001</v>
      </c>
      <c r="F1861" s="1">
        <v>1988</v>
      </c>
      <c r="G1861" s="2">
        <v>34726</v>
      </c>
      <c r="H1861">
        <v>29.491</v>
      </c>
      <c r="I1861" s="1">
        <v>1995</v>
      </c>
      <c r="J1861" s="2">
        <v>32440</v>
      </c>
      <c r="K1861">
        <v>39.997</v>
      </c>
      <c r="L1861" s="1">
        <v>1988</v>
      </c>
      <c r="M1861" s="2">
        <v>39310</v>
      </c>
      <c r="N1861">
        <v>26.129000000000001</v>
      </c>
      <c r="O1861" s="1">
        <v>2007</v>
      </c>
      <c r="P1861" s="2">
        <v>37036</v>
      </c>
      <c r="Q1861">
        <v>63.332000000000001</v>
      </c>
      <c r="R1861" s="1">
        <v>2001</v>
      </c>
      <c r="S1861" s="2">
        <v>31904</v>
      </c>
      <c r="T1861" s="3">
        <v>16.11</v>
      </c>
      <c r="U1861" s="1">
        <v>1987</v>
      </c>
      <c r="V1861" s="2"/>
      <c r="X1861" s="2"/>
      <c r="Z1861" s="2"/>
      <c r="AB1861" s="2">
        <v>37036</v>
      </c>
      <c r="AC1861">
        <v>63.332000000000001</v>
      </c>
    </row>
    <row r="1862" spans="1:29">
      <c r="A1862" s="2">
        <v>32441</v>
      </c>
      <c r="B1862">
        <v>51.057000000000002</v>
      </c>
      <c r="C1862" s="1">
        <v>1988</v>
      </c>
      <c r="D1862" s="2">
        <v>32441</v>
      </c>
      <c r="E1862">
        <v>37.302</v>
      </c>
      <c r="F1862" s="1">
        <v>1988</v>
      </c>
      <c r="G1862" s="2">
        <v>34729</v>
      </c>
      <c r="H1862">
        <v>29.507999999999999</v>
      </c>
      <c r="I1862" s="1">
        <v>1995</v>
      </c>
      <c r="J1862" s="2">
        <v>32441</v>
      </c>
      <c r="K1862">
        <v>40.003</v>
      </c>
      <c r="L1862" s="1">
        <v>1988</v>
      </c>
      <c r="M1862" s="2">
        <v>39311</v>
      </c>
      <c r="N1862">
        <v>26.294</v>
      </c>
      <c r="O1862" s="1">
        <v>2007</v>
      </c>
      <c r="P1862" s="2">
        <v>37040</v>
      </c>
      <c r="Q1862">
        <v>63.356000000000002</v>
      </c>
      <c r="R1862" s="1">
        <v>2001</v>
      </c>
      <c r="S1862" s="2">
        <v>31905</v>
      </c>
      <c r="T1862" s="3">
        <v>15.97</v>
      </c>
      <c r="U1862" s="1">
        <v>1987</v>
      </c>
      <c r="V1862" s="2"/>
      <c r="X1862" s="2"/>
      <c r="Z1862" s="2"/>
      <c r="AB1862" s="2">
        <v>37040</v>
      </c>
      <c r="AC1862">
        <v>63.356000000000002</v>
      </c>
    </row>
    <row r="1863" spans="1:29">
      <c r="A1863" s="2">
        <v>32442</v>
      </c>
      <c r="B1863">
        <v>39.304000000000002</v>
      </c>
      <c r="C1863" s="1">
        <v>1988</v>
      </c>
      <c r="D1863" s="2">
        <v>32442</v>
      </c>
      <c r="E1863">
        <v>31.045999999999999</v>
      </c>
      <c r="F1863" s="1">
        <v>1988</v>
      </c>
      <c r="G1863" s="2">
        <v>34730</v>
      </c>
      <c r="H1863">
        <v>29.501999999999999</v>
      </c>
      <c r="I1863" s="1">
        <v>1995</v>
      </c>
      <c r="J1863" s="2">
        <v>32442</v>
      </c>
      <c r="K1863">
        <v>37.704000000000001</v>
      </c>
      <c r="L1863" s="1">
        <v>1988</v>
      </c>
      <c r="M1863" s="2">
        <v>39314</v>
      </c>
      <c r="N1863">
        <v>26.315000000000001</v>
      </c>
      <c r="O1863" s="1">
        <v>2007</v>
      </c>
      <c r="P1863" s="2">
        <v>37041</v>
      </c>
      <c r="Q1863">
        <v>63.601999999999997</v>
      </c>
      <c r="R1863" s="1">
        <v>2001</v>
      </c>
      <c r="S1863" s="2">
        <v>31908</v>
      </c>
      <c r="T1863" s="3">
        <v>15.98</v>
      </c>
      <c r="U1863" s="1">
        <v>1987</v>
      </c>
      <c r="V1863" s="2"/>
      <c r="X1863" s="2"/>
      <c r="Z1863" s="2"/>
      <c r="AB1863" s="2">
        <v>37041</v>
      </c>
      <c r="AC1863">
        <v>63.601999999999997</v>
      </c>
    </row>
    <row r="1864" spans="1:29">
      <c r="A1864" s="2">
        <v>32443</v>
      </c>
      <c r="B1864">
        <v>39.270000000000003</v>
      </c>
      <c r="C1864" s="1">
        <v>1988</v>
      </c>
      <c r="D1864" s="2">
        <v>32443</v>
      </c>
      <c r="E1864">
        <v>31.064</v>
      </c>
      <c r="F1864" s="1">
        <v>1988</v>
      </c>
      <c r="G1864" s="2">
        <v>34731</v>
      </c>
      <c r="H1864">
        <v>29.504000000000001</v>
      </c>
      <c r="I1864" s="1">
        <v>1995</v>
      </c>
      <c r="J1864" s="2">
        <v>32443</v>
      </c>
      <c r="K1864">
        <v>35.61</v>
      </c>
      <c r="L1864" s="1">
        <v>1988</v>
      </c>
      <c r="M1864" s="2">
        <v>39315</v>
      </c>
      <c r="N1864">
        <v>26.338999999999999</v>
      </c>
      <c r="O1864" s="1">
        <v>2007</v>
      </c>
      <c r="P1864" s="2">
        <v>37042</v>
      </c>
      <c r="Q1864">
        <v>63.198</v>
      </c>
      <c r="R1864" s="1">
        <v>2001</v>
      </c>
      <c r="S1864" s="2">
        <v>31909</v>
      </c>
      <c r="T1864" s="3">
        <v>15.99</v>
      </c>
      <c r="U1864" s="1">
        <v>1987</v>
      </c>
      <c r="V1864" s="2"/>
      <c r="X1864" s="2"/>
      <c r="Z1864" s="2"/>
      <c r="AB1864" s="2">
        <v>37042</v>
      </c>
      <c r="AC1864">
        <v>63.198</v>
      </c>
    </row>
    <row r="1865" spans="1:29">
      <c r="A1865" s="2">
        <v>32444</v>
      </c>
      <c r="B1865">
        <v>37.895000000000003</v>
      </c>
      <c r="C1865" s="1">
        <v>1988</v>
      </c>
      <c r="D1865" s="2">
        <v>32444</v>
      </c>
      <c r="E1865">
        <v>30.952999999999999</v>
      </c>
      <c r="F1865" s="1">
        <v>1988</v>
      </c>
      <c r="G1865" s="2">
        <v>34732</v>
      </c>
      <c r="H1865">
        <v>29.504999999999999</v>
      </c>
      <c r="I1865" s="1">
        <v>1995</v>
      </c>
      <c r="J1865" s="2">
        <v>32444</v>
      </c>
      <c r="K1865">
        <v>32.658000000000001</v>
      </c>
      <c r="L1865" s="1">
        <v>1988</v>
      </c>
      <c r="M1865" s="2">
        <v>39316</v>
      </c>
      <c r="N1865">
        <v>26.352</v>
      </c>
      <c r="O1865" s="1">
        <v>2007</v>
      </c>
      <c r="P1865" s="2">
        <v>37043</v>
      </c>
      <c r="Q1865">
        <v>63.134999999999998</v>
      </c>
      <c r="R1865" s="1">
        <v>2001</v>
      </c>
      <c r="S1865" s="2">
        <v>31910</v>
      </c>
      <c r="T1865" s="3">
        <v>15.94</v>
      </c>
      <c r="U1865" s="1">
        <v>1987</v>
      </c>
      <c r="V1865" s="2"/>
      <c r="X1865" s="2"/>
      <c r="Z1865" s="2"/>
      <c r="AB1865" s="2">
        <v>37043</v>
      </c>
      <c r="AC1865">
        <v>63.134999999999998</v>
      </c>
    </row>
    <row r="1866" spans="1:29">
      <c r="A1866" s="2">
        <v>32447</v>
      </c>
      <c r="B1866">
        <v>37.895000000000003</v>
      </c>
      <c r="C1866" s="1">
        <v>1988</v>
      </c>
      <c r="D1866" s="2">
        <v>32447</v>
      </c>
      <c r="E1866">
        <v>30.731999999999999</v>
      </c>
      <c r="F1866" s="1">
        <v>1988</v>
      </c>
      <c r="G1866" s="2">
        <v>34733</v>
      </c>
      <c r="H1866">
        <v>30.087</v>
      </c>
      <c r="I1866" s="1">
        <v>1995</v>
      </c>
      <c r="J1866" s="2">
        <v>32447</v>
      </c>
      <c r="K1866">
        <v>32.661000000000001</v>
      </c>
      <c r="L1866" s="1">
        <v>1988</v>
      </c>
      <c r="M1866" s="2">
        <v>39317</v>
      </c>
      <c r="N1866">
        <v>26.35</v>
      </c>
      <c r="O1866" s="1">
        <v>2007</v>
      </c>
      <c r="P1866" s="2">
        <v>37046</v>
      </c>
      <c r="Q1866">
        <v>63.125999999999998</v>
      </c>
      <c r="R1866" s="1">
        <v>2001</v>
      </c>
      <c r="S1866" s="2">
        <v>31911</v>
      </c>
      <c r="T1866" s="3">
        <v>15.94</v>
      </c>
      <c r="U1866" s="1">
        <v>1987</v>
      </c>
      <c r="V1866" s="2"/>
      <c r="X1866" s="2"/>
      <c r="Z1866" s="2"/>
      <c r="AB1866" s="2">
        <v>37046</v>
      </c>
      <c r="AC1866">
        <v>63.125999999999998</v>
      </c>
    </row>
    <row r="1867" spans="1:29">
      <c r="A1867" s="2">
        <v>32448</v>
      </c>
      <c r="B1867">
        <v>37.832000000000001</v>
      </c>
      <c r="C1867" s="1">
        <v>1988</v>
      </c>
      <c r="D1867" s="2">
        <v>32448</v>
      </c>
      <c r="E1867">
        <v>30.670999999999999</v>
      </c>
      <c r="F1867" s="1">
        <v>1988</v>
      </c>
      <c r="G1867" s="2">
        <v>34736</v>
      </c>
      <c r="H1867">
        <v>30.047999999999998</v>
      </c>
      <c r="I1867" s="1">
        <v>1995</v>
      </c>
      <c r="J1867" s="2">
        <v>32448</v>
      </c>
      <c r="K1867">
        <v>32.247</v>
      </c>
      <c r="L1867" s="1">
        <v>1988</v>
      </c>
      <c r="M1867" s="2">
        <v>39318</v>
      </c>
      <c r="N1867">
        <v>26.370999999999999</v>
      </c>
      <c r="O1867" s="1">
        <v>2007</v>
      </c>
      <c r="P1867" s="2">
        <v>37047</v>
      </c>
      <c r="Q1867">
        <v>63.149000000000001</v>
      </c>
      <c r="R1867" s="1">
        <v>2001</v>
      </c>
      <c r="S1867" s="2">
        <v>31912</v>
      </c>
      <c r="T1867" s="3">
        <v>16.12</v>
      </c>
      <c r="U1867" s="1">
        <v>1987</v>
      </c>
      <c r="V1867" s="2"/>
      <c r="X1867" s="2"/>
      <c r="Z1867" s="2"/>
      <c r="AB1867" s="2">
        <v>37047</v>
      </c>
      <c r="AC1867">
        <v>63.149000000000001</v>
      </c>
    </row>
    <row r="1868" spans="1:29">
      <c r="A1868" s="2">
        <v>32449</v>
      </c>
      <c r="B1868">
        <v>36.837000000000003</v>
      </c>
      <c r="C1868" s="1">
        <v>1988</v>
      </c>
      <c r="D1868" s="2">
        <v>32449</v>
      </c>
      <c r="E1868">
        <v>30.341000000000001</v>
      </c>
      <c r="F1868" s="1">
        <v>1988</v>
      </c>
      <c r="G1868" s="2">
        <v>34737</v>
      </c>
      <c r="H1868">
        <v>29.975999999999999</v>
      </c>
      <c r="I1868" s="1">
        <v>1995</v>
      </c>
      <c r="J1868" s="2">
        <v>32449</v>
      </c>
      <c r="K1868">
        <v>27.945</v>
      </c>
      <c r="L1868" s="1">
        <v>1988</v>
      </c>
      <c r="M1868" s="2">
        <v>39321</v>
      </c>
      <c r="N1868">
        <v>26.353000000000002</v>
      </c>
      <c r="O1868" s="1">
        <v>2007</v>
      </c>
      <c r="P1868" s="2">
        <v>37048</v>
      </c>
      <c r="Q1868">
        <v>62.866999999999997</v>
      </c>
      <c r="R1868" s="1">
        <v>2001</v>
      </c>
      <c r="S1868" s="2">
        <v>31915</v>
      </c>
      <c r="T1868" s="3">
        <v>16.12</v>
      </c>
      <c r="U1868" s="1">
        <v>1987</v>
      </c>
      <c r="V1868" s="2"/>
      <c r="X1868" s="2"/>
      <c r="Z1868" s="2"/>
      <c r="AB1868" s="2">
        <v>37048</v>
      </c>
      <c r="AC1868">
        <v>62.866999999999997</v>
      </c>
    </row>
    <row r="1869" spans="1:29">
      <c r="A1869" s="2">
        <v>32450</v>
      </c>
      <c r="B1869">
        <v>36.811999999999998</v>
      </c>
      <c r="C1869" s="1">
        <v>1988</v>
      </c>
      <c r="D1869" s="2">
        <v>32450</v>
      </c>
      <c r="E1869">
        <v>30.228000000000002</v>
      </c>
      <c r="F1869" s="1">
        <v>1988</v>
      </c>
      <c r="G1869" s="2">
        <v>34738</v>
      </c>
      <c r="H1869">
        <v>29.963000000000001</v>
      </c>
      <c r="I1869" s="1">
        <v>1995</v>
      </c>
      <c r="J1869" s="2">
        <v>32450</v>
      </c>
      <c r="K1869">
        <v>27.303999999999998</v>
      </c>
      <c r="L1869" s="1">
        <v>1988</v>
      </c>
      <c r="M1869" s="2">
        <v>39322</v>
      </c>
      <c r="N1869">
        <v>26.625</v>
      </c>
      <c r="O1869" s="1">
        <v>2007</v>
      </c>
      <c r="P1869" s="2">
        <v>37049</v>
      </c>
      <c r="Q1869">
        <v>62.883000000000003</v>
      </c>
      <c r="R1869" s="1">
        <v>2001</v>
      </c>
      <c r="S1869" s="2">
        <v>31916</v>
      </c>
      <c r="T1869" s="3">
        <v>16.32</v>
      </c>
      <c r="U1869" s="1">
        <v>1987</v>
      </c>
      <c r="V1869" s="2"/>
      <c r="X1869" s="2"/>
      <c r="Z1869" s="2"/>
      <c r="AB1869" s="2">
        <v>37049</v>
      </c>
      <c r="AC1869">
        <v>62.883000000000003</v>
      </c>
    </row>
    <row r="1870" spans="1:29">
      <c r="A1870" s="2">
        <v>32451</v>
      </c>
      <c r="B1870">
        <v>36.787999999999997</v>
      </c>
      <c r="C1870" s="1">
        <v>1988</v>
      </c>
      <c r="D1870" s="2">
        <v>32451</v>
      </c>
      <c r="E1870">
        <v>30.224</v>
      </c>
      <c r="F1870" s="1">
        <v>1988</v>
      </c>
      <c r="G1870" s="2">
        <v>34739</v>
      </c>
      <c r="H1870">
        <v>29.925999999999998</v>
      </c>
      <c r="I1870" s="1">
        <v>1995</v>
      </c>
      <c r="J1870" s="2">
        <v>32451</v>
      </c>
      <c r="K1870">
        <v>27.29</v>
      </c>
      <c r="L1870" s="1">
        <v>1988</v>
      </c>
      <c r="M1870" s="2">
        <v>39323</v>
      </c>
      <c r="N1870">
        <v>26.669</v>
      </c>
      <c r="O1870" s="1">
        <v>2007</v>
      </c>
      <c r="P1870" s="2">
        <v>37050</v>
      </c>
      <c r="Q1870">
        <v>62.692999999999998</v>
      </c>
      <c r="R1870" s="1">
        <v>2001</v>
      </c>
      <c r="S1870" s="2">
        <v>31917</v>
      </c>
      <c r="T1870" s="3">
        <v>16.329999999999998</v>
      </c>
      <c r="U1870" s="1">
        <v>1987</v>
      </c>
      <c r="V1870" s="2"/>
      <c r="X1870" s="2"/>
      <c r="Z1870" s="2"/>
      <c r="AB1870" s="2">
        <v>37050</v>
      </c>
      <c r="AC1870">
        <v>62.692999999999998</v>
      </c>
    </row>
    <row r="1871" spans="1:29">
      <c r="A1871" s="2">
        <v>32454</v>
      </c>
      <c r="B1871">
        <v>36.863</v>
      </c>
      <c r="C1871" s="1">
        <v>1988</v>
      </c>
      <c r="D1871" s="2">
        <v>32454</v>
      </c>
      <c r="E1871">
        <v>30.335000000000001</v>
      </c>
      <c r="F1871" s="1">
        <v>1988</v>
      </c>
      <c r="G1871" s="2">
        <v>34740</v>
      </c>
      <c r="H1871">
        <v>29.93</v>
      </c>
      <c r="I1871" s="1">
        <v>1995</v>
      </c>
      <c r="J1871" s="2">
        <v>32454</v>
      </c>
      <c r="K1871">
        <v>26.97</v>
      </c>
      <c r="L1871" s="1">
        <v>1988</v>
      </c>
      <c r="M1871" s="2">
        <v>39324</v>
      </c>
      <c r="N1871">
        <v>26.704999999999998</v>
      </c>
      <c r="O1871" s="1">
        <v>2007</v>
      </c>
      <c r="P1871" s="2">
        <v>37053</v>
      </c>
      <c r="Q1871">
        <v>62.456000000000003</v>
      </c>
      <c r="R1871" s="1">
        <v>2001</v>
      </c>
      <c r="S1871" s="2">
        <v>31918</v>
      </c>
      <c r="T1871" s="3">
        <v>16.329999999999998</v>
      </c>
      <c r="U1871" s="1">
        <v>1987</v>
      </c>
      <c r="V1871" s="2"/>
      <c r="X1871" s="2"/>
      <c r="Z1871" s="2"/>
      <c r="AB1871" s="2">
        <v>37053</v>
      </c>
      <c r="AC1871">
        <v>62.456000000000003</v>
      </c>
    </row>
    <row r="1872" spans="1:29">
      <c r="A1872" s="2">
        <v>32455</v>
      </c>
      <c r="B1872">
        <v>36.670999999999999</v>
      </c>
      <c r="C1872" s="1">
        <v>1988</v>
      </c>
      <c r="D1872" s="2">
        <v>32455</v>
      </c>
      <c r="E1872">
        <v>30.335000000000001</v>
      </c>
      <c r="F1872" s="1">
        <v>1988</v>
      </c>
      <c r="G1872" s="2">
        <v>34743</v>
      </c>
      <c r="H1872">
        <v>29.891999999999999</v>
      </c>
      <c r="I1872" s="1">
        <v>1995</v>
      </c>
      <c r="J1872" s="2">
        <v>32455</v>
      </c>
      <c r="K1872">
        <v>26.835000000000001</v>
      </c>
      <c r="L1872" s="1">
        <v>1988</v>
      </c>
      <c r="M1872" s="2">
        <v>39325</v>
      </c>
      <c r="N1872">
        <v>26.827999999999999</v>
      </c>
      <c r="O1872" s="1">
        <v>2007</v>
      </c>
      <c r="P1872" s="2">
        <v>37054</v>
      </c>
      <c r="Q1872">
        <v>62.298999999999999</v>
      </c>
      <c r="R1872" s="1">
        <v>2001</v>
      </c>
      <c r="S1872" s="2">
        <v>31919</v>
      </c>
      <c r="T1872" s="3">
        <v>16.34</v>
      </c>
      <c r="U1872" s="1">
        <v>1987</v>
      </c>
      <c r="V1872" s="2"/>
      <c r="X1872" s="2"/>
      <c r="Z1872" s="2"/>
      <c r="AB1872" s="2">
        <v>37054</v>
      </c>
      <c r="AC1872">
        <v>62.298999999999999</v>
      </c>
    </row>
    <row r="1873" spans="1:29">
      <c r="A1873" s="2">
        <v>32456</v>
      </c>
      <c r="B1873">
        <v>36.412999999999997</v>
      </c>
      <c r="C1873" s="1">
        <v>1988</v>
      </c>
      <c r="D1873" s="2">
        <v>32456</v>
      </c>
      <c r="E1873">
        <v>30.315000000000001</v>
      </c>
      <c r="F1873" s="1">
        <v>1988</v>
      </c>
      <c r="G1873" s="2">
        <v>34744</v>
      </c>
      <c r="H1873">
        <v>29.823</v>
      </c>
      <c r="I1873" s="1">
        <v>1995</v>
      </c>
      <c r="J1873" s="2">
        <v>32456</v>
      </c>
      <c r="K1873">
        <v>26.835000000000001</v>
      </c>
      <c r="L1873" s="1">
        <v>1988</v>
      </c>
      <c r="M1873" s="2">
        <v>39329</v>
      </c>
      <c r="N1873">
        <v>26.957000000000001</v>
      </c>
      <c r="O1873" s="1">
        <v>2007</v>
      </c>
      <c r="P1873" s="2">
        <v>37055</v>
      </c>
      <c r="Q1873">
        <v>61.514000000000003</v>
      </c>
      <c r="R1873" s="1">
        <v>2001</v>
      </c>
      <c r="S1873" s="2">
        <v>31923</v>
      </c>
      <c r="T1873" s="3">
        <v>16.45</v>
      </c>
      <c r="U1873" s="1">
        <v>1987</v>
      </c>
      <c r="V1873" s="2"/>
      <c r="X1873" s="2"/>
      <c r="Z1873" s="2"/>
      <c r="AB1873" s="2">
        <v>37055</v>
      </c>
      <c r="AC1873">
        <v>61.514000000000003</v>
      </c>
    </row>
    <row r="1874" spans="1:29">
      <c r="A1874" s="2">
        <v>32457</v>
      </c>
      <c r="B1874">
        <v>36.335999999999999</v>
      </c>
      <c r="C1874" s="1">
        <v>1988</v>
      </c>
      <c r="D1874" s="2">
        <v>32457</v>
      </c>
      <c r="E1874">
        <v>30.279</v>
      </c>
      <c r="F1874" s="1">
        <v>1988</v>
      </c>
      <c r="G1874" s="2">
        <v>34745</v>
      </c>
      <c r="H1874">
        <v>28.826999999999998</v>
      </c>
      <c r="I1874" s="1">
        <v>1995</v>
      </c>
      <c r="J1874" s="2">
        <v>32457</v>
      </c>
      <c r="K1874">
        <v>26.789000000000001</v>
      </c>
      <c r="L1874" s="1">
        <v>1988</v>
      </c>
      <c r="M1874" s="2">
        <v>39330</v>
      </c>
      <c r="N1874">
        <v>26.994</v>
      </c>
      <c r="O1874" s="1">
        <v>2007</v>
      </c>
      <c r="P1874" s="2">
        <v>37056</v>
      </c>
      <c r="Q1874">
        <v>61.598999999999997</v>
      </c>
      <c r="R1874" s="1">
        <v>2001</v>
      </c>
      <c r="S1874" s="2">
        <v>31924</v>
      </c>
      <c r="T1874" s="3">
        <v>16.43</v>
      </c>
      <c r="U1874" s="1">
        <v>1987</v>
      </c>
      <c r="V1874" s="2"/>
      <c r="X1874" s="2"/>
      <c r="Z1874" s="2"/>
      <c r="AB1874" s="2">
        <v>37056</v>
      </c>
      <c r="AC1874">
        <v>61.598999999999997</v>
      </c>
    </row>
    <row r="1875" spans="1:29">
      <c r="A1875" s="2">
        <v>32458</v>
      </c>
      <c r="B1875">
        <v>36.24</v>
      </c>
      <c r="C1875" s="1">
        <v>1988</v>
      </c>
      <c r="D1875" s="2">
        <v>32458</v>
      </c>
      <c r="E1875">
        <v>30.472000000000001</v>
      </c>
      <c r="F1875" s="1">
        <v>1988</v>
      </c>
      <c r="G1875" s="2">
        <v>34746</v>
      </c>
      <c r="H1875">
        <v>28.768999999999998</v>
      </c>
      <c r="I1875" s="1">
        <v>1995</v>
      </c>
      <c r="J1875" s="2">
        <v>32458</v>
      </c>
      <c r="K1875">
        <v>26.850999999999999</v>
      </c>
      <c r="L1875" s="1">
        <v>1988</v>
      </c>
      <c r="M1875" s="2">
        <v>39331</v>
      </c>
      <c r="N1875">
        <v>26.986999999999998</v>
      </c>
      <c r="O1875" s="1">
        <v>2007</v>
      </c>
      <c r="P1875" s="2">
        <v>37057</v>
      </c>
      <c r="Q1875">
        <v>61.536000000000001</v>
      </c>
      <c r="R1875" s="1">
        <v>2001</v>
      </c>
      <c r="S1875" s="2">
        <v>31925</v>
      </c>
      <c r="T1875" s="3">
        <v>16.440000000000001</v>
      </c>
      <c r="U1875" s="1">
        <v>1987</v>
      </c>
      <c r="V1875" s="2"/>
      <c r="X1875" s="2"/>
      <c r="Z1875" s="2"/>
      <c r="AB1875" s="2">
        <v>37057</v>
      </c>
      <c r="AC1875">
        <v>61.536000000000001</v>
      </c>
    </row>
    <row r="1876" spans="1:29">
      <c r="A1876" s="2">
        <v>32461</v>
      </c>
      <c r="B1876">
        <v>36.253</v>
      </c>
      <c r="C1876" s="1">
        <v>1988</v>
      </c>
      <c r="D1876" s="2">
        <v>32461</v>
      </c>
      <c r="E1876">
        <v>30.45</v>
      </c>
      <c r="F1876" s="1">
        <v>1988</v>
      </c>
      <c r="G1876" s="2">
        <v>34747</v>
      </c>
      <c r="H1876">
        <v>28.748000000000001</v>
      </c>
      <c r="I1876" s="1">
        <v>1995</v>
      </c>
      <c r="J1876" s="2">
        <v>32461</v>
      </c>
      <c r="K1876">
        <v>26.821999999999999</v>
      </c>
      <c r="L1876" s="1">
        <v>1988</v>
      </c>
      <c r="M1876" s="2">
        <v>39332</v>
      </c>
      <c r="N1876">
        <v>26.971</v>
      </c>
      <c r="O1876" s="1">
        <v>2007</v>
      </c>
      <c r="P1876" s="2">
        <v>37060</v>
      </c>
      <c r="Q1876">
        <v>61.536000000000001</v>
      </c>
      <c r="R1876" s="1">
        <v>2001</v>
      </c>
      <c r="S1876" s="2">
        <v>31926</v>
      </c>
      <c r="T1876" s="3">
        <v>16.399999999999999</v>
      </c>
      <c r="U1876" s="1">
        <v>1987</v>
      </c>
      <c r="V1876" s="2"/>
      <c r="X1876" s="2"/>
      <c r="Z1876" s="2"/>
      <c r="AB1876" s="2">
        <v>37060</v>
      </c>
      <c r="AC1876">
        <v>61.536000000000001</v>
      </c>
    </row>
    <row r="1877" spans="1:29">
      <c r="A1877" s="2">
        <v>32462</v>
      </c>
      <c r="B1877">
        <v>36.241</v>
      </c>
      <c r="C1877" s="1">
        <v>1988</v>
      </c>
      <c r="D1877" s="2">
        <v>32462</v>
      </c>
      <c r="E1877">
        <v>30.456</v>
      </c>
      <c r="F1877" s="1">
        <v>1988</v>
      </c>
      <c r="G1877" s="2">
        <v>34751</v>
      </c>
      <c r="H1877">
        <v>28.712</v>
      </c>
      <c r="I1877" s="1">
        <v>1995</v>
      </c>
      <c r="J1877" s="2">
        <v>32462</v>
      </c>
      <c r="K1877">
        <v>26.811</v>
      </c>
      <c r="L1877" s="1">
        <v>1988</v>
      </c>
      <c r="M1877" s="2">
        <v>39335</v>
      </c>
      <c r="N1877">
        <v>27.082000000000001</v>
      </c>
      <c r="O1877" s="1">
        <v>2007</v>
      </c>
      <c r="P1877" s="2">
        <v>37061</v>
      </c>
      <c r="Q1877">
        <v>61.557000000000002</v>
      </c>
      <c r="R1877" s="1">
        <v>2001</v>
      </c>
      <c r="S1877" s="2">
        <v>31929</v>
      </c>
      <c r="T1877" s="3">
        <v>16.399999999999999</v>
      </c>
      <c r="U1877" s="1">
        <v>1987</v>
      </c>
      <c r="V1877" s="2"/>
      <c r="X1877" s="2"/>
      <c r="Z1877" s="2"/>
      <c r="AB1877" s="2">
        <v>37061</v>
      </c>
      <c r="AC1877">
        <v>61.557000000000002</v>
      </c>
    </row>
    <row r="1878" spans="1:29">
      <c r="A1878" s="2">
        <v>32463</v>
      </c>
      <c r="B1878">
        <v>36.295999999999999</v>
      </c>
      <c r="C1878" s="1">
        <v>1988</v>
      </c>
      <c r="D1878" s="2">
        <v>32463</v>
      </c>
      <c r="E1878">
        <v>30.475000000000001</v>
      </c>
      <c r="F1878" s="1">
        <v>1988</v>
      </c>
      <c r="G1878" s="2">
        <v>34752</v>
      </c>
      <c r="H1878">
        <v>28.712</v>
      </c>
      <c r="I1878" s="1">
        <v>1995</v>
      </c>
      <c r="J1878" s="2">
        <v>32463</v>
      </c>
      <c r="K1878">
        <v>26.751000000000001</v>
      </c>
      <c r="L1878" s="1">
        <v>1988</v>
      </c>
      <c r="M1878" s="2">
        <v>39336</v>
      </c>
      <c r="N1878">
        <v>27.027000000000001</v>
      </c>
      <c r="O1878" s="1">
        <v>2007</v>
      </c>
      <c r="P1878" s="2">
        <v>37062</v>
      </c>
      <c r="Q1878">
        <v>61.573999999999998</v>
      </c>
      <c r="R1878" s="1">
        <v>2001</v>
      </c>
      <c r="S1878" s="2">
        <v>31930</v>
      </c>
      <c r="T1878" s="3">
        <v>16.3</v>
      </c>
      <c r="U1878" s="1">
        <v>1987</v>
      </c>
      <c r="V1878" s="2"/>
      <c r="X1878" s="2"/>
      <c r="Z1878" s="2"/>
      <c r="AB1878" s="2">
        <v>37062</v>
      </c>
      <c r="AC1878">
        <v>61.573999999999998</v>
      </c>
    </row>
    <row r="1879" spans="1:29">
      <c r="A1879" s="2">
        <v>32464</v>
      </c>
      <c r="B1879">
        <v>36.293999999999997</v>
      </c>
      <c r="C1879" s="1">
        <v>1988</v>
      </c>
      <c r="D1879" s="2">
        <v>32464</v>
      </c>
      <c r="E1879">
        <v>30.486000000000001</v>
      </c>
      <c r="F1879" s="1">
        <v>1988</v>
      </c>
      <c r="G1879" s="2">
        <v>34753</v>
      </c>
      <c r="H1879">
        <v>28.721</v>
      </c>
      <c r="I1879" s="1">
        <v>1995</v>
      </c>
      <c r="J1879" s="2">
        <v>32464</v>
      </c>
      <c r="K1879">
        <v>26.654</v>
      </c>
      <c r="L1879" s="1">
        <v>1988</v>
      </c>
      <c r="M1879" s="2">
        <v>39337</v>
      </c>
      <c r="N1879">
        <v>27.033999999999999</v>
      </c>
      <c r="O1879" s="1">
        <v>2007</v>
      </c>
      <c r="P1879" s="2">
        <v>37063</v>
      </c>
      <c r="Q1879">
        <v>62.216000000000001</v>
      </c>
      <c r="R1879" s="1">
        <v>2001</v>
      </c>
      <c r="S1879" s="2">
        <v>31931</v>
      </c>
      <c r="T1879" s="3">
        <v>16.38</v>
      </c>
      <c r="U1879" s="1">
        <v>1987</v>
      </c>
      <c r="V1879" s="2"/>
      <c r="X1879" s="2"/>
      <c r="Z1879" s="2"/>
      <c r="AB1879" s="2">
        <v>37063</v>
      </c>
      <c r="AC1879">
        <v>62.216000000000001</v>
      </c>
    </row>
    <row r="1880" spans="1:29">
      <c r="A1880" s="2">
        <v>32465</v>
      </c>
      <c r="B1880">
        <v>36.362000000000002</v>
      </c>
      <c r="C1880" s="1">
        <v>1988</v>
      </c>
      <c r="D1880" s="2">
        <v>32465</v>
      </c>
      <c r="E1880">
        <v>30.332999999999998</v>
      </c>
      <c r="F1880" s="1">
        <v>1988</v>
      </c>
      <c r="G1880" s="2">
        <v>34754</v>
      </c>
      <c r="H1880">
        <v>28.759</v>
      </c>
      <c r="I1880" s="1">
        <v>1995</v>
      </c>
      <c r="J1880" s="2">
        <v>32465</v>
      </c>
      <c r="K1880">
        <v>26.669</v>
      </c>
      <c r="L1880" s="1">
        <v>1988</v>
      </c>
      <c r="M1880" s="2">
        <v>39338</v>
      </c>
      <c r="N1880">
        <v>27.196000000000002</v>
      </c>
      <c r="O1880" s="1">
        <v>2007</v>
      </c>
      <c r="P1880" s="2">
        <v>37064</v>
      </c>
      <c r="Q1880">
        <v>62.133000000000003</v>
      </c>
      <c r="R1880" s="1">
        <v>2001</v>
      </c>
      <c r="S1880" s="2">
        <v>31932</v>
      </c>
      <c r="T1880" s="3">
        <v>16.329999999999998</v>
      </c>
      <c r="U1880" s="1">
        <v>1987</v>
      </c>
      <c r="V1880" s="2"/>
      <c r="X1880" s="2"/>
      <c r="Z1880" s="2"/>
      <c r="AB1880" s="2">
        <v>37064</v>
      </c>
      <c r="AC1880">
        <v>62.133000000000003</v>
      </c>
    </row>
    <row r="1881" spans="1:29">
      <c r="A1881" s="2">
        <v>32468</v>
      </c>
      <c r="B1881">
        <v>36.317999999999998</v>
      </c>
      <c r="C1881" s="1">
        <v>1988</v>
      </c>
      <c r="D1881" s="2">
        <v>32468</v>
      </c>
      <c r="E1881">
        <v>30.329000000000001</v>
      </c>
      <c r="F1881" s="1">
        <v>1988</v>
      </c>
      <c r="G1881" s="2">
        <v>34757</v>
      </c>
      <c r="H1881">
        <v>28.786999999999999</v>
      </c>
      <c r="I1881" s="1">
        <v>1995</v>
      </c>
      <c r="J1881" s="2">
        <v>32468</v>
      </c>
      <c r="K1881">
        <v>26.492999999999999</v>
      </c>
      <c r="L1881" s="1">
        <v>1988</v>
      </c>
      <c r="M1881" s="2">
        <v>39339</v>
      </c>
      <c r="N1881">
        <v>27.213999999999999</v>
      </c>
      <c r="O1881" s="1">
        <v>2007</v>
      </c>
      <c r="P1881" s="2">
        <v>37067</v>
      </c>
      <c r="Q1881">
        <v>62.082000000000001</v>
      </c>
      <c r="R1881" s="1">
        <v>2001</v>
      </c>
      <c r="S1881" s="2">
        <v>31933</v>
      </c>
      <c r="T1881" s="3">
        <v>16.329999999999998</v>
      </c>
      <c r="U1881" s="1">
        <v>1987</v>
      </c>
      <c r="V1881" s="2"/>
      <c r="X1881" s="2"/>
      <c r="Z1881" s="2"/>
      <c r="AB1881" s="2">
        <v>37067</v>
      </c>
      <c r="AC1881">
        <v>62.082000000000001</v>
      </c>
    </row>
    <row r="1882" spans="1:29">
      <c r="A1882" s="2">
        <v>32469</v>
      </c>
      <c r="B1882">
        <v>36.308</v>
      </c>
      <c r="C1882" s="1">
        <v>1988</v>
      </c>
      <c r="D1882" s="2">
        <v>32469</v>
      </c>
      <c r="E1882">
        <v>30.331</v>
      </c>
      <c r="F1882" s="1">
        <v>1988</v>
      </c>
      <c r="G1882" s="2">
        <v>34758</v>
      </c>
      <c r="H1882">
        <v>28.794</v>
      </c>
      <c r="I1882" s="1">
        <v>1995</v>
      </c>
      <c r="J1882" s="2">
        <v>32469</v>
      </c>
      <c r="K1882">
        <v>26.404</v>
      </c>
      <c r="L1882" s="1">
        <v>1988</v>
      </c>
      <c r="M1882" s="2">
        <v>39342</v>
      </c>
      <c r="N1882">
        <v>27.233000000000001</v>
      </c>
      <c r="O1882" s="1">
        <v>2007</v>
      </c>
      <c r="P1882" s="2">
        <v>37068</v>
      </c>
      <c r="Q1882">
        <v>62.064999999999998</v>
      </c>
      <c r="R1882" s="1">
        <v>2001</v>
      </c>
      <c r="S1882" s="2">
        <v>31936</v>
      </c>
      <c r="T1882" s="3">
        <v>16.350000000000001</v>
      </c>
      <c r="U1882" s="1">
        <v>1987</v>
      </c>
      <c r="V1882" s="2"/>
      <c r="X1882" s="2"/>
      <c r="Z1882" s="2"/>
      <c r="AB1882" s="2">
        <v>37068</v>
      </c>
      <c r="AC1882">
        <v>62.064999999999998</v>
      </c>
    </row>
    <row r="1883" spans="1:29">
      <c r="A1883" s="2">
        <v>32470</v>
      </c>
      <c r="B1883">
        <v>36.295999999999999</v>
      </c>
      <c r="C1883" s="1">
        <v>1988</v>
      </c>
      <c r="D1883" s="2">
        <v>32470</v>
      </c>
      <c r="E1883">
        <v>30.338000000000001</v>
      </c>
      <c r="F1883" s="1">
        <v>1988</v>
      </c>
      <c r="G1883" s="2">
        <v>34759</v>
      </c>
      <c r="H1883">
        <v>28.824000000000002</v>
      </c>
      <c r="I1883" s="1">
        <v>1995</v>
      </c>
      <c r="J1883" s="2">
        <v>32470</v>
      </c>
      <c r="K1883">
        <v>26.404</v>
      </c>
      <c r="L1883" s="1">
        <v>1988</v>
      </c>
      <c r="M1883" s="2">
        <v>39343</v>
      </c>
      <c r="N1883">
        <v>28.01</v>
      </c>
      <c r="O1883" s="1">
        <v>2007</v>
      </c>
      <c r="P1883" s="2">
        <v>37069</v>
      </c>
      <c r="Q1883">
        <v>62.000999999999998</v>
      </c>
      <c r="R1883" s="1">
        <v>2001</v>
      </c>
      <c r="S1883" s="2">
        <v>31937</v>
      </c>
      <c r="T1883" s="3">
        <v>16.350000000000001</v>
      </c>
      <c r="U1883" s="1">
        <v>1987</v>
      </c>
      <c r="V1883" s="2"/>
      <c r="X1883" s="2"/>
      <c r="Z1883" s="2"/>
      <c r="AB1883" s="2">
        <v>37069</v>
      </c>
      <c r="AC1883">
        <v>62.000999999999998</v>
      </c>
    </row>
    <row r="1884" spans="1:29">
      <c r="A1884" s="2">
        <v>32472</v>
      </c>
      <c r="B1884">
        <v>36.277999999999999</v>
      </c>
      <c r="C1884" s="1">
        <v>1988</v>
      </c>
      <c r="D1884" s="2">
        <v>32472</v>
      </c>
      <c r="E1884">
        <v>30.334</v>
      </c>
      <c r="F1884" s="1">
        <v>1988</v>
      </c>
      <c r="G1884" s="2">
        <v>34760</v>
      </c>
      <c r="H1884">
        <v>28.74</v>
      </c>
      <c r="I1884" s="1">
        <v>1995</v>
      </c>
      <c r="J1884" s="2">
        <v>32472</v>
      </c>
      <c r="K1884">
        <v>26.401</v>
      </c>
      <c r="L1884" s="1">
        <v>1988</v>
      </c>
      <c r="M1884" s="2">
        <v>39344</v>
      </c>
      <c r="N1884">
        <v>28.068000000000001</v>
      </c>
      <c r="O1884" s="1">
        <v>2007</v>
      </c>
      <c r="P1884" s="2">
        <v>37070</v>
      </c>
      <c r="Q1884">
        <v>61.905000000000001</v>
      </c>
      <c r="R1884" s="1">
        <v>2001</v>
      </c>
      <c r="S1884" s="2">
        <v>31938</v>
      </c>
      <c r="T1884" s="3">
        <v>16.32</v>
      </c>
      <c r="U1884" s="1">
        <v>1987</v>
      </c>
      <c r="V1884" s="2"/>
      <c r="X1884" s="2"/>
      <c r="Z1884" s="2"/>
      <c r="AB1884" s="2">
        <v>37070</v>
      </c>
      <c r="AC1884">
        <v>61.905000000000001</v>
      </c>
    </row>
    <row r="1885" spans="1:29">
      <c r="A1885" s="2">
        <v>32475</v>
      </c>
      <c r="B1885">
        <v>36.238999999999997</v>
      </c>
      <c r="C1885" s="1">
        <v>1988</v>
      </c>
      <c r="D1885" s="2">
        <v>32475</v>
      </c>
      <c r="E1885">
        <v>30.32</v>
      </c>
      <c r="F1885" s="1">
        <v>1988</v>
      </c>
      <c r="G1885" s="2">
        <v>34761</v>
      </c>
      <c r="H1885">
        <v>28.748999999999999</v>
      </c>
      <c r="I1885" s="1">
        <v>1995</v>
      </c>
      <c r="J1885" s="2">
        <v>32475</v>
      </c>
      <c r="K1885">
        <v>26.395</v>
      </c>
      <c r="L1885" s="1">
        <v>1988</v>
      </c>
      <c r="M1885" s="2">
        <v>39345</v>
      </c>
      <c r="N1885">
        <v>28.08</v>
      </c>
      <c r="O1885" s="1">
        <v>2007</v>
      </c>
      <c r="P1885" s="2">
        <v>37071</v>
      </c>
      <c r="Q1885">
        <v>61.851999999999997</v>
      </c>
      <c r="R1885" s="1">
        <v>2001</v>
      </c>
      <c r="S1885" s="2">
        <v>31939</v>
      </c>
      <c r="T1885" s="3">
        <v>16.32</v>
      </c>
      <c r="U1885" s="1">
        <v>1987</v>
      </c>
      <c r="V1885" s="2"/>
      <c r="X1885" s="2"/>
      <c r="Z1885" s="2"/>
      <c r="AB1885" s="2">
        <v>37071</v>
      </c>
      <c r="AC1885">
        <v>61.851999999999997</v>
      </c>
    </row>
    <row r="1886" spans="1:29">
      <c r="A1886" s="2">
        <v>32476</v>
      </c>
      <c r="B1886">
        <v>36.241999999999997</v>
      </c>
      <c r="C1886" s="1">
        <v>1988</v>
      </c>
      <c r="D1886" s="2">
        <v>32476</v>
      </c>
      <c r="E1886">
        <v>29.937000000000001</v>
      </c>
      <c r="F1886" s="1">
        <v>1988</v>
      </c>
      <c r="G1886" s="2">
        <v>34764</v>
      </c>
      <c r="H1886">
        <v>28.766999999999999</v>
      </c>
      <c r="I1886" s="1">
        <v>1995</v>
      </c>
      <c r="J1886" s="2">
        <v>32476</v>
      </c>
      <c r="K1886">
        <v>26.379000000000001</v>
      </c>
      <c r="L1886" s="1">
        <v>1988</v>
      </c>
      <c r="M1886" s="2">
        <v>39346</v>
      </c>
      <c r="N1886">
        <v>28.231999999999999</v>
      </c>
      <c r="O1886" s="1">
        <v>2007</v>
      </c>
      <c r="P1886" s="2">
        <v>37074</v>
      </c>
      <c r="Q1886">
        <v>61.847999999999999</v>
      </c>
      <c r="R1886" s="1">
        <v>2001</v>
      </c>
      <c r="S1886" s="2">
        <v>31940</v>
      </c>
      <c r="T1886" s="3">
        <v>16.329999999999998</v>
      </c>
      <c r="U1886" s="1">
        <v>1987</v>
      </c>
      <c r="V1886" s="2"/>
      <c r="X1886" s="2"/>
      <c r="Z1886" s="2"/>
      <c r="AB1886" s="2">
        <v>37074</v>
      </c>
      <c r="AC1886">
        <v>61.847999999999999</v>
      </c>
    </row>
    <row r="1887" spans="1:29">
      <c r="A1887" s="2">
        <v>32477</v>
      </c>
      <c r="B1887">
        <v>36.19</v>
      </c>
      <c r="C1887" s="1">
        <v>1988</v>
      </c>
      <c r="D1887" s="2">
        <v>32477</v>
      </c>
      <c r="E1887">
        <v>29.949000000000002</v>
      </c>
      <c r="F1887" s="1">
        <v>1988</v>
      </c>
      <c r="G1887" s="2">
        <v>34765</v>
      </c>
      <c r="H1887">
        <v>28.704000000000001</v>
      </c>
      <c r="I1887" s="1">
        <v>1995</v>
      </c>
      <c r="J1887" s="2">
        <v>32477</v>
      </c>
      <c r="K1887">
        <v>26.382999999999999</v>
      </c>
      <c r="L1887" s="1">
        <v>1988</v>
      </c>
      <c r="M1887" s="2">
        <v>39349</v>
      </c>
      <c r="N1887">
        <v>27.853000000000002</v>
      </c>
      <c r="O1887" s="1">
        <v>2007</v>
      </c>
      <c r="P1887" s="2">
        <v>37075</v>
      </c>
      <c r="Q1887">
        <v>61.784999999999997</v>
      </c>
      <c r="R1887" s="1">
        <v>2001</v>
      </c>
      <c r="S1887" s="2">
        <v>31943</v>
      </c>
      <c r="T1887" s="3">
        <v>16.32</v>
      </c>
      <c r="U1887" s="1">
        <v>1987</v>
      </c>
      <c r="V1887" s="2"/>
      <c r="X1887" s="2"/>
      <c r="Z1887" s="2"/>
      <c r="AB1887" s="2">
        <v>37075</v>
      </c>
      <c r="AC1887">
        <v>61.784999999999997</v>
      </c>
    </row>
    <row r="1888" spans="1:29">
      <c r="A1888" s="2">
        <v>32478</v>
      </c>
      <c r="B1888">
        <v>36.164000000000001</v>
      </c>
      <c r="C1888" s="1">
        <v>1988</v>
      </c>
      <c r="D1888" s="2">
        <v>32478</v>
      </c>
      <c r="E1888">
        <v>29.923999999999999</v>
      </c>
      <c r="F1888" s="1">
        <v>1988</v>
      </c>
      <c r="G1888" s="2">
        <v>34766</v>
      </c>
      <c r="H1888">
        <v>28.715</v>
      </c>
      <c r="I1888" s="1">
        <v>1995</v>
      </c>
      <c r="J1888" s="2">
        <v>32478</v>
      </c>
      <c r="K1888">
        <v>26.202000000000002</v>
      </c>
      <c r="L1888" s="1">
        <v>1988</v>
      </c>
      <c r="M1888" s="2">
        <v>39350</v>
      </c>
      <c r="N1888">
        <v>27.812000000000001</v>
      </c>
      <c r="O1888" s="1">
        <v>2007</v>
      </c>
      <c r="P1888" s="2">
        <v>37077</v>
      </c>
      <c r="Q1888">
        <v>61.738999999999997</v>
      </c>
      <c r="R1888" s="1">
        <v>2001</v>
      </c>
      <c r="S1888" s="2">
        <v>31944</v>
      </c>
      <c r="T1888" s="3">
        <v>16.329999999999998</v>
      </c>
      <c r="U1888" s="1">
        <v>1987</v>
      </c>
      <c r="V1888" s="2"/>
      <c r="X1888" s="2"/>
      <c r="Z1888" s="2"/>
      <c r="AB1888" s="2">
        <v>37077</v>
      </c>
      <c r="AC1888">
        <v>61.738999999999997</v>
      </c>
    </row>
    <row r="1889" spans="1:29">
      <c r="A1889" s="2">
        <v>32479</v>
      </c>
      <c r="B1889">
        <v>36.204999999999998</v>
      </c>
      <c r="C1889" s="1">
        <v>1988</v>
      </c>
      <c r="D1889" s="2">
        <v>32479</v>
      </c>
      <c r="E1889">
        <v>29.923999999999999</v>
      </c>
      <c r="F1889" s="1">
        <v>1988</v>
      </c>
      <c r="G1889" s="2">
        <v>34767</v>
      </c>
      <c r="H1889">
        <v>28.704999999999998</v>
      </c>
      <c r="I1889" s="1">
        <v>1995</v>
      </c>
      <c r="J1889" s="2">
        <v>32479</v>
      </c>
      <c r="K1889">
        <v>26.135999999999999</v>
      </c>
      <c r="L1889" s="1">
        <v>1988</v>
      </c>
      <c r="M1889" s="2">
        <v>39351</v>
      </c>
      <c r="N1889">
        <v>27.846</v>
      </c>
      <c r="O1889" s="1">
        <v>2007</v>
      </c>
      <c r="P1889" s="2">
        <v>37078</v>
      </c>
      <c r="Q1889">
        <v>61.835000000000001</v>
      </c>
      <c r="R1889" s="1">
        <v>2001</v>
      </c>
      <c r="S1889" s="2">
        <v>31945</v>
      </c>
      <c r="T1889" s="3">
        <v>16.149999999999999</v>
      </c>
      <c r="U1889" s="1">
        <v>1987</v>
      </c>
      <c r="V1889" s="2"/>
      <c r="X1889" s="2"/>
      <c r="Z1889" s="2"/>
      <c r="AB1889" s="2">
        <v>37078</v>
      </c>
      <c r="AC1889">
        <v>61.835000000000001</v>
      </c>
    </row>
    <row r="1890" spans="1:29">
      <c r="A1890" s="2">
        <v>32482</v>
      </c>
      <c r="B1890">
        <v>36.338999999999999</v>
      </c>
      <c r="C1890" s="1">
        <v>1988</v>
      </c>
      <c r="D1890" s="2">
        <v>32482</v>
      </c>
      <c r="E1890">
        <v>29.923999999999999</v>
      </c>
      <c r="F1890" s="1">
        <v>1988</v>
      </c>
      <c r="G1890" s="2">
        <v>34768</v>
      </c>
      <c r="H1890">
        <v>28.5</v>
      </c>
      <c r="I1890" s="1">
        <v>1995</v>
      </c>
      <c r="J1890" s="2">
        <v>32482</v>
      </c>
      <c r="K1890">
        <v>26.13</v>
      </c>
      <c r="L1890" s="1">
        <v>1988</v>
      </c>
      <c r="M1890" s="2">
        <v>39352</v>
      </c>
      <c r="N1890">
        <v>27.86</v>
      </c>
      <c r="O1890" s="1">
        <v>2007</v>
      </c>
      <c r="P1890" s="2">
        <v>37081</v>
      </c>
      <c r="Q1890">
        <v>61.825000000000003</v>
      </c>
      <c r="R1890" s="1">
        <v>2001</v>
      </c>
      <c r="S1890" s="2">
        <v>31946</v>
      </c>
      <c r="T1890" s="3">
        <v>16.14</v>
      </c>
      <c r="U1890" s="1">
        <v>1987</v>
      </c>
      <c r="V1890" s="2"/>
      <c r="X1890" s="2"/>
      <c r="Z1890" s="2"/>
      <c r="AB1890" s="2">
        <v>37081</v>
      </c>
      <c r="AC1890">
        <v>61.825000000000003</v>
      </c>
    </row>
    <row r="1891" spans="1:29">
      <c r="A1891" s="2">
        <v>32483</v>
      </c>
      <c r="B1891">
        <v>36.354999999999997</v>
      </c>
      <c r="C1891" s="1">
        <v>1988</v>
      </c>
      <c r="D1891" s="2">
        <v>32483</v>
      </c>
      <c r="E1891">
        <v>30.023</v>
      </c>
      <c r="F1891" s="1">
        <v>1988</v>
      </c>
      <c r="G1891" s="2">
        <v>34771</v>
      </c>
      <c r="H1891">
        <v>28.509</v>
      </c>
      <c r="I1891" s="1">
        <v>1995</v>
      </c>
      <c r="J1891" s="2">
        <v>32483</v>
      </c>
      <c r="K1891">
        <v>26.047000000000001</v>
      </c>
      <c r="L1891" s="1">
        <v>1988</v>
      </c>
      <c r="M1891" s="2">
        <v>39353</v>
      </c>
      <c r="N1891">
        <v>27.86</v>
      </c>
      <c r="O1891" s="1">
        <v>2007</v>
      </c>
      <c r="P1891" s="2">
        <v>37082</v>
      </c>
      <c r="Q1891">
        <v>61.930999999999997</v>
      </c>
      <c r="R1891" s="1">
        <v>2001</v>
      </c>
      <c r="S1891" s="2">
        <v>31947</v>
      </c>
      <c r="T1891" s="3">
        <v>16.14</v>
      </c>
      <c r="U1891" s="1">
        <v>1987</v>
      </c>
      <c r="V1891" s="2"/>
      <c r="X1891" s="2"/>
      <c r="Z1891" s="2"/>
      <c r="AB1891" s="2">
        <v>37082</v>
      </c>
      <c r="AC1891">
        <v>61.930999999999997</v>
      </c>
    </row>
    <row r="1892" spans="1:29">
      <c r="A1892" s="2">
        <v>32484</v>
      </c>
      <c r="B1892">
        <v>36.197000000000003</v>
      </c>
      <c r="C1892" s="1">
        <v>1988</v>
      </c>
      <c r="D1892" s="2">
        <v>32484</v>
      </c>
      <c r="E1892">
        <v>29.37</v>
      </c>
      <c r="F1892" s="1">
        <v>1988</v>
      </c>
      <c r="G1892" s="2">
        <v>34772</v>
      </c>
      <c r="H1892">
        <v>28.536999999999999</v>
      </c>
      <c r="I1892" s="1">
        <v>1995</v>
      </c>
      <c r="J1892" s="2">
        <v>32484</v>
      </c>
      <c r="K1892">
        <v>25.722999999999999</v>
      </c>
      <c r="L1892" s="1">
        <v>1988</v>
      </c>
      <c r="M1892" s="2">
        <v>39356</v>
      </c>
      <c r="N1892">
        <v>27.994</v>
      </c>
      <c r="O1892" s="1">
        <v>2007</v>
      </c>
      <c r="P1892" s="2">
        <v>37083</v>
      </c>
      <c r="Q1892">
        <v>61.927</v>
      </c>
      <c r="R1892" s="1">
        <v>2001</v>
      </c>
      <c r="S1892" s="2">
        <v>31950</v>
      </c>
      <c r="T1892" s="3">
        <v>16.16</v>
      </c>
      <c r="U1892" s="1">
        <v>1987</v>
      </c>
      <c r="V1892" s="2"/>
      <c r="X1892" s="2"/>
      <c r="Z1892" s="2"/>
      <c r="AB1892" s="2">
        <v>37083</v>
      </c>
      <c r="AC1892">
        <v>61.927</v>
      </c>
    </row>
    <row r="1893" spans="1:29">
      <c r="A1893" s="2">
        <v>32485</v>
      </c>
      <c r="B1893">
        <v>36.194000000000003</v>
      </c>
      <c r="C1893" s="1">
        <v>1988</v>
      </c>
      <c r="D1893" s="2">
        <v>32485</v>
      </c>
      <c r="E1893">
        <v>29.364000000000001</v>
      </c>
      <c r="F1893" s="1">
        <v>1988</v>
      </c>
      <c r="G1893" s="2">
        <v>34773</v>
      </c>
      <c r="H1893">
        <v>28.536000000000001</v>
      </c>
      <c r="I1893" s="1">
        <v>1995</v>
      </c>
      <c r="J1893" s="2">
        <v>32485</v>
      </c>
      <c r="K1893">
        <v>25.625</v>
      </c>
      <c r="L1893" s="1">
        <v>1988</v>
      </c>
      <c r="M1893" s="2">
        <v>39357</v>
      </c>
      <c r="N1893">
        <v>28.013999999999999</v>
      </c>
      <c r="O1893" s="1">
        <v>2007</v>
      </c>
      <c r="P1893" s="2">
        <v>37084</v>
      </c>
      <c r="Q1893">
        <v>62.292999999999999</v>
      </c>
      <c r="R1893" s="1">
        <v>2001</v>
      </c>
      <c r="S1893" s="2">
        <v>31951</v>
      </c>
      <c r="T1893" s="3">
        <v>16.079999999999998</v>
      </c>
      <c r="U1893" s="1">
        <v>1987</v>
      </c>
      <c r="V1893" s="2"/>
      <c r="X1893" s="2"/>
      <c r="Z1893" s="2"/>
      <c r="AB1893" s="2">
        <v>37084</v>
      </c>
      <c r="AC1893">
        <v>62.292999999999999</v>
      </c>
    </row>
    <row r="1894" spans="1:29">
      <c r="A1894" s="2">
        <v>32486</v>
      </c>
      <c r="B1894">
        <v>36.167999999999999</v>
      </c>
      <c r="C1894" s="1">
        <v>1988</v>
      </c>
      <c r="D1894" s="2">
        <v>32486</v>
      </c>
      <c r="E1894">
        <v>29.338999999999999</v>
      </c>
      <c r="F1894" s="1">
        <v>1988</v>
      </c>
      <c r="G1894" s="2">
        <v>34774</v>
      </c>
      <c r="H1894">
        <v>28.620999999999999</v>
      </c>
      <c r="I1894" s="1">
        <v>1995</v>
      </c>
      <c r="J1894" s="2">
        <v>32486</v>
      </c>
      <c r="K1894">
        <v>25.62</v>
      </c>
      <c r="L1894" s="1">
        <v>1988</v>
      </c>
      <c r="M1894" s="2">
        <v>39358</v>
      </c>
      <c r="N1894">
        <v>28.015999999999998</v>
      </c>
      <c r="O1894" s="1">
        <v>2007</v>
      </c>
      <c r="P1894" s="2">
        <v>37085</v>
      </c>
      <c r="Q1894">
        <v>62.256</v>
      </c>
      <c r="R1894" s="1">
        <v>2001</v>
      </c>
      <c r="S1894" s="2">
        <v>31952</v>
      </c>
      <c r="T1894" s="3">
        <v>16.09</v>
      </c>
      <c r="U1894" s="1">
        <v>1987</v>
      </c>
      <c r="V1894" s="2"/>
      <c r="X1894" s="2"/>
      <c r="Z1894" s="2"/>
      <c r="AB1894" s="2">
        <v>37085</v>
      </c>
      <c r="AC1894">
        <v>62.256</v>
      </c>
    </row>
    <row r="1895" spans="1:29">
      <c r="A1895" s="2">
        <v>32489</v>
      </c>
      <c r="B1895">
        <v>35.997999999999998</v>
      </c>
      <c r="C1895" s="1">
        <v>1988</v>
      </c>
      <c r="D1895" s="2">
        <v>32489</v>
      </c>
      <c r="E1895">
        <v>28.85</v>
      </c>
      <c r="F1895" s="1">
        <v>1988</v>
      </c>
      <c r="G1895" s="2">
        <v>34775</v>
      </c>
      <c r="H1895">
        <v>28.57</v>
      </c>
      <c r="I1895" s="1">
        <v>1995</v>
      </c>
      <c r="J1895" s="2">
        <v>32489</v>
      </c>
      <c r="K1895">
        <v>25.131</v>
      </c>
      <c r="L1895" s="1">
        <v>1988</v>
      </c>
      <c r="M1895" s="2">
        <v>39359</v>
      </c>
      <c r="N1895">
        <v>28.026</v>
      </c>
      <c r="O1895" s="1">
        <v>2007</v>
      </c>
      <c r="P1895" s="2">
        <v>37088</v>
      </c>
      <c r="Q1895">
        <v>62.4</v>
      </c>
      <c r="R1895" s="1">
        <v>2001</v>
      </c>
      <c r="S1895" s="2">
        <v>31953</v>
      </c>
      <c r="T1895" s="3">
        <v>16.079999999999998</v>
      </c>
      <c r="U1895" s="1">
        <v>1987</v>
      </c>
      <c r="V1895" s="2"/>
      <c r="X1895" s="2"/>
      <c r="Z1895" s="2"/>
      <c r="AB1895" s="2">
        <v>37088</v>
      </c>
      <c r="AC1895">
        <v>62.4</v>
      </c>
    </row>
    <row r="1896" spans="1:29">
      <c r="A1896" s="2">
        <v>32490</v>
      </c>
      <c r="B1896">
        <v>35.960999999999999</v>
      </c>
      <c r="C1896" s="1">
        <v>1988</v>
      </c>
      <c r="D1896" s="2">
        <v>32490</v>
      </c>
      <c r="E1896">
        <v>28.85</v>
      </c>
      <c r="F1896" s="1">
        <v>1988</v>
      </c>
      <c r="G1896" s="2">
        <v>34778</v>
      </c>
      <c r="H1896">
        <v>28.465</v>
      </c>
      <c r="I1896" s="1">
        <v>1995</v>
      </c>
      <c r="J1896" s="2">
        <v>32490</v>
      </c>
      <c r="K1896">
        <v>25.027000000000001</v>
      </c>
      <c r="L1896" s="1">
        <v>1988</v>
      </c>
      <c r="M1896" s="2">
        <v>39360</v>
      </c>
      <c r="N1896">
        <v>28.038</v>
      </c>
      <c r="O1896" s="1">
        <v>2007</v>
      </c>
      <c r="P1896" s="2">
        <v>37089</v>
      </c>
      <c r="Q1896">
        <v>62.369</v>
      </c>
      <c r="R1896" s="1">
        <v>2001</v>
      </c>
      <c r="S1896" s="2">
        <v>31954</v>
      </c>
      <c r="T1896" s="3">
        <v>16.09</v>
      </c>
      <c r="U1896" s="1">
        <v>1987</v>
      </c>
      <c r="V1896" s="2"/>
      <c r="X1896" s="2"/>
      <c r="Z1896" s="2"/>
      <c r="AB1896" s="2">
        <v>37089</v>
      </c>
      <c r="AC1896">
        <v>62.369</v>
      </c>
    </row>
    <row r="1897" spans="1:29">
      <c r="A1897" s="2">
        <v>32491</v>
      </c>
      <c r="B1897">
        <v>35.898000000000003</v>
      </c>
      <c r="C1897" s="1">
        <v>1988</v>
      </c>
      <c r="D1897" s="2">
        <v>32491</v>
      </c>
      <c r="E1897">
        <v>28.844999999999999</v>
      </c>
      <c r="F1897" s="1">
        <v>1988</v>
      </c>
      <c r="G1897" s="2">
        <v>34779</v>
      </c>
      <c r="H1897">
        <v>28.513999999999999</v>
      </c>
      <c r="I1897" s="1">
        <v>1995</v>
      </c>
      <c r="J1897" s="2">
        <v>32491</v>
      </c>
      <c r="K1897">
        <v>24.792999999999999</v>
      </c>
      <c r="L1897" s="1">
        <v>1988</v>
      </c>
      <c r="M1897" s="2">
        <v>39363</v>
      </c>
      <c r="N1897">
        <v>28.048999999999999</v>
      </c>
      <c r="O1897" s="1">
        <v>2007</v>
      </c>
      <c r="P1897" s="2">
        <v>37090</v>
      </c>
      <c r="Q1897">
        <v>62.368000000000002</v>
      </c>
      <c r="R1897" s="1">
        <v>2001</v>
      </c>
      <c r="S1897" s="2">
        <v>31957</v>
      </c>
      <c r="T1897" s="3">
        <v>16.09</v>
      </c>
      <c r="U1897" s="1">
        <v>1987</v>
      </c>
      <c r="V1897" s="2"/>
      <c r="X1897" s="2"/>
      <c r="Z1897" s="2"/>
      <c r="AB1897" s="2">
        <v>37090</v>
      </c>
      <c r="AC1897">
        <v>62.368000000000002</v>
      </c>
    </row>
    <row r="1898" spans="1:29">
      <c r="A1898" s="2">
        <v>32492</v>
      </c>
      <c r="B1898">
        <v>35.841999999999999</v>
      </c>
      <c r="C1898" s="1">
        <v>1988</v>
      </c>
      <c r="D1898" s="2">
        <v>32492</v>
      </c>
      <c r="E1898">
        <v>28.905999999999999</v>
      </c>
      <c r="F1898" s="1">
        <v>1988</v>
      </c>
      <c r="G1898" s="2">
        <v>34780</v>
      </c>
      <c r="H1898">
        <v>28.526</v>
      </c>
      <c r="I1898" s="1">
        <v>1995</v>
      </c>
      <c r="J1898" s="2">
        <v>32492</v>
      </c>
      <c r="K1898">
        <v>24.553999999999998</v>
      </c>
      <c r="L1898" s="1">
        <v>1988</v>
      </c>
      <c r="M1898" s="2">
        <v>39364</v>
      </c>
      <c r="N1898">
        <v>28.518000000000001</v>
      </c>
      <c r="O1898" s="1">
        <v>2007</v>
      </c>
      <c r="P1898" s="2">
        <v>37091</v>
      </c>
      <c r="Q1898">
        <v>62.287999999999997</v>
      </c>
      <c r="R1898" s="1">
        <v>2001</v>
      </c>
      <c r="S1898" s="2">
        <v>31958</v>
      </c>
      <c r="T1898" s="3">
        <v>16.09</v>
      </c>
      <c r="U1898" s="1">
        <v>1987</v>
      </c>
      <c r="V1898" s="2"/>
      <c r="X1898" s="2"/>
      <c r="Z1898" s="2"/>
      <c r="AB1898" s="2">
        <v>37091</v>
      </c>
      <c r="AC1898">
        <v>62.287999999999997</v>
      </c>
    </row>
    <row r="1899" spans="1:29">
      <c r="A1899" s="2">
        <v>32493</v>
      </c>
      <c r="B1899">
        <v>35.848999999999997</v>
      </c>
      <c r="C1899" s="1">
        <v>1988</v>
      </c>
      <c r="D1899" s="2">
        <v>32493</v>
      </c>
      <c r="E1899">
        <v>28.704999999999998</v>
      </c>
      <c r="F1899" s="1">
        <v>1988</v>
      </c>
      <c r="G1899" s="2">
        <v>34781</v>
      </c>
      <c r="H1899">
        <v>28.542000000000002</v>
      </c>
      <c r="I1899" s="1">
        <v>1995</v>
      </c>
      <c r="J1899" s="2">
        <v>32493</v>
      </c>
      <c r="K1899">
        <v>24.555</v>
      </c>
      <c r="L1899" s="1">
        <v>1988</v>
      </c>
      <c r="M1899" s="2">
        <v>39365</v>
      </c>
      <c r="N1899">
        <v>28.553999999999998</v>
      </c>
      <c r="O1899" s="1">
        <v>2007</v>
      </c>
      <c r="P1899" s="2">
        <v>37092</v>
      </c>
      <c r="Q1899">
        <v>62.274999999999999</v>
      </c>
      <c r="R1899" s="1">
        <v>2001</v>
      </c>
      <c r="S1899" s="2">
        <v>31959</v>
      </c>
      <c r="T1899" s="3">
        <v>16.059999999999999</v>
      </c>
      <c r="U1899" s="1">
        <v>1987</v>
      </c>
      <c r="V1899" s="2"/>
      <c r="X1899" s="2"/>
      <c r="Z1899" s="2"/>
      <c r="AB1899" s="2">
        <v>37092</v>
      </c>
      <c r="AC1899">
        <v>62.274999999999999</v>
      </c>
    </row>
    <row r="1900" spans="1:29">
      <c r="A1900" s="2">
        <v>32496</v>
      </c>
      <c r="B1900">
        <v>35.843000000000004</v>
      </c>
      <c r="C1900" s="1">
        <v>1988</v>
      </c>
      <c r="D1900" s="2">
        <v>32496</v>
      </c>
      <c r="E1900">
        <v>28.681000000000001</v>
      </c>
      <c r="F1900" s="1">
        <v>1988</v>
      </c>
      <c r="G1900" s="2">
        <v>34782</v>
      </c>
      <c r="H1900">
        <v>28.405000000000001</v>
      </c>
      <c r="I1900" s="1">
        <v>1995</v>
      </c>
      <c r="J1900" s="2">
        <v>32496</v>
      </c>
      <c r="K1900">
        <v>24.564</v>
      </c>
      <c r="L1900" s="1">
        <v>1988</v>
      </c>
      <c r="M1900" s="2">
        <v>39366</v>
      </c>
      <c r="N1900">
        <v>28.716999999999999</v>
      </c>
      <c r="O1900" s="1">
        <v>2007</v>
      </c>
      <c r="P1900" s="2">
        <v>37095</v>
      </c>
      <c r="Q1900">
        <v>62.280999999999999</v>
      </c>
      <c r="R1900" s="1">
        <v>2001</v>
      </c>
      <c r="S1900" s="2">
        <v>31960</v>
      </c>
      <c r="T1900" s="3">
        <v>16.07</v>
      </c>
      <c r="U1900" s="1">
        <v>1987</v>
      </c>
      <c r="V1900" s="2"/>
      <c r="X1900" s="2"/>
      <c r="Z1900" s="2"/>
      <c r="AB1900" s="2">
        <v>37095</v>
      </c>
      <c r="AC1900">
        <v>62.280999999999999</v>
      </c>
    </row>
    <row r="1901" spans="1:29">
      <c r="A1901" s="2">
        <v>32497</v>
      </c>
      <c r="B1901">
        <v>35.841999999999999</v>
      </c>
      <c r="C1901" s="1">
        <v>1988</v>
      </c>
      <c r="D1901" s="2">
        <v>32497</v>
      </c>
      <c r="E1901">
        <v>28.707999999999998</v>
      </c>
      <c r="F1901" s="1">
        <v>1988</v>
      </c>
      <c r="G1901" s="2">
        <v>34785</v>
      </c>
      <c r="H1901">
        <v>28.411999999999999</v>
      </c>
      <c r="I1901" s="1">
        <v>1995</v>
      </c>
      <c r="J1901" s="2">
        <v>32497</v>
      </c>
      <c r="K1901">
        <v>24.672000000000001</v>
      </c>
      <c r="L1901" s="1">
        <v>1988</v>
      </c>
      <c r="M1901" s="2">
        <v>39367</v>
      </c>
      <c r="N1901">
        <v>28.765999999999998</v>
      </c>
      <c r="O1901" s="1">
        <v>2007</v>
      </c>
      <c r="P1901" s="2">
        <v>37096</v>
      </c>
      <c r="Q1901">
        <v>62.298000000000002</v>
      </c>
      <c r="R1901" s="1">
        <v>2001</v>
      </c>
      <c r="S1901" s="2">
        <v>31964</v>
      </c>
      <c r="T1901" s="3">
        <v>16.059999999999999</v>
      </c>
      <c r="U1901" s="1">
        <v>1987</v>
      </c>
      <c r="V1901" s="2"/>
      <c r="X1901" s="2"/>
      <c r="Z1901" s="2"/>
      <c r="AB1901" s="2">
        <v>37096</v>
      </c>
      <c r="AC1901">
        <v>62.298000000000002</v>
      </c>
    </row>
    <row r="1902" spans="1:29">
      <c r="A1902" s="2">
        <v>32498</v>
      </c>
      <c r="B1902">
        <v>35.841999999999999</v>
      </c>
      <c r="C1902" s="1">
        <v>1988</v>
      </c>
      <c r="D1902" s="2">
        <v>32498</v>
      </c>
      <c r="E1902">
        <v>28.71</v>
      </c>
      <c r="F1902" s="1">
        <v>1988</v>
      </c>
      <c r="G1902" s="2">
        <v>34786</v>
      </c>
      <c r="H1902">
        <v>28.427</v>
      </c>
      <c r="I1902" s="1">
        <v>1995</v>
      </c>
      <c r="J1902" s="2">
        <v>32498</v>
      </c>
      <c r="K1902">
        <v>24.73</v>
      </c>
      <c r="L1902" s="1">
        <v>1988</v>
      </c>
      <c r="M1902" s="2">
        <v>39370</v>
      </c>
      <c r="N1902">
        <v>28.766999999999999</v>
      </c>
      <c r="O1902" s="1">
        <v>2007</v>
      </c>
      <c r="P1902" s="2">
        <v>37097</v>
      </c>
      <c r="Q1902">
        <v>62.298999999999999</v>
      </c>
      <c r="R1902" s="1">
        <v>2001</v>
      </c>
      <c r="S1902" s="2">
        <v>31965</v>
      </c>
      <c r="T1902" s="3">
        <v>16.07</v>
      </c>
      <c r="U1902" s="1">
        <v>1987</v>
      </c>
      <c r="V1902" s="2"/>
      <c r="X1902" s="2"/>
      <c r="Z1902" s="2"/>
      <c r="AB1902" s="2">
        <v>37097</v>
      </c>
      <c r="AC1902">
        <v>62.298999999999999</v>
      </c>
    </row>
    <row r="1903" spans="1:29">
      <c r="A1903" s="2">
        <v>32499</v>
      </c>
      <c r="B1903">
        <v>32.676000000000002</v>
      </c>
      <c r="C1903" s="1">
        <v>1988</v>
      </c>
      <c r="D1903" s="2">
        <v>32499</v>
      </c>
      <c r="E1903">
        <v>28.547000000000001</v>
      </c>
      <c r="F1903" s="1">
        <v>1988</v>
      </c>
      <c r="G1903" s="2">
        <v>34787</v>
      </c>
      <c r="H1903">
        <v>28.225000000000001</v>
      </c>
      <c r="I1903" s="1">
        <v>1995</v>
      </c>
      <c r="J1903" s="2">
        <v>32499</v>
      </c>
      <c r="K1903">
        <v>24.731000000000002</v>
      </c>
      <c r="L1903" s="1">
        <v>1988</v>
      </c>
      <c r="M1903" s="2">
        <v>39371</v>
      </c>
      <c r="N1903">
        <v>28.815999999999999</v>
      </c>
      <c r="O1903" s="1">
        <v>2007</v>
      </c>
      <c r="P1903" s="2">
        <v>37098</v>
      </c>
      <c r="Q1903">
        <v>62.283000000000001</v>
      </c>
      <c r="R1903" s="1">
        <v>2001</v>
      </c>
      <c r="S1903" s="2">
        <v>31966</v>
      </c>
      <c r="T1903" s="3">
        <v>16.07</v>
      </c>
      <c r="U1903" s="1">
        <v>1987</v>
      </c>
      <c r="V1903" s="2"/>
      <c r="X1903" s="2"/>
      <c r="Z1903" s="2"/>
      <c r="AB1903" s="2">
        <v>37098</v>
      </c>
      <c r="AC1903">
        <v>62.283000000000001</v>
      </c>
    </row>
    <row r="1904" spans="1:29">
      <c r="A1904" s="2">
        <v>32500</v>
      </c>
      <c r="B1904">
        <v>32.267000000000003</v>
      </c>
      <c r="C1904" s="1">
        <v>1988</v>
      </c>
      <c r="D1904" s="2">
        <v>32500</v>
      </c>
      <c r="E1904">
        <v>28.548000000000002</v>
      </c>
      <c r="F1904" s="1">
        <v>1988</v>
      </c>
      <c r="G1904" s="2">
        <v>34788</v>
      </c>
      <c r="H1904">
        <v>28.225000000000001</v>
      </c>
      <c r="I1904" s="1">
        <v>1995</v>
      </c>
      <c r="J1904" s="2">
        <v>32500</v>
      </c>
      <c r="K1904">
        <v>24.62</v>
      </c>
      <c r="L1904" s="1">
        <v>1988</v>
      </c>
      <c r="M1904" s="2">
        <v>39372</v>
      </c>
      <c r="N1904">
        <v>28.83</v>
      </c>
      <c r="O1904" s="1">
        <v>2007</v>
      </c>
      <c r="P1904" s="2">
        <v>37099</v>
      </c>
      <c r="Q1904">
        <v>62.284999999999997</v>
      </c>
      <c r="R1904" s="1">
        <v>2001</v>
      </c>
      <c r="S1904" s="2">
        <v>31967</v>
      </c>
      <c r="T1904" s="3">
        <v>16.07</v>
      </c>
      <c r="U1904" s="1">
        <v>1987</v>
      </c>
      <c r="V1904" s="2"/>
      <c r="X1904" s="2"/>
      <c r="Z1904" s="2"/>
      <c r="AB1904" s="2">
        <v>37099</v>
      </c>
      <c r="AC1904">
        <v>62.284999999999997</v>
      </c>
    </row>
    <row r="1905" spans="1:29">
      <c r="A1905" s="2">
        <v>32504</v>
      </c>
      <c r="B1905">
        <v>32.18</v>
      </c>
      <c r="C1905" s="1">
        <v>1988</v>
      </c>
      <c r="D1905" s="2">
        <v>32504</v>
      </c>
      <c r="E1905">
        <v>28.382999999999999</v>
      </c>
      <c r="F1905" s="1">
        <v>1988</v>
      </c>
      <c r="G1905" s="2">
        <v>34789</v>
      </c>
      <c r="H1905">
        <v>28.123999999999999</v>
      </c>
      <c r="I1905" s="1">
        <v>1995</v>
      </c>
      <c r="J1905" s="2">
        <v>32504</v>
      </c>
      <c r="K1905">
        <v>24.581</v>
      </c>
      <c r="L1905" s="1">
        <v>1988</v>
      </c>
      <c r="M1905" s="2">
        <v>39373</v>
      </c>
      <c r="N1905">
        <v>28.83</v>
      </c>
      <c r="O1905" s="1">
        <v>2007</v>
      </c>
      <c r="P1905" s="2">
        <v>37102</v>
      </c>
      <c r="Q1905">
        <v>62.203000000000003</v>
      </c>
      <c r="R1905" s="1">
        <v>2001</v>
      </c>
      <c r="S1905" s="2">
        <v>31968</v>
      </c>
      <c r="T1905" s="3">
        <v>16.07</v>
      </c>
      <c r="U1905" s="1">
        <v>1987</v>
      </c>
      <c r="V1905" s="2"/>
      <c r="X1905" s="2"/>
      <c r="Z1905" s="2"/>
      <c r="AB1905" s="2">
        <v>37102</v>
      </c>
      <c r="AC1905">
        <v>62.203000000000003</v>
      </c>
    </row>
    <row r="1906" spans="1:29">
      <c r="A1906" s="2">
        <v>32505</v>
      </c>
      <c r="B1906">
        <v>31.359000000000002</v>
      </c>
      <c r="C1906" s="1">
        <v>1988</v>
      </c>
      <c r="D1906" s="2">
        <v>32505</v>
      </c>
      <c r="E1906">
        <v>27.984000000000002</v>
      </c>
      <c r="F1906" s="1">
        <v>1988</v>
      </c>
      <c r="G1906" s="2">
        <v>34792</v>
      </c>
      <c r="H1906">
        <v>27.821000000000002</v>
      </c>
      <c r="I1906" s="1">
        <v>1995</v>
      </c>
      <c r="J1906" s="2">
        <v>32505</v>
      </c>
      <c r="K1906">
        <v>24.417000000000002</v>
      </c>
      <c r="L1906" s="1">
        <v>1988</v>
      </c>
      <c r="M1906" s="2">
        <v>39374</v>
      </c>
      <c r="N1906">
        <v>29.190999999999999</v>
      </c>
      <c r="O1906" s="1">
        <v>2007</v>
      </c>
      <c r="P1906" s="2">
        <v>37103</v>
      </c>
      <c r="Q1906">
        <v>62.104999999999997</v>
      </c>
      <c r="R1906" s="1">
        <v>2001</v>
      </c>
      <c r="S1906" s="2">
        <v>31971</v>
      </c>
      <c r="T1906" s="3">
        <v>16.07</v>
      </c>
      <c r="U1906" s="1">
        <v>1987</v>
      </c>
      <c r="V1906" s="2"/>
      <c r="X1906" s="2"/>
      <c r="Z1906" s="2"/>
      <c r="AB1906" s="2">
        <v>37103</v>
      </c>
      <c r="AC1906">
        <v>62.104999999999997</v>
      </c>
    </row>
    <row r="1907" spans="1:29">
      <c r="A1907" s="2">
        <v>32506</v>
      </c>
      <c r="B1907">
        <v>31.363</v>
      </c>
      <c r="C1907" s="1">
        <v>1988</v>
      </c>
      <c r="D1907" s="2">
        <v>32506</v>
      </c>
      <c r="E1907">
        <v>27.991</v>
      </c>
      <c r="F1907" s="1">
        <v>1988</v>
      </c>
      <c r="G1907" s="2">
        <v>34793</v>
      </c>
      <c r="H1907">
        <v>27.817</v>
      </c>
      <c r="I1907" s="1">
        <v>1995</v>
      </c>
      <c r="J1907" s="2">
        <v>32506</v>
      </c>
      <c r="K1907">
        <v>24.417000000000002</v>
      </c>
      <c r="L1907" s="1">
        <v>1988</v>
      </c>
      <c r="M1907" s="2">
        <v>39377</v>
      </c>
      <c r="N1907">
        <v>29.248000000000001</v>
      </c>
      <c r="O1907" s="1">
        <v>2007</v>
      </c>
      <c r="P1907" s="2">
        <v>37104</v>
      </c>
      <c r="Q1907">
        <v>62.14</v>
      </c>
      <c r="R1907" s="1">
        <v>2001</v>
      </c>
      <c r="S1907" s="2">
        <v>31972</v>
      </c>
      <c r="T1907" s="3">
        <v>16.09</v>
      </c>
      <c r="U1907" s="1">
        <v>1987</v>
      </c>
      <c r="V1907" s="2"/>
      <c r="X1907" s="2"/>
      <c r="Z1907" s="2"/>
      <c r="AB1907" s="2">
        <v>37104</v>
      </c>
      <c r="AC1907">
        <v>62.14</v>
      </c>
    </row>
    <row r="1908" spans="1:29">
      <c r="A1908" s="2">
        <v>32507</v>
      </c>
      <c r="B1908">
        <v>31.356000000000002</v>
      </c>
      <c r="C1908" s="1">
        <v>1988</v>
      </c>
      <c r="D1908" s="2">
        <v>32507</v>
      </c>
      <c r="E1908">
        <v>27.923000000000002</v>
      </c>
      <c r="F1908" s="1">
        <v>1988</v>
      </c>
      <c r="G1908" s="2">
        <v>34794</v>
      </c>
      <c r="H1908">
        <v>27.802</v>
      </c>
      <c r="I1908" s="1">
        <v>1995</v>
      </c>
      <c r="J1908" s="2">
        <v>32507</v>
      </c>
      <c r="K1908">
        <v>24.35</v>
      </c>
      <c r="L1908" s="1">
        <v>1988</v>
      </c>
      <c r="M1908" s="2">
        <v>39378</v>
      </c>
      <c r="N1908">
        <v>29.254999999999999</v>
      </c>
      <c r="O1908" s="1">
        <v>2007</v>
      </c>
      <c r="P1908" s="2">
        <v>37105</v>
      </c>
      <c r="Q1908">
        <v>62.148000000000003</v>
      </c>
      <c r="R1908" s="1">
        <v>2001</v>
      </c>
      <c r="S1908" s="2">
        <v>31973</v>
      </c>
      <c r="T1908" s="3">
        <v>15.76</v>
      </c>
      <c r="U1908" s="1">
        <v>1987</v>
      </c>
      <c r="V1908" s="2"/>
      <c r="X1908" s="2"/>
      <c r="Z1908" s="2"/>
      <c r="AB1908" s="2">
        <v>37105</v>
      </c>
      <c r="AC1908">
        <v>62.148000000000003</v>
      </c>
    </row>
    <row r="1909" spans="1:29">
      <c r="A1909" s="2">
        <v>32511</v>
      </c>
      <c r="B1909">
        <v>31.332999999999998</v>
      </c>
      <c r="C1909" s="1">
        <v>1989</v>
      </c>
      <c r="D1909" s="2">
        <v>32511</v>
      </c>
      <c r="E1909">
        <v>27.917999999999999</v>
      </c>
      <c r="F1909" s="1">
        <v>1989</v>
      </c>
      <c r="G1909" s="2">
        <v>34795</v>
      </c>
      <c r="H1909">
        <v>27.742000000000001</v>
      </c>
      <c r="I1909" s="1">
        <v>1995</v>
      </c>
      <c r="J1909" s="2">
        <v>32511</v>
      </c>
      <c r="K1909">
        <v>24.344000000000001</v>
      </c>
      <c r="L1909" s="1">
        <v>1989</v>
      </c>
      <c r="M1909" s="2">
        <v>39379</v>
      </c>
      <c r="N1909">
        <v>29.228999999999999</v>
      </c>
      <c r="O1909" s="1">
        <v>2007</v>
      </c>
      <c r="P1909" s="2">
        <v>37106</v>
      </c>
      <c r="Q1909">
        <v>62.148000000000003</v>
      </c>
      <c r="R1909" s="1">
        <v>2001</v>
      </c>
      <c r="S1909" s="2">
        <v>31974</v>
      </c>
      <c r="T1909" s="3">
        <v>15.74</v>
      </c>
      <c r="U1909" s="1">
        <v>1987</v>
      </c>
      <c r="V1909" s="2"/>
      <c r="X1909" s="2"/>
      <c r="Z1909" s="2"/>
      <c r="AB1909" s="2">
        <v>37106</v>
      </c>
      <c r="AC1909">
        <v>62.148000000000003</v>
      </c>
    </row>
    <row r="1910" spans="1:29">
      <c r="A1910" s="2">
        <v>32512</v>
      </c>
      <c r="B1910">
        <v>31.318000000000001</v>
      </c>
      <c r="C1910" s="1">
        <v>1989</v>
      </c>
      <c r="D1910" s="2">
        <v>32512</v>
      </c>
      <c r="E1910">
        <v>27.826999999999998</v>
      </c>
      <c r="F1910" s="1">
        <v>1989</v>
      </c>
      <c r="G1910" s="2">
        <v>34796</v>
      </c>
      <c r="H1910">
        <v>27.47</v>
      </c>
      <c r="I1910" s="1">
        <v>1995</v>
      </c>
      <c r="J1910" s="2">
        <v>32512</v>
      </c>
      <c r="K1910">
        <v>24.366</v>
      </c>
      <c r="L1910" s="1">
        <v>1989</v>
      </c>
      <c r="M1910" s="2">
        <v>39380</v>
      </c>
      <c r="N1910">
        <v>29.210999999999999</v>
      </c>
      <c r="O1910" s="1">
        <v>2007</v>
      </c>
      <c r="P1910" s="2">
        <v>37109</v>
      </c>
      <c r="Q1910">
        <v>62.198999999999998</v>
      </c>
      <c r="R1910" s="1">
        <v>2001</v>
      </c>
      <c r="S1910" s="2">
        <v>31975</v>
      </c>
      <c r="T1910" s="3">
        <v>15.74</v>
      </c>
      <c r="U1910" s="1">
        <v>1987</v>
      </c>
      <c r="V1910" s="2"/>
      <c r="X1910" s="2"/>
      <c r="Z1910" s="2"/>
      <c r="AB1910" s="2">
        <v>37109</v>
      </c>
      <c r="AC1910">
        <v>62.198999999999998</v>
      </c>
    </row>
    <row r="1911" spans="1:29">
      <c r="A1911" s="2">
        <v>32513</v>
      </c>
      <c r="B1911">
        <v>31.308</v>
      </c>
      <c r="C1911" s="1">
        <v>1989</v>
      </c>
      <c r="D1911" s="2">
        <v>32513</v>
      </c>
      <c r="E1911">
        <v>27.814</v>
      </c>
      <c r="F1911" s="1">
        <v>1989</v>
      </c>
      <c r="G1911" s="2">
        <v>34799</v>
      </c>
      <c r="H1911">
        <v>27.452000000000002</v>
      </c>
      <c r="I1911" s="1">
        <v>1995</v>
      </c>
      <c r="J1911" s="2">
        <v>32513</v>
      </c>
      <c r="K1911">
        <v>24.28</v>
      </c>
      <c r="L1911" s="1">
        <v>1989</v>
      </c>
      <c r="M1911" s="2">
        <v>39381</v>
      </c>
      <c r="N1911">
        <v>29.466999999999999</v>
      </c>
      <c r="O1911" s="1">
        <v>2007</v>
      </c>
      <c r="P1911" s="2">
        <v>37110</v>
      </c>
      <c r="Q1911">
        <v>62.2</v>
      </c>
      <c r="R1911" s="1">
        <v>2001</v>
      </c>
      <c r="S1911" s="2">
        <v>31978</v>
      </c>
      <c r="T1911" s="3">
        <v>15.78</v>
      </c>
      <c r="U1911" s="1">
        <v>1987</v>
      </c>
      <c r="V1911" s="2"/>
      <c r="X1911" s="2"/>
      <c r="Z1911" s="2"/>
      <c r="AB1911" s="2">
        <v>37110</v>
      </c>
      <c r="AC1911">
        <v>62.2</v>
      </c>
    </row>
    <row r="1912" spans="1:29">
      <c r="A1912" s="2">
        <v>32514</v>
      </c>
      <c r="B1912">
        <v>31.312999999999999</v>
      </c>
      <c r="C1912" s="1">
        <v>1989</v>
      </c>
      <c r="D1912" s="2">
        <v>32514</v>
      </c>
      <c r="E1912">
        <v>27.809000000000001</v>
      </c>
      <c r="F1912" s="1">
        <v>1989</v>
      </c>
      <c r="G1912" s="2">
        <v>34800</v>
      </c>
      <c r="H1912">
        <v>27.373999999999999</v>
      </c>
      <c r="I1912" s="1">
        <v>1995</v>
      </c>
      <c r="J1912" s="2">
        <v>32514</v>
      </c>
      <c r="K1912">
        <v>24.277000000000001</v>
      </c>
      <c r="L1912" s="1">
        <v>1989</v>
      </c>
      <c r="M1912" s="2">
        <v>39384</v>
      </c>
      <c r="N1912">
        <v>29.613</v>
      </c>
      <c r="O1912" s="1">
        <v>2007</v>
      </c>
      <c r="P1912" s="2">
        <v>37111</v>
      </c>
      <c r="Q1912">
        <v>62.244</v>
      </c>
      <c r="R1912" s="1">
        <v>2001</v>
      </c>
      <c r="S1912" s="2">
        <v>31979</v>
      </c>
      <c r="T1912" s="3">
        <v>15.81</v>
      </c>
      <c r="U1912" s="1">
        <v>1987</v>
      </c>
      <c r="V1912" s="2"/>
      <c r="X1912" s="2"/>
      <c r="Z1912" s="2"/>
      <c r="AB1912" s="2">
        <v>37111</v>
      </c>
      <c r="AC1912">
        <v>62.244</v>
      </c>
    </row>
    <row r="1913" spans="1:29">
      <c r="A1913" s="2">
        <v>32517</v>
      </c>
      <c r="B1913">
        <v>31.306999999999999</v>
      </c>
      <c r="C1913" s="1">
        <v>1989</v>
      </c>
      <c r="D1913" s="2">
        <v>32517</v>
      </c>
      <c r="E1913">
        <v>28.169</v>
      </c>
      <c r="F1913" s="1">
        <v>1989</v>
      </c>
      <c r="G1913" s="2">
        <v>34801</v>
      </c>
      <c r="H1913">
        <v>27.335999999999999</v>
      </c>
      <c r="I1913" s="1">
        <v>1995</v>
      </c>
      <c r="J1913" s="2">
        <v>32517</v>
      </c>
      <c r="K1913">
        <v>24.274999999999999</v>
      </c>
      <c r="L1913" s="1">
        <v>1989</v>
      </c>
      <c r="M1913" s="2">
        <v>39385</v>
      </c>
      <c r="N1913">
        <v>29.652999999999999</v>
      </c>
      <c r="O1913" s="1">
        <v>2007</v>
      </c>
      <c r="P1913" s="2">
        <v>37112</v>
      </c>
      <c r="Q1913">
        <v>62.249000000000002</v>
      </c>
      <c r="R1913" s="1">
        <v>2001</v>
      </c>
      <c r="S1913" s="2">
        <v>31980</v>
      </c>
      <c r="T1913" s="3">
        <v>15.7</v>
      </c>
      <c r="U1913" s="1">
        <v>1987</v>
      </c>
      <c r="V1913" s="2"/>
      <c r="X1913" s="2"/>
      <c r="Z1913" s="2"/>
      <c r="AB1913" s="2">
        <v>37112</v>
      </c>
      <c r="AC1913">
        <v>62.249000000000002</v>
      </c>
    </row>
    <row r="1914" spans="1:29">
      <c r="A1914" s="2">
        <v>32518</v>
      </c>
      <c r="B1914">
        <v>30.648</v>
      </c>
      <c r="C1914" s="1">
        <v>1989</v>
      </c>
      <c r="D1914" s="2">
        <v>32518</v>
      </c>
      <c r="E1914">
        <v>28.122</v>
      </c>
      <c r="F1914" s="1">
        <v>1989</v>
      </c>
      <c r="G1914" s="2">
        <v>34802</v>
      </c>
      <c r="H1914">
        <v>27.283000000000001</v>
      </c>
      <c r="I1914" s="1">
        <v>1995</v>
      </c>
      <c r="J1914" s="2">
        <v>32518</v>
      </c>
      <c r="K1914">
        <v>24.181999999999999</v>
      </c>
      <c r="L1914" s="1">
        <v>1989</v>
      </c>
      <c r="M1914" s="2">
        <v>39386</v>
      </c>
      <c r="N1914">
        <v>29.754999999999999</v>
      </c>
      <c r="O1914" s="1">
        <v>2007</v>
      </c>
      <c r="P1914" s="2">
        <v>37113</v>
      </c>
      <c r="Q1914">
        <v>62.249000000000002</v>
      </c>
      <c r="R1914" s="1">
        <v>2001</v>
      </c>
      <c r="S1914" s="2">
        <v>31981</v>
      </c>
      <c r="T1914" s="3">
        <v>15.58</v>
      </c>
      <c r="U1914" s="1">
        <v>1987</v>
      </c>
      <c r="V1914" s="2"/>
      <c r="X1914" s="2"/>
      <c r="Z1914" s="2"/>
      <c r="AB1914" s="2">
        <v>37113</v>
      </c>
      <c r="AC1914">
        <v>62.249000000000002</v>
      </c>
    </row>
    <row r="1915" spans="1:29">
      <c r="A1915" s="2">
        <v>32519</v>
      </c>
      <c r="B1915">
        <v>29.803999999999998</v>
      </c>
      <c r="C1915" s="1">
        <v>1989</v>
      </c>
      <c r="D1915" s="2">
        <v>32519</v>
      </c>
      <c r="E1915">
        <v>27.446000000000002</v>
      </c>
      <c r="F1915" s="1">
        <v>1989</v>
      </c>
      <c r="G1915" s="2">
        <v>34806</v>
      </c>
      <c r="H1915">
        <v>27.303000000000001</v>
      </c>
      <c r="I1915" s="1">
        <v>1995</v>
      </c>
      <c r="J1915" s="2">
        <v>32519</v>
      </c>
      <c r="K1915">
        <v>23.635999999999999</v>
      </c>
      <c r="L1915" s="1">
        <v>1989</v>
      </c>
      <c r="M1915" s="2">
        <v>39387</v>
      </c>
      <c r="N1915">
        <v>29.936</v>
      </c>
      <c r="O1915" s="1">
        <v>2007</v>
      </c>
      <c r="P1915" s="2">
        <v>37116</v>
      </c>
      <c r="Q1915">
        <v>62.228999999999999</v>
      </c>
      <c r="R1915" s="1">
        <v>2001</v>
      </c>
      <c r="S1915" s="2">
        <v>31982</v>
      </c>
      <c r="T1915" s="3">
        <v>15.58</v>
      </c>
      <c r="U1915" s="1">
        <v>1987</v>
      </c>
      <c r="V1915" s="2"/>
      <c r="X1915" s="2"/>
      <c r="Z1915" s="2"/>
      <c r="AB1915" s="2">
        <v>37116</v>
      </c>
      <c r="AC1915">
        <v>62.228999999999999</v>
      </c>
    </row>
    <row r="1916" spans="1:29">
      <c r="A1916" s="2">
        <v>32520</v>
      </c>
      <c r="B1916">
        <v>29.251999999999999</v>
      </c>
      <c r="C1916" s="1">
        <v>1989</v>
      </c>
      <c r="D1916" s="2">
        <v>32520</v>
      </c>
      <c r="E1916">
        <v>26.957999999999998</v>
      </c>
      <c r="F1916" s="1">
        <v>1989</v>
      </c>
      <c r="G1916" s="2">
        <v>34807</v>
      </c>
      <c r="H1916">
        <v>27.303000000000001</v>
      </c>
      <c r="I1916" s="1">
        <v>1995</v>
      </c>
      <c r="J1916" s="2">
        <v>32520</v>
      </c>
      <c r="K1916">
        <v>23.638999999999999</v>
      </c>
      <c r="L1916" s="1">
        <v>1989</v>
      </c>
      <c r="M1916" s="2">
        <v>39388</v>
      </c>
      <c r="N1916">
        <v>30.207000000000001</v>
      </c>
      <c r="O1916" s="1">
        <v>2007</v>
      </c>
      <c r="P1916" s="2">
        <v>37117</v>
      </c>
      <c r="Q1916">
        <v>62.198</v>
      </c>
      <c r="R1916" s="1">
        <v>2001</v>
      </c>
      <c r="S1916" s="2">
        <v>31985</v>
      </c>
      <c r="T1916" s="3">
        <v>15.58</v>
      </c>
      <c r="U1916" s="1">
        <v>1987</v>
      </c>
      <c r="V1916" s="2"/>
      <c r="X1916" s="2"/>
      <c r="Z1916" s="2"/>
      <c r="AB1916" s="2">
        <v>37117</v>
      </c>
      <c r="AC1916">
        <v>62.198</v>
      </c>
    </row>
    <row r="1917" spans="1:29">
      <c r="A1917" s="2">
        <v>32521</v>
      </c>
      <c r="B1917">
        <v>29.256</v>
      </c>
      <c r="C1917" s="1">
        <v>1989</v>
      </c>
      <c r="D1917" s="2">
        <v>32521</v>
      </c>
      <c r="E1917">
        <v>26.94</v>
      </c>
      <c r="F1917" s="1">
        <v>1989</v>
      </c>
      <c r="G1917" s="2">
        <v>34808</v>
      </c>
      <c r="H1917">
        <v>27.321000000000002</v>
      </c>
      <c r="I1917" s="1">
        <v>1995</v>
      </c>
      <c r="J1917" s="2">
        <v>32521</v>
      </c>
      <c r="K1917">
        <v>23.536000000000001</v>
      </c>
      <c r="L1917" s="1">
        <v>1989</v>
      </c>
      <c r="M1917" s="2">
        <v>39391</v>
      </c>
      <c r="N1917">
        <v>30.591000000000001</v>
      </c>
      <c r="O1917" s="1">
        <v>2007</v>
      </c>
      <c r="P1917" s="2">
        <v>37118</v>
      </c>
      <c r="Q1917">
        <v>62.067</v>
      </c>
      <c r="R1917" s="1">
        <v>2001</v>
      </c>
      <c r="S1917" s="2">
        <v>31986</v>
      </c>
      <c r="T1917" s="3">
        <v>15.58</v>
      </c>
      <c r="U1917" s="1">
        <v>1987</v>
      </c>
      <c r="V1917" s="2"/>
      <c r="X1917" s="2"/>
      <c r="Z1917" s="2"/>
      <c r="AB1917" s="2">
        <v>37118</v>
      </c>
      <c r="AC1917">
        <v>62.067</v>
      </c>
    </row>
    <row r="1918" spans="1:29">
      <c r="A1918" s="2">
        <v>32524</v>
      </c>
      <c r="B1918">
        <v>29.26</v>
      </c>
      <c r="C1918" s="1">
        <v>1989</v>
      </c>
      <c r="D1918" s="2">
        <v>32524</v>
      </c>
      <c r="E1918">
        <v>26.888999999999999</v>
      </c>
      <c r="F1918" s="1">
        <v>1989</v>
      </c>
      <c r="G1918" s="2">
        <v>34809</v>
      </c>
      <c r="H1918">
        <v>27.236000000000001</v>
      </c>
      <c r="I1918" s="1">
        <v>1995</v>
      </c>
      <c r="J1918" s="2">
        <v>32524</v>
      </c>
      <c r="K1918">
        <v>23.541</v>
      </c>
      <c r="L1918" s="1">
        <v>1989</v>
      </c>
      <c r="M1918" s="2">
        <v>39392</v>
      </c>
      <c r="N1918">
        <v>30.661999999999999</v>
      </c>
      <c r="O1918" s="1">
        <v>2007</v>
      </c>
      <c r="P1918" s="2">
        <v>37119</v>
      </c>
      <c r="Q1918">
        <v>62.148000000000003</v>
      </c>
      <c r="R1918" s="1">
        <v>2001</v>
      </c>
      <c r="S1918" s="2">
        <v>31987</v>
      </c>
      <c r="T1918" s="3">
        <v>15.61</v>
      </c>
      <c r="U1918" s="1">
        <v>1987</v>
      </c>
      <c r="V1918" s="2"/>
      <c r="X1918" s="2"/>
      <c r="Z1918" s="2"/>
      <c r="AB1918" s="2">
        <v>37119</v>
      </c>
      <c r="AC1918">
        <v>62.148000000000003</v>
      </c>
    </row>
    <row r="1919" spans="1:29">
      <c r="A1919" s="2">
        <v>32525</v>
      </c>
      <c r="B1919">
        <v>28.184000000000001</v>
      </c>
      <c r="C1919" s="1">
        <v>1989</v>
      </c>
      <c r="D1919" s="2">
        <v>32525</v>
      </c>
      <c r="E1919">
        <v>26.701999999999998</v>
      </c>
      <c r="F1919" s="1">
        <v>1989</v>
      </c>
      <c r="G1919" s="2">
        <v>34810</v>
      </c>
      <c r="H1919">
        <v>27.263000000000002</v>
      </c>
      <c r="I1919" s="1">
        <v>1995</v>
      </c>
      <c r="J1919" s="2">
        <v>32525</v>
      </c>
      <c r="K1919">
        <v>22.195</v>
      </c>
      <c r="L1919" s="1">
        <v>1989</v>
      </c>
      <c r="M1919" s="2">
        <v>39393</v>
      </c>
      <c r="N1919">
        <v>30.847000000000001</v>
      </c>
      <c r="O1919" s="1">
        <v>2007</v>
      </c>
      <c r="P1919" s="2">
        <v>37120</v>
      </c>
      <c r="Q1919">
        <v>62.207000000000001</v>
      </c>
      <c r="R1919" s="1">
        <v>2001</v>
      </c>
      <c r="S1919" s="2">
        <v>31988</v>
      </c>
      <c r="T1919" s="3">
        <v>15.61</v>
      </c>
      <c r="U1919" s="1">
        <v>1987</v>
      </c>
      <c r="V1919" s="2"/>
      <c r="X1919" s="2"/>
      <c r="Z1919" s="2"/>
      <c r="AB1919" s="2">
        <v>37120</v>
      </c>
      <c r="AC1919">
        <v>62.207000000000001</v>
      </c>
    </row>
    <row r="1920" spans="1:29">
      <c r="A1920" s="2">
        <v>32526</v>
      </c>
      <c r="B1920">
        <v>27.632000000000001</v>
      </c>
      <c r="C1920" s="1">
        <v>1989</v>
      </c>
      <c r="D1920" s="2">
        <v>32526</v>
      </c>
      <c r="E1920">
        <v>26.699000000000002</v>
      </c>
      <c r="F1920" s="1">
        <v>1989</v>
      </c>
      <c r="G1920" s="2">
        <v>34813</v>
      </c>
      <c r="H1920">
        <v>27.52</v>
      </c>
      <c r="I1920" s="1">
        <v>1995</v>
      </c>
      <c r="J1920" s="2">
        <v>32526</v>
      </c>
      <c r="K1920">
        <v>22.140999999999998</v>
      </c>
      <c r="L1920" s="1">
        <v>1989</v>
      </c>
      <c r="M1920" s="2">
        <v>39394</v>
      </c>
      <c r="N1920">
        <v>30.812000000000001</v>
      </c>
      <c r="O1920" s="1">
        <v>2007</v>
      </c>
      <c r="P1920" s="2">
        <v>37123</v>
      </c>
      <c r="Q1920">
        <v>62.32</v>
      </c>
      <c r="R1920" s="1">
        <v>2001</v>
      </c>
      <c r="S1920" s="2">
        <v>31989</v>
      </c>
      <c r="T1920" s="3">
        <v>15.61</v>
      </c>
      <c r="U1920" s="1">
        <v>1987</v>
      </c>
      <c r="V1920" s="2"/>
      <c r="X1920" s="2"/>
      <c r="Z1920" s="2"/>
      <c r="AB1920" s="2">
        <v>37123</v>
      </c>
      <c r="AC1920">
        <v>62.32</v>
      </c>
    </row>
    <row r="1921" spans="1:29">
      <c r="A1921" s="2">
        <v>32527</v>
      </c>
      <c r="B1921">
        <v>27.513000000000002</v>
      </c>
      <c r="C1921" s="1">
        <v>1989</v>
      </c>
      <c r="D1921" s="2">
        <v>32527</v>
      </c>
      <c r="E1921">
        <v>26.675000000000001</v>
      </c>
      <c r="F1921" s="1">
        <v>1989</v>
      </c>
      <c r="G1921" s="2">
        <v>34814</v>
      </c>
      <c r="H1921">
        <v>27.515000000000001</v>
      </c>
      <c r="I1921" s="1">
        <v>1995</v>
      </c>
      <c r="J1921" s="2">
        <v>32527</v>
      </c>
      <c r="K1921">
        <v>22.315999999999999</v>
      </c>
      <c r="L1921" s="1">
        <v>1989</v>
      </c>
      <c r="M1921" s="2">
        <v>39395</v>
      </c>
      <c r="N1921">
        <v>30.814</v>
      </c>
      <c r="O1921" s="1">
        <v>2007</v>
      </c>
      <c r="P1921" s="2">
        <v>37124</v>
      </c>
      <c r="Q1921">
        <v>62.316000000000003</v>
      </c>
      <c r="R1921" s="1">
        <v>2001</v>
      </c>
      <c r="S1921" s="2">
        <v>31992</v>
      </c>
      <c r="T1921" s="3">
        <v>15.61</v>
      </c>
      <c r="U1921" s="1">
        <v>1987</v>
      </c>
      <c r="V1921" s="2"/>
      <c r="X1921" s="2"/>
      <c r="Z1921" s="2"/>
      <c r="AB1921" s="2">
        <v>37124</v>
      </c>
      <c r="AC1921">
        <v>62.316000000000003</v>
      </c>
    </row>
    <row r="1922" spans="1:29">
      <c r="A1922" s="2">
        <v>32528</v>
      </c>
      <c r="B1922">
        <v>27.503</v>
      </c>
      <c r="C1922" s="1">
        <v>1989</v>
      </c>
      <c r="D1922" s="2">
        <v>32528</v>
      </c>
      <c r="E1922">
        <v>26.547000000000001</v>
      </c>
      <c r="F1922" s="1">
        <v>1989</v>
      </c>
      <c r="G1922" s="2">
        <v>34815</v>
      </c>
      <c r="H1922">
        <v>27.529</v>
      </c>
      <c r="I1922" s="1">
        <v>1995</v>
      </c>
      <c r="J1922" s="2">
        <v>32528</v>
      </c>
      <c r="K1922">
        <v>22.288</v>
      </c>
      <c r="L1922" s="1">
        <v>1989</v>
      </c>
      <c r="M1922" s="2">
        <v>39398</v>
      </c>
      <c r="N1922">
        <v>30.853000000000002</v>
      </c>
      <c r="O1922" s="1">
        <v>2007</v>
      </c>
      <c r="P1922" s="2">
        <v>37125</v>
      </c>
      <c r="Q1922">
        <v>62.131999999999998</v>
      </c>
      <c r="R1922" s="1">
        <v>2001</v>
      </c>
      <c r="S1922" s="2">
        <v>31993</v>
      </c>
      <c r="T1922" s="3">
        <v>15.6</v>
      </c>
      <c r="U1922" s="1">
        <v>1987</v>
      </c>
      <c r="V1922" s="2"/>
      <c r="X1922" s="2"/>
      <c r="Z1922" s="2"/>
      <c r="AB1922" s="2">
        <v>37125</v>
      </c>
      <c r="AC1922">
        <v>62.131999999999998</v>
      </c>
    </row>
    <row r="1923" spans="1:29">
      <c r="A1923" s="2">
        <v>32531</v>
      </c>
      <c r="B1923">
        <v>27.466000000000001</v>
      </c>
      <c r="C1923" s="1">
        <v>1989</v>
      </c>
      <c r="D1923" s="2">
        <v>32531</v>
      </c>
      <c r="E1923">
        <v>26.527000000000001</v>
      </c>
      <c r="F1923" s="1">
        <v>1989</v>
      </c>
      <c r="G1923" s="2">
        <v>34816</v>
      </c>
      <c r="H1923">
        <v>27.465</v>
      </c>
      <c r="I1923" s="1">
        <v>1995</v>
      </c>
      <c r="J1923" s="2">
        <v>32531</v>
      </c>
      <c r="K1923">
        <v>22.146999999999998</v>
      </c>
      <c r="L1923" s="1">
        <v>1989</v>
      </c>
      <c r="M1923" s="2">
        <v>39399</v>
      </c>
      <c r="N1923">
        <v>31.803999999999998</v>
      </c>
      <c r="O1923" s="1">
        <v>2007</v>
      </c>
      <c r="P1923" s="2">
        <v>37126</v>
      </c>
      <c r="Q1923">
        <v>62.097000000000001</v>
      </c>
      <c r="R1923" s="1">
        <v>2001</v>
      </c>
      <c r="S1923" s="2">
        <v>31994</v>
      </c>
      <c r="T1923" s="3">
        <v>15.49</v>
      </c>
      <c r="U1923" s="1">
        <v>1987</v>
      </c>
      <c r="V1923" s="2"/>
      <c r="X1923" s="2"/>
      <c r="Z1923" s="2"/>
      <c r="AB1923" s="2">
        <v>37126</v>
      </c>
      <c r="AC1923">
        <v>62.097000000000001</v>
      </c>
    </row>
    <row r="1924" spans="1:29">
      <c r="A1924" s="2">
        <v>32532</v>
      </c>
      <c r="B1924">
        <v>27.552</v>
      </c>
      <c r="C1924" s="1">
        <v>1989</v>
      </c>
      <c r="D1924" s="2">
        <v>32532</v>
      </c>
      <c r="E1924">
        <v>26.495999999999999</v>
      </c>
      <c r="F1924" s="1">
        <v>1989</v>
      </c>
      <c r="G1924" s="2">
        <v>34817</v>
      </c>
      <c r="H1924">
        <v>27.466999999999999</v>
      </c>
      <c r="I1924" s="1">
        <v>1995</v>
      </c>
      <c r="J1924" s="2">
        <v>32532</v>
      </c>
      <c r="K1924">
        <v>22.081</v>
      </c>
      <c r="L1924" s="1">
        <v>1989</v>
      </c>
      <c r="M1924" s="2">
        <v>39400</v>
      </c>
      <c r="N1924">
        <v>31.780999999999999</v>
      </c>
      <c r="O1924" s="1">
        <v>2007</v>
      </c>
      <c r="P1924" s="2">
        <v>37127</v>
      </c>
      <c r="Q1924">
        <v>62.545999999999999</v>
      </c>
      <c r="R1924" s="1">
        <v>2001</v>
      </c>
      <c r="S1924" s="2">
        <v>31995</v>
      </c>
      <c r="T1924" s="3">
        <v>15.51</v>
      </c>
      <c r="U1924" s="1">
        <v>1987</v>
      </c>
      <c r="V1924" s="2"/>
      <c r="X1924" s="2"/>
      <c r="Z1924" s="2"/>
      <c r="AB1924" s="2">
        <v>37127</v>
      </c>
      <c r="AC1924">
        <v>62.545999999999999</v>
      </c>
    </row>
    <row r="1925" spans="1:29">
      <c r="A1925" s="2">
        <v>32533</v>
      </c>
      <c r="B1925">
        <v>27.516999999999999</v>
      </c>
      <c r="C1925" s="1">
        <v>1989</v>
      </c>
      <c r="D1925" s="2">
        <v>32533</v>
      </c>
      <c r="E1925">
        <v>26.68</v>
      </c>
      <c r="F1925" s="1">
        <v>1989</v>
      </c>
      <c r="G1925" s="2">
        <v>34820</v>
      </c>
      <c r="H1925">
        <v>27.466000000000001</v>
      </c>
      <c r="I1925" s="1">
        <v>1995</v>
      </c>
      <c r="J1925" s="2">
        <v>32533</v>
      </c>
      <c r="K1925">
        <v>22.053999999999998</v>
      </c>
      <c r="L1925" s="1">
        <v>1989</v>
      </c>
      <c r="M1925" s="2">
        <v>39401</v>
      </c>
      <c r="N1925">
        <v>31.905000000000001</v>
      </c>
      <c r="O1925" s="1">
        <v>2007</v>
      </c>
      <c r="P1925" s="2">
        <v>37130</v>
      </c>
      <c r="Q1925">
        <v>62.484000000000002</v>
      </c>
      <c r="R1925" s="1">
        <v>2001</v>
      </c>
      <c r="S1925" s="2">
        <v>31996</v>
      </c>
      <c r="T1925" s="3">
        <v>15.49</v>
      </c>
      <c r="U1925" s="1">
        <v>1987</v>
      </c>
      <c r="V1925" s="2"/>
      <c r="X1925" s="2"/>
      <c r="Z1925" s="2"/>
      <c r="AB1925" s="2">
        <v>37130</v>
      </c>
      <c r="AC1925">
        <v>62.484000000000002</v>
      </c>
    </row>
    <row r="1926" spans="1:29">
      <c r="A1926" s="2">
        <v>32534</v>
      </c>
      <c r="B1926">
        <v>27.571000000000002</v>
      </c>
      <c r="C1926" s="1">
        <v>1989</v>
      </c>
      <c r="D1926" s="2">
        <v>32534</v>
      </c>
      <c r="E1926">
        <v>26.667000000000002</v>
      </c>
      <c r="F1926" s="1">
        <v>1989</v>
      </c>
      <c r="G1926" s="2">
        <v>34821</v>
      </c>
      <c r="H1926">
        <v>27.347999999999999</v>
      </c>
      <c r="I1926" s="1">
        <v>1995</v>
      </c>
      <c r="J1926" s="2">
        <v>32534</v>
      </c>
      <c r="K1926">
        <v>21.951999999999998</v>
      </c>
      <c r="L1926" s="1">
        <v>1989</v>
      </c>
      <c r="M1926" s="2">
        <v>39402</v>
      </c>
      <c r="N1926">
        <v>31.884</v>
      </c>
      <c r="O1926" s="1">
        <v>2007</v>
      </c>
      <c r="P1926" s="2">
        <v>37131</v>
      </c>
      <c r="Q1926">
        <v>62.433999999999997</v>
      </c>
      <c r="R1926" s="1">
        <v>2001</v>
      </c>
      <c r="S1926" s="2">
        <v>31999</v>
      </c>
      <c r="T1926" s="3">
        <v>15.55</v>
      </c>
      <c r="U1926" s="1">
        <v>1987</v>
      </c>
      <c r="V1926" s="2"/>
      <c r="X1926" s="2"/>
      <c r="Z1926" s="2"/>
      <c r="AB1926" s="2">
        <v>37131</v>
      </c>
      <c r="AC1926">
        <v>62.433999999999997</v>
      </c>
    </row>
    <row r="1927" spans="1:29">
      <c r="A1927" s="2">
        <v>32535</v>
      </c>
      <c r="B1927">
        <v>27.622</v>
      </c>
      <c r="C1927" s="1">
        <v>1989</v>
      </c>
      <c r="D1927" s="2">
        <v>32535</v>
      </c>
      <c r="E1927">
        <v>26.672000000000001</v>
      </c>
      <c r="F1927" s="1">
        <v>1989</v>
      </c>
      <c r="G1927" s="2">
        <v>34822</v>
      </c>
      <c r="H1927">
        <v>27.085999999999999</v>
      </c>
      <c r="I1927" s="1">
        <v>1995</v>
      </c>
      <c r="J1927" s="2">
        <v>32535</v>
      </c>
      <c r="K1927">
        <v>21.948</v>
      </c>
      <c r="L1927" s="1">
        <v>1989</v>
      </c>
      <c r="M1927" s="2">
        <v>39405</v>
      </c>
      <c r="N1927">
        <v>31.949000000000002</v>
      </c>
      <c r="O1927" s="1">
        <v>2007</v>
      </c>
      <c r="P1927" s="2">
        <v>37132</v>
      </c>
      <c r="Q1927">
        <v>62.426000000000002</v>
      </c>
      <c r="R1927" s="1">
        <v>2001</v>
      </c>
      <c r="S1927" s="2">
        <v>32000</v>
      </c>
      <c r="T1927" s="3">
        <v>15.61</v>
      </c>
      <c r="U1927" s="1">
        <v>1987</v>
      </c>
      <c r="V1927" s="2"/>
      <c r="X1927" s="2"/>
      <c r="Z1927" s="2"/>
      <c r="AB1927" s="2">
        <v>37132</v>
      </c>
      <c r="AC1927">
        <v>62.426000000000002</v>
      </c>
    </row>
    <row r="1928" spans="1:29">
      <c r="A1928" s="2">
        <v>32538</v>
      </c>
      <c r="B1928">
        <v>27.616</v>
      </c>
      <c r="C1928" s="1">
        <v>1989</v>
      </c>
      <c r="D1928" s="2">
        <v>32538</v>
      </c>
      <c r="E1928">
        <v>26.661999999999999</v>
      </c>
      <c r="F1928" s="1">
        <v>1989</v>
      </c>
      <c r="G1928" s="2">
        <v>34823</v>
      </c>
      <c r="H1928">
        <v>27.048999999999999</v>
      </c>
      <c r="I1928" s="1">
        <v>1995</v>
      </c>
      <c r="J1928" s="2">
        <v>32538</v>
      </c>
      <c r="K1928">
        <v>21.884</v>
      </c>
      <c r="L1928" s="1">
        <v>1989</v>
      </c>
      <c r="M1928" s="2">
        <v>39406</v>
      </c>
      <c r="N1928">
        <v>31.983000000000001</v>
      </c>
      <c r="O1928" s="1">
        <v>2007</v>
      </c>
      <c r="P1928" s="2">
        <v>37133</v>
      </c>
      <c r="Q1928">
        <v>62.46</v>
      </c>
      <c r="R1928" s="1">
        <v>2001</v>
      </c>
      <c r="S1928" s="2">
        <v>32001</v>
      </c>
      <c r="T1928" s="3">
        <v>15.61</v>
      </c>
      <c r="U1928" s="1">
        <v>1987</v>
      </c>
      <c r="V1928" s="2"/>
      <c r="X1928" s="2"/>
      <c r="Z1928" s="2"/>
      <c r="AB1928" s="2">
        <v>37133</v>
      </c>
      <c r="AC1928">
        <v>62.46</v>
      </c>
    </row>
    <row r="1929" spans="1:29">
      <c r="A1929" s="2">
        <v>32539</v>
      </c>
      <c r="B1929">
        <v>27.594000000000001</v>
      </c>
      <c r="C1929" s="1">
        <v>1989</v>
      </c>
      <c r="D1929" s="2">
        <v>32539</v>
      </c>
      <c r="E1929">
        <v>26.658999999999999</v>
      </c>
      <c r="F1929" s="1">
        <v>1989</v>
      </c>
      <c r="G1929" s="2">
        <v>34824</v>
      </c>
      <c r="H1929">
        <v>27.07</v>
      </c>
      <c r="I1929" s="1">
        <v>1995</v>
      </c>
      <c r="J1929" s="2">
        <v>32539</v>
      </c>
      <c r="K1929">
        <v>21.753</v>
      </c>
      <c r="L1929" s="1">
        <v>1989</v>
      </c>
      <c r="M1929" s="2">
        <v>39407</v>
      </c>
      <c r="N1929">
        <v>32.133000000000003</v>
      </c>
      <c r="O1929" s="1">
        <v>2007</v>
      </c>
      <c r="P1929" s="2">
        <v>37134</v>
      </c>
      <c r="Q1929">
        <v>62.488</v>
      </c>
      <c r="R1929" s="1">
        <v>2001</v>
      </c>
      <c r="S1929" s="2">
        <v>32002</v>
      </c>
      <c r="T1929" s="3">
        <v>15.62</v>
      </c>
      <c r="U1929" s="1">
        <v>1987</v>
      </c>
      <c r="V1929" s="2"/>
      <c r="X1929" s="2"/>
      <c r="Z1929" s="2"/>
      <c r="AB1929" s="2">
        <v>37134</v>
      </c>
      <c r="AC1929">
        <v>62.488</v>
      </c>
    </row>
    <row r="1930" spans="1:29">
      <c r="A1930" s="2">
        <v>32540</v>
      </c>
      <c r="B1930">
        <v>27.449000000000002</v>
      </c>
      <c r="C1930" s="1">
        <v>1989</v>
      </c>
      <c r="D1930" s="2">
        <v>32540</v>
      </c>
      <c r="E1930">
        <v>26.564</v>
      </c>
      <c r="F1930" s="1">
        <v>1989</v>
      </c>
      <c r="G1930" s="2">
        <v>34827</v>
      </c>
      <c r="H1930">
        <v>27.027000000000001</v>
      </c>
      <c r="I1930" s="1">
        <v>1995</v>
      </c>
      <c r="J1930" s="2">
        <v>32540</v>
      </c>
      <c r="K1930">
        <v>21.363</v>
      </c>
      <c r="L1930" s="1">
        <v>1989</v>
      </c>
      <c r="M1930" s="2">
        <v>39409</v>
      </c>
      <c r="N1930">
        <v>32.274000000000001</v>
      </c>
      <c r="O1930" s="1">
        <v>2007</v>
      </c>
      <c r="P1930" s="2">
        <v>37138</v>
      </c>
      <c r="Q1930">
        <v>62.51</v>
      </c>
      <c r="R1930" s="1">
        <v>2001</v>
      </c>
      <c r="S1930" s="2">
        <v>32003</v>
      </c>
      <c r="T1930" s="3">
        <v>15.62</v>
      </c>
      <c r="U1930" s="1">
        <v>1987</v>
      </c>
      <c r="V1930" s="2"/>
      <c r="X1930" s="2"/>
      <c r="Z1930" s="2"/>
      <c r="AB1930" s="2">
        <v>37138</v>
      </c>
      <c r="AC1930">
        <v>62.51</v>
      </c>
    </row>
    <row r="1931" spans="1:29">
      <c r="A1931" s="2">
        <v>32541</v>
      </c>
      <c r="B1931">
        <v>27.408000000000001</v>
      </c>
      <c r="C1931" s="1">
        <v>1989</v>
      </c>
      <c r="D1931" s="2">
        <v>32541</v>
      </c>
      <c r="E1931">
        <v>26.488</v>
      </c>
      <c r="F1931" s="1">
        <v>1989</v>
      </c>
      <c r="G1931" s="2">
        <v>34828</v>
      </c>
      <c r="H1931">
        <v>27.06</v>
      </c>
      <c r="I1931" s="1">
        <v>1995</v>
      </c>
      <c r="J1931" s="2">
        <v>32541</v>
      </c>
      <c r="K1931">
        <v>21.370999999999999</v>
      </c>
      <c r="L1931" s="1">
        <v>1989</v>
      </c>
      <c r="M1931" s="2">
        <v>39412</v>
      </c>
      <c r="N1931">
        <v>32.561</v>
      </c>
      <c r="O1931" s="1">
        <v>2007</v>
      </c>
      <c r="P1931" s="2">
        <v>37139</v>
      </c>
      <c r="Q1931">
        <v>62.488999999999997</v>
      </c>
      <c r="R1931" s="1">
        <v>2001</v>
      </c>
      <c r="S1931" s="2">
        <v>32006</v>
      </c>
      <c r="T1931" s="3">
        <v>15.62</v>
      </c>
      <c r="U1931" s="1">
        <v>1987</v>
      </c>
      <c r="V1931" s="2"/>
      <c r="X1931" s="2"/>
      <c r="Z1931" s="2"/>
      <c r="AB1931" s="2">
        <v>37139</v>
      </c>
      <c r="AC1931">
        <v>62.488999999999997</v>
      </c>
    </row>
    <row r="1932" spans="1:29">
      <c r="A1932" s="2">
        <v>32542</v>
      </c>
      <c r="B1932">
        <v>27.440999999999999</v>
      </c>
      <c r="C1932" s="1">
        <v>1989</v>
      </c>
      <c r="D1932" s="2">
        <v>32542</v>
      </c>
      <c r="E1932">
        <v>26.587</v>
      </c>
      <c r="F1932" s="1">
        <v>1989</v>
      </c>
      <c r="G1932" s="2">
        <v>34829</v>
      </c>
      <c r="H1932">
        <v>27.068000000000001</v>
      </c>
      <c r="I1932" s="1">
        <v>1995</v>
      </c>
      <c r="J1932" s="2">
        <v>32542</v>
      </c>
      <c r="K1932">
        <v>21.352</v>
      </c>
      <c r="L1932" s="1">
        <v>1989</v>
      </c>
      <c r="M1932" s="2">
        <v>39413</v>
      </c>
      <c r="N1932">
        <v>32.65</v>
      </c>
      <c r="O1932" s="1">
        <v>2007</v>
      </c>
      <c r="P1932" s="2">
        <v>37140</v>
      </c>
      <c r="Q1932">
        <v>62.603999999999999</v>
      </c>
      <c r="R1932" s="1">
        <v>2001</v>
      </c>
      <c r="S1932" s="2">
        <v>32007</v>
      </c>
      <c r="T1932" s="3">
        <v>15.7</v>
      </c>
      <c r="U1932" s="1">
        <v>1987</v>
      </c>
      <c r="V1932" s="2"/>
      <c r="X1932" s="2"/>
      <c r="Z1932" s="2"/>
      <c r="AB1932" s="2">
        <v>37140</v>
      </c>
      <c r="AC1932">
        <v>62.603999999999999</v>
      </c>
    </row>
    <row r="1933" spans="1:29">
      <c r="A1933" s="2">
        <v>32545</v>
      </c>
      <c r="B1933">
        <v>27.47</v>
      </c>
      <c r="C1933" s="1">
        <v>1989</v>
      </c>
      <c r="D1933" s="2">
        <v>32545</v>
      </c>
      <c r="E1933">
        <v>26.533999999999999</v>
      </c>
      <c r="F1933" s="1">
        <v>1989</v>
      </c>
      <c r="G1933" s="2">
        <v>34830</v>
      </c>
      <c r="H1933">
        <v>27.155000000000001</v>
      </c>
      <c r="I1933" s="1">
        <v>1995</v>
      </c>
      <c r="J1933" s="2">
        <v>32545</v>
      </c>
      <c r="K1933">
        <v>21.347000000000001</v>
      </c>
      <c r="L1933" s="1">
        <v>1989</v>
      </c>
      <c r="M1933" s="2">
        <v>39414</v>
      </c>
      <c r="N1933">
        <v>33.244999999999997</v>
      </c>
      <c r="O1933" s="1">
        <v>2007</v>
      </c>
      <c r="P1933" s="2">
        <v>37141</v>
      </c>
      <c r="Q1933">
        <v>62.633000000000003</v>
      </c>
      <c r="R1933" s="1">
        <v>2001</v>
      </c>
      <c r="S1933" s="2">
        <v>32008</v>
      </c>
      <c r="T1933" s="3">
        <v>15.63</v>
      </c>
      <c r="U1933" s="1">
        <v>1987</v>
      </c>
      <c r="V1933" s="2"/>
      <c r="X1933" s="2"/>
      <c r="Z1933" s="2"/>
      <c r="AB1933" s="2">
        <v>37141</v>
      </c>
      <c r="AC1933">
        <v>62.633000000000003</v>
      </c>
    </row>
    <row r="1934" spans="1:29">
      <c r="A1934" s="2">
        <v>32546</v>
      </c>
      <c r="B1934">
        <v>27.294</v>
      </c>
      <c r="C1934" s="1">
        <v>1989</v>
      </c>
      <c r="D1934" s="2">
        <v>32546</v>
      </c>
      <c r="E1934">
        <v>26.986000000000001</v>
      </c>
      <c r="F1934" s="1">
        <v>1989</v>
      </c>
      <c r="G1934" s="2">
        <v>34831</v>
      </c>
      <c r="H1934">
        <v>27.184000000000001</v>
      </c>
      <c r="I1934" s="1">
        <v>1995</v>
      </c>
      <c r="J1934" s="2">
        <v>32546</v>
      </c>
      <c r="K1934">
        <v>21.349</v>
      </c>
      <c r="L1934" s="1">
        <v>1989</v>
      </c>
      <c r="M1934" s="2">
        <v>39415</v>
      </c>
      <c r="N1934">
        <v>33.228000000000002</v>
      </c>
      <c r="O1934" s="1">
        <v>2007</v>
      </c>
      <c r="P1934" s="2">
        <v>37144</v>
      </c>
      <c r="Q1934">
        <v>62.637999999999998</v>
      </c>
      <c r="R1934" s="1">
        <v>2001</v>
      </c>
      <c r="S1934" s="2">
        <v>32009</v>
      </c>
      <c r="T1934" s="3">
        <v>15.66</v>
      </c>
      <c r="U1934" s="1">
        <v>1987</v>
      </c>
      <c r="V1934" s="2"/>
      <c r="X1934" s="2"/>
      <c r="Z1934" s="2"/>
      <c r="AB1934" s="2">
        <v>37144</v>
      </c>
      <c r="AC1934">
        <v>62.637999999999998</v>
      </c>
    </row>
    <row r="1935" spans="1:29">
      <c r="A1935" s="2">
        <v>32547</v>
      </c>
      <c r="B1935">
        <v>27.12</v>
      </c>
      <c r="C1935" s="1">
        <v>1989</v>
      </c>
      <c r="D1935" s="2">
        <v>32547</v>
      </c>
      <c r="E1935">
        <v>26.966999999999999</v>
      </c>
      <c r="F1935" s="1">
        <v>1989</v>
      </c>
      <c r="G1935" s="2">
        <v>34834</v>
      </c>
      <c r="H1935">
        <v>27.393999999999998</v>
      </c>
      <c r="I1935" s="1">
        <v>1995</v>
      </c>
      <c r="J1935" s="2">
        <v>32547</v>
      </c>
      <c r="K1935">
        <v>21.337</v>
      </c>
      <c r="L1935" s="1">
        <v>1989</v>
      </c>
      <c r="M1935" s="2">
        <v>39416</v>
      </c>
      <c r="N1935">
        <v>33.228999999999999</v>
      </c>
      <c r="O1935" s="1">
        <v>2007</v>
      </c>
      <c r="P1935" s="2">
        <v>37151</v>
      </c>
      <c r="Q1935">
        <v>64.111000000000004</v>
      </c>
      <c r="R1935" s="1">
        <v>2001</v>
      </c>
      <c r="S1935" s="2">
        <v>32010</v>
      </c>
      <c r="T1935" s="3">
        <v>15.64</v>
      </c>
      <c r="U1935" s="1">
        <v>1987</v>
      </c>
      <c r="V1935" s="2"/>
      <c r="X1935" s="2"/>
      <c r="Z1935" s="2"/>
      <c r="AB1935" s="2">
        <v>37151</v>
      </c>
      <c r="AC1935">
        <v>64.111000000000004</v>
      </c>
    </row>
    <row r="1936" spans="1:29">
      <c r="A1936" s="2">
        <v>32548</v>
      </c>
      <c r="B1936">
        <v>27.407</v>
      </c>
      <c r="C1936" s="1">
        <v>1989</v>
      </c>
      <c r="D1936" s="2">
        <v>32548</v>
      </c>
      <c r="E1936">
        <v>26.972999999999999</v>
      </c>
      <c r="F1936" s="1">
        <v>1989</v>
      </c>
      <c r="G1936" s="2">
        <v>34835</v>
      </c>
      <c r="H1936">
        <v>27.367000000000001</v>
      </c>
      <c r="I1936" s="1">
        <v>1995</v>
      </c>
      <c r="J1936" s="2">
        <v>32548</v>
      </c>
      <c r="K1936">
        <v>21.335999999999999</v>
      </c>
      <c r="L1936" s="1">
        <v>1989</v>
      </c>
      <c r="M1936" s="2">
        <v>39419</v>
      </c>
      <c r="N1936">
        <v>33.207999999999998</v>
      </c>
      <c r="O1936" s="1">
        <v>2007</v>
      </c>
      <c r="P1936" s="2">
        <v>37152</v>
      </c>
      <c r="Q1936">
        <v>64.081999999999994</v>
      </c>
      <c r="R1936" s="1">
        <v>2001</v>
      </c>
      <c r="S1936" s="2">
        <v>32013</v>
      </c>
      <c r="T1936" s="3">
        <v>15.67</v>
      </c>
      <c r="U1936" s="1">
        <v>1987</v>
      </c>
      <c r="V1936" s="2"/>
      <c r="X1936" s="2"/>
      <c r="Z1936" s="2"/>
      <c r="AB1936" s="2">
        <v>37152</v>
      </c>
      <c r="AC1936">
        <v>64.081999999999994</v>
      </c>
    </row>
    <row r="1937" spans="1:29">
      <c r="A1937" s="2">
        <v>32549</v>
      </c>
      <c r="B1937">
        <v>27.405000000000001</v>
      </c>
      <c r="C1937" s="1">
        <v>1989</v>
      </c>
      <c r="D1937" s="2">
        <v>32549</v>
      </c>
      <c r="E1937">
        <v>26.978999999999999</v>
      </c>
      <c r="F1937" s="1">
        <v>1989</v>
      </c>
      <c r="G1937" s="2">
        <v>34836</v>
      </c>
      <c r="H1937">
        <v>27.256</v>
      </c>
      <c r="I1937" s="1">
        <v>1995</v>
      </c>
      <c r="J1937" s="2">
        <v>32549</v>
      </c>
      <c r="K1937">
        <v>21.332999999999998</v>
      </c>
      <c r="L1937" s="1">
        <v>1989</v>
      </c>
      <c r="M1937" s="2">
        <v>39420</v>
      </c>
      <c r="N1937">
        <v>33.616</v>
      </c>
      <c r="O1937" s="1">
        <v>2007</v>
      </c>
      <c r="P1937" s="2">
        <v>37153</v>
      </c>
      <c r="Q1937">
        <v>64.08</v>
      </c>
      <c r="R1937" s="1">
        <v>2001</v>
      </c>
      <c r="S1937" s="2">
        <v>32014</v>
      </c>
      <c r="T1937" s="3">
        <v>15.69</v>
      </c>
      <c r="U1937" s="1">
        <v>1987</v>
      </c>
      <c r="V1937" s="2"/>
      <c r="X1937" s="2"/>
      <c r="Z1937" s="2"/>
      <c r="AB1937" s="2">
        <v>37153</v>
      </c>
      <c r="AC1937">
        <v>64.08</v>
      </c>
    </row>
    <row r="1938" spans="1:29">
      <c r="A1938" s="2">
        <v>32552</v>
      </c>
      <c r="B1938">
        <v>27.268000000000001</v>
      </c>
      <c r="C1938" s="1">
        <v>1989</v>
      </c>
      <c r="D1938" s="2">
        <v>32552</v>
      </c>
      <c r="E1938">
        <v>26.975000000000001</v>
      </c>
      <c r="F1938" s="1">
        <v>1989</v>
      </c>
      <c r="G1938" s="2">
        <v>34837</v>
      </c>
      <c r="H1938">
        <v>27.388000000000002</v>
      </c>
      <c r="I1938" s="1">
        <v>1995</v>
      </c>
      <c r="J1938" s="2">
        <v>32552</v>
      </c>
      <c r="K1938">
        <v>21.177</v>
      </c>
      <c r="L1938" s="1">
        <v>1989</v>
      </c>
      <c r="M1938" s="2">
        <v>39421</v>
      </c>
      <c r="N1938">
        <v>33.622</v>
      </c>
      <c r="O1938" s="1">
        <v>2007</v>
      </c>
      <c r="P1938" s="2">
        <v>37154</v>
      </c>
      <c r="Q1938">
        <v>64.957999999999998</v>
      </c>
      <c r="R1938" s="1">
        <v>2001</v>
      </c>
      <c r="S1938" s="2">
        <v>32015</v>
      </c>
      <c r="T1938" s="3">
        <v>15.71</v>
      </c>
      <c r="U1938" s="1">
        <v>1987</v>
      </c>
      <c r="V1938" s="2"/>
      <c r="X1938" s="2"/>
      <c r="Z1938" s="2"/>
      <c r="AB1938" s="2">
        <v>37154</v>
      </c>
      <c r="AC1938">
        <v>64.957999999999998</v>
      </c>
    </row>
    <row r="1939" spans="1:29">
      <c r="A1939" s="2">
        <v>32553</v>
      </c>
      <c r="B1939">
        <v>27</v>
      </c>
      <c r="C1939" s="1">
        <v>1989</v>
      </c>
      <c r="D1939" s="2">
        <v>32553</v>
      </c>
      <c r="E1939">
        <v>26.981999999999999</v>
      </c>
      <c r="F1939" s="1">
        <v>1989</v>
      </c>
      <c r="G1939" s="2">
        <v>34838</v>
      </c>
      <c r="H1939">
        <v>27.309000000000001</v>
      </c>
      <c r="I1939" s="1">
        <v>1995</v>
      </c>
      <c r="J1939" s="2">
        <v>32553</v>
      </c>
      <c r="K1939">
        <v>21.056000000000001</v>
      </c>
      <c r="L1939" s="1">
        <v>1989</v>
      </c>
      <c r="M1939" s="2">
        <v>39422</v>
      </c>
      <c r="N1939">
        <v>33.673000000000002</v>
      </c>
      <c r="O1939" s="1">
        <v>2007</v>
      </c>
      <c r="P1939" s="2">
        <v>37155</v>
      </c>
      <c r="Q1939">
        <v>65.307000000000002</v>
      </c>
      <c r="R1939" s="1">
        <v>2001</v>
      </c>
      <c r="S1939" s="2">
        <v>32016</v>
      </c>
      <c r="T1939" s="3">
        <v>15.74</v>
      </c>
      <c r="U1939" s="1">
        <v>1987</v>
      </c>
      <c r="V1939" s="2"/>
      <c r="X1939" s="2"/>
      <c r="Z1939" s="2"/>
      <c r="AB1939" s="2">
        <v>37155</v>
      </c>
      <c r="AC1939">
        <v>65.307000000000002</v>
      </c>
    </row>
    <row r="1940" spans="1:29">
      <c r="A1940" s="2">
        <v>32554</v>
      </c>
      <c r="B1940">
        <v>26.952999999999999</v>
      </c>
      <c r="C1940" s="1">
        <v>1989</v>
      </c>
      <c r="D1940" s="2">
        <v>32554</v>
      </c>
      <c r="E1940">
        <v>26.927</v>
      </c>
      <c r="F1940" s="1">
        <v>1989</v>
      </c>
      <c r="G1940" s="2">
        <v>34841</v>
      </c>
      <c r="H1940">
        <v>27.289000000000001</v>
      </c>
      <c r="I1940" s="1">
        <v>1995</v>
      </c>
      <c r="J1940" s="2">
        <v>32554</v>
      </c>
      <c r="K1940">
        <v>21.052</v>
      </c>
      <c r="L1940" s="1">
        <v>1989</v>
      </c>
      <c r="M1940" s="2">
        <v>39423</v>
      </c>
      <c r="N1940">
        <v>33.459000000000003</v>
      </c>
      <c r="O1940" s="1">
        <v>2007</v>
      </c>
      <c r="P1940" s="2">
        <v>37158</v>
      </c>
      <c r="Q1940">
        <v>65.611999999999995</v>
      </c>
      <c r="R1940" s="1">
        <v>2001</v>
      </c>
      <c r="S1940" s="2">
        <v>32017</v>
      </c>
      <c r="T1940" s="3">
        <v>15.76</v>
      </c>
      <c r="U1940" s="1">
        <v>1987</v>
      </c>
      <c r="V1940" s="2"/>
      <c r="X1940" s="2"/>
      <c r="Z1940" s="2"/>
      <c r="AB1940" s="2">
        <v>37158</v>
      </c>
      <c r="AC1940">
        <v>65.611999999999995</v>
      </c>
    </row>
    <row r="1941" spans="1:29">
      <c r="A1941" s="2">
        <v>32555</v>
      </c>
      <c r="B1941">
        <v>26.98</v>
      </c>
      <c r="C1941" s="1">
        <v>1989</v>
      </c>
      <c r="D1941" s="2">
        <v>32555</v>
      </c>
      <c r="E1941">
        <v>26.78</v>
      </c>
      <c r="F1941" s="1">
        <v>1989</v>
      </c>
      <c r="G1941" s="2">
        <v>34842</v>
      </c>
      <c r="H1941">
        <v>27.29</v>
      </c>
      <c r="I1941" s="1">
        <v>1995</v>
      </c>
      <c r="J1941" s="2">
        <v>32555</v>
      </c>
      <c r="K1941">
        <v>21.065999999999999</v>
      </c>
      <c r="L1941" s="1">
        <v>1989</v>
      </c>
      <c r="M1941" s="2">
        <v>39426</v>
      </c>
      <c r="N1941">
        <v>33.517000000000003</v>
      </c>
      <c r="O1941" s="1">
        <v>2007</v>
      </c>
      <c r="P1941" s="2">
        <v>37159</v>
      </c>
      <c r="Q1941">
        <v>65.613</v>
      </c>
      <c r="R1941" s="1">
        <v>2001</v>
      </c>
      <c r="S1941" s="2">
        <v>32020</v>
      </c>
      <c r="T1941" s="3">
        <v>15.78</v>
      </c>
      <c r="U1941" s="1">
        <v>1987</v>
      </c>
      <c r="V1941" s="2"/>
      <c r="X1941" s="2"/>
      <c r="Z1941" s="2"/>
      <c r="AB1941" s="2">
        <v>37159</v>
      </c>
      <c r="AC1941">
        <v>65.613</v>
      </c>
    </row>
    <row r="1942" spans="1:29">
      <c r="A1942" s="2">
        <v>32556</v>
      </c>
      <c r="B1942">
        <v>26.963000000000001</v>
      </c>
      <c r="C1942" s="1">
        <v>1989</v>
      </c>
      <c r="D1942" s="2">
        <v>32556</v>
      </c>
      <c r="E1942">
        <v>26.808</v>
      </c>
      <c r="F1942" s="1">
        <v>1989</v>
      </c>
      <c r="G1942" s="2">
        <v>34843</v>
      </c>
      <c r="H1942">
        <v>27.289000000000001</v>
      </c>
      <c r="I1942" s="1">
        <v>1995</v>
      </c>
      <c r="J1942" s="2">
        <v>32556</v>
      </c>
      <c r="K1942">
        <v>20.975000000000001</v>
      </c>
      <c r="L1942" s="1">
        <v>1989</v>
      </c>
      <c r="M1942" s="2">
        <v>39427</v>
      </c>
      <c r="N1942">
        <v>34.057000000000002</v>
      </c>
      <c r="O1942" s="1">
        <v>2007</v>
      </c>
      <c r="P1942" s="2">
        <v>37160</v>
      </c>
      <c r="Q1942">
        <v>65.533000000000001</v>
      </c>
      <c r="R1942" s="1">
        <v>2001</v>
      </c>
      <c r="S1942" s="2">
        <v>32021</v>
      </c>
      <c r="T1942" s="3">
        <v>15.91</v>
      </c>
      <c r="U1942" s="1">
        <v>1987</v>
      </c>
      <c r="V1942" s="2"/>
      <c r="X1942" s="2"/>
      <c r="Z1942" s="2"/>
      <c r="AB1942" s="2">
        <v>37160</v>
      </c>
      <c r="AC1942">
        <v>65.533000000000001</v>
      </c>
    </row>
    <row r="1943" spans="1:29">
      <c r="A1943" s="2">
        <v>32560</v>
      </c>
      <c r="B1943">
        <v>26.991</v>
      </c>
      <c r="C1943" s="1">
        <v>1989</v>
      </c>
      <c r="D1943" s="2">
        <v>32560</v>
      </c>
      <c r="E1943">
        <v>26.920999999999999</v>
      </c>
      <c r="F1943" s="1">
        <v>1989</v>
      </c>
      <c r="G1943" s="2">
        <v>34844</v>
      </c>
      <c r="H1943">
        <v>27.050999999999998</v>
      </c>
      <c r="I1943" s="1">
        <v>1995</v>
      </c>
      <c r="J1943" s="2">
        <v>32560</v>
      </c>
      <c r="K1943">
        <v>20.89</v>
      </c>
      <c r="L1943" s="1">
        <v>1989</v>
      </c>
      <c r="M1943" s="2">
        <v>39428</v>
      </c>
      <c r="N1943">
        <v>34.055</v>
      </c>
      <c r="O1943" s="1">
        <v>2007</v>
      </c>
      <c r="P1943" s="2">
        <v>37161</v>
      </c>
      <c r="Q1943">
        <v>65.552999999999997</v>
      </c>
      <c r="R1943" s="1">
        <v>2001</v>
      </c>
      <c r="S1943" s="2">
        <v>32022</v>
      </c>
      <c r="T1943" s="3">
        <v>15.89</v>
      </c>
      <c r="U1943" s="1">
        <v>1987</v>
      </c>
      <c r="V1943" s="2"/>
      <c r="X1943" s="2"/>
      <c r="Z1943" s="2"/>
      <c r="AB1943" s="2">
        <v>37161</v>
      </c>
      <c r="AC1943">
        <v>65.552999999999997</v>
      </c>
    </row>
    <row r="1944" spans="1:29">
      <c r="A1944" s="2">
        <v>32561</v>
      </c>
      <c r="B1944">
        <v>26.992000000000001</v>
      </c>
      <c r="C1944" s="1">
        <v>1989</v>
      </c>
      <c r="D1944" s="2">
        <v>32561</v>
      </c>
      <c r="E1944">
        <v>26.951000000000001</v>
      </c>
      <c r="F1944" s="1">
        <v>1989</v>
      </c>
      <c r="G1944" s="2">
        <v>34845</v>
      </c>
      <c r="H1944">
        <v>26.981000000000002</v>
      </c>
      <c r="I1944" s="1">
        <v>1995</v>
      </c>
      <c r="J1944" s="2">
        <v>32561</v>
      </c>
      <c r="K1944">
        <v>20.917999999999999</v>
      </c>
      <c r="L1944" s="1">
        <v>1989</v>
      </c>
      <c r="M1944" s="2">
        <v>39429</v>
      </c>
      <c r="N1944">
        <v>34.112000000000002</v>
      </c>
      <c r="O1944" s="1">
        <v>2007</v>
      </c>
      <c r="P1944" s="2">
        <v>37162</v>
      </c>
      <c r="Q1944">
        <v>65.667000000000002</v>
      </c>
      <c r="R1944" s="1">
        <v>2001</v>
      </c>
      <c r="S1944" s="2">
        <v>32023</v>
      </c>
      <c r="T1944" s="3">
        <v>15.78</v>
      </c>
      <c r="U1944" s="1">
        <v>1987</v>
      </c>
      <c r="V1944" s="2"/>
      <c r="X1944" s="2"/>
      <c r="Z1944" s="2"/>
      <c r="AB1944" s="2">
        <v>37162</v>
      </c>
      <c r="AC1944">
        <v>65.667000000000002</v>
      </c>
    </row>
    <row r="1945" spans="1:29">
      <c r="A1945" s="2">
        <v>32562</v>
      </c>
      <c r="B1945">
        <v>26.824999999999999</v>
      </c>
      <c r="C1945" s="1">
        <v>1989</v>
      </c>
      <c r="D1945" s="2">
        <v>32562</v>
      </c>
      <c r="E1945">
        <v>26.951000000000001</v>
      </c>
      <c r="F1945" s="1">
        <v>1989</v>
      </c>
      <c r="G1945" s="2">
        <v>34849</v>
      </c>
      <c r="H1945">
        <v>26.99</v>
      </c>
      <c r="I1945" s="1">
        <v>1995</v>
      </c>
      <c r="J1945" s="2">
        <v>32562</v>
      </c>
      <c r="K1945">
        <v>20.882000000000001</v>
      </c>
      <c r="L1945" s="1">
        <v>1989</v>
      </c>
      <c r="M1945" s="2">
        <v>39430</v>
      </c>
      <c r="N1945">
        <v>34.012999999999998</v>
      </c>
      <c r="O1945" s="1">
        <v>2007</v>
      </c>
      <c r="P1945" s="2">
        <v>37165</v>
      </c>
      <c r="Q1945">
        <v>65.680000000000007</v>
      </c>
      <c r="R1945" s="1">
        <v>2001</v>
      </c>
      <c r="S1945" s="2">
        <v>32024</v>
      </c>
      <c r="T1945" s="3">
        <v>15.83</v>
      </c>
      <c r="U1945" s="1">
        <v>1987</v>
      </c>
      <c r="V1945" s="2"/>
      <c r="X1945" s="2"/>
      <c r="Z1945" s="2"/>
      <c r="AB1945" s="2">
        <v>37165</v>
      </c>
      <c r="AC1945">
        <v>65.680000000000007</v>
      </c>
    </row>
    <row r="1946" spans="1:29">
      <c r="A1946" s="2">
        <v>32563</v>
      </c>
      <c r="B1946">
        <v>26.826000000000001</v>
      </c>
      <c r="C1946" s="1">
        <v>1989</v>
      </c>
      <c r="D1946" s="2">
        <v>32563</v>
      </c>
      <c r="E1946">
        <v>26.954000000000001</v>
      </c>
      <c r="F1946" s="1">
        <v>1989</v>
      </c>
      <c r="G1946" s="2">
        <v>34850</v>
      </c>
      <c r="H1946">
        <v>26.957999999999998</v>
      </c>
      <c r="I1946" s="1">
        <v>1995</v>
      </c>
      <c r="J1946" s="2">
        <v>32563</v>
      </c>
      <c r="K1946">
        <v>20.666</v>
      </c>
      <c r="L1946" s="1">
        <v>1989</v>
      </c>
      <c r="M1946" s="2">
        <v>39433</v>
      </c>
      <c r="N1946">
        <v>34.018999999999998</v>
      </c>
      <c r="O1946" s="1">
        <v>2007</v>
      </c>
      <c r="P1946" s="2">
        <v>37166</v>
      </c>
      <c r="Q1946">
        <v>65.403000000000006</v>
      </c>
      <c r="R1946" s="1">
        <v>2001</v>
      </c>
      <c r="S1946" s="2">
        <v>32028</v>
      </c>
      <c r="T1946" s="3">
        <v>15.86</v>
      </c>
      <c r="U1946" s="1">
        <v>1987</v>
      </c>
      <c r="V1946" s="2"/>
      <c r="X1946" s="2"/>
      <c r="Z1946" s="2"/>
      <c r="AB1946" s="2">
        <v>37166</v>
      </c>
      <c r="AC1946">
        <v>65.403000000000006</v>
      </c>
    </row>
    <row r="1947" spans="1:29">
      <c r="A1947" s="2">
        <v>32566</v>
      </c>
      <c r="B1947">
        <v>26.826999999999998</v>
      </c>
      <c r="C1947" s="1">
        <v>1989</v>
      </c>
      <c r="D1947" s="2">
        <v>32566</v>
      </c>
      <c r="E1947">
        <v>26.934000000000001</v>
      </c>
      <c r="F1947" s="1">
        <v>1989</v>
      </c>
      <c r="G1947" s="2">
        <v>34851</v>
      </c>
      <c r="H1947">
        <v>26.835000000000001</v>
      </c>
      <c r="I1947" s="1">
        <v>1995</v>
      </c>
      <c r="J1947" s="2">
        <v>32566</v>
      </c>
      <c r="K1947">
        <v>20.673999999999999</v>
      </c>
      <c r="L1947" s="1">
        <v>1989</v>
      </c>
      <c r="M1947" s="2">
        <v>39434</v>
      </c>
      <c r="N1947">
        <v>34.155999999999999</v>
      </c>
      <c r="O1947" s="1">
        <v>2007</v>
      </c>
      <c r="P1947" s="2">
        <v>37167</v>
      </c>
      <c r="Q1947">
        <v>65.504000000000005</v>
      </c>
      <c r="R1947" s="1">
        <v>2001</v>
      </c>
      <c r="S1947" s="2">
        <v>32029</v>
      </c>
      <c r="T1947" s="3">
        <v>15.86</v>
      </c>
      <c r="U1947" s="1">
        <v>1987</v>
      </c>
      <c r="V1947" s="2"/>
      <c r="X1947" s="2"/>
      <c r="Z1947" s="2"/>
      <c r="AB1947" s="2">
        <v>37167</v>
      </c>
      <c r="AC1947">
        <v>65.504000000000005</v>
      </c>
    </row>
    <row r="1948" spans="1:29">
      <c r="A1948" s="2">
        <v>32567</v>
      </c>
      <c r="B1948">
        <v>26.832000000000001</v>
      </c>
      <c r="C1948" s="1">
        <v>1989</v>
      </c>
      <c r="D1948" s="2">
        <v>32567</v>
      </c>
      <c r="E1948">
        <v>26.678000000000001</v>
      </c>
      <c r="F1948" s="1">
        <v>1989</v>
      </c>
      <c r="G1948" s="2">
        <v>34852</v>
      </c>
      <c r="H1948">
        <v>26.923000000000002</v>
      </c>
      <c r="I1948" s="1">
        <v>1995</v>
      </c>
      <c r="J1948" s="2">
        <v>32567</v>
      </c>
      <c r="K1948">
        <v>20.635999999999999</v>
      </c>
      <c r="L1948" s="1">
        <v>1989</v>
      </c>
      <c r="M1948" s="2">
        <v>39435</v>
      </c>
      <c r="N1948">
        <v>34.098999999999997</v>
      </c>
      <c r="O1948" s="1">
        <v>2007</v>
      </c>
      <c r="P1948" s="2">
        <v>37168</v>
      </c>
      <c r="Q1948">
        <v>65.448999999999998</v>
      </c>
      <c r="R1948" s="1">
        <v>2001</v>
      </c>
      <c r="S1948" s="2">
        <v>32030</v>
      </c>
      <c r="T1948" s="3">
        <v>15.78</v>
      </c>
      <c r="U1948" s="1">
        <v>1987</v>
      </c>
      <c r="V1948" s="2"/>
      <c r="X1948" s="2"/>
      <c r="Z1948" s="2"/>
      <c r="AB1948" s="2">
        <v>37168</v>
      </c>
      <c r="AC1948">
        <v>65.448999999999998</v>
      </c>
    </row>
    <row r="1949" spans="1:29">
      <c r="A1949" s="2">
        <v>32568</v>
      </c>
      <c r="B1949">
        <v>26.742000000000001</v>
      </c>
      <c r="C1949" s="1">
        <v>1989</v>
      </c>
      <c r="D1949" s="2">
        <v>32568</v>
      </c>
      <c r="E1949">
        <v>26.721</v>
      </c>
      <c r="F1949" s="1">
        <v>1989</v>
      </c>
      <c r="G1949" s="2">
        <v>34855</v>
      </c>
      <c r="H1949">
        <v>26.925000000000001</v>
      </c>
      <c r="I1949" s="1">
        <v>1995</v>
      </c>
      <c r="J1949" s="2">
        <v>32568</v>
      </c>
      <c r="K1949">
        <v>20.635000000000002</v>
      </c>
      <c r="L1949" s="1">
        <v>1989</v>
      </c>
      <c r="M1949" s="2">
        <v>39436</v>
      </c>
      <c r="N1949">
        <v>34.020000000000003</v>
      </c>
      <c r="O1949" s="1">
        <v>2007</v>
      </c>
      <c r="P1949" s="2">
        <v>37169</v>
      </c>
      <c r="Q1949">
        <v>65.509</v>
      </c>
      <c r="R1949" s="1">
        <v>2001</v>
      </c>
      <c r="S1949" s="2">
        <v>32031</v>
      </c>
      <c r="T1949" s="3">
        <v>15.84</v>
      </c>
      <c r="U1949" s="1">
        <v>1987</v>
      </c>
      <c r="V1949" s="2"/>
      <c r="X1949" s="2"/>
      <c r="Z1949" s="2"/>
      <c r="AB1949" s="2">
        <v>37169</v>
      </c>
      <c r="AC1949">
        <v>65.509</v>
      </c>
    </row>
    <row r="1950" spans="1:29">
      <c r="A1950" s="2">
        <v>32569</v>
      </c>
      <c r="B1950">
        <v>26.651</v>
      </c>
      <c r="C1950" s="1">
        <v>1989</v>
      </c>
      <c r="D1950" s="2">
        <v>32569</v>
      </c>
      <c r="E1950">
        <v>26.751999999999999</v>
      </c>
      <c r="F1950" s="1">
        <v>1989</v>
      </c>
      <c r="G1950" s="2">
        <v>34856</v>
      </c>
      <c r="H1950">
        <v>26.763999999999999</v>
      </c>
      <c r="I1950" s="1">
        <v>1995</v>
      </c>
      <c r="J1950" s="2">
        <v>32569</v>
      </c>
      <c r="K1950">
        <v>20.649000000000001</v>
      </c>
      <c r="L1950" s="1">
        <v>1989</v>
      </c>
      <c r="M1950" s="2">
        <v>39437</v>
      </c>
      <c r="N1950">
        <v>34.162999999999997</v>
      </c>
      <c r="O1950" s="1">
        <v>2007</v>
      </c>
      <c r="P1950" s="2">
        <v>37172</v>
      </c>
      <c r="Q1950">
        <v>65.150000000000006</v>
      </c>
      <c r="R1950" s="1">
        <v>2001</v>
      </c>
      <c r="S1950" s="2">
        <v>32034</v>
      </c>
      <c r="T1950" s="3">
        <v>15.78</v>
      </c>
      <c r="U1950" s="1">
        <v>1987</v>
      </c>
      <c r="V1950" s="2"/>
      <c r="X1950" s="2"/>
      <c r="Z1950" s="2"/>
      <c r="AB1950" s="2">
        <v>37172</v>
      </c>
      <c r="AC1950">
        <v>65.150000000000006</v>
      </c>
    </row>
    <row r="1951" spans="1:29">
      <c r="A1951" s="2">
        <v>32570</v>
      </c>
      <c r="B1951">
        <v>26.59</v>
      </c>
      <c r="C1951" s="1">
        <v>1989</v>
      </c>
      <c r="D1951" s="2">
        <v>32570</v>
      </c>
      <c r="E1951">
        <v>27.085999999999999</v>
      </c>
      <c r="F1951" s="1">
        <v>1989</v>
      </c>
      <c r="G1951" s="2">
        <v>34857</v>
      </c>
      <c r="H1951">
        <v>26.946000000000002</v>
      </c>
      <c r="I1951" s="1">
        <v>1995</v>
      </c>
      <c r="J1951" s="2">
        <v>32570</v>
      </c>
      <c r="K1951">
        <v>20.664000000000001</v>
      </c>
      <c r="L1951" s="1">
        <v>1989</v>
      </c>
      <c r="M1951" s="2">
        <v>39440</v>
      </c>
      <c r="N1951">
        <v>34.210999999999999</v>
      </c>
      <c r="O1951" s="1">
        <v>2007</v>
      </c>
      <c r="P1951" s="2">
        <v>37173</v>
      </c>
      <c r="Q1951">
        <v>65.215000000000003</v>
      </c>
      <c r="R1951" s="1">
        <v>2001</v>
      </c>
      <c r="S1951" s="2">
        <v>32035</v>
      </c>
      <c r="T1951" s="3">
        <v>15.81</v>
      </c>
      <c r="U1951" s="1">
        <v>1987</v>
      </c>
      <c r="V1951" s="2"/>
      <c r="X1951" s="2"/>
      <c r="Z1951" s="2"/>
      <c r="AB1951" s="2">
        <v>37173</v>
      </c>
      <c r="AC1951">
        <v>65.215000000000003</v>
      </c>
    </row>
    <row r="1952" spans="1:29">
      <c r="A1952" s="2">
        <v>32573</v>
      </c>
      <c r="B1952">
        <v>26.587</v>
      </c>
      <c r="C1952" s="1">
        <v>1989</v>
      </c>
      <c r="D1952" s="2">
        <v>32573</v>
      </c>
      <c r="E1952">
        <v>27.114999999999998</v>
      </c>
      <c r="F1952" s="1">
        <v>1989</v>
      </c>
      <c r="G1952" s="2">
        <v>34858</v>
      </c>
      <c r="H1952">
        <v>26.919</v>
      </c>
      <c r="I1952" s="1">
        <v>1995</v>
      </c>
      <c r="J1952" s="2">
        <v>32573</v>
      </c>
      <c r="K1952">
        <v>20.734999999999999</v>
      </c>
      <c r="L1952" s="1">
        <v>1989</v>
      </c>
      <c r="M1952" s="2">
        <v>39442</v>
      </c>
      <c r="N1952">
        <v>34.216000000000001</v>
      </c>
      <c r="O1952" s="1">
        <v>2007</v>
      </c>
      <c r="P1952" s="2">
        <v>37174</v>
      </c>
      <c r="Q1952">
        <v>65.241</v>
      </c>
      <c r="R1952" s="1">
        <v>2001</v>
      </c>
      <c r="S1952" s="2">
        <v>32036</v>
      </c>
      <c r="T1952" s="3">
        <v>15.81</v>
      </c>
      <c r="U1952" s="1">
        <v>1987</v>
      </c>
      <c r="V1952" s="2"/>
      <c r="X1952" s="2"/>
      <c r="Z1952" s="2"/>
      <c r="AB1952" s="2">
        <v>37174</v>
      </c>
      <c r="AC1952">
        <v>65.241</v>
      </c>
    </row>
    <row r="1953" spans="1:29">
      <c r="A1953" s="2">
        <v>32574</v>
      </c>
      <c r="B1953">
        <v>26.59</v>
      </c>
      <c r="C1953" s="1">
        <v>1989</v>
      </c>
      <c r="D1953" s="2">
        <v>32574</v>
      </c>
      <c r="E1953">
        <v>27.085000000000001</v>
      </c>
      <c r="F1953" s="1">
        <v>1989</v>
      </c>
      <c r="G1953" s="2">
        <v>34859</v>
      </c>
      <c r="H1953">
        <v>26.942</v>
      </c>
      <c r="I1953" s="1">
        <v>1995</v>
      </c>
      <c r="J1953" s="2">
        <v>32574</v>
      </c>
      <c r="K1953">
        <v>20.751000000000001</v>
      </c>
      <c r="L1953" s="1">
        <v>1989</v>
      </c>
      <c r="M1953" s="2">
        <v>39443</v>
      </c>
      <c r="N1953">
        <v>34.279000000000003</v>
      </c>
      <c r="O1953" s="1">
        <v>2007</v>
      </c>
      <c r="P1953" s="2">
        <v>37175</v>
      </c>
      <c r="Q1953">
        <v>65.275999999999996</v>
      </c>
      <c r="R1953" s="1">
        <v>2001</v>
      </c>
      <c r="S1953" s="2">
        <v>32037</v>
      </c>
      <c r="T1953" s="3">
        <v>15.81</v>
      </c>
      <c r="U1953" s="1">
        <v>1987</v>
      </c>
      <c r="V1953" s="2"/>
      <c r="X1953" s="2"/>
      <c r="Z1953" s="2"/>
      <c r="AB1953" s="2">
        <v>37175</v>
      </c>
      <c r="AC1953">
        <v>65.275999999999996</v>
      </c>
    </row>
    <row r="1954" spans="1:29">
      <c r="A1954" s="2">
        <v>32575</v>
      </c>
      <c r="B1954">
        <v>26.477</v>
      </c>
      <c r="C1954" s="1">
        <v>1989</v>
      </c>
      <c r="D1954" s="2">
        <v>32575</v>
      </c>
      <c r="E1954">
        <v>26.887</v>
      </c>
      <c r="F1954" s="1">
        <v>1989</v>
      </c>
      <c r="G1954" s="2">
        <v>34862</v>
      </c>
      <c r="H1954">
        <v>26.847000000000001</v>
      </c>
      <c r="I1954" s="1">
        <v>1995</v>
      </c>
      <c r="J1954" s="2">
        <v>32575</v>
      </c>
      <c r="K1954">
        <v>20.754999999999999</v>
      </c>
      <c r="L1954" s="1">
        <v>1989</v>
      </c>
      <c r="M1954" s="2">
        <v>39444</v>
      </c>
      <c r="N1954">
        <v>34.277999999999999</v>
      </c>
      <c r="O1954" s="1">
        <v>2007</v>
      </c>
      <c r="P1954" s="2">
        <v>37176</v>
      </c>
      <c r="Q1954">
        <v>65.290999999999997</v>
      </c>
      <c r="R1954" s="1">
        <v>2001</v>
      </c>
      <c r="S1954" s="2">
        <v>32038</v>
      </c>
      <c r="T1954" s="3">
        <v>15.8</v>
      </c>
      <c r="U1954" s="1">
        <v>1987</v>
      </c>
      <c r="V1954" s="2"/>
      <c r="X1954" s="2"/>
      <c r="Z1954" s="2"/>
      <c r="AB1954" s="2">
        <v>37176</v>
      </c>
      <c r="AC1954">
        <v>65.290999999999997</v>
      </c>
    </row>
    <row r="1955" spans="1:29">
      <c r="A1955" s="2">
        <v>32576</v>
      </c>
      <c r="B1955">
        <v>26.506</v>
      </c>
      <c r="C1955" s="1">
        <v>1989</v>
      </c>
      <c r="D1955" s="2">
        <v>32576</v>
      </c>
      <c r="E1955">
        <v>26.776</v>
      </c>
      <c r="F1955" s="1">
        <v>1989</v>
      </c>
      <c r="G1955" s="2">
        <v>34863</v>
      </c>
      <c r="H1955">
        <v>26.861999999999998</v>
      </c>
      <c r="I1955" s="1">
        <v>1995</v>
      </c>
      <c r="J1955" s="2">
        <v>32576</v>
      </c>
      <c r="K1955">
        <v>20.744</v>
      </c>
      <c r="L1955" s="1">
        <v>1989</v>
      </c>
      <c r="M1955" s="2">
        <v>39447</v>
      </c>
      <c r="N1955">
        <v>34.268000000000001</v>
      </c>
      <c r="O1955" s="1">
        <v>2007</v>
      </c>
      <c r="P1955" s="2">
        <v>37179</v>
      </c>
      <c r="Q1955">
        <v>65.212999999999994</v>
      </c>
      <c r="R1955" s="1">
        <v>2001</v>
      </c>
      <c r="S1955" s="2">
        <v>32041</v>
      </c>
      <c r="T1955" s="3">
        <v>15.05</v>
      </c>
      <c r="U1955" s="1">
        <v>1987</v>
      </c>
      <c r="V1955" s="2"/>
      <c r="X1955" s="2"/>
      <c r="Z1955" s="2"/>
      <c r="AB1955" s="2">
        <v>37179</v>
      </c>
      <c r="AC1955">
        <v>65.212999999999994</v>
      </c>
    </row>
    <row r="1956" spans="1:29">
      <c r="A1956" s="2">
        <v>32577</v>
      </c>
      <c r="B1956">
        <v>26.483000000000001</v>
      </c>
      <c r="C1956" s="1">
        <v>1989</v>
      </c>
      <c r="D1956" s="2">
        <v>32577</v>
      </c>
      <c r="E1956">
        <v>26.742999999999999</v>
      </c>
      <c r="F1956" s="1">
        <v>1989</v>
      </c>
      <c r="G1956" s="2">
        <v>34864</v>
      </c>
      <c r="H1956">
        <v>26.907</v>
      </c>
      <c r="I1956" s="1">
        <v>1995</v>
      </c>
      <c r="J1956" s="2">
        <v>32577</v>
      </c>
      <c r="K1956">
        <v>20.637</v>
      </c>
      <c r="L1956" s="1">
        <v>1989</v>
      </c>
      <c r="M1956" s="2">
        <v>39449</v>
      </c>
      <c r="N1956">
        <v>34.436999999999998</v>
      </c>
      <c r="O1956" s="1">
        <v>2008</v>
      </c>
      <c r="P1956" s="2">
        <v>37180</v>
      </c>
      <c r="Q1956">
        <v>65.191000000000003</v>
      </c>
      <c r="R1956" s="1">
        <v>2001</v>
      </c>
      <c r="S1956" s="2">
        <v>32042</v>
      </c>
      <c r="T1956" s="3">
        <v>15.16</v>
      </c>
      <c r="U1956" s="1">
        <v>1987</v>
      </c>
      <c r="V1956" s="2"/>
      <c r="X1956" s="2"/>
      <c r="Z1956" s="2"/>
      <c r="AB1956" s="2">
        <v>37180</v>
      </c>
      <c r="AC1956">
        <v>65.191000000000003</v>
      </c>
    </row>
    <row r="1957" spans="1:29">
      <c r="A1957" s="2">
        <v>32580</v>
      </c>
      <c r="B1957">
        <v>26.483000000000001</v>
      </c>
      <c r="C1957" s="1">
        <v>1989</v>
      </c>
      <c r="D1957" s="2">
        <v>32580</v>
      </c>
      <c r="E1957">
        <v>26.687000000000001</v>
      </c>
      <c r="F1957" s="1">
        <v>1989</v>
      </c>
      <c r="G1957" s="2">
        <v>34865</v>
      </c>
      <c r="H1957">
        <v>26.902999999999999</v>
      </c>
      <c r="I1957" s="1">
        <v>1995</v>
      </c>
      <c r="J1957" s="2">
        <v>32580</v>
      </c>
      <c r="K1957">
        <v>20.637</v>
      </c>
      <c r="L1957" s="1">
        <v>1989</v>
      </c>
      <c r="M1957" s="2">
        <v>39450</v>
      </c>
      <c r="N1957">
        <v>34.463999999999999</v>
      </c>
      <c r="O1957" s="1">
        <v>2008</v>
      </c>
      <c r="P1957" s="2">
        <v>37181</v>
      </c>
      <c r="Q1957">
        <v>65.188000000000002</v>
      </c>
      <c r="R1957" s="1">
        <v>2001</v>
      </c>
      <c r="S1957" s="2">
        <v>32043</v>
      </c>
      <c r="T1957" s="3">
        <v>15.16</v>
      </c>
      <c r="U1957" s="1">
        <v>1987</v>
      </c>
      <c r="V1957" s="2"/>
      <c r="X1957" s="2"/>
      <c r="Z1957" s="2"/>
      <c r="AB1957" s="2">
        <v>37181</v>
      </c>
      <c r="AC1957">
        <v>65.188000000000002</v>
      </c>
    </row>
    <row r="1958" spans="1:29">
      <c r="A1958" s="2">
        <v>32581</v>
      </c>
      <c r="B1958">
        <v>26.189</v>
      </c>
      <c r="C1958" s="1">
        <v>1989</v>
      </c>
      <c r="D1958" s="2">
        <v>32581</v>
      </c>
      <c r="E1958">
        <v>26.684999999999999</v>
      </c>
      <c r="F1958" s="1">
        <v>1989</v>
      </c>
      <c r="G1958" s="2">
        <v>34866</v>
      </c>
      <c r="H1958">
        <v>26.893999999999998</v>
      </c>
      <c r="I1958" s="1">
        <v>1995</v>
      </c>
      <c r="J1958" s="2">
        <v>32581</v>
      </c>
      <c r="K1958">
        <v>20.606999999999999</v>
      </c>
      <c r="L1958" s="1">
        <v>1989</v>
      </c>
      <c r="M1958" s="2">
        <v>39451</v>
      </c>
      <c r="N1958">
        <v>34.51</v>
      </c>
      <c r="O1958" s="1">
        <v>2008</v>
      </c>
      <c r="P1958" s="2">
        <v>37182</v>
      </c>
      <c r="Q1958">
        <v>65.2</v>
      </c>
      <c r="R1958" s="1">
        <v>2001</v>
      </c>
      <c r="S1958" s="2">
        <v>32044</v>
      </c>
      <c r="T1958" s="3">
        <v>15.16</v>
      </c>
      <c r="U1958" s="1">
        <v>1987</v>
      </c>
      <c r="V1958" s="2"/>
      <c r="X1958" s="2"/>
      <c r="Z1958" s="2"/>
      <c r="AB1958" s="2">
        <v>37182</v>
      </c>
      <c r="AC1958">
        <v>65.2</v>
      </c>
    </row>
    <row r="1959" spans="1:29">
      <c r="A1959" s="2">
        <v>32582</v>
      </c>
      <c r="B1959">
        <v>26.193999999999999</v>
      </c>
      <c r="C1959" s="1">
        <v>1989</v>
      </c>
      <c r="D1959" s="2">
        <v>32582</v>
      </c>
      <c r="E1959">
        <v>26.664999999999999</v>
      </c>
      <c r="F1959" s="1">
        <v>1989</v>
      </c>
      <c r="G1959" s="2">
        <v>34869</v>
      </c>
      <c r="H1959">
        <v>26.957000000000001</v>
      </c>
      <c r="I1959" s="1">
        <v>1995</v>
      </c>
      <c r="J1959" s="2">
        <v>32582</v>
      </c>
      <c r="K1959">
        <v>20.597000000000001</v>
      </c>
      <c r="L1959" s="1">
        <v>1989</v>
      </c>
      <c r="M1959" s="2">
        <v>39454</v>
      </c>
      <c r="N1959">
        <v>34.612000000000002</v>
      </c>
      <c r="O1959" s="1">
        <v>2008</v>
      </c>
      <c r="P1959" s="2">
        <v>37183</v>
      </c>
      <c r="Q1959">
        <v>65.323999999999998</v>
      </c>
      <c r="R1959" s="1">
        <v>2001</v>
      </c>
      <c r="S1959" s="2">
        <v>32045</v>
      </c>
      <c r="T1959" s="3">
        <v>15.16</v>
      </c>
      <c r="U1959" s="1">
        <v>1987</v>
      </c>
      <c r="V1959" s="2"/>
      <c r="X1959" s="2"/>
      <c r="Z1959" s="2"/>
      <c r="AB1959" s="2">
        <v>37183</v>
      </c>
      <c r="AC1959">
        <v>65.323999999999998</v>
      </c>
    </row>
    <row r="1960" spans="1:29">
      <c r="A1960" s="2">
        <v>32583</v>
      </c>
      <c r="B1960">
        <v>26.393000000000001</v>
      </c>
      <c r="C1960" s="1">
        <v>1989</v>
      </c>
      <c r="D1960" s="2">
        <v>32583</v>
      </c>
      <c r="E1960">
        <v>27.105</v>
      </c>
      <c r="F1960" s="1">
        <v>1989</v>
      </c>
      <c r="G1960" s="2">
        <v>34870</v>
      </c>
      <c r="H1960">
        <v>27.007999999999999</v>
      </c>
      <c r="I1960" s="1">
        <v>1995</v>
      </c>
      <c r="J1960" s="2">
        <v>32583</v>
      </c>
      <c r="K1960">
        <v>20.591999999999999</v>
      </c>
      <c r="L1960" s="1">
        <v>1989</v>
      </c>
      <c r="M1960" s="2">
        <v>39455</v>
      </c>
      <c r="N1960">
        <v>34.706000000000003</v>
      </c>
      <c r="O1960" s="1">
        <v>2008</v>
      </c>
      <c r="P1960" s="2">
        <v>37186</v>
      </c>
      <c r="Q1960">
        <v>65.388000000000005</v>
      </c>
      <c r="R1960" s="1">
        <v>2001</v>
      </c>
      <c r="S1960" s="2">
        <v>32048</v>
      </c>
      <c r="T1960" s="3">
        <v>15.19</v>
      </c>
      <c r="U1960" s="1">
        <v>1987</v>
      </c>
      <c r="V1960" s="2"/>
      <c r="X1960" s="2"/>
      <c r="Z1960" s="2"/>
      <c r="AB1960" s="2">
        <v>37186</v>
      </c>
      <c r="AC1960">
        <v>65.388000000000005</v>
      </c>
    </row>
    <row r="1961" spans="1:29">
      <c r="A1961" s="2">
        <v>32584</v>
      </c>
      <c r="B1961">
        <v>26.507000000000001</v>
      </c>
      <c r="C1961" s="1">
        <v>1989</v>
      </c>
      <c r="D1961" s="2">
        <v>32584</v>
      </c>
      <c r="E1961">
        <v>27.044</v>
      </c>
      <c r="F1961" s="1">
        <v>1989</v>
      </c>
      <c r="G1961" s="2">
        <v>34871</v>
      </c>
      <c r="H1961">
        <v>27.077999999999999</v>
      </c>
      <c r="I1961" s="1">
        <v>1995</v>
      </c>
      <c r="J1961" s="2">
        <v>32584</v>
      </c>
      <c r="K1961">
        <v>20.600999999999999</v>
      </c>
      <c r="L1961" s="1">
        <v>1989</v>
      </c>
      <c r="M1961" s="2">
        <v>39456</v>
      </c>
      <c r="N1961">
        <v>34.710999999999999</v>
      </c>
      <c r="O1961" s="1">
        <v>2008</v>
      </c>
      <c r="P1961" s="2">
        <v>37187</v>
      </c>
      <c r="Q1961">
        <v>64.820999999999998</v>
      </c>
      <c r="R1961" s="1">
        <v>2001</v>
      </c>
      <c r="S1961" s="2">
        <v>32049</v>
      </c>
      <c r="T1961" s="3">
        <v>15.2</v>
      </c>
      <c r="U1961" s="1">
        <v>1987</v>
      </c>
      <c r="V1961" s="2"/>
      <c r="X1961" s="2"/>
      <c r="Z1961" s="2"/>
      <c r="AB1961" s="2">
        <v>37187</v>
      </c>
      <c r="AC1961">
        <v>64.820999999999998</v>
      </c>
    </row>
    <row r="1962" spans="1:29">
      <c r="A1962" s="2">
        <v>32587</v>
      </c>
      <c r="B1962">
        <v>26.623999999999999</v>
      </c>
      <c r="C1962" s="1">
        <v>1989</v>
      </c>
      <c r="D1962" s="2">
        <v>32587</v>
      </c>
      <c r="E1962">
        <v>27.01</v>
      </c>
      <c r="F1962" s="1">
        <v>1989</v>
      </c>
      <c r="G1962" s="2">
        <v>34872</v>
      </c>
      <c r="H1962">
        <v>26.640999999999998</v>
      </c>
      <c r="I1962" s="1">
        <v>1995</v>
      </c>
      <c r="J1962" s="2">
        <v>32587</v>
      </c>
      <c r="K1962">
        <v>20.382000000000001</v>
      </c>
      <c r="L1962" s="1">
        <v>1989</v>
      </c>
      <c r="M1962" s="2">
        <v>39457</v>
      </c>
      <c r="N1962">
        <v>34.81</v>
      </c>
      <c r="O1962" s="1">
        <v>2008</v>
      </c>
      <c r="P1962" s="2">
        <v>37188</v>
      </c>
      <c r="Q1962">
        <v>64.837000000000003</v>
      </c>
      <c r="R1962" s="1">
        <v>2001</v>
      </c>
      <c r="S1962" s="2">
        <v>32050</v>
      </c>
      <c r="T1962" s="3">
        <v>15.16</v>
      </c>
      <c r="U1962" s="1">
        <v>1987</v>
      </c>
      <c r="V1962" s="2"/>
      <c r="X1962" s="2"/>
      <c r="Z1962" s="2"/>
      <c r="AB1962" s="2">
        <v>37188</v>
      </c>
      <c r="AC1962">
        <v>64.837000000000003</v>
      </c>
    </row>
    <row r="1963" spans="1:29">
      <c r="A1963" s="2">
        <v>32588</v>
      </c>
      <c r="B1963">
        <v>26.614999999999998</v>
      </c>
      <c r="C1963" s="1">
        <v>1989</v>
      </c>
      <c r="D1963" s="2">
        <v>32588</v>
      </c>
      <c r="E1963">
        <v>27.009</v>
      </c>
      <c r="F1963" s="1">
        <v>1989</v>
      </c>
      <c r="G1963" s="2">
        <v>34873</v>
      </c>
      <c r="H1963">
        <v>26.567</v>
      </c>
      <c r="I1963" s="1">
        <v>1995</v>
      </c>
      <c r="J1963" s="2">
        <v>32588</v>
      </c>
      <c r="K1963">
        <v>20.382000000000001</v>
      </c>
      <c r="L1963" s="1">
        <v>1989</v>
      </c>
      <c r="M1963" s="2">
        <v>39458</v>
      </c>
      <c r="N1963">
        <v>34.814999999999998</v>
      </c>
      <c r="O1963" s="1">
        <v>2008</v>
      </c>
      <c r="P1963" s="2">
        <v>37189</v>
      </c>
      <c r="Q1963">
        <v>63.963999999999999</v>
      </c>
      <c r="R1963" s="1">
        <v>2001</v>
      </c>
      <c r="S1963" s="2">
        <v>32051</v>
      </c>
      <c r="T1963" s="3">
        <v>15.24</v>
      </c>
      <c r="U1963" s="1">
        <v>1987</v>
      </c>
      <c r="V1963" s="2"/>
      <c r="X1963" s="2"/>
      <c r="Z1963" s="2"/>
      <c r="AB1963" s="2">
        <v>37189</v>
      </c>
      <c r="AC1963">
        <v>63.963999999999999</v>
      </c>
    </row>
    <row r="1964" spans="1:29">
      <c r="A1964" s="2">
        <v>32589</v>
      </c>
      <c r="B1964">
        <v>26.576999999999998</v>
      </c>
      <c r="C1964" s="1">
        <v>1989</v>
      </c>
      <c r="D1964" s="2">
        <v>32589</v>
      </c>
      <c r="E1964">
        <v>27.006</v>
      </c>
      <c r="F1964" s="1">
        <v>1989</v>
      </c>
      <c r="G1964" s="2">
        <v>34876</v>
      </c>
      <c r="H1964">
        <v>26.7</v>
      </c>
      <c r="I1964" s="1">
        <v>1995</v>
      </c>
      <c r="J1964" s="2">
        <v>32589</v>
      </c>
      <c r="K1964">
        <v>20.353000000000002</v>
      </c>
      <c r="L1964" s="1">
        <v>1989</v>
      </c>
      <c r="M1964" s="2">
        <v>39461</v>
      </c>
      <c r="N1964">
        <v>34.838999999999999</v>
      </c>
      <c r="O1964" s="1">
        <v>2008</v>
      </c>
      <c r="P1964" s="2">
        <v>37190</v>
      </c>
      <c r="Q1964">
        <v>63.83</v>
      </c>
      <c r="R1964" s="1">
        <v>2001</v>
      </c>
      <c r="S1964" s="2">
        <v>32052</v>
      </c>
      <c r="T1964" s="3">
        <v>15.24</v>
      </c>
      <c r="U1964" s="1">
        <v>1987</v>
      </c>
      <c r="V1964" s="2"/>
      <c r="X1964" s="2"/>
      <c r="Z1964" s="2"/>
      <c r="AB1964" s="2">
        <v>37190</v>
      </c>
      <c r="AC1964">
        <v>63.83</v>
      </c>
    </row>
    <row r="1965" spans="1:29">
      <c r="A1965" s="2">
        <v>32590</v>
      </c>
      <c r="B1965">
        <v>26.629000000000001</v>
      </c>
      <c r="C1965" s="1">
        <v>1989</v>
      </c>
      <c r="D1965" s="2">
        <v>32590</v>
      </c>
      <c r="E1965">
        <v>27.076000000000001</v>
      </c>
      <c r="F1965" s="1">
        <v>1989</v>
      </c>
      <c r="G1965" s="2">
        <v>34877</v>
      </c>
      <c r="H1965">
        <v>26.620999999999999</v>
      </c>
      <c r="I1965" s="1">
        <v>1995</v>
      </c>
      <c r="J1965" s="2">
        <v>32590</v>
      </c>
      <c r="K1965">
        <v>20.350000000000001</v>
      </c>
      <c r="L1965" s="1">
        <v>1989</v>
      </c>
      <c r="M1965" s="2">
        <v>39462</v>
      </c>
      <c r="N1965">
        <v>35.084000000000003</v>
      </c>
      <c r="O1965" s="1">
        <v>2008</v>
      </c>
      <c r="P1965" s="2">
        <v>37193</v>
      </c>
      <c r="Q1965">
        <v>63.2</v>
      </c>
      <c r="R1965" s="1">
        <v>2001</v>
      </c>
      <c r="S1965" s="2">
        <v>32055</v>
      </c>
      <c r="T1965" s="3">
        <v>15.1</v>
      </c>
      <c r="U1965" s="1">
        <v>1987</v>
      </c>
      <c r="V1965" s="2"/>
      <c r="X1965" s="2"/>
      <c r="Z1965" s="2"/>
      <c r="AB1965" s="2">
        <v>37193</v>
      </c>
      <c r="AC1965">
        <v>63.2</v>
      </c>
    </row>
    <row r="1966" spans="1:29">
      <c r="A1966" s="2">
        <v>32594</v>
      </c>
      <c r="B1966">
        <v>26.640999999999998</v>
      </c>
      <c r="C1966" s="1">
        <v>1989</v>
      </c>
      <c r="D1966" s="2">
        <v>32594</v>
      </c>
      <c r="E1966">
        <v>27.062000000000001</v>
      </c>
      <c r="F1966" s="1">
        <v>1989</v>
      </c>
      <c r="G1966" s="2">
        <v>34878</v>
      </c>
      <c r="H1966">
        <v>26.524000000000001</v>
      </c>
      <c r="I1966" s="1">
        <v>1995</v>
      </c>
      <c r="J1966" s="2">
        <v>32594</v>
      </c>
      <c r="K1966">
        <v>20.440999999999999</v>
      </c>
      <c r="L1966" s="1">
        <v>1989</v>
      </c>
      <c r="M1966" s="2">
        <v>39463</v>
      </c>
      <c r="N1966">
        <v>35.151000000000003</v>
      </c>
      <c r="O1966" s="1">
        <v>2008</v>
      </c>
      <c r="P1966" s="2">
        <v>37194</v>
      </c>
      <c r="Q1966">
        <v>62.387999999999998</v>
      </c>
      <c r="R1966" s="1">
        <v>2001</v>
      </c>
      <c r="S1966" s="2">
        <v>32056</v>
      </c>
      <c r="T1966" s="3">
        <v>15.38</v>
      </c>
      <c r="U1966" s="1">
        <v>1987</v>
      </c>
      <c r="V1966" s="2"/>
      <c r="X1966" s="2"/>
      <c r="Z1966" s="2"/>
      <c r="AB1966" s="2">
        <v>37194</v>
      </c>
      <c r="AC1966">
        <v>62.387999999999998</v>
      </c>
    </row>
    <row r="1967" spans="1:29">
      <c r="A1967" s="2">
        <v>32595</v>
      </c>
      <c r="B1967">
        <v>26.643999999999998</v>
      </c>
      <c r="C1967" s="1">
        <v>1989</v>
      </c>
      <c r="D1967" s="2">
        <v>32595</v>
      </c>
      <c r="E1967">
        <v>27.024999999999999</v>
      </c>
      <c r="F1967" s="1">
        <v>1989</v>
      </c>
      <c r="G1967" s="2">
        <v>34879</v>
      </c>
      <c r="H1967">
        <v>26.571000000000002</v>
      </c>
      <c r="I1967" s="1">
        <v>1995</v>
      </c>
      <c r="J1967" s="2">
        <v>32595</v>
      </c>
      <c r="K1967">
        <v>20.427</v>
      </c>
      <c r="L1967" s="1">
        <v>1989</v>
      </c>
      <c r="M1967" s="2">
        <v>39464</v>
      </c>
      <c r="N1967">
        <v>35.232999999999997</v>
      </c>
      <c r="O1967" s="1">
        <v>2008</v>
      </c>
      <c r="P1967" s="2">
        <v>37195</v>
      </c>
      <c r="Q1967">
        <v>62.414000000000001</v>
      </c>
      <c r="R1967" s="1">
        <v>2001</v>
      </c>
      <c r="S1967" s="2">
        <v>32057</v>
      </c>
      <c r="T1967" s="3">
        <v>15.34</v>
      </c>
      <c r="U1967" s="1">
        <v>1987</v>
      </c>
      <c r="V1967" s="2"/>
      <c r="X1967" s="2"/>
      <c r="Z1967" s="2"/>
      <c r="AB1967" s="2">
        <v>37195</v>
      </c>
      <c r="AC1967">
        <v>62.414000000000001</v>
      </c>
    </row>
    <row r="1968" spans="1:29">
      <c r="A1968" s="2">
        <v>32596</v>
      </c>
      <c r="B1968">
        <v>26.559000000000001</v>
      </c>
      <c r="C1968" s="1">
        <v>1989</v>
      </c>
      <c r="D1968" s="2">
        <v>32596</v>
      </c>
      <c r="E1968">
        <v>27.097999999999999</v>
      </c>
      <c r="F1968" s="1">
        <v>1989</v>
      </c>
      <c r="G1968" s="2">
        <v>34880</v>
      </c>
      <c r="H1968">
        <v>26.567</v>
      </c>
      <c r="I1968" s="1">
        <v>1995</v>
      </c>
      <c r="J1968" s="2">
        <v>32596</v>
      </c>
      <c r="K1968">
        <v>20.414000000000001</v>
      </c>
      <c r="L1968" s="1">
        <v>1989</v>
      </c>
      <c r="M1968" s="2">
        <v>39465</v>
      </c>
      <c r="N1968">
        <v>35.286999999999999</v>
      </c>
      <c r="O1968" s="1">
        <v>2008</v>
      </c>
      <c r="P1968" s="2">
        <v>37196</v>
      </c>
      <c r="Q1968">
        <v>62.314</v>
      </c>
      <c r="R1968" s="1">
        <v>2001</v>
      </c>
      <c r="S1968" s="2">
        <v>32058</v>
      </c>
      <c r="T1968" s="3">
        <v>15.4</v>
      </c>
      <c r="U1968" s="1">
        <v>1987</v>
      </c>
      <c r="V1968" s="2"/>
      <c r="X1968" s="2"/>
      <c r="Z1968" s="2"/>
      <c r="AB1968" s="2">
        <v>37196</v>
      </c>
      <c r="AC1968">
        <v>62.314</v>
      </c>
    </row>
    <row r="1969" spans="1:29">
      <c r="A1969" s="2">
        <v>32597</v>
      </c>
      <c r="B1969">
        <v>27.007000000000001</v>
      </c>
      <c r="C1969" s="1">
        <v>1989</v>
      </c>
      <c r="D1969" s="2">
        <v>32597</v>
      </c>
      <c r="E1969">
        <v>27.085999999999999</v>
      </c>
      <c r="F1969" s="1">
        <v>1989</v>
      </c>
      <c r="G1969" s="2">
        <v>34883</v>
      </c>
      <c r="H1969">
        <v>26.524000000000001</v>
      </c>
      <c r="I1969" s="1">
        <v>1995</v>
      </c>
      <c r="J1969" s="2">
        <v>32597</v>
      </c>
      <c r="K1969">
        <v>20.283000000000001</v>
      </c>
      <c r="L1969" s="1">
        <v>1989</v>
      </c>
      <c r="M1969" s="2">
        <v>39469</v>
      </c>
      <c r="N1969">
        <v>35.280999999999999</v>
      </c>
      <c r="O1969" s="1">
        <v>2008</v>
      </c>
      <c r="P1969" s="2">
        <v>37197</v>
      </c>
      <c r="Q1969">
        <v>62.34</v>
      </c>
      <c r="R1969" s="1">
        <v>2001</v>
      </c>
      <c r="S1969" s="2">
        <v>32059</v>
      </c>
      <c r="T1969" s="3">
        <v>15.42</v>
      </c>
      <c r="U1969" s="1">
        <v>1987</v>
      </c>
      <c r="V1969" s="2"/>
      <c r="X1969" s="2"/>
      <c r="Z1969" s="2"/>
      <c r="AB1969" s="2">
        <v>37197</v>
      </c>
      <c r="AC1969">
        <v>62.34</v>
      </c>
    </row>
    <row r="1970" spans="1:29">
      <c r="A1970" s="2">
        <v>32598</v>
      </c>
      <c r="B1970">
        <v>27.068000000000001</v>
      </c>
      <c r="C1970" s="1">
        <v>1989</v>
      </c>
      <c r="D1970" s="2">
        <v>32598</v>
      </c>
      <c r="E1970">
        <v>27.181999999999999</v>
      </c>
      <c r="F1970" s="1">
        <v>1989</v>
      </c>
      <c r="G1970" s="2">
        <v>34885</v>
      </c>
      <c r="H1970">
        <v>26.497</v>
      </c>
      <c r="I1970" s="1">
        <v>1995</v>
      </c>
      <c r="J1970" s="2">
        <v>32598</v>
      </c>
      <c r="K1970">
        <v>20.286000000000001</v>
      </c>
      <c r="L1970" s="1">
        <v>1989</v>
      </c>
      <c r="M1970" s="2">
        <v>39470</v>
      </c>
      <c r="N1970">
        <v>35.520000000000003</v>
      </c>
      <c r="O1970" s="1">
        <v>2008</v>
      </c>
      <c r="P1970" s="2">
        <v>37200</v>
      </c>
      <c r="Q1970">
        <v>62.148000000000003</v>
      </c>
      <c r="R1970" s="1">
        <v>2001</v>
      </c>
      <c r="S1970" s="2">
        <v>32062</v>
      </c>
      <c r="T1970" s="3">
        <v>15.43</v>
      </c>
      <c r="U1970" s="1">
        <v>1987</v>
      </c>
      <c r="V1970" s="2"/>
      <c r="X1970" s="2"/>
      <c r="Z1970" s="2"/>
      <c r="AB1970" s="2">
        <v>37200</v>
      </c>
      <c r="AC1970">
        <v>62.148000000000003</v>
      </c>
    </row>
    <row r="1971" spans="1:29">
      <c r="A1971" s="2">
        <v>32601</v>
      </c>
      <c r="B1971">
        <v>27.064</v>
      </c>
      <c r="C1971" s="1">
        <v>1989</v>
      </c>
      <c r="D1971" s="2">
        <v>32601</v>
      </c>
      <c r="E1971">
        <v>27.135000000000002</v>
      </c>
      <c r="F1971" s="1">
        <v>1989</v>
      </c>
      <c r="G1971" s="2">
        <v>34886</v>
      </c>
      <c r="H1971">
        <v>26.5</v>
      </c>
      <c r="I1971" s="1">
        <v>1995</v>
      </c>
      <c r="J1971" s="2">
        <v>32601</v>
      </c>
      <c r="K1971">
        <v>20.05</v>
      </c>
      <c r="L1971" s="1">
        <v>1989</v>
      </c>
      <c r="M1971" s="2">
        <v>39471</v>
      </c>
      <c r="N1971">
        <v>35.506</v>
      </c>
      <c r="O1971" s="1">
        <v>2008</v>
      </c>
      <c r="P1971" s="2">
        <v>37201</v>
      </c>
      <c r="Q1971">
        <v>61.954999999999998</v>
      </c>
      <c r="R1971" s="1">
        <v>2001</v>
      </c>
      <c r="S1971" s="2">
        <v>32063</v>
      </c>
      <c r="T1971" s="3">
        <v>15.51</v>
      </c>
      <c r="U1971" s="1">
        <v>1987</v>
      </c>
      <c r="V1971" s="2"/>
      <c r="X1971" s="2"/>
      <c r="Z1971" s="2"/>
      <c r="AB1971" s="2">
        <v>37201</v>
      </c>
      <c r="AC1971">
        <v>61.954999999999998</v>
      </c>
    </row>
    <row r="1972" spans="1:29">
      <c r="A1972" s="2">
        <v>32602</v>
      </c>
      <c r="B1972">
        <v>26.974</v>
      </c>
      <c r="C1972" s="1">
        <v>1989</v>
      </c>
      <c r="D1972" s="2">
        <v>32602</v>
      </c>
      <c r="E1972">
        <v>27.079000000000001</v>
      </c>
      <c r="F1972" s="1">
        <v>1989</v>
      </c>
      <c r="G1972" s="2">
        <v>34887</v>
      </c>
      <c r="H1972">
        <v>26.597999999999999</v>
      </c>
      <c r="I1972" s="1">
        <v>1995</v>
      </c>
      <c r="J1972" s="2">
        <v>32602</v>
      </c>
      <c r="K1972">
        <v>20.04</v>
      </c>
      <c r="L1972" s="1">
        <v>1989</v>
      </c>
      <c r="M1972" s="2">
        <v>39472</v>
      </c>
      <c r="N1972">
        <v>35.728999999999999</v>
      </c>
      <c r="O1972" s="1">
        <v>2008</v>
      </c>
      <c r="P1972" s="2">
        <v>37202</v>
      </c>
      <c r="Q1972">
        <v>61.869</v>
      </c>
      <c r="R1972" s="1">
        <v>2001</v>
      </c>
      <c r="S1972" s="2">
        <v>32064</v>
      </c>
      <c r="T1972" s="3">
        <v>15.82</v>
      </c>
      <c r="U1972" s="1">
        <v>1987</v>
      </c>
      <c r="V1972" s="2"/>
      <c r="X1972" s="2"/>
      <c r="Z1972" s="2"/>
      <c r="AB1972" s="2">
        <v>37202</v>
      </c>
      <c r="AC1972">
        <v>61.869</v>
      </c>
    </row>
    <row r="1973" spans="1:29">
      <c r="A1973" s="2">
        <v>32603</v>
      </c>
      <c r="B1973">
        <v>26.992999999999999</v>
      </c>
      <c r="C1973" s="1">
        <v>1989</v>
      </c>
      <c r="D1973" s="2">
        <v>32603</v>
      </c>
      <c r="E1973">
        <v>27.116</v>
      </c>
      <c r="F1973" s="1">
        <v>1989</v>
      </c>
      <c r="G1973" s="2">
        <v>34890</v>
      </c>
      <c r="H1973">
        <v>26.282</v>
      </c>
      <c r="I1973" s="1">
        <v>1995</v>
      </c>
      <c r="J1973" s="2">
        <v>32603</v>
      </c>
      <c r="K1973">
        <v>20.04</v>
      </c>
      <c r="L1973" s="1">
        <v>1989</v>
      </c>
      <c r="M1973" s="2">
        <v>39475</v>
      </c>
      <c r="N1973">
        <v>35.820999999999998</v>
      </c>
      <c r="O1973" s="1">
        <v>2008</v>
      </c>
      <c r="P1973" s="2">
        <v>37203</v>
      </c>
      <c r="Q1973">
        <v>61.722999999999999</v>
      </c>
      <c r="R1973" s="1">
        <v>2001</v>
      </c>
      <c r="S1973" s="2">
        <v>32065</v>
      </c>
      <c r="T1973" s="3">
        <v>16.010000000000002</v>
      </c>
      <c r="U1973" s="1">
        <v>1987</v>
      </c>
      <c r="V1973" s="2"/>
      <c r="X1973" s="2"/>
      <c r="Z1973" s="2"/>
      <c r="AB1973" s="2">
        <v>37203</v>
      </c>
      <c r="AC1973">
        <v>61.722999999999999</v>
      </c>
    </row>
    <row r="1974" spans="1:29">
      <c r="A1974" s="2">
        <v>32604</v>
      </c>
      <c r="B1974">
        <v>27.012</v>
      </c>
      <c r="C1974" s="1">
        <v>1989</v>
      </c>
      <c r="D1974" s="2">
        <v>32604</v>
      </c>
      <c r="E1974">
        <v>27.116</v>
      </c>
      <c r="F1974" s="1">
        <v>1989</v>
      </c>
      <c r="G1974" s="2">
        <v>34891</v>
      </c>
      <c r="H1974">
        <v>26.055</v>
      </c>
      <c r="I1974" s="1">
        <v>1995</v>
      </c>
      <c r="J1974" s="2">
        <v>32604</v>
      </c>
      <c r="K1974">
        <v>19.959</v>
      </c>
      <c r="L1974" s="1">
        <v>1989</v>
      </c>
      <c r="M1974" s="2">
        <v>39476</v>
      </c>
      <c r="N1974">
        <v>35.783000000000001</v>
      </c>
      <c r="O1974" s="1">
        <v>2008</v>
      </c>
      <c r="P1974" s="2">
        <v>37204</v>
      </c>
      <c r="Q1974">
        <v>61.612000000000002</v>
      </c>
      <c r="R1974" s="1">
        <v>2001</v>
      </c>
      <c r="S1974" s="2">
        <v>32066</v>
      </c>
      <c r="T1974" s="3">
        <v>16.87</v>
      </c>
      <c r="U1974" s="1">
        <v>1987</v>
      </c>
      <c r="V1974" s="2"/>
      <c r="X1974" s="2"/>
      <c r="Z1974" s="2"/>
      <c r="AB1974" s="2">
        <v>37204</v>
      </c>
      <c r="AC1974">
        <v>61.612000000000002</v>
      </c>
    </row>
    <row r="1975" spans="1:29">
      <c r="A1975" s="2">
        <v>32605</v>
      </c>
      <c r="B1975">
        <v>27.003</v>
      </c>
      <c r="C1975" s="1">
        <v>1989</v>
      </c>
      <c r="D1975" s="2">
        <v>32605</v>
      </c>
      <c r="E1975">
        <v>27.135000000000002</v>
      </c>
      <c r="F1975" s="1">
        <v>1989</v>
      </c>
      <c r="G1975" s="2">
        <v>34892</v>
      </c>
      <c r="H1975">
        <v>26.062999999999999</v>
      </c>
      <c r="I1975" s="1">
        <v>1995</v>
      </c>
      <c r="J1975" s="2">
        <v>32605</v>
      </c>
      <c r="K1975">
        <v>19.957000000000001</v>
      </c>
      <c r="L1975" s="1">
        <v>1989</v>
      </c>
      <c r="M1975" s="2">
        <v>39477</v>
      </c>
      <c r="N1975">
        <v>35.805</v>
      </c>
      <c r="O1975" s="1">
        <v>2008</v>
      </c>
      <c r="P1975" s="2">
        <v>37207</v>
      </c>
      <c r="Q1975">
        <v>61.604999999999997</v>
      </c>
      <c r="R1975" s="1">
        <v>2001</v>
      </c>
      <c r="S1975" s="2">
        <v>32069</v>
      </c>
      <c r="T1975" s="3">
        <v>28.53</v>
      </c>
      <c r="U1975" s="1">
        <v>1987</v>
      </c>
      <c r="V1975" s="2"/>
      <c r="X1975" s="2"/>
      <c r="Z1975" s="2"/>
      <c r="AB1975" s="2">
        <v>37207</v>
      </c>
      <c r="AC1975">
        <v>61.604999999999997</v>
      </c>
    </row>
    <row r="1976" spans="1:29">
      <c r="A1976" s="2">
        <v>32608</v>
      </c>
      <c r="B1976">
        <v>26.977</v>
      </c>
      <c r="C1976" s="1">
        <v>1989</v>
      </c>
      <c r="D1976" s="2">
        <v>32608</v>
      </c>
      <c r="E1976">
        <v>27.138999999999999</v>
      </c>
      <c r="F1976" s="1">
        <v>1989</v>
      </c>
      <c r="G1976" s="2">
        <v>34893</v>
      </c>
      <c r="H1976">
        <v>25.931000000000001</v>
      </c>
      <c r="I1976" s="1">
        <v>1995</v>
      </c>
      <c r="J1976" s="2">
        <v>32608</v>
      </c>
      <c r="K1976">
        <v>19.861999999999998</v>
      </c>
      <c r="L1976" s="1">
        <v>1989</v>
      </c>
      <c r="M1976" s="2">
        <v>39478</v>
      </c>
      <c r="N1976">
        <v>35.784999999999997</v>
      </c>
      <c r="O1976" s="1">
        <v>2008</v>
      </c>
      <c r="P1976" s="2">
        <v>37208</v>
      </c>
      <c r="Q1976">
        <v>61.723999999999997</v>
      </c>
      <c r="R1976" s="1">
        <v>2001</v>
      </c>
      <c r="S1976" s="2">
        <v>32070</v>
      </c>
      <c r="T1976" s="3">
        <v>29.01</v>
      </c>
      <c r="U1976" s="1">
        <v>1987</v>
      </c>
      <c r="V1976" s="2"/>
      <c r="X1976" s="2"/>
      <c r="Z1976" s="2"/>
      <c r="AB1976" s="2">
        <v>37208</v>
      </c>
      <c r="AC1976">
        <v>61.723999999999997</v>
      </c>
    </row>
    <row r="1977" spans="1:29">
      <c r="A1977" s="2">
        <v>32609</v>
      </c>
      <c r="B1977">
        <v>26.873000000000001</v>
      </c>
      <c r="C1977" s="1">
        <v>1989</v>
      </c>
      <c r="D1977" s="2">
        <v>32609</v>
      </c>
      <c r="E1977">
        <v>27.228999999999999</v>
      </c>
      <c r="F1977" s="1">
        <v>1989</v>
      </c>
      <c r="G1977" s="2">
        <v>34894</v>
      </c>
      <c r="H1977">
        <v>25.908999999999999</v>
      </c>
      <c r="I1977" s="1">
        <v>1995</v>
      </c>
      <c r="J1977" s="2">
        <v>32609</v>
      </c>
      <c r="K1977">
        <v>19.856999999999999</v>
      </c>
      <c r="L1977" s="1">
        <v>1989</v>
      </c>
      <c r="M1977" s="2">
        <v>39479</v>
      </c>
      <c r="N1977">
        <v>36.015999999999998</v>
      </c>
      <c r="O1977" s="1">
        <v>2008</v>
      </c>
      <c r="P1977" s="2">
        <v>37209</v>
      </c>
      <c r="Q1977">
        <v>61.835999999999999</v>
      </c>
      <c r="R1977" s="1">
        <v>2001</v>
      </c>
      <c r="S1977" s="2">
        <v>32071</v>
      </c>
      <c r="T1977" s="3">
        <v>30.29</v>
      </c>
      <c r="U1977" s="1">
        <v>1987</v>
      </c>
      <c r="V1977" s="2"/>
      <c r="X1977" s="2"/>
      <c r="Z1977" s="2"/>
      <c r="AB1977" s="2">
        <v>37209</v>
      </c>
      <c r="AC1977">
        <v>61.835999999999999</v>
      </c>
    </row>
    <row r="1978" spans="1:29">
      <c r="A1978" s="2">
        <v>32610</v>
      </c>
      <c r="B1978">
        <v>26.919</v>
      </c>
      <c r="C1978" s="1">
        <v>1989</v>
      </c>
      <c r="D1978" s="2">
        <v>32610</v>
      </c>
      <c r="E1978">
        <v>27.215</v>
      </c>
      <c r="F1978" s="1">
        <v>1989</v>
      </c>
      <c r="G1978" s="2">
        <v>34897</v>
      </c>
      <c r="H1978">
        <v>26.16</v>
      </c>
      <c r="I1978" s="1">
        <v>1995</v>
      </c>
      <c r="J1978" s="2">
        <v>32610</v>
      </c>
      <c r="K1978">
        <v>19.812000000000001</v>
      </c>
      <c r="L1978" s="1">
        <v>1989</v>
      </c>
      <c r="M1978" s="2">
        <v>39482</v>
      </c>
      <c r="N1978">
        <v>36.009</v>
      </c>
      <c r="O1978" s="1">
        <v>2008</v>
      </c>
      <c r="P1978" s="2">
        <v>37210</v>
      </c>
      <c r="Q1978">
        <v>61.853000000000002</v>
      </c>
      <c r="R1978" s="1">
        <v>2001</v>
      </c>
      <c r="S1978" s="2">
        <v>32072</v>
      </c>
      <c r="T1978" s="3">
        <v>30.56</v>
      </c>
      <c r="U1978" s="1">
        <v>1987</v>
      </c>
      <c r="V1978" s="2"/>
      <c r="X1978" s="2"/>
      <c r="Z1978" s="2"/>
      <c r="AB1978" s="2">
        <v>37210</v>
      </c>
      <c r="AC1978">
        <v>61.853000000000002</v>
      </c>
    </row>
    <row r="1979" spans="1:29">
      <c r="A1979" s="2">
        <v>32611</v>
      </c>
      <c r="B1979">
        <v>26.661000000000001</v>
      </c>
      <c r="C1979" s="1">
        <v>1989</v>
      </c>
      <c r="D1979" s="2">
        <v>32611</v>
      </c>
      <c r="E1979">
        <v>27.27</v>
      </c>
      <c r="F1979" s="1">
        <v>1989</v>
      </c>
      <c r="G1979" s="2">
        <v>34898</v>
      </c>
      <c r="H1979">
        <v>26.161999999999999</v>
      </c>
      <c r="I1979" s="1">
        <v>1995</v>
      </c>
      <c r="J1979" s="2">
        <v>32611</v>
      </c>
      <c r="K1979">
        <v>19.899000000000001</v>
      </c>
      <c r="L1979" s="1">
        <v>1989</v>
      </c>
      <c r="M1979" s="2">
        <v>39483</v>
      </c>
      <c r="N1979">
        <v>36.296999999999997</v>
      </c>
      <c r="O1979" s="1">
        <v>2008</v>
      </c>
      <c r="P1979" s="2">
        <v>37211</v>
      </c>
      <c r="Q1979">
        <v>61.890999999999998</v>
      </c>
      <c r="R1979" s="1">
        <v>2001</v>
      </c>
      <c r="S1979" s="2">
        <v>32073</v>
      </c>
      <c r="T1979" s="3">
        <v>30.52</v>
      </c>
      <c r="U1979" s="1">
        <v>1987</v>
      </c>
      <c r="V1979" s="2"/>
      <c r="X1979" s="2"/>
      <c r="Z1979" s="2"/>
      <c r="AB1979" s="2">
        <v>37211</v>
      </c>
      <c r="AC1979">
        <v>61.890999999999998</v>
      </c>
    </row>
    <row r="1980" spans="1:29">
      <c r="A1980" s="2">
        <v>32612</v>
      </c>
      <c r="B1980">
        <v>26.329000000000001</v>
      </c>
      <c r="C1980" s="1">
        <v>1989</v>
      </c>
      <c r="D1980" s="2">
        <v>32612</v>
      </c>
      <c r="E1980">
        <v>27.280999999999999</v>
      </c>
      <c r="F1980" s="1">
        <v>1989</v>
      </c>
      <c r="G1980" s="2">
        <v>34899</v>
      </c>
      <c r="H1980">
        <v>26.373999999999999</v>
      </c>
      <c r="I1980" s="1">
        <v>1995</v>
      </c>
      <c r="J1980" s="2">
        <v>32612</v>
      </c>
      <c r="K1980">
        <v>19.736000000000001</v>
      </c>
      <c r="L1980" s="1">
        <v>1989</v>
      </c>
      <c r="M1980" s="2">
        <v>39484</v>
      </c>
      <c r="N1980">
        <v>36.322000000000003</v>
      </c>
      <c r="O1980" s="1">
        <v>2008</v>
      </c>
      <c r="P1980" s="2">
        <v>37214</v>
      </c>
      <c r="Q1980">
        <v>61.944000000000003</v>
      </c>
      <c r="R1980" s="1">
        <v>2001</v>
      </c>
      <c r="S1980" s="2">
        <v>32076</v>
      </c>
      <c r="T1980" s="3">
        <v>31.73</v>
      </c>
      <c r="U1980" s="1">
        <v>1987</v>
      </c>
      <c r="V1980" s="2"/>
      <c r="X1980" s="2"/>
      <c r="Z1980" s="2"/>
      <c r="AB1980" s="2">
        <v>37214</v>
      </c>
      <c r="AC1980">
        <v>61.944000000000003</v>
      </c>
    </row>
    <row r="1981" spans="1:29">
      <c r="A1981" s="2">
        <v>32615</v>
      </c>
      <c r="B1981">
        <v>26.402000000000001</v>
      </c>
      <c r="C1981" s="1">
        <v>1989</v>
      </c>
      <c r="D1981" s="2">
        <v>32615</v>
      </c>
      <c r="E1981">
        <v>27.231000000000002</v>
      </c>
      <c r="F1981" s="1">
        <v>1989</v>
      </c>
      <c r="G1981" s="2">
        <v>34900</v>
      </c>
      <c r="H1981">
        <v>26.369</v>
      </c>
      <c r="I1981" s="1">
        <v>1995</v>
      </c>
      <c r="J1981" s="2">
        <v>32615</v>
      </c>
      <c r="K1981">
        <v>19.757999999999999</v>
      </c>
      <c r="L1981" s="1">
        <v>1989</v>
      </c>
      <c r="M1981" s="2">
        <v>39485</v>
      </c>
      <c r="N1981">
        <v>36.348999999999997</v>
      </c>
      <c r="O1981" s="1">
        <v>2008</v>
      </c>
      <c r="P1981" s="2">
        <v>37215</v>
      </c>
      <c r="Q1981">
        <v>61.822000000000003</v>
      </c>
      <c r="R1981" s="1">
        <v>2001</v>
      </c>
      <c r="S1981" s="2">
        <v>32077</v>
      </c>
      <c r="T1981" s="3">
        <v>31.82</v>
      </c>
      <c r="U1981" s="1">
        <v>1987</v>
      </c>
      <c r="V1981" s="2"/>
      <c r="X1981" s="2"/>
      <c r="Z1981" s="2"/>
      <c r="AB1981" s="2">
        <v>37215</v>
      </c>
      <c r="AC1981">
        <v>61.822000000000003</v>
      </c>
    </row>
    <row r="1982" spans="1:29">
      <c r="A1982" s="2">
        <v>32616</v>
      </c>
      <c r="B1982">
        <v>26.509</v>
      </c>
      <c r="C1982" s="1">
        <v>1989</v>
      </c>
      <c r="D1982" s="2">
        <v>32616</v>
      </c>
      <c r="E1982">
        <v>27.257000000000001</v>
      </c>
      <c r="F1982" s="1">
        <v>1989</v>
      </c>
      <c r="G1982" s="2">
        <v>34901</v>
      </c>
      <c r="H1982">
        <v>26.367999999999999</v>
      </c>
      <c r="I1982" s="1">
        <v>1995</v>
      </c>
      <c r="J1982" s="2">
        <v>32616</v>
      </c>
      <c r="K1982">
        <v>19.815999999999999</v>
      </c>
      <c r="L1982" s="1">
        <v>1989</v>
      </c>
      <c r="M1982" s="2">
        <v>39486</v>
      </c>
      <c r="N1982">
        <v>36.377000000000002</v>
      </c>
      <c r="O1982" s="1">
        <v>2008</v>
      </c>
      <c r="P1982" s="2">
        <v>37216</v>
      </c>
      <c r="Q1982">
        <v>61.698999999999998</v>
      </c>
      <c r="R1982" s="1">
        <v>2001</v>
      </c>
      <c r="S1982" s="2">
        <v>32078</v>
      </c>
      <c r="T1982" s="3">
        <v>31.8</v>
      </c>
      <c r="U1982" s="1">
        <v>1987</v>
      </c>
      <c r="V1982" s="2"/>
      <c r="X1982" s="2"/>
      <c r="Z1982" s="2"/>
      <c r="AB1982" s="2">
        <v>37216</v>
      </c>
      <c r="AC1982">
        <v>61.698999999999998</v>
      </c>
    </row>
    <row r="1983" spans="1:29">
      <c r="A1983" s="2">
        <v>32617</v>
      </c>
      <c r="B1983">
        <v>26.5</v>
      </c>
      <c r="C1983" s="1">
        <v>1989</v>
      </c>
      <c r="D1983" s="2">
        <v>32617</v>
      </c>
      <c r="E1983">
        <v>27.28</v>
      </c>
      <c r="F1983" s="1">
        <v>1989</v>
      </c>
      <c r="G1983" s="2">
        <v>34904</v>
      </c>
      <c r="H1983">
        <v>26.378</v>
      </c>
      <c r="I1983" s="1">
        <v>1995</v>
      </c>
      <c r="J1983" s="2">
        <v>32617</v>
      </c>
      <c r="K1983">
        <v>19.823</v>
      </c>
      <c r="L1983" s="1">
        <v>1989</v>
      </c>
      <c r="M1983" s="2">
        <v>39489</v>
      </c>
      <c r="N1983">
        <v>36.344000000000001</v>
      </c>
      <c r="O1983" s="1">
        <v>2008</v>
      </c>
      <c r="P1983" s="2">
        <v>37218</v>
      </c>
      <c r="Q1983">
        <v>61.582000000000001</v>
      </c>
      <c r="R1983" s="1">
        <v>2001</v>
      </c>
      <c r="S1983" s="2">
        <v>32079</v>
      </c>
      <c r="T1983" s="3">
        <v>32.159999999999997</v>
      </c>
      <c r="U1983" s="1">
        <v>1987</v>
      </c>
      <c r="V1983" s="2"/>
      <c r="X1983" s="2"/>
      <c r="Z1983" s="2"/>
      <c r="AB1983" s="2">
        <v>37218</v>
      </c>
      <c r="AC1983">
        <v>61.582000000000001</v>
      </c>
    </row>
    <row r="1984" spans="1:29">
      <c r="A1984" s="2">
        <v>32618</v>
      </c>
      <c r="B1984">
        <v>26.504000000000001</v>
      </c>
      <c r="C1984" s="1">
        <v>1989</v>
      </c>
      <c r="D1984" s="2">
        <v>32618</v>
      </c>
      <c r="E1984">
        <v>27.283000000000001</v>
      </c>
      <c r="F1984" s="1">
        <v>1989</v>
      </c>
      <c r="G1984" s="2">
        <v>34905</v>
      </c>
      <c r="H1984">
        <v>26.376000000000001</v>
      </c>
      <c r="I1984" s="1">
        <v>1995</v>
      </c>
      <c r="J1984" s="2">
        <v>32618</v>
      </c>
      <c r="K1984">
        <v>19.850000000000001</v>
      </c>
      <c r="L1984" s="1">
        <v>1989</v>
      </c>
      <c r="M1984" s="2">
        <v>39490</v>
      </c>
      <c r="N1984">
        <v>36.451999999999998</v>
      </c>
      <c r="O1984" s="1">
        <v>2008</v>
      </c>
      <c r="P1984" s="2">
        <v>37221</v>
      </c>
      <c r="Q1984">
        <v>61.472999999999999</v>
      </c>
      <c r="R1984" s="1">
        <v>2001</v>
      </c>
      <c r="S1984" s="2">
        <v>32080</v>
      </c>
      <c r="T1984" s="3">
        <v>32.28</v>
      </c>
      <c r="U1984" s="1">
        <v>1987</v>
      </c>
      <c r="V1984" s="2"/>
      <c r="X1984" s="2"/>
      <c r="Z1984" s="2"/>
      <c r="AB1984" s="2">
        <v>37221</v>
      </c>
      <c r="AC1984">
        <v>61.472999999999999</v>
      </c>
    </row>
    <row r="1985" spans="1:29">
      <c r="A1985" s="2">
        <v>32619</v>
      </c>
      <c r="B1985">
        <v>26.518999999999998</v>
      </c>
      <c r="C1985" s="1">
        <v>1989</v>
      </c>
      <c r="D1985" s="2">
        <v>32619</v>
      </c>
      <c r="E1985">
        <v>27.277000000000001</v>
      </c>
      <c r="F1985" s="1">
        <v>1989</v>
      </c>
      <c r="G1985" s="2">
        <v>34906</v>
      </c>
      <c r="H1985">
        <v>26.303999999999998</v>
      </c>
      <c r="I1985" s="1">
        <v>1995</v>
      </c>
      <c r="J1985" s="2">
        <v>32619</v>
      </c>
      <c r="K1985">
        <v>19.974</v>
      </c>
      <c r="L1985" s="1">
        <v>1989</v>
      </c>
      <c r="M1985" s="2">
        <v>39491</v>
      </c>
      <c r="N1985">
        <v>36.445</v>
      </c>
      <c r="O1985" s="1">
        <v>2008</v>
      </c>
      <c r="P1985" s="2">
        <v>37222</v>
      </c>
      <c r="Q1985">
        <v>61.468000000000004</v>
      </c>
      <c r="R1985" s="1">
        <v>2001</v>
      </c>
      <c r="S1985" s="2">
        <v>32083</v>
      </c>
      <c r="T1985" s="3">
        <v>32.299999999999997</v>
      </c>
      <c r="U1985" s="1">
        <v>1987</v>
      </c>
      <c r="V1985" s="2"/>
      <c r="X1985" s="2"/>
      <c r="Z1985" s="2"/>
      <c r="AB1985" s="2">
        <v>37222</v>
      </c>
      <c r="AC1985">
        <v>61.468000000000004</v>
      </c>
    </row>
    <row r="1986" spans="1:29">
      <c r="A1986" s="2">
        <v>32622</v>
      </c>
      <c r="B1986">
        <v>26.367000000000001</v>
      </c>
      <c r="C1986" s="1">
        <v>1989</v>
      </c>
      <c r="D1986" s="2">
        <v>32622</v>
      </c>
      <c r="E1986">
        <v>27.084</v>
      </c>
      <c r="F1986" s="1">
        <v>1989</v>
      </c>
      <c r="G1986" s="2">
        <v>34907</v>
      </c>
      <c r="H1986">
        <v>26.303999999999998</v>
      </c>
      <c r="I1986" s="1">
        <v>1995</v>
      </c>
      <c r="J1986" s="2">
        <v>32622</v>
      </c>
      <c r="K1986">
        <v>19.585000000000001</v>
      </c>
      <c r="L1986" s="1">
        <v>1989</v>
      </c>
      <c r="M1986" s="2">
        <v>39492</v>
      </c>
      <c r="N1986">
        <v>36.497</v>
      </c>
      <c r="O1986" s="1">
        <v>2008</v>
      </c>
      <c r="P1986" s="2">
        <v>37223</v>
      </c>
      <c r="Q1986">
        <v>61.744</v>
      </c>
      <c r="R1986" s="1">
        <v>2001</v>
      </c>
      <c r="S1986" s="2">
        <v>32084</v>
      </c>
      <c r="T1986" s="3">
        <v>32.35</v>
      </c>
      <c r="U1986" s="1">
        <v>1987</v>
      </c>
      <c r="V1986" s="2"/>
      <c r="X1986" s="2"/>
      <c r="Z1986" s="2"/>
      <c r="AB1986" s="2">
        <v>37223</v>
      </c>
      <c r="AC1986">
        <v>61.744</v>
      </c>
    </row>
    <row r="1987" spans="1:29">
      <c r="A1987" s="2">
        <v>32623</v>
      </c>
      <c r="B1987">
        <v>26.370999999999999</v>
      </c>
      <c r="C1987" s="1">
        <v>1989</v>
      </c>
      <c r="D1987" s="2">
        <v>32623</v>
      </c>
      <c r="E1987">
        <v>27.105</v>
      </c>
      <c r="F1987" s="1">
        <v>1989</v>
      </c>
      <c r="G1987" s="2">
        <v>34908</v>
      </c>
      <c r="H1987">
        <v>26.23</v>
      </c>
      <c r="I1987" s="1">
        <v>1995</v>
      </c>
      <c r="J1987" s="2">
        <v>32623</v>
      </c>
      <c r="K1987">
        <v>19.635000000000002</v>
      </c>
      <c r="L1987" s="1">
        <v>1989</v>
      </c>
      <c r="M1987" s="2">
        <v>39493</v>
      </c>
      <c r="N1987">
        <v>36.497999999999998</v>
      </c>
      <c r="O1987" s="1">
        <v>2008</v>
      </c>
      <c r="P1987" s="2">
        <v>37224</v>
      </c>
      <c r="Q1987">
        <v>61.841999999999999</v>
      </c>
      <c r="R1987" s="1">
        <v>2001</v>
      </c>
      <c r="S1987" s="2">
        <v>32085</v>
      </c>
      <c r="T1987" s="3">
        <v>32.36</v>
      </c>
      <c r="U1987" s="1">
        <v>1987</v>
      </c>
      <c r="V1987" s="2"/>
      <c r="X1987" s="2"/>
      <c r="Z1987" s="2"/>
      <c r="AB1987" s="2">
        <v>37224</v>
      </c>
      <c r="AC1987">
        <v>61.841999999999999</v>
      </c>
    </row>
    <row r="1988" spans="1:29">
      <c r="A1988" s="2">
        <v>32624</v>
      </c>
      <c r="B1988">
        <v>26.297999999999998</v>
      </c>
      <c r="C1988" s="1">
        <v>1989</v>
      </c>
      <c r="D1988" s="2">
        <v>32624</v>
      </c>
      <c r="E1988">
        <v>27.126000000000001</v>
      </c>
      <c r="F1988" s="1">
        <v>1989</v>
      </c>
      <c r="G1988" s="2">
        <v>34911</v>
      </c>
      <c r="H1988">
        <v>26.202000000000002</v>
      </c>
      <c r="I1988" s="1">
        <v>1995</v>
      </c>
      <c r="J1988" s="2">
        <v>32624</v>
      </c>
      <c r="K1988">
        <v>19.629000000000001</v>
      </c>
      <c r="L1988" s="1">
        <v>1989</v>
      </c>
      <c r="M1988" s="2">
        <v>39497</v>
      </c>
      <c r="N1988">
        <v>36.585000000000001</v>
      </c>
      <c r="O1988" s="1">
        <v>2008</v>
      </c>
      <c r="P1988" s="2">
        <v>37225</v>
      </c>
      <c r="Q1988">
        <v>61.854999999999997</v>
      </c>
      <c r="R1988" s="1">
        <v>2001</v>
      </c>
      <c r="S1988" s="2">
        <v>32086</v>
      </c>
      <c r="T1988" s="3">
        <v>32.43</v>
      </c>
      <c r="U1988" s="1">
        <v>1987</v>
      </c>
      <c r="V1988" s="2"/>
      <c r="X1988" s="2"/>
      <c r="Z1988" s="2"/>
      <c r="AB1988" s="2">
        <v>37225</v>
      </c>
      <c r="AC1988">
        <v>61.854999999999997</v>
      </c>
    </row>
    <row r="1989" spans="1:29">
      <c r="A1989" s="2">
        <v>32625</v>
      </c>
      <c r="B1989">
        <v>26.297999999999998</v>
      </c>
      <c r="C1989" s="1">
        <v>1989</v>
      </c>
      <c r="D1989" s="2">
        <v>32625</v>
      </c>
      <c r="E1989">
        <v>27.137</v>
      </c>
      <c r="F1989" s="1">
        <v>1989</v>
      </c>
      <c r="G1989" s="2">
        <v>34912</v>
      </c>
      <c r="H1989">
        <v>26.212</v>
      </c>
      <c r="I1989" s="1">
        <v>1995</v>
      </c>
      <c r="J1989" s="2">
        <v>32625</v>
      </c>
      <c r="K1989">
        <v>19.620999999999999</v>
      </c>
      <c r="L1989" s="1">
        <v>1989</v>
      </c>
      <c r="M1989" s="2">
        <v>39498</v>
      </c>
      <c r="N1989">
        <v>36.642000000000003</v>
      </c>
      <c r="O1989" s="1">
        <v>2008</v>
      </c>
      <c r="P1989" s="2">
        <v>37228</v>
      </c>
      <c r="Q1989">
        <v>62.045000000000002</v>
      </c>
      <c r="R1989" s="1">
        <v>2001</v>
      </c>
      <c r="S1989" s="2">
        <v>32087</v>
      </c>
      <c r="T1989" s="3">
        <v>32.47</v>
      </c>
      <c r="U1989" s="1">
        <v>1987</v>
      </c>
      <c r="V1989" s="2"/>
      <c r="X1989" s="2"/>
      <c r="Z1989" s="2"/>
      <c r="AB1989" s="2">
        <v>37228</v>
      </c>
      <c r="AC1989">
        <v>62.045000000000002</v>
      </c>
    </row>
    <row r="1990" spans="1:29">
      <c r="A1990" s="2">
        <v>32626</v>
      </c>
      <c r="B1990">
        <v>26.265999999999998</v>
      </c>
      <c r="C1990" s="1">
        <v>1989</v>
      </c>
      <c r="D1990" s="2">
        <v>32626</v>
      </c>
      <c r="E1990">
        <v>27.13</v>
      </c>
      <c r="F1990" s="1">
        <v>1989</v>
      </c>
      <c r="G1990" s="2">
        <v>34913</v>
      </c>
      <c r="H1990">
        <v>26.15</v>
      </c>
      <c r="I1990" s="1">
        <v>1995</v>
      </c>
      <c r="J1990" s="2">
        <v>32626</v>
      </c>
      <c r="K1990">
        <v>19.608000000000001</v>
      </c>
      <c r="L1990" s="1">
        <v>1989</v>
      </c>
      <c r="M1990" s="2">
        <v>39499</v>
      </c>
      <c r="N1990">
        <v>36.658000000000001</v>
      </c>
      <c r="O1990" s="1">
        <v>2008</v>
      </c>
      <c r="P1990" s="2">
        <v>37229</v>
      </c>
      <c r="Q1990">
        <v>62.031999999999996</v>
      </c>
      <c r="R1990" s="1">
        <v>2001</v>
      </c>
      <c r="S1990" s="2">
        <v>32090</v>
      </c>
      <c r="T1990" s="3">
        <v>32.58</v>
      </c>
      <c r="U1990" s="1">
        <v>1987</v>
      </c>
      <c r="V1990" s="2"/>
      <c r="X1990" s="2"/>
      <c r="Z1990" s="2"/>
      <c r="AB1990" s="2">
        <v>37229</v>
      </c>
      <c r="AC1990">
        <v>62.031999999999996</v>
      </c>
    </row>
    <row r="1991" spans="1:29">
      <c r="A1991" s="2">
        <v>32629</v>
      </c>
      <c r="B1991">
        <v>26.268000000000001</v>
      </c>
      <c r="C1991" s="1">
        <v>1989</v>
      </c>
      <c r="D1991" s="2">
        <v>32629</v>
      </c>
      <c r="E1991">
        <v>27.132999999999999</v>
      </c>
      <c r="F1991" s="1">
        <v>1989</v>
      </c>
      <c r="G1991" s="2">
        <v>34914</v>
      </c>
      <c r="H1991">
        <v>26.146000000000001</v>
      </c>
      <c r="I1991" s="1">
        <v>1995</v>
      </c>
      <c r="J1991" s="2">
        <v>32629</v>
      </c>
      <c r="K1991">
        <v>19.64</v>
      </c>
      <c r="L1991" s="1">
        <v>1989</v>
      </c>
      <c r="M1991" s="2">
        <v>39500</v>
      </c>
      <c r="N1991">
        <v>36.677</v>
      </c>
      <c r="O1991" s="1">
        <v>2008</v>
      </c>
      <c r="P1991" s="2">
        <v>37230</v>
      </c>
      <c r="Q1991">
        <v>62.23</v>
      </c>
      <c r="R1991" s="1">
        <v>2001</v>
      </c>
      <c r="S1991" s="2">
        <v>32091</v>
      </c>
      <c r="T1991" s="3">
        <v>32.630000000000003</v>
      </c>
      <c r="U1991" s="1">
        <v>1987</v>
      </c>
      <c r="V1991" s="2"/>
      <c r="X1991" s="2"/>
      <c r="Z1991" s="2"/>
      <c r="AB1991" s="2">
        <v>37230</v>
      </c>
      <c r="AC1991">
        <v>62.23</v>
      </c>
    </row>
    <row r="1992" spans="1:29">
      <c r="A1992" s="2">
        <v>32630</v>
      </c>
      <c r="B1992">
        <v>26.28</v>
      </c>
      <c r="C1992" s="1">
        <v>1989</v>
      </c>
      <c r="D1992" s="2">
        <v>32630</v>
      </c>
      <c r="E1992">
        <v>27.088000000000001</v>
      </c>
      <c r="F1992" s="1">
        <v>1989</v>
      </c>
      <c r="G1992" s="2">
        <v>34915</v>
      </c>
      <c r="H1992">
        <v>26.087</v>
      </c>
      <c r="I1992" s="1">
        <v>1995</v>
      </c>
      <c r="J1992" s="2">
        <v>32630</v>
      </c>
      <c r="K1992">
        <v>19.687999999999999</v>
      </c>
      <c r="L1992" s="1">
        <v>1989</v>
      </c>
      <c r="M1992" s="2">
        <v>39503</v>
      </c>
      <c r="N1992">
        <v>36.67</v>
      </c>
      <c r="O1992" s="1">
        <v>2008</v>
      </c>
      <c r="P1992" s="2">
        <v>37231</v>
      </c>
      <c r="Q1992">
        <v>61.953000000000003</v>
      </c>
      <c r="R1992" s="1">
        <v>2001</v>
      </c>
      <c r="S1992" s="2">
        <v>32092</v>
      </c>
      <c r="T1992" s="3">
        <v>32.64</v>
      </c>
      <c r="U1992" s="1">
        <v>1987</v>
      </c>
      <c r="V1992" s="2"/>
      <c r="X1992" s="2"/>
      <c r="Z1992" s="2"/>
      <c r="AB1992" s="2">
        <v>37231</v>
      </c>
      <c r="AC1992">
        <v>61.953000000000003</v>
      </c>
    </row>
    <row r="1993" spans="1:29">
      <c r="A1993" s="2">
        <v>32631</v>
      </c>
      <c r="B1993">
        <v>26.338000000000001</v>
      </c>
      <c r="C1993" s="1">
        <v>1989</v>
      </c>
      <c r="D1993" s="2">
        <v>32631</v>
      </c>
      <c r="E1993">
        <v>27.516999999999999</v>
      </c>
      <c r="F1993" s="1">
        <v>1989</v>
      </c>
      <c r="G1993" s="2">
        <v>34918</v>
      </c>
      <c r="H1993">
        <v>26.111000000000001</v>
      </c>
      <c r="I1993" s="1">
        <v>1995</v>
      </c>
      <c r="J1993" s="2">
        <v>32631</v>
      </c>
      <c r="K1993">
        <v>19.690000000000001</v>
      </c>
      <c r="L1993" s="1">
        <v>1989</v>
      </c>
      <c r="M1993" s="2">
        <v>39504</v>
      </c>
      <c r="N1993">
        <v>36.686</v>
      </c>
      <c r="O1993" s="1">
        <v>2008</v>
      </c>
      <c r="P1993" s="2">
        <v>37232</v>
      </c>
      <c r="Q1993">
        <v>61.976999999999997</v>
      </c>
      <c r="R1993" s="1">
        <v>2001</v>
      </c>
      <c r="S1993" s="2">
        <v>32093</v>
      </c>
      <c r="T1993" s="3">
        <v>32.75</v>
      </c>
      <c r="U1993" s="1">
        <v>1987</v>
      </c>
      <c r="V1993" s="2"/>
      <c r="X1993" s="2"/>
      <c r="Z1993" s="2"/>
      <c r="AB1993" s="2">
        <v>37232</v>
      </c>
      <c r="AC1993">
        <v>61.976999999999997</v>
      </c>
    </row>
    <row r="1994" spans="1:29">
      <c r="A1994" s="2">
        <v>32632</v>
      </c>
      <c r="B1994">
        <v>26.201000000000001</v>
      </c>
      <c r="C1994" s="1">
        <v>1989</v>
      </c>
      <c r="D1994" s="2">
        <v>32632</v>
      </c>
      <c r="E1994">
        <v>27.498999999999999</v>
      </c>
      <c r="F1994" s="1">
        <v>1989</v>
      </c>
      <c r="G1994" s="2">
        <v>34919</v>
      </c>
      <c r="H1994">
        <v>26.103999999999999</v>
      </c>
      <c r="I1994" s="1">
        <v>1995</v>
      </c>
      <c r="J1994" s="2">
        <v>32632</v>
      </c>
      <c r="K1994">
        <v>19.690000000000001</v>
      </c>
      <c r="L1994" s="1">
        <v>1989</v>
      </c>
      <c r="M1994" s="2">
        <v>39505</v>
      </c>
      <c r="N1994">
        <v>36.982999999999997</v>
      </c>
      <c r="O1994" s="1">
        <v>2008</v>
      </c>
      <c r="P1994" s="2">
        <v>37235</v>
      </c>
      <c r="Q1994">
        <v>61.976999999999997</v>
      </c>
      <c r="R1994" s="1">
        <v>2001</v>
      </c>
      <c r="S1994" s="2">
        <v>32094</v>
      </c>
      <c r="T1994" s="3">
        <v>32.78</v>
      </c>
      <c r="U1994" s="1">
        <v>1987</v>
      </c>
      <c r="V1994" s="2"/>
      <c r="X1994" s="2"/>
      <c r="Z1994" s="2"/>
      <c r="AB1994" s="2">
        <v>37235</v>
      </c>
      <c r="AC1994">
        <v>61.976999999999997</v>
      </c>
    </row>
    <row r="1995" spans="1:29">
      <c r="A1995" s="2">
        <v>32633</v>
      </c>
      <c r="B1995">
        <v>26.213999999999999</v>
      </c>
      <c r="C1995" s="1">
        <v>1989</v>
      </c>
      <c r="D1995" s="2">
        <v>32633</v>
      </c>
      <c r="E1995">
        <v>27.503</v>
      </c>
      <c r="F1995" s="1">
        <v>1989</v>
      </c>
      <c r="G1995" s="2">
        <v>34920</v>
      </c>
      <c r="H1995">
        <v>25.965</v>
      </c>
      <c r="I1995" s="1">
        <v>1995</v>
      </c>
      <c r="J1995" s="2">
        <v>32633</v>
      </c>
      <c r="K1995">
        <v>19.701999999999998</v>
      </c>
      <c r="L1995" s="1">
        <v>1989</v>
      </c>
      <c r="M1995" s="2">
        <v>39506</v>
      </c>
      <c r="N1995">
        <v>37.049999999999997</v>
      </c>
      <c r="O1995" s="1">
        <v>2008</v>
      </c>
      <c r="P1995" s="2">
        <v>37236</v>
      </c>
      <c r="Q1995">
        <v>61.96</v>
      </c>
      <c r="R1995" s="1">
        <v>2001</v>
      </c>
      <c r="S1995" s="2">
        <v>32097</v>
      </c>
      <c r="T1995" s="3">
        <v>32.78</v>
      </c>
      <c r="U1995" s="1">
        <v>1987</v>
      </c>
      <c r="V1995" s="2"/>
      <c r="X1995" s="2"/>
      <c r="Z1995" s="2"/>
      <c r="AB1995" s="2">
        <v>37236</v>
      </c>
      <c r="AC1995">
        <v>61.96</v>
      </c>
    </row>
    <row r="1996" spans="1:29">
      <c r="A1996" s="2">
        <v>32636</v>
      </c>
      <c r="B1996">
        <v>26.215</v>
      </c>
      <c r="C1996" s="1">
        <v>1989</v>
      </c>
      <c r="D1996" s="2">
        <v>32636</v>
      </c>
      <c r="E1996">
        <v>27.524000000000001</v>
      </c>
      <c r="F1996" s="1">
        <v>1989</v>
      </c>
      <c r="G1996" s="2">
        <v>34921</v>
      </c>
      <c r="H1996">
        <v>25.986999999999998</v>
      </c>
      <c r="I1996" s="1">
        <v>1995</v>
      </c>
      <c r="J1996" s="2">
        <v>32636</v>
      </c>
      <c r="K1996">
        <v>19.696999999999999</v>
      </c>
      <c r="L1996" s="1">
        <v>1989</v>
      </c>
      <c r="M1996" s="2">
        <v>39507</v>
      </c>
      <c r="N1996">
        <v>37.216000000000001</v>
      </c>
      <c r="O1996" s="1">
        <v>2008</v>
      </c>
      <c r="P1996" s="2">
        <v>37237</v>
      </c>
      <c r="Q1996">
        <v>61.933</v>
      </c>
      <c r="R1996" s="1">
        <v>2001</v>
      </c>
      <c r="S1996" s="2">
        <v>32098</v>
      </c>
      <c r="T1996" s="3">
        <v>32.81</v>
      </c>
      <c r="U1996" s="1">
        <v>1987</v>
      </c>
      <c r="V1996" s="2"/>
      <c r="X1996" s="2"/>
      <c r="Z1996" s="2"/>
      <c r="AB1996" s="2">
        <v>37237</v>
      </c>
      <c r="AC1996">
        <v>61.933</v>
      </c>
    </row>
    <row r="1997" spans="1:29">
      <c r="A1997" s="2">
        <v>32637</v>
      </c>
      <c r="B1997">
        <v>26.236000000000001</v>
      </c>
      <c r="C1997" s="1">
        <v>1989</v>
      </c>
      <c r="D1997" s="2">
        <v>32637</v>
      </c>
      <c r="E1997">
        <v>27.564</v>
      </c>
      <c r="F1997" s="1">
        <v>1989</v>
      </c>
      <c r="G1997" s="2">
        <v>34922</v>
      </c>
      <c r="H1997">
        <v>25.940999999999999</v>
      </c>
      <c r="I1997" s="1">
        <v>1995</v>
      </c>
      <c r="J1997" s="2">
        <v>32637</v>
      </c>
      <c r="K1997">
        <v>19.654</v>
      </c>
      <c r="L1997" s="1">
        <v>1989</v>
      </c>
      <c r="M1997" s="2">
        <v>39510</v>
      </c>
      <c r="N1997">
        <v>37.307000000000002</v>
      </c>
      <c r="O1997" s="1">
        <v>2008</v>
      </c>
      <c r="P1997" s="2">
        <v>37238</v>
      </c>
      <c r="Q1997">
        <v>61.805999999999997</v>
      </c>
      <c r="R1997" s="1">
        <v>2001</v>
      </c>
      <c r="S1997" s="2">
        <v>32099</v>
      </c>
      <c r="T1997" s="3">
        <v>32.83</v>
      </c>
      <c r="U1997" s="1">
        <v>1987</v>
      </c>
      <c r="V1997" s="2"/>
      <c r="X1997" s="2"/>
      <c r="Z1997" s="2"/>
      <c r="AB1997" s="2">
        <v>37238</v>
      </c>
      <c r="AC1997">
        <v>61.805999999999997</v>
      </c>
    </row>
    <row r="1998" spans="1:29">
      <c r="A1998" s="2">
        <v>32638</v>
      </c>
      <c r="B1998">
        <v>26.234000000000002</v>
      </c>
      <c r="C1998" s="1">
        <v>1989</v>
      </c>
      <c r="D1998" s="2">
        <v>32638</v>
      </c>
      <c r="E1998">
        <v>27.498000000000001</v>
      </c>
      <c r="F1998" s="1">
        <v>1989</v>
      </c>
      <c r="G1998" s="2">
        <v>34925</v>
      </c>
      <c r="H1998">
        <v>25.835999999999999</v>
      </c>
      <c r="I1998" s="1">
        <v>1995</v>
      </c>
      <c r="J1998" s="2">
        <v>32638</v>
      </c>
      <c r="K1998">
        <v>19.632999999999999</v>
      </c>
      <c r="L1998" s="1">
        <v>1989</v>
      </c>
      <c r="M1998" s="2">
        <v>39511</v>
      </c>
      <c r="N1998">
        <v>37.313000000000002</v>
      </c>
      <c r="O1998" s="1">
        <v>2008</v>
      </c>
      <c r="P1998" s="2">
        <v>37239</v>
      </c>
      <c r="Q1998">
        <v>61.822000000000003</v>
      </c>
      <c r="R1998" s="1">
        <v>2001</v>
      </c>
      <c r="S1998" s="2">
        <v>32100</v>
      </c>
      <c r="T1998" s="3">
        <v>32.9</v>
      </c>
      <c r="U1998" s="1">
        <v>1987</v>
      </c>
      <c r="V1998" s="2"/>
      <c r="X1998" s="2"/>
      <c r="Z1998" s="2"/>
      <c r="AB1998" s="2">
        <v>37239</v>
      </c>
      <c r="AC1998">
        <v>61.822000000000003</v>
      </c>
    </row>
    <row r="1999" spans="1:29">
      <c r="A1999" s="2">
        <v>32639</v>
      </c>
      <c r="B1999">
        <v>26.338000000000001</v>
      </c>
      <c r="C1999" s="1">
        <v>1989</v>
      </c>
      <c r="D1999" s="2">
        <v>32639</v>
      </c>
      <c r="E1999">
        <v>27.501999999999999</v>
      </c>
      <c r="F1999" s="1">
        <v>1989</v>
      </c>
      <c r="G1999" s="2">
        <v>34926</v>
      </c>
      <c r="H1999">
        <v>25.835000000000001</v>
      </c>
      <c r="I1999" s="1">
        <v>1995</v>
      </c>
      <c r="J1999" s="2">
        <v>32639</v>
      </c>
      <c r="K1999">
        <v>19.536000000000001</v>
      </c>
      <c r="L1999" s="1">
        <v>1989</v>
      </c>
      <c r="M1999" s="2">
        <v>39512</v>
      </c>
      <c r="N1999">
        <v>37.311</v>
      </c>
      <c r="O1999" s="1">
        <v>2008</v>
      </c>
      <c r="P1999" s="2">
        <v>37242</v>
      </c>
      <c r="Q1999">
        <v>61.792999999999999</v>
      </c>
      <c r="R1999" s="1">
        <v>2001</v>
      </c>
      <c r="S1999" s="2">
        <v>32101</v>
      </c>
      <c r="T1999" s="3">
        <v>32.909999999999997</v>
      </c>
      <c r="U1999" s="1">
        <v>1987</v>
      </c>
      <c r="V1999" s="2"/>
      <c r="X1999" s="2"/>
      <c r="Z1999" s="2"/>
      <c r="AB1999" s="2">
        <v>37242</v>
      </c>
      <c r="AC1999">
        <v>61.792999999999999</v>
      </c>
    </row>
    <row r="2000" spans="1:29">
      <c r="A2000" s="2">
        <v>32640</v>
      </c>
      <c r="B2000">
        <v>26.349</v>
      </c>
      <c r="C2000" s="1">
        <v>1989</v>
      </c>
      <c r="D2000" s="2">
        <v>32640</v>
      </c>
      <c r="E2000">
        <v>27.503</v>
      </c>
      <c r="F2000" s="1">
        <v>1989</v>
      </c>
      <c r="G2000" s="2">
        <v>34927</v>
      </c>
      <c r="H2000">
        <v>25.808</v>
      </c>
      <c r="I2000" s="1">
        <v>1995</v>
      </c>
      <c r="J2000" s="2">
        <v>32640</v>
      </c>
      <c r="K2000">
        <v>19.550999999999998</v>
      </c>
      <c r="L2000" s="1">
        <v>1989</v>
      </c>
      <c r="M2000" s="2">
        <v>39513</v>
      </c>
      <c r="N2000">
        <v>37.49</v>
      </c>
      <c r="O2000" s="1">
        <v>2008</v>
      </c>
      <c r="P2000" s="2">
        <v>37243</v>
      </c>
      <c r="Q2000">
        <v>61.881</v>
      </c>
      <c r="R2000" s="1">
        <v>2001</v>
      </c>
      <c r="S2000" s="2">
        <v>32104</v>
      </c>
      <c r="T2000" s="3">
        <v>32.880000000000003</v>
      </c>
      <c r="U2000" s="1">
        <v>1987</v>
      </c>
      <c r="V2000" s="2"/>
      <c r="X2000" s="2"/>
      <c r="Z2000" s="2"/>
      <c r="AB2000" s="2">
        <v>37243</v>
      </c>
      <c r="AC2000">
        <v>61.881</v>
      </c>
    </row>
    <row r="2001" spans="1:29">
      <c r="A2001" s="2">
        <v>32643</v>
      </c>
      <c r="B2001">
        <v>26.300999999999998</v>
      </c>
      <c r="C2001" s="1">
        <v>1989</v>
      </c>
      <c r="D2001" s="2">
        <v>32643</v>
      </c>
      <c r="E2001">
        <v>27.358000000000001</v>
      </c>
      <c r="F2001" s="1">
        <v>1989</v>
      </c>
      <c r="G2001" s="2">
        <v>34928</v>
      </c>
      <c r="H2001">
        <v>25.852</v>
      </c>
      <c r="I2001" s="1">
        <v>1995</v>
      </c>
      <c r="J2001" s="2">
        <v>32643</v>
      </c>
      <c r="K2001">
        <v>19.634</v>
      </c>
      <c r="L2001" s="1">
        <v>1989</v>
      </c>
      <c r="M2001" s="2">
        <v>39514</v>
      </c>
      <c r="N2001">
        <v>36.880000000000003</v>
      </c>
      <c r="O2001" s="1">
        <v>2008</v>
      </c>
      <c r="P2001" s="2">
        <v>37244</v>
      </c>
      <c r="Q2001">
        <v>61.968000000000004</v>
      </c>
      <c r="R2001" s="1">
        <v>2001</v>
      </c>
      <c r="S2001" s="2">
        <v>32105</v>
      </c>
      <c r="T2001" s="3">
        <v>32.909999999999997</v>
      </c>
      <c r="U2001" s="1">
        <v>1987</v>
      </c>
      <c r="V2001" s="2"/>
      <c r="X2001" s="2"/>
      <c r="Z2001" s="2"/>
      <c r="AB2001" s="2">
        <v>37244</v>
      </c>
      <c r="AC2001">
        <v>61.968000000000004</v>
      </c>
    </row>
    <row r="2002" spans="1:29">
      <c r="A2002" s="2">
        <v>32644</v>
      </c>
      <c r="B2002">
        <v>26.286000000000001</v>
      </c>
      <c r="C2002" s="1">
        <v>1989</v>
      </c>
      <c r="D2002" s="2">
        <v>32644</v>
      </c>
      <c r="E2002">
        <v>27.358000000000001</v>
      </c>
      <c r="F2002" s="1">
        <v>1989</v>
      </c>
      <c r="G2002" s="2">
        <v>34929</v>
      </c>
      <c r="H2002">
        <v>25.905999999999999</v>
      </c>
      <c r="I2002" s="1">
        <v>1995</v>
      </c>
      <c r="J2002" s="2">
        <v>32644</v>
      </c>
      <c r="K2002">
        <v>19.600999999999999</v>
      </c>
      <c r="L2002" s="1">
        <v>1989</v>
      </c>
      <c r="M2002" s="2">
        <v>39517</v>
      </c>
      <c r="N2002">
        <v>36.966999999999999</v>
      </c>
      <c r="O2002" s="1">
        <v>2008</v>
      </c>
      <c r="P2002" s="2">
        <v>37245</v>
      </c>
      <c r="Q2002">
        <v>60.796999999999997</v>
      </c>
      <c r="R2002" s="1">
        <v>2001</v>
      </c>
      <c r="S2002" s="2">
        <v>32106</v>
      </c>
      <c r="T2002" s="3">
        <v>32.92</v>
      </c>
      <c r="U2002" s="1">
        <v>1987</v>
      </c>
      <c r="V2002" s="2"/>
      <c r="X2002" s="2"/>
      <c r="Z2002" s="2"/>
      <c r="AB2002" s="2">
        <v>37245</v>
      </c>
      <c r="AC2002">
        <v>60.796999999999997</v>
      </c>
    </row>
    <row r="2003" spans="1:29">
      <c r="A2003" s="2">
        <v>32645</v>
      </c>
      <c r="B2003">
        <v>26.276</v>
      </c>
      <c r="C2003" s="1">
        <v>1989</v>
      </c>
      <c r="D2003" s="2">
        <v>32645</v>
      </c>
      <c r="E2003">
        <v>27.359000000000002</v>
      </c>
      <c r="F2003" s="1">
        <v>1989</v>
      </c>
      <c r="G2003" s="2">
        <v>34932</v>
      </c>
      <c r="H2003">
        <v>25.904</v>
      </c>
      <c r="I2003" s="1">
        <v>1995</v>
      </c>
      <c r="J2003" s="2">
        <v>32645</v>
      </c>
      <c r="K2003">
        <v>19.596</v>
      </c>
      <c r="L2003" s="1">
        <v>1989</v>
      </c>
      <c r="M2003" s="2">
        <v>39518</v>
      </c>
      <c r="N2003">
        <v>37.265999999999998</v>
      </c>
      <c r="O2003" s="1">
        <v>2008</v>
      </c>
      <c r="P2003" s="2">
        <v>37246</v>
      </c>
      <c r="Q2003">
        <v>60.707000000000001</v>
      </c>
      <c r="R2003" s="1">
        <v>2001</v>
      </c>
      <c r="S2003" s="2">
        <v>32108</v>
      </c>
      <c r="T2003" s="3">
        <v>32.840000000000003</v>
      </c>
      <c r="U2003" s="1">
        <v>1987</v>
      </c>
      <c r="V2003" s="2"/>
      <c r="X2003" s="2"/>
      <c r="Z2003" s="2"/>
      <c r="AB2003" s="2">
        <v>37246</v>
      </c>
      <c r="AC2003">
        <v>60.707000000000001</v>
      </c>
    </row>
    <row r="2004" spans="1:29">
      <c r="A2004" s="2">
        <v>32646</v>
      </c>
      <c r="B2004">
        <v>26.355</v>
      </c>
      <c r="C2004" s="1">
        <v>1989</v>
      </c>
      <c r="D2004" s="2">
        <v>32646</v>
      </c>
      <c r="E2004">
        <v>27.22</v>
      </c>
      <c r="F2004" s="1">
        <v>1989</v>
      </c>
      <c r="G2004" s="2">
        <v>34933</v>
      </c>
      <c r="H2004">
        <v>25.887</v>
      </c>
      <c r="I2004" s="1">
        <v>1995</v>
      </c>
      <c r="J2004" s="2">
        <v>32646</v>
      </c>
      <c r="K2004">
        <v>19.684000000000001</v>
      </c>
      <c r="L2004" s="1">
        <v>1989</v>
      </c>
      <c r="M2004" s="2">
        <v>39519</v>
      </c>
      <c r="N2004">
        <v>37.215000000000003</v>
      </c>
      <c r="O2004" s="1">
        <v>2008</v>
      </c>
      <c r="P2004" s="2">
        <v>37249</v>
      </c>
      <c r="Q2004">
        <v>60.667000000000002</v>
      </c>
      <c r="R2004" s="1">
        <v>2001</v>
      </c>
      <c r="S2004" s="2">
        <v>32111</v>
      </c>
      <c r="T2004" s="3">
        <v>33.119999999999997</v>
      </c>
      <c r="U2004" s="1">
        <v>1987</v>
      </c>
      <c r="V2004" s="2"/>
      <c r="X2004" s="2"/>
      <c r="Z2004" s="2"/>
      <c r="AB2004" s="2">
        <v>37249</v>
      </c>
      <c r="AC2004">
        <v>60.667000000000002</v>
      </c>
    </row>
    <row r="2005" spans="1:29">
      <c r="A2005" s="2">
        <v>32647</v>
      </c>
      <c r="B2005">
        <v>26.495000000000001</v>
      </c>
      <c r="C2005" s="1">
        <v>1989</v>
      </c>
      <c r="D2005" s="2">
        <v>32647</v>
      </c>
      <c r="E2005">
        <v>27.158999999999999</v>
      </c>
      <c r="F2005" s="1">
        <v>1989</v>
      </c>
      <c r="G2005" s="2">
        <v>34934</v>
      </c>
      <c r="H2005">
        <v>25.87</v>
      </c>
      <c r="I2005" s="1">
        <v>1995</v>
      </c>
      <c r="J2005" s="2">
        <v>32647</v>
      </c>
      <c r="K2005">
        <v>19.658000000000001</v>
      </c>
      <c r="L2005" s="1">
        <v>1989</v>
      </c>
      <c r="M2005" s="2">
        <v>39520</v>
      </c>
      <c r="N2005">
        <v>37.134999999999998</v>
      </c>
      <c r="O2005" s="1">
        <v>2008</v>
      </c>
      <c r="P2005" s="2">
        <v>37251</v>
      </c>
      <c r="Q2005">
        <v>59.994</v>
      </c>
      <c r="R2005" s="1">
        <v>2001</v>
      </c>
      <c r="S2005" s="2">
        <v>32112</v>
      </c>
      <c r="T2005" s="3">
        <v>33.08</v>
      </c>
      <c r="U2005" s="1">
        <v>1987</v>
      </c>
      <c r="V2005" s="2"/>
      <c r="X2005" s="2"/>
      <c r="Z2005" s="2"/>
      <c r="AB2005" s="2">
        <v>37251</v>
      </c>
      <c r="AC2005">
        <v>59.994</v>
      </c>
    </row>
    <row r="2006" spans="1:29">
      <c r="A2006" s="2">
        <v>32650</v>
      </c>
      <c r="B2006">
        <v>26.445</v>
      </c>
      <c r="C2006" s="1">
        <v>1989</v>
      </c>
      <c r="D2006" s="2">
        <v>32650</v>
      </c>
      <c r="E2006">
        <v>27.173999999999999</v>
      </c>
      <c r="F2006" s="1">
        <v>1989</v>
      </c>
      <c r="G2006" s="2">
        <v>34935</v>
      </c>
      <c r="H2006">
        <v>25.888999999999999</v>
      </c>
      <c r="I2006" s="1">
        <v>1995</v>
      </c>
      <c r="J2006" s="2">
        <v>32650</v>
      </c>
      <c r="K2006">
        <v>19.637</v>
      </c>
      <c r="L2006" s="1">
        <v>1989</v>
      </c>
      <c r="M2006" s="2">
        <v>39521</v>
      </c>
      <c r="N2006">
        <v>37.305</v>
      </c>
      <c r="O2006" s="1">
        <v>2008</v>
      </c>
      <c r="P2006" s="2">
        <v>37252</v>
      </c>
      <c r="Q2006">
        <v>59.792999999999999</v>
      </c>
      <c r="R2006" s="1">
        <v>2001</v>
      </c>
      <c r="S2006" s="2">
        <v>32113</v>
      </c>
      <c r="T2006" s="3">
        <v>33.04</v>
      </c>
      <c r="U2006" s="1">
        <v>1987</v>
      </c>
      <c r="V2006" s="2"/>
      <c r="X2006" s="2"/>
      <c r="Z2006" s="2"/>
      <c r="AB2006" s="2">
        <v>37252</v>
      </c>
      <c r="AC2006">
        <v>59.792999999999999</v>
      </c>
    </row>
    <row r="2007" spans="1:29">
      <c r="A2007" s="2">
        <v>32651</v>
      </c>
      <c r="B2007">
        <v>26.449000000000002</v>
      </c>
      <c r="C2007" s="1">
        <v>1989</v>
      </c>
      <c r="D2007" s="2">
        <v>32651</v>
      </c>
      <c r="E2007">
        <v>27.166</v>
      </c>
      <c r="F2007" s="1">
        <v>1989</v>
      </c>
      <c r="G2007" s="2">
        <v>34936</v>
      </c>
      <c r="H2007">
        <v>25.940999999999999</v>
      </c>
      <c r="I2007" s="1">
        <v>1995</v>
      </c>
      <c r="J2007" s="2">
        <v>32651</v>
      </c>
      <c r="K2007">
        <v>19.616</v>
      </c>
      <c r="L2007" s="1">
        <v>1989</v>
      </c>
      <c r="M2007" s="2">
        <v>39524</v>
      </c>
      <c r="N2007">
        <v>37.481000000000002</v>
      </c>
      <c r="O2007" s="1">
        <v>2008</v>
      </c>
      <c r="P2007" s="2">
        <v>37253</v>
      </c>
      <c r="Q2007">
        <v>59.609000000000002</v>
      </c>
      <c r="R2007" s="1">
        <v>2001</v>
      </c>
      <c r="S2007" s="2">
        <v>32114</v>
      </c>
      <c r="T2007" s="3">
        <v>33.229999999999997</v>
      </c>
      <c r="U2007" s="1">
        <v>1987</v>
      </c>
      <c r="V2007" s="2"/>
      <c r="X2007" s="2"/>
      <c r="Z2007" s="2"/>
      <c r="AB2007" s="2">
        <v>37253</v>
      </c>
      <c r="AC2007">
        <v>59.609000000000002</v>
      </c>
    </row>
    <row r="2008" spans="1:29">
      <c r="A2008" s="2">
        <v>32652</v>
      </c>
      <c r="B2008">
        <v>26.376999999999999</v>
      </c>
      <c r="C2008" s="1">
        <v>1989</v>
      </c>
      <c r="D2008" s="2">
        <v>32652</v>
      </c>
      <c r="E2008">
        <v>27.166</v>
      </c>
      <c r="F2008" s="1">
        <v>1989</v>
      </c>
      <c r="G2008" s="2">
        <v>34939</v>
      </c>
      <c r="H2008">
        <v>26.029</v>
      </c>
      <c r="I2008" s="1">
        <v>1995</v>
      </c>
      <c r="J2008" s="2">
        <v>32652</v>
      </c>
      <c r="K2008">
        <v>19.687999999999999</v>
      </c>
      <c r="L2008" s="1">
        <v>1989</v>
      </c>
      <c r="M2008" s="2">
        <v>39525</v>
      </c>
      <c r="N2008">
        <v>40.384</v>
      </c>
      <c r="O2008" s="1">
        <v>2008</v>
      </c>
      <c r="P2008" s="2">
        <v>37256</v>
      </c>
      <c r="Q2008">
        <v>59.584000000000003</v>
      </c>
      <c r="R2008" s="1">
        <v>2001</v>
      </c>
      <c r="S2008" s="2">
        <v>32115</v>
      </c>
      <c r="T2008" s="3">
        <v>33.229999999999997</v>
      </c>
      <c r="U2008" s="1">
        <v>1987</v>
      </c>
      <c r="V2008" s="2"/>
      <c r="X2008" s="2"/>
      <c r="Z2008" s="2"/>
      <c r="AB2008" s="2">
        <v>37256</v>
      </c>
      <c r="AC2008">
        <v>59.584000000000003</v>
      </c>
    </row>
    <row r="2009" spans="1:29">
      <c r="A2009" s="2">
        <v>32653</v>
      </c>
      <c r="B2009">
        <v>26.36</v>
      </c>
      <c r="C2009" s="1">
        <v>1989</v>
      </c>
      <c r="D2009" s="2">
        <v>32653</v>
      </c>
      <c r="E2009">
        <v>27.459</v>
      </c>
      <c r="F2009" s="1">
        <v>1989</v>
      </c>
      <c r="G2009" s="2">
        <v>34940</v>
      </c>
      <c r="H2009">
        <v>26.036000000000001</v>
      </c>
      <c r="I2009" s="1">
        <v>1995</v>
      </c>
      <c r="J2009" s="2">
        <v>32653</v>
      </c>
      <c r="K2009">
        <v>19.690999999999999</v>
      </c>
      <c r="L2009" s="1">
        <v>1989</v>
      </c>
      <c r="M2009" s="2">
        <v>39526</v>
      </c>
      <c r="N2009">
        <v>40.716999999999999</v>
      </c>
      <c r="O2009" s="1">
        <v>2008</v>
      </c>
      <c r="P2009" s="2">
        <v>37258</v>
      </c>
      <c r="Q2009">
        <v>58.786000000000001</v>
      </c>
      <c r="R2009" s="1">
        <v>2002</v>
      </c>
      <c r="S2009" s="2">
        <v>32118</v>
      </c>
      <c r="T2009" s="3">
        <v>33.299999999999997</v>
      </c>
      <c r="U2009" s="1">
        <v>1987</v>
      </c>
      <c r="V2009" s="2"/>
      <c r="X2009" s="2"/>
      <c r="Z2009" s="2"/>
      <c r="AB2009" s="2">
        <v>37258</v>
      </c>
      <c r="AC2009">
        <v>58.786000000000001</v>
      </c>
    </row>
    <row r="2010" spans="1:29">
      <c r="A2010" s="2">
        <v>32654</v>
      </c>
      <c r="B2010">
        <v>26.187000000000001</v>
      </c>
      <c r="C2010" s="1">
        <v>1989</v>
      </c>
      <c r="D2010" s="2">
        <v>32654</v>
      </c>
      <c r="E2010">
        <v>27.495999999999999</v>
      </c>
      <c r="F2010" s="1">
        <v>1989</v>
      </c>
      <c r="G2010" s="2">
        <v>34941</v>
      </c>
      <c r="H2010">
        <v>25.991</v>
      </c>
      <c r="I2010" s="1">
        <v>1995</v>
      </c>
      <c r="J2010" s="2">
        <v>32654</v>
      </c>
      <c r="K2010">
        <v>19.696999999999999</v>
      </c>
      <c r="L2010" s="1">
        <v>1989</v>
      </c>
      <c r="M2010" s="2">
        <v>39527</v>
      </c>
      <c r="N2010">
        <v>41.433</v>
      </c>
      <c r="O2010" s="1">
        <v>2008</v>
      </c>
      <c r="P2010" s="2">
        <v>37259</v>
      </c>
      <c r="Q2010">
        <v>58.85</v>
      </c>
      <c r="R2010" s="1">
        <v>2002</v>
      </c>
      <c r="S2010" s="2">
        <v>32119</v>
      </c>
      <c r="T2010" s="3">
        <v>33.409999999999997</v>
      </c>
      <c r="U2010" s="1">
        <v>1987</v>
      </c>
      <c r="V2010" s="2"/>
      <c r="X2010" s="2"/>
      <c r="Z2010" s="2"/>
      <c r="AB2010" s="2">
        <v>37259</v>
      </c>
      <c r="AC2010">
        <v>58.85</v>
      </c>
    </row>
    <row r="2011" spans="1:29">
      <c r="A2011" s="2">
        <v>32658</v>
      </c>
      <c r="B2011">
        <v>26.152999999999999</v>
      </c>
      <c r="C2011" s="1">
        <v>1989</v>
      </c>
      <c r="D2011" s="2">
        <v>32658</v>
      </c>
      <c r="E2011">
        <v>27.494</v>
      </c>
      <c r="F2011" s="1">
        <v>1989</v>
      </c>
      <c r="G2011" s="2">
        <v>34942</v>
      </c>
      <c r="H2011">
        <v>25.803000000000001</v>
      </c>
      <c r="I2011" s="1">
        <v>1995</v>
      </c>
      <c r="J2011" s="2">
        <v>32658</v>
      </c>
      <c r="K2011">
        <v>19.759</v>
      </c>
      <c r="L2011" s="1">
        <v>1989</v>
      </c>
      <c r="M2011" s="2">
        <v>39531</v>
      </c>
      <c r="N2011">
        <v>41.398000000000003</v>
      </c>
      <c r="O2011" s="1">
        <v>2008</v>
      </c>
      <c r="P2011" s="2">
        <v>37260</v>
      </c>
      <c r="Q2011">
        <v>59.052999999999997</v>
      </c>
      <c r="R2011" s="1">
        <v>2002</v>
      </c>
      <c r="S2011" s="2">
        <v>32120</v>
      </c>
      <c r="T2011" s="3">
        <v>33.450000000000003</v>
      </c>
      <c r="U2011" s="1">
        <v>1987</v>
      </c>
      <c r="V2011" s="2"/>
      <c r="X2011" s="2"/>
      <c r="Z2011" s="2"/>
      <c r="AB2011" s="2">
        <v>37260</v>
      </c>
      <c r="AC2011">
        <v>59.052999999999997</v>
      </c>
    </row>
    <row r="2012" spans="1:29">
      <c r="A2012" s="2">
        <v>32659</v>
      </c>
      <c r="B2012">
        <v>26.015000000000001</v>
      </c>
      <c r="C2012" s="1">
        <v>1989</v>
      </c>
      <c r="D2012" s="2">
        <v>32659</v>
      </c>
      <c r="E2012">
        <v>27.914000000000001</v>
      </c>
      <c r="F2012" s="1">
        <v>1989</v>
      </c>
      <c r="G2012" s="2">
        <v>34943</v>
      </c>
      <c r="H2012">
        <v>25.728999999999999</v>
      </c>
      <c r="I2012" s="1">
        <v>1995</v>
      </c>
      <c r="J2012" s="2">
        <v>32659</v>
      </c>
      <c r="K2012">
        <v>19.669</v>
      </c>
      <c r="L2012" s="1">
        <v>1989</v>
      </c>
      <c r="M2012" s="2">
        <v>39532</v>
      </c>
      <c r="N2012">
        <v>41.396000000000001</v>
      </c>
      <c r="O2012" s="1">
        <v>2008</v>
      </c>
      <c r="P2012" s="2">
        <v>37263</v>
      </c>
      <c r="Q2012">
        <v>59.055999999999997</v>
      </c>
      <c r="R2012" s="1">
        <v>2002</v>
      </c>
      <c r="S2012" s="2">
        <v>32121</v>
      </c>
      <c r="T2012" s="3">
        <v>33.47</v>
      </c>
      <c r="U2012" s="1">
        <v>1987</v>
      </c>
      <c r="V2012" s="2"/>
      <c r="X2012" s="2"/>
      <c r="Z2012" s="2"/>
      <c r="AB2012" s="2">
        <v>37263</v>
      </c>
      <c r="AC2012">
        <v>59.055999999999997</v>
      </c>
    </row>
    <row r="2013" spans="1:29">
      <c r="A2013" s="2">
        <v>32660</v>
      </c>
      <c r="B2013">
        <v>26.045000000000002</v>
      </c>
      <c r="C2013" s="1">
        <v>1989</v>
      </c>
      <c r="D2013" s="2">
        <v>32660</v>
      </c>
      <c r="E2013">
        <v>27.872</v>
      </c>
      <c r="F2013" s="1">
        <v>1989</v>
      </c>
      <c r="G2013" s="2">
        <v>34947</v>
      </c>
      <c r="H2013">
        <v>25.844999999999999</v>
      </c>
      <c r="I2013" s="1">
        <v>1995</v>
      </c>
      <c r="J2013" s="2">
        <v>32660</v>
      </c>
      <c r="K2013">
        <v>19.75</v>
      </c>
      <c r="L2013" s="1">
        <v>1989</v>
      </c>
      <c r="M2013" s="2">
        <v>39533</v>
      </c>
      <c r="N2013">
        <v>41.457999999999998</v>
      </c>
      <c r="O2013" s="1">
        <v>2008</v>
      </c>
      <c r="P2013" s="2">
        <v>37264</v>
      </c>
      <c r="Q2013">
        <v>59.088999999999999</v>
      </c>
      <c r="R2013" s="1">
        <v>2002</v>
      </c>
      <c r="S2013" s="2">
        <v>32122</v>
      </c>
      <c r="T2013" s="3">
        <v>33.479999999999997</v>
      </c>
      <c r="U2013" s="1">
        <v>1987</v>
      </c>
      <c r="V2013" s="2"/>
      <c r="X2013" s="2"/>
      <c r="Z2013" s="2"/>
      <c r="AB2013" s="2">
        <v>37264</v>
      </c>
      <c r="AC2013">
        <v>59.088999999999999</v>
      </c>
    </row>
    <row r="2014" spans="1:29">
      <c r="A2014" s="2">
        <v>32661</v>
      </c>
      <c r="B2014">
        <v>26.114999999999998</v>
      </c>
      <c r="C2014" s="1">
        <v>1989</v>
      </c>
      <c r="D2014" s="2">
        <v>32661</v>
      </c>
      <c r="E2014">
        <v>27.87</v>
      </c>
      <c r="F2014" s="1">
        <v>1989</v>
      </c>
      <c r="G2014" s="2">
        <v>34948</v>
      </c>
      <c r="H2014">
        <v>25.83</v>
      </c>
      <c r="I2014" s="1">
        <v>1995</v>
      </c>
      <c r="J2014" s="2">
        <v>32661</v>
      </c>
      <c r="K2014">
        <v>19.800999999999998</v>
      </c>
      <c r="L2014" s="1">
        <v>1989</v>
      </c>
      <c r="M2014" s="2">
        <v>39534</v>
      </c>
      <c r="N2014">
        <v>41.664000000000001</v>
      </c>
      <c r="O2014" s="1">
        <v>2008</v>
      </c>
      <c r="P2014" s="2">
        <v>37265</v>
      </c>
      <c r="Q2014">
        <v>58.884</v>
      </c>
      <c r="R2014" s="1">
        <v>2002</v>
      </c>
      <c r="S2014" s="2">
        <v>32125</v>
      </c>
      <c r="T2014" s="3">
        <v>33.6</v>
      </c>
      <c r="U2014" s="1">
        <v>1987</v>
      </c>
      <c r="V2014" s="2"/>
      <c r="X2014" s="2"/>
      <c r="Z2014" s="2"/>
      <c r="AB2014" s="2">
        <v>37265</v>
      </c>
      <c r="AC2014">
        <v>58.884</v>
      </c>
    </row>
    <row r="2015" spans="1:29">
      <c r="A2015" s="2">
        <v>32664</v>
      </c>
      <c r="B2015">
        <v>26.114000000000001</v>
      </c>
      <c r="C2015" s="1">
        <v>1989</v>
      </c>
      <c r="D2015" s="2">
        <v>32664</v>
      </c>
      <c r="E2015">
        <v>27.89</v>
      </c>
      <c r="F2015" s="1">
        <v>1989</v>
      </c>
      <c r="G2015" s="2">
        <v>34949</v>
      </c>
      <c r="H2015">
        <v>25.835999999999999</v>
      </c>
      <c r="I2015" s="1">
        <v>1995</v>
      </c>
      <c r="J2015" s="2">
        <v>32664</v>
      </c>
      <c r="K2015">
        <v>19.786999999999999</v>
      </c>
      <c r="L2015" s="1">
        <v>1989</v>
      </c>
      <c r="M2015" s="2">
        <v>39535</v>
      </c>
      <c r="N2015">
        <v>41.680999999999997</v>
      </c>
      <c r="O2015" s="1">
        <v>2008</v>
      </c>
      <c r="P2015" s="2">
        <v>37266</v>
      </c>
      <c r="Q2015">
        <v>58.808</v>
      </c>
      <c r="R2015" s="1">
        <v>2002</v>
      </c>
      <c r="S2015" s="2">
        <v>32126</v>
      </c>
      <c r="T2015" s="3">
        <v>33.6</v>
      </c>
      <c r="U2015" s="1">
        <v>1987</v>
      </c>
      <c r="V2015" s="2"/>
      <c r="X2015" s="2"/>
      <c r="Z2015" s="2"/>
      <c r="AB2015" s="2">
        <v>37266</v>
      </c>
      <c r="AC2015">
        <v>58.808</v>
      </c>
    </row>
    <row r="2016" spans="1:29">
      <c r="A2016" s="2">
        <v>32665</v>
      </c>
      <c r="B2016">
        <v>26.265999999999998</v>
      </c>
      <c r="C2016" s="1">
        <v>1989</v>
      </c>
      <c r="D2016" s="2">
        <v>32665</v>
      </c>
      <c r="E2016">
        <v>27.812999999999999</v>
      </c>
      <c r="F2016" s="1">
        <v>1989</v>
      </c>
      <c r="G2016" s="2">
        <v>34950</v>
      </c>
      <c r="H2016">
        <v>25.925999999999998</v>
      </c>
      <c r="I2016" s="1">
        <v>1995</v>
      </c>
      <c r="J2016" s="2">
        <v>32665</v>
      </c>
      <c r="K2016">
        <v>19.792000000000002</v>
      </c>
      <c r="L2016" s="1">
        <v>1989</v>
      </c>
      <c r="M2016" s="2">
        <v>39538</v>
      </c>
      <c r="N2016">
        <v>41.677</v>
      </c>
      <c r="O2016" s="1">
        <v>2008</v>
      </c>
      <c r="P2016" s="2">
        <v>37267</v>
      </c>
      <c r="Q2016">
        <v>58.767000000000003</v>
      </c>
      <c r="R2016" s="1">
        <v>2002</v>
      </c>
      <c r="S2016" s="2">
        <v>32127</v>
      </c>
      <c r="T2016" s="3">
        <v>33.67</v>
      </c>
      <c r="U2016" s="1">
        <v>1987</v>
      </c>
      <c r="V2016" s="2"/>
      <c r="X2016" s="2"/>
      <c r="Z2016" s="2"/>
      <c r="AB2016" s="2">
        <v>37267</v>
      </c>
      <c r="AC2016">
        <v>58.767000000000003</v>
      </c>
    </row>
    <row r="2017" spans="1:29">
      <c r="A2017" s="2">
        <v>32666</v>
      </c>
      <c r="B2017">
        <v>26.309000000000001</v>
      </c>
      <c r="C2017" s="1">
        <v>1989</v>
      </c>
      <c r="D2017" s="2">
        <v>32666</v>
      </c>
      <c r="E2017">
        <v>27.626000000000001</v>
      </c>
      <c r="F2017" s="1">
        <v>1989</v>
      </c>
      <c r="G2017" s="2">
        <v>34953</v>
      </c>
      <c r="H2017">
        <v>25.925000000000001</v>
      </c>
      <c r="I2017" s="1">
        <v>1995</v>
      </c>
      <c r="J2017" s="2">
        <v>32666</v>
      </c>
      <c r="K2017">
        <v>19.864000000000001</v>
      </c>
      <c r="L2017" s="1">
        <v>1989</v>
      </c>
      <c r="M2017" s="2">
        <v>39539</v>
      </c>
      <c r="N2017">
        <v>42.088999999999999</v>
      </c>
      <c r="O2017" s="1">
        <v>2008</v>
      </c>
      <c r="P2017" s="2">
        <v>37270</v>
      </c>
      <c r="Q2017">
        <v>58.801000000000002</v>
      </c>
      <c r="R2017" s="1">
        <v>2002</v>
      </c>
      <c r="S2017" s="2">
        <v>32128</v>
      </c>
      <c r="T2017" s="3">
        <v>33.72</v>
      </c>
      <c r="U2017" s="1">
        <v>1987</v>
      </c>
      <c r="V2017" s="2"/>
      <c r="X2017" s="2"/>
      <c r="Z2017" s="2"/>
      <c r="AB2017" s="2">
        <v>37270</v>
      </c>
      <c r="AC2017">
        <v>58.801000000000002</v>
      </c>
    </row>
    <row r="2018" spans="1:29">
      <c r="A2018" s="2">
        <v>32667</v>
      </c>
      <c r="B2018">
        <v>26.141999999999999</v>
      </c>
      <c r="C2018" s="1">
        <v>1989</v>
      </c>
      <c r="D2018" s="2">
        <v>32667</v>
      </c>
      <c r="E2018">
        <v>27.423999999999999</v>
      </c>
      <c r="F2018" s="1">
        <v>1989</v>
      </c>
      <c r="G2018" s="2">
        <v>34954</v>
      </c>
      <c r="H2018">
        <v>25.936</v>
      </c>
      <c r="I2018" s="1">
        <v>1995</v>
      </c>
      <c r="J2018" s="2">
        <v>32667</v>
      </c>
      <c r="K2018">
        <v>19.809999999999999</v>
      </c>
      <c r="L2018" s="1">
        <v>1989</v>
      </c>
      <c r="M2018" s="2">
        <v>39540</v>
      </c>
      <c r="N2018">
        <v>42.088000000000001</v>
      </c>
      <c r="O2018" s="1">
        <v>2008</v>
      </c>
      <c r="P2018" s="2">
        <v>37271</v>
      </c>
      <c r="Q2018">
        <v>58.746000000000002</v>
      </c>
      <c r="R2018" s="1">
        <v>2002</v>
      </c>
      <c r="S2018" s="2">
        <v>32129</v>
      </c>
      <c r="T2018" s="3">
        <v>33.81</v>
      </c>
      <c r="U2018" s="1">
        <v>1987</v>
      </c>
      <c r="V2018" s="2"/>
      <c r="X2018" s="2"/>
      <c r="Z2018" s="2"/>
      <c r="AB2018" s="2">
        <v>37271</v>
      </c>
      <c r="AC2018">
        <v>58.746000000000002</v>
      </c>
    </row>
    <row r="2019" spans="1:29">
      <c r="A2019" s="2">
        <v>32668</v>
      </c>
      <c r="B2019">
        <v>25.896000000000001</v>
      </c>
      <c r="C2019" s="1">
        <v>1989</v>
      </c>
      <c r="D2019" s="2">
        <v>32668</v>
      </c>
      <c r="E2019">
        <v>27.373999999999999</v>
      </c>
      <c r="F2019" s="1">
        <v>1989</v>
      </c>
      <c r="G2019" s="2">
        <v>34955</v>
      </c>
      <c r="H2019">
        <v>25.934999999999999</v>
      </c>
      <c r="I2019" s="1">
        <v>1995</v>
      </c>
      <c r="J2019" s="2">
        <v>32668</v>
      </c>
      <c r="K2019">
        <v>19.718</v>
      </c>
      <c r="L2019" s="1">
        <v>1989</v>
      </c>
      <c r="M2019" s="2">
        <v>39541</v>
      </c>
      <c r="N2019">
        <v>42.078000000000003</v>
      </c>
      <c r="O2019" s="1">
        <v>2008</v>
      </c>
      <c r="P2019" s="2">
        <v>37272</v>
      </c>
      <c r="Q2019">
        <v>58.841999999999999</v>
      </c>
      <c r="R2019" s="1">
        <v>2002</v>
      </c>
      <c r="S2019" s="2">
        <v>32132</v>
      </c>
      <c r="T2019" s="3">
        <v>33.79</v>
      </c>
      <c r="U2019" s="1">
        <v>1987</v>
      </c>
      <c r="V2019" s="2"/>
      <c r="X2019" s="2"/>
      <c r="Z2019" s="2"/>
      <c r="AB2019" s="2">
        <v>37272</v>
      </c>
      <c r="AC2019">
        <v>58.841999999999999</v>
      </c>
    </row>
    <row r="2020" spans="1:29">
      <c r="A2020" s="2">
        <v>32671</v>
      </c>
      <c r="B2020">
        <v>25.952999999999999</v>
      </c>
      <c r="C2020" s="1">
        <v>1989</v>
      </c>
      <c r="D2020" s="2">
        <v>32671</v>
      </c>
      <c r="E2020">
        <v>27.373999999999999</v>
      </c>
      <c r="F2020" s="1">
        <v>1989</v>
      </c>
      <c r="G2020" s="2">
        <v>34956</v>
      </c>
      <c r="H2020">
        <v>26.08</v>
      </c>
      <c r="I2020" s="1">
        <v>1995</v>
      </c>
      <c r="J2020" s="2">
        <v>32671</v>
      </c>
      <c r="K2020">
        <v>19.704999999999998</v>
      </c>
      <c r="L2020" s="1">
        <v>1989</v>
      </c>
      <c r="M2020" s="2">
        <v>39542</v>
      </c>
      <c r="N2020">
        <v>42.081000000000003</v>
      </c>
      <c r="O2020" s="1">
        <v>2008</v>
      </c>
      <c r="P2020" s="2">
        <v>37273</v>
      </c>
      <c r="Q2020">
        <v>58.185000000000002</v>
      </c>
      <c r="R2020" s="1">
        <v>2002</v>
      </c>
      <c r="S2020" s="2">
        <v>32133</v>
      </c>
      <c r="T2020" s="3">
        <v>33.79</v>
      </c>
      <c r="U2020" s="1">
        <v>1987</v>
      </c>
      <c r="V2020" s="2"/>
      <c r="X2020" s="2"/>
      <c r="Z2020" s="2"/>
      <c r="AB2020" s="2">
        <v>37273</v>
      </c>
      <c r="AC2020">
        <v>58.185000000000002</v>
      </c>
    </row>
    <row r="2021" spans="1:29">
      <c r="A2021" s="2">
        <v>32672</v>
      </c>
      <c r="B2021">
        <v>25.905000000000001</v>
      </c>
      <c r="C2021" s="1">
        <v>1989</v>
      </c>
      <c r="D2021" s="2">
        <v>32672</v>
      </c>
      <c r="E2021">
        <v>27.385000000000002</v>
      </c>
      <c r="F2021" s="1">
        <v>1989</v>
      </c>
      <c r="G2021" s="2">
        <v>34957</v>
      </c>
      <c r="H2021">
        <v>26.091999999999999</v>
      </c>
      <c r="I2021" s="1">
        <v>1995</v>
      </c>
      <c r="J2021" s="2">
        <v>32672</v>
      </c>
      <c r="K2021">
        <v>19.684000000000001</v>
      </c>
      <c r="L2021" s="1">
        <v>1989</v>
      </c>
      <c r="M2021" s="2">
        <v>39545</v>
      </c>
      <c r="N2021">
        <v>42.119</v>
      </c>
      <c r="O2021" s="1">
        <v>2008</v>
      </c>
      <c r="P2021" s="2">
        <v>37274</v>
      </c>
      <c r="Q2021">
        <v>56.231000000000002</v>
      </c>
      <c r="R2021" s="1">
        <v>2002</v>
      </c>
      <c r="S2021" s="2">
        <v>32134</v>
      </c>
      <c r="T2021" s="3">
        <v>33.81</v>
      </c>
      <c r="U2021" s="1">
        <v>1987</v>
      </c>
      <c r="V2021" s="2"/>
      <c r="X2021" s="2"/>
      <c r="Z2021" s="2"/>
      <c r="AB2021" s="2">
        <v>37274</v>
      </c>
      <c r="AC2021">
        <v>56.231000000000002</v>
      </c>
    </row>
    <row r="2022" spans="1:29">
      <c r="A2022" s="2">
        <v>32673</v>
      </c>
      <c r="B2022">
        <v>25.774000000000001</v>
      </c>
      <c r="C2022" s="1">
        <v>1989</v>
      </c>
      <c r="D2022" s="2">
        <v>32673</v>
      </c>
      <c r="E2022">
        <v>27.405999999999999</v>
      </c>
      <c r="F2022" s="1">
        <v>1989</v>
      </c>
      <c r="G2022" s="2">
        <v>34960</v>
      </c>
      <c r="H2022">
        <v>26.093</v>
      </c>
      <c r="I2022" s="1">
        <v>1995</v>
      </c>
      <c r="J2022" s="2">
        <v>32673</v>
      </c>
      <c r="K2022">
        <v>19.698</v>
      </c>
      <c r="L2022" s="1">
        <v>1989</v>
      </c>
      <c r="M2022" s="2">
        <v>39546</v>
      </c>
      <c r="N2022">
        <v>42.094999999999999</v>
      </c>
      <c r="O2022" s="1">
        <v>2008</v>
      </c>
      <c r="P2022" s="2">
        <v>37278</v>
      </c>
      <c r="Q2022">
        <v>55.951000000000001</v>
      </c>
      <c r="R2022" s="1">
        <v>2002</v>
      </c>
      <c r="S2022" s="2">
        <v>32135</v>
      </c>
      <c r="T2022" s="3">
        <v>33.81</v>
      </c>
      <c r="U2022" s="1">
        <v>1987</v>
      </c>
      <c r="V2022" s="2"/>
      <c r="X2022" s="2"/>
      <c r="Z2022" s="2"/>
      <c r="AB2022" s="2">
        <v>37278</v>
      </c>
      <c r="AC2022">
        <v>55.951000000000001</v>
      </c>
    </row>
    <row r="2023" spans="1:29">
      <c r="A2023" s="2">
        <v>32674</v>
      </c>
      <c r="B2023">
        <v>25.798000000000002</v>
      </c>
      <c r="C2023" s="1">
        <v>1989</v>
      </c>
      <c r="D2023" s="2">
        <v>32674</v>
      </c>
      <c r="E2023">
        <v>27.29</v>
      </c>
      <c r="F2023" s="1">
        <v>1989</v>
      </c>
      <c r="G2023" s="2">
        <v>34961</v>
      </c>
      <c r="H2023">
        <v>25.998000000000001</v>
      </c>
      <c r="I2023" s="1">
        <v>1995</v>
      </c>
      <c r="J2023" s="2">
        <v>32674</v>
      </c>
      <c r="K2023">
        <v>19.66</v>
      </c>
      <c r="L2023" s="1">
        <v>1989</v>
      </c>
      <c r="M2023" s="2">
        <v>39547</v>
      </c>
      <c r="N2023">
        <v>42.177</v>
      </c>
      <c r="O2023" s="1">
        <v>2008</v>
      </c>
      <c r="P2023" s="2">
        <v>37279</v>
      </c>
      <c r="Q2023">
        <v>55.768000000000001</v>
      </c>
      <c r="R2023" s="1">
        <v>2002</v>
      </c>
      <c r="S2023" s="2">
        <v>32139</v>
      </c>
      <c r="T2023" s="3">
        <v>33.89</v>
      </c>
      <c r="U2023" s="1">
        <v>1987</v>
      </c>
      <c r="V2023" s="2"/>
      <c r="X2023" s="2"/>
      <c r="Z2023" s="2"/>
      <c r="AB2023" s="2">
        <v>37279</v>
      </c>
      <c r="AC2023">
        <v>55.768000000000001</v>
      </c>
    </row>
    <row r="2024" spans="1:29">
      <c r="A2024" s="2">
        <v>32675</v>
      </c>
      <c r="B2024">
        <v>25.805</v>
      </c>
      <c r="C2024" s="1">
        <v>1989</v>
      </c>
      <c r="D2024" s="2">
        <v>32675</v>
      </c>
      <c r="E2024">
        <v>27.052</v>
      </c>
      <c r="F2024" s="1">
        <v>1989</v>
      </c>
      <c r="G2024" s="2">
        <v>34962</v>
      </c>
      <c r="H2024">
        <v>25.913</v>
      </c>
      <c r="I2024" s="1">
        <v>1995</v>
      </c>
      <c r="J2024" s="2">
        <v>32675</v>
      </c>
      <c r="K2024">
        <v>19.324000000000002</v>
      </c>
      <c r="L2024" s="1">
        <v>1989</v>
      </c>
      <c r="M2024" s="2">
        <v>39548</v>
      </c>
      <c r="N2024">
        <v>42.225000000000001</v>
      </c>
      <c r="O2024" s="1">
        <v>2008</v>
      </c>
      <c r="P2024" s="2">
        <v>37280</v>
      </c>
      <c r="Q2024">
        <v>55.780999999999999</v>
      </c>
      <c r="R2024" s="1">
        <v>2002</v>
      </c>
      <c r="S2024" s="2">
        <v>32140</v>
      </c>
      <c r="T2024" s="3">
        <v>33.89</v>
      </c>
      <c r="U2024" s="1">
        <v>1987</v>
      </c>
      <c r="V2024" s="2"/>
      <c r="X2024" s="2"/>
      <c r="Z2024" s="2"/>
      <c r="AB2024" s="2">
        <v>37280</v>
      </c>
      <c r="AC2024">
        <v>55.780999999999999</v>
      </c>
    </row>
    <row r="2025" spans="1:29">
      <c r="A2025" s="2">
        <v>32678</v>
      </c>
      <c r="B2025">
        <v>25.297999999999998</v>
      </c>
      <c r="C2025" s="1">
        <v>1989</v>
      </c>
      <c r="D2025" s="2">
        <v>32678</v>
      </c>
      <c r="E2025">
        <v>27.056000000000001</v>
      </c>
      <c r="F2025" s="1">
        <v>1989</v>
      </c>
      <c r="G2025" s="2">
        <v>34963</v>
      </c>
      <c r="H2025">
        <v>25.992000000000001</v>
      </c>
      <c r="I2025" s="1">
        <v>1995</v>
      </c>
      <c r="J2025" s="2">
        <v>32678</v>
      </c>
      <c r="K2025">
        <v>19.324000000000002</v>
      </c>
      <c r="L2025" s="1">
        <v>1989</v>
      </c>
      <c r="M2025" s="2">
        <v>39549</v>
      </c>
      <c r="N2025">
        <v>42.262999999999998</v>
      </c>
      <c r="O2025" s="1">
        <v>2008</v>
      </c>
      <c r="P2025" s="2">
        <v>37281</v>
      </c>
      <c r="Q2025">
        <v>55.8</v>
      </c>
      <c r="R2025" s="1">
        <v>2002</v>
      </c>
      <c r="S2025" s="2">
        <v>32141</v>
      </c>
      <c r="T2025" s="3">
        <v>33.9</v>
      </c>
      <c r="U2025" s="1">
        <v>1987</v>
      </c>
      <c r="V2025" s="2"/>
      <c r="X2025" s="2"/>
      <c r="Z2025" s="2"/>
      <c r="AB2025" s="2">
        <v>37281</v>
      </c>
      <c r="AC2025">
        <v>55.8</v>
      </c>
    </row>
    <row r="2026" spans="1:29">
      <c r="A2026" s="2">
        <v>32679</v>
      </c>
      <c r="B2026">
        <v>25.253</v>
      </c>
      <c r="C2026" s="1">
        <v>1989</v>
      </c>
      <c r="D2026" s="2">
        <v>32679</v>
      </c>
      <c r="E2026">
        <v>27.067</v>
      </c>
      <c r="F2026" s="1">
        <v>1989</v>
      </c>
      <c r="G2026" s="2">
        <v>34964</v>
      </c>
      <c r="H2026">
        <v>26.042000000000002</v>
      </c>
      <c r="I2026" s="1">
        <v>1995</v>
      </c>
      <c r="J2026" s="2">
        <v>32679</v>
      </c>
      <c r="K2026">
        <v>19.239000000000001</v>
      </c>
      <c r="L2026" s="1">
        <v>1989</v>
      </c>
      <c r="M2026" s="2">
        <v>39552</v>
      </c>
      <c r="N2026">
        <v>42.268000000000001</v>
      </c>
      <c r="O2026" s="1">
        <v>2008</v>
      </c>
      <c r="P2026" s="2">
        <v>37284</v>
      </c>
      <c r="Q2026">
        <v>55.631999999999998</v>
      </c>
      <c r="R2026" s="1">
        <v>2002</v>
      </c>
      <c r="S2026" s="2">
        <v>32142</v>
      </c>
      <c r="T2026" s="3">
        <v>33.9</v>
      </c>
      <c r="U2026" s="1">
        <v>1987</v>
      </c>
      <c r="V2026" s="2"/>
      <c r="X2026" s="2"/>
      <c r="Z2026" s="2"/>
      <c r="AB2026" s="2">
        <v>37284</v>
      </c>
      <c r="AC2026">
        <v>55.631999999999998</v>
      </c>
    </row>
    <row r="2027" spans="1:29">
      <c r="A2027" s="2">
        <v>32680</v>
      </c>
      <c r="B2027">
        <v>25.262</v>
      </c>
      <c r="C2027" s="1">
        <v>1989</v>
      </c>
      <c r="D2027" s="2">
        <v>32680</v>
      </c>
      <c r="E2027">
        <v>27.056000000000001</v>
      </c>
      <c r="F2027" s="1">
        <v>1989</v>
      </c>
      <c r="G2027" s="2">
        <v>34967</v>
      </c>
      <c r="H2027">
        <v>26.036000000000001</v>
      </c>
      <c r="I2027" s="1">
        <v>1995</v>
      </c>
      <c r="J2027" s="2">
        <v>32680</v>
      </c>
      <c r="K2027">
        <v>19.231000000000002</v>
      </c>
      <c r="L2027" s="1">
        <v>1989</v>
      </c>
      <c r="M2027" s="2">
        <v>39553</v>
      </c>
      <c r="N2027">
        <v>42.268999999999998</v>
      </c>
      <c r="O2027" s="1">
        <v>2008</v>
      </c>
      <c r="P2027" s="2">
        <v>37285</v>
      </c>
      <c r="Q2027">
        <v>55.863</v>
      </c>
      <c r="R2027" s="1">
        <v>2002</v>
      </c>
      <c r="S2027" s="2">
        <v>32146</v>
      </c>
      <c r="T2027" s="3">
        <v>34.07</v>
      </c>
      <c r="U2027" s="1">
        <v>1988</v>
      </c>
      <c r="V2027" s="2"/>
      <c r="X2027" s="2"/>
      <c r="Z2027" s="2"/>
      <c r="AB2027" s="2">
        <v>37285</v>
      </c>
      <c r="AC2027">
        <v>55.863</v>
      </c>
    </row>
    <row r="2028" spans="1:29">
      <c r="A2028" s="2">
        <v>32681</v>
      </c>
      <c r="B2028">
        <v>25.22</v>
      </c>
      <c r="C2028" s="1">
        <v>1989</v>
      </c>
      <c r="D2028" s="2">
        <v>32681</v>
      </c>
      <c r="E2028">
        <v>26.76</v>
      </c>
      <c r="F2028" s="1">
        <v>1989</v>
      </c>
      <c r="G2028" s="2">
        <v>34968</v>
      </c>
      <c r="H2028">
        <v>26.003</v>
      </c>
      <c r="I2028" s="1">
        <v>1995</v>
      </c>
      <c r="J2028" s="2">
        <v>32681</v>
      </c>
      <c r="K2028">
        <v>19.312999999999999</v>
      </c>
      <c r="L2028" s="1">
        <v>1989</v>
      </c>
      <c r="M2028" s="2">
        <v>39554</v>
      </c>
      <c r="N2028">
        <v>42.375</v>
      </c>
      <c r="O2028" s="1">
        <v>2008</v>
      </c>
      <c r="P2028" s="2">
        <v>37286</v>
      </c>
      <c r="Q2028">
        <v>55.82</v>
      </c>
      <c r="R2028" s="1">
        <v>2002</v>
      </c>
      <c r="S2028" s="2">
        <v>32147</v>
      </c>
      <c r="T2028" s="3">
        <v>34.08</v>
      </c>
      <c r="U2028" s="1">
        <v>1988</v>
      </c>
      <c r="V2028" s="2"/>
      <c r="X2028" s="2"/>
      <c r="Z2028" s="2"/>
      <c r="AB2028" s="2">
        <v>37286</v>
      </c>
      <c r="AC2028">
        <v>55.82</v>
      </c>
    </row>
    <row r="2029" spans="1:29">
      <c r="A2029" s="2">
        <v>32682</v>
      </c>
      <c r="B2029">
        <v>25.239000000000001</v>
      </c>
      <c r="C2029" s="1">
        <v>1989</v>
      </c>
      <c r="D2029" s="2">
        <v>32682</v>
      </c>
      <c r="E2029">
        <v>26.733000000000001</v>
      </c>
      <c r="F2029" s="1">
        <v>1989</v>
      </c>
      <c r="G2029" s="2">
        <v>34969</v>
      </c>
      <c r="H2029">
        <v>25.783000000000001</v>
      </c>
      <c r="I2029" s="1">
        <v>1995</v>
      </c>
      <c r="J2029" s="2">
        <v>32682</v>
      </c>
      <c r="K2029">
        <v>19.393999999999998</v>
      </c>
      <c r="L2029" s="1">
        <v>1989</v>
      </c>
      <c r="M2029" s="2">
        <v>39555</v>
      </c>
      <c r="N2029">
        <v>42.411999999999999</v>
      </c>
      <c r="O2029" s="1">
        <v>2008</v>
      </c>
      <c r="P2029" s="2">
        <v>37287</v>
      </c>
      <c r="Q2029">
        <v>56</v>
      </c>
      <c r="R2029" s="1">
        <v>2002</v>
      </c>
      <c r="S2029" s="2">
        <v>32148</v>
      </c>
      <c r="T2029" s="3">
        <v>34.08</v>
      </c>
      <c r="U2029" s="1">
        <v>1988</v>
      </c>
      <c r="V2029" s="2"/>
      <c r="X2029" s="2"/>
      <c r="Z2029" s="2"/>
      <c r="AB2029" s="2">
        <v>37287</v>
      </c>
      <c r="AC2029">
        <v>56</v>
      </c>
    </row>
    <row r="2030" spans="1:29">
      <c r="A2030" s="2">
        <v>32685</v>
      </c>
      <c r="B2030">
        <v>24.532</v>
      </c>
      <c r="C2030" s="1">
        <v>1989</v>
      </c>
      <c r="D2030" s="2">
        <v>32685</v>
      </c>
      <c r="E2030">
        <v>26.733000000000001</v>
      </c>
      <c r="F2030" s="1">
        <v>1989</v>
      </c>
      <c r="G2030" s="2">
        <v>34970</v>
      </c>
      <c r="H2030">
        <v>25.776</v>
      </c>
      <c r="I2030" s="1">
        <v>1995</v>
      </c>
      <c r="J2030" s="2">
        <v>32685</v>
      </c>
      <c r="K2030">
        <v>19.481999999999999</v>
      </c>
      <c r="L2030" s="1">
        <v>1989</v>
      </c>
      <c r="M2030" s="2">
        <v>39556</v>
      </c>
      <c r="N2030">
        <v>42.654000000000003</v>
      </c>
      <c r="O2030" s="1">
        <v>2008</v>
      </c>
      <c r="P2030" s="2">
        <v>37288</v>
      </c>
      <c r="Q2030">
        <v>55.954999999999998</v>
      </c>
      <c r="R2030" s="1">
        <v>2002</v>
      </c>
      <c r="S2030" s="2">
        <v>32149</v>
      </c>
      <c r="T2030" s="3">
        <v>34.08</v>
      </c>
      <c r="U2030" s="1">
        <v>1988</v>
      </c>
      <c r="V2030" s="2"/>
      <c r="X2030" s="2"/>
      <c r="Z2030" s="2"/>
      <c r="AB2030" s="2">
        <v>37288</v>
      </c>
      <c r="AC2030">
        <v>55.954999999999998</v>
      </c>
    </row>
    <row r="2031" spans="1:29">
      <c r="A2031" s="2">
        <v>32686</v>
      </c>
      <c r="B2031">
        <v>24.39</v>
      </c>
      <c r="C2031" s="1">
        <v>1989</v>
      </c>
      <c r="D2031" s="2">
        <v>32686</v>
      </c>
      <c r="E2031">
        <v>26.736999999999998</v>
      </c>
      <c r="F2031" s="1">
        <v>1989</v>
      </c>
      <c r="G2031" s="2">
        <v>34971</v>
      </c>
      <c r="H2031">
        <v>25.73</v>
      </c>
      <c r="I2031" s="1">
        <v>1995</v>
      </c>
      <c r="J2031" s="2">
        <v>32686</v>
      </c>
      <c r="K2031">
        <v>19.483000000000001</v>
      </c>
      <c r="L2031" s="1">
        <v>1989</v>
      </c>
      <c r="M2031" s="2">
        <v>39559</v>
      </c>
      <c r="N2031">
        <v>42.643999999999998</v>
      </c>
      <c r="O2031" s="1">
        <v>2008</v>
      </c>
      <c r="P2031" s="2">
        <v>37291</v>
      </c>
      <c r="Q2031">
        <v>56.231000000000002</v>
      </c>
      <c r="R2031" s="1">
        <v>2002</v>
      </c>
      <c r="S2031" s="2">
        <v>32150</v>
      </c>
      <c r="T2031" s="3">
        <v>34.799999999999997</v>
      </c>
      <c r="U2031" s="1">
        <v>1988</v>
      </c>
      <c r="V2031" s="2"/>
      <c r="X2031" s="2"/>
      <c r="Z2031" s="2"/>
      <c r="AB2031" s="2">
        <v>37291</v>
      </c>
      <c r="AC2031">
        <v>56.231000000000002</v>
      </c>
    </row>
    <row r="2032" spans="1:29">
      <c r="A2032" s="2">
        <v>32687</v>
      </c>
      <c r="B2032">
        <v>24.391999999999999</v>
      </c>
      <c r="C2032" s="1">
        <v>1989</v>
      </c>
      <c r="D2032" s="2">
        <v>32687</v>
      </c>
      <c r="E2032">
        <v>26.768000000000001</v>
      </c>
      <c r="F2032" s="1">
        <v>1989</v>
      </c>
      <c r="G2032" s="2">
        <v>34974</v>
      </c>
      <c r="H2032">
        <v>25.736999999999998</v>
      </c>
      <c r="I2032" s="1">
        <v>1995</v>
      </c>
      <c r="J2032" s="2">
        <v>32687</v>
      </c>
      <c r="K2032">
        <v>19.832999999999998</v>
      </c>
      <c r="L2032" s="1">
        <v>1989</v>
      </c>
      <c r="M2032" s="2">
        <v>39560</v>
      </c>
      <c r="N2032">
        <v>42.645000000000003</v>
      </c>
      <c r="O2032" s="1">
        <v>2008</v>
      </c>
      <c r="P2032" s="2">
        <v>37292</v>
      </c>
      <c r="Q2032">
        <v>56.000999999999998</v>
      </c>
      <c r="R2032" s="1">
        <v>2002</v>
      </c>
      <c r="S2032" s="2">
        <v>32153</v>
      </c>
      <c r="T2032" s="3">
        <v>34.83</v>
      </c>
      <c r="U2032" s="1">
        <v>1988</v>
      </c>
      <c r="V2032" s="2"/>
      <c r="X2032" s="2"/>
      <c r="Z2032" s="2"/>
      <c r="AB2032" s="2">
        <v>37292</v>
      </c>
      <c r="AC2032">
        <v>56.000999999999998</v>
      </c>
    </row>
    <row r="2033" spans="1:29">
      <c r="A2033" s="2">
        <v>32688</v>
      </c>
      <c r="B2033">
        <v>24.407</v>
      </c>
      <c r="C2033" s="1">
        <v>1989</v>
      </c>
      <c r="D2033" s="2">
        <v>32688</v>
      </c>
      <c r="E2033">
        <v>26.873999999999999</v>
      </c>
      <c r="F2033" s="1">
        <v>1989</v>
      </c>
      <c r="G2033" s="2">
        <v>34975</v>
      </c>
      <c r="H2033">
        <v>25.616</v>
      </c>
      <c r="I2033" s="1">
        <v>1995</v>
      </c>
      <c r="J2033" s="2">
        <v>32688</v>
      </c>
      <c r="K2033">
        <v>20.059000000000001</v>
      </c>
      <c r="L2033" s="1">
        <v>1989</v>
      </c>
      <c r="M2033" s="2">
        <v>39561</v>
      </c>
      <c r="N2033">
        <v>42.645000000000003</v>
      </c>
      <c r="O2033" s="1">
        <v>2008</v>
      </c>
      <c r="P2033" s="2">
        <v>37293</v>
      </c>
      <c r="Q2033">
        <v>56.006</v>
      </c>
      <c r="R2033" s="1">
        <v>2002</v>
      </c>
      <c r="S2033" s="2">
        <v>32154</v>
      </c>
      <c r="T2033" s="3">
        <v>34.799999999999997</v>
      </c>
      <c r="U2033" s="1">
        <v>1988</v>
      </c>
      <c r="V2033" s="2"/>
      <c r="X2033" s="2"/>
      <c r="Z2033" s="2"/>
      <c r="AB2033" s="2">
        <v>37293</v>
      </c>
      <c r="AC2033">
        <v>56.006</v>
      </c>
    </row>
    <row r="2034" spans="1:29">
      <c r="A2034" s="2">
        <v>32689</v>
      </c>
      <c r="B2034">
        <v>24.355</v>
      </c>
      <c r="C2034" s="1">
        <v>1989</v>
      </c>
      <c r="D2034" s="2">
        <v>32689</v>
      </c>
      <c r="E2034">
        <v>26.888999999999999</v>
      </c>
      <c r="F2034" s="1">
        <v>1989</v>
      </c>
      <c r="G2034" s="2">
        <v>34976</v>
      </c>
      <c r="H2034">
        <v>25.649000000000001</v>
      </c>
      <c r="I2034" s="1">
        <v>1995</v>
      </c>
      <c r="J2034" s="2">
        <v>32689</v>
      </c>
      <c r="K2034">
        <v>19.922000000000001</v>
      </c>
      <c r="L2034" s="1">
        <v>1989</v>
      </c>
      <c r="M2034" s="2">
        <v>39562</v>
      </c>
      <c r="N2034">
        <v>42.786000000000001</v>
      </c>
      <c r="O2034" s="1">
        <v>2008</v>
      </c>
      <c r="P2034" s="2">
        <v>37294</v>
      </c>
      <c r="Q2034">
        <v>55.887999999999998</v>
      </c>
      <c r="R2034" s="1">
        <v>2002</v>
      </c>
      <c r="S2034" s="2">
        <v>32155</v>
      </c>
      <c r="T2034" s="3">
        <v>34.72</v>
      </c>
      <c r="U2034" s="1">
        <v>1988</v>
      </c>
      <c r="V2034" s="2"/>
      <c r="X2034" s="2"/>
      <c r="Z2034" s="2"/>
      <c r="AB2034" s="2">
        <v>37294</v>
      </c>
      <c r="AC2034">
        <v>55.887999999999998</v>
      </c>
    </row>
    <row r="2035" spans="1:29">
      <c r="A2035" s="2">
        <v>32692</v>
      </c>
      <c r="B2035">
        <v>24.356000000000002</v>
      </c>
      <c r="C2035" s="1">
        <v>1989</v>
      </c>
      <c r="D2035" s="2">
        <v>32692</v>
      </c>
      <c r="E2035">
        <v>26.866</v>
      </c>
      <c r="F2035" s="1">
        <v>1989</v>
      </c>
      <c r="G2035" s="2">
        <v>34977</v>
      </c>
      <c r="H2035">
        <v>25.617999999999999</v>
      </c>
      <c r="I2035" s="1">
        <v>1995</v>
      </c>
      <c r="J2035" s="2">
        <v>32692</v>
      </c>
      <c r="K2035">
        <v>19.925000000000001</v>
      </c>
      <c r="L2035" s="1">
        <v>1989</v>
      </c>
      <c r="M2035" s="2">
        <v>39563</v>
      </c>
      <c r="N2035">
        <v>42.82</v>
      </c>
      <c r="O2035" s="1">
        <v>2008</v>
      </c>
      <c r="P2035" s="2">
        <v>37295</v>
      </c>
      <c r="Q2035">
        <v>56.198</v>
      </c>
      <c r="R2035" s="1">
        <v>2002</v>
      </c>
      <c r="S2035" s="2">
        <v>32156</v>
      </c>
      <c r="T2035" s="3">
        <v>34.72</v>
      </c>
      <c r="U2035" s="1">
        <v>1988</v>
      </c>
      <c r="V2035" s="2"/>
      <c r="X2035" s="2"/>
      <c r="Z2035" s="2"/>
      <c r="AB2035" s="2">
        <v>37295</v>
      </c>
      <c r="AC2035">
        <v>56.198</v>
      </c>
    </row>
    <row r="2036" spans="1:29">
      <c r="A2036" s="2">
        <v>32694</v>
      </c>
      <c r="B2036">
        <v>24.332000000000001</v>
      </c>
      <c r="C2036" s="1">
        <v>1989</v>
      </c>
      <c r="D2036" s="2">
        <v>32694</v>
      </c>
      <c r="E2036">
        <v>26.913</v>
      </c>
      <c r="F2036" s="1">
        <v>1989</v>
      </c>
      <c r="G2036" s="2">
        <v>34978</v>
      </c>
      <c r="H2036">
        <v>25.475999999999999</v>
      </c>
      <c r="I2036" s="1">
        <v>1995</v>
      </c>
      <c r="J2036" s="2">
        <v>32694</v>
      </c>
      <c r="K2036">
        <v>19.957000000000001</v>
      </c>
      <c r="L2036" s="1">
        <v>1989</v>
      </c>
      <c r="M2036" s="2">
        <v>39566</v>
      </c>
      <c r="N2036">
        <v>42.82</v>
      </c>
      <c r="O2036" s="1">
        <v>2008</v>
      </c>
      <c r="P2036" s="2">
        <v>37298</v>
      </c>
      <c r="Q2036">
        <v>56.186999999999998</v>
      </c>
      <c r="R2036" s="1">
        <v>2002</v>
      </c>
      <c r="S2036" s="2">
        <v>32157</v>
      </c>
      <c r="T2036" s="3">
        <v>34.799999999999997</v>
      </c>
      <c r="U2036" s="1">
        <v>1988</v>
      </c>
      <c r="V2036" s="2"/>
      <c r="X2036" s="2"/>
      <c r="Z2036" s="2"/>
      <c r="AB2036" s="2">
        <v>37298</v>
      </c>
      <c r="AC2036">
        <v>56.186999999999998</v>
      </c>
    </row>
    <row r="2037" spans="1:29">
      <c r="A2037" s="2">
        <v>32695</v>
      </c>
      <c r="B2037">
        <v>24.201000000000001</v>
      </c>
      <c r="C2037" s="1">
        <v>1989</v>
      </c>
      <c r="D2037" s="2">
        <v>32695</v>
      </c>
      <c r="E2037">
        <v>26.911999999999999</v>
      </c>
      <c r="F2037" s="1">
        <v>1989</v>
      </c>
      <c r="G2037" s="2">
        <v>34981</v>
      </c>
      <c r="H2037">
        <v>25.423999999999999</v>
      </c>
      <c r="I2037" s="1">
        <v>1995</v>
      </c>
      <c r="J2037" s="2">
        <v>32695</v>
      </c>
      <c r="K2037">
        <v>19.853000000000002</v>
      </c>
      <c r="L2037" s="1">
        <v>1989</v>
      </c>
      <c r="M2037" s="2">
        <v>39567</v>
      </c>
      <c r="N2037">
        <v>42.823</v>
      </c>
      <c r="O2037" s="1">
        <v>2008</v>
      </c>
      <c r="P2037" s="2">
        <v>37299</v>
      </c>
      <c r="Q2037">
        <v>56.238999999999997</v>
      </c>
      <c r="R2037" s="1">
        <v>2002</v>
      </c>
      <c r="S2037" s="2">
        <v>32160</v>
      </c>
      <c r="T2037" s="3">
        <v>34.79</v>
      </c>
      <c r="U2037" s="1">
        <v>1988</v>
      </c>
      <c r="V2037" s="2"/>
      <c r="X2037" s="2"/>
      <c r="Z2037" s="2"/>
      <c r="AB2037" s="2">
        <v>37299</v>
      </c>
      <c r="AC2037">
        <v>56.238999999999997</v>
      </c>
    </row>
    <row r="2038" spans="1:29">
      <c r="A2038" s="2">
        <v>32696</v>
      </c>
      <c r="B2038">
        <v>24.234999999999999</v>
      </c>
      <c r="C2038" s="1">
        <v>1989</v>
      </c>
      <c r="D2038" s="2">
        <v>32696</v>
      </c>
      <c r="E2038">
        <v>26.911999999999999</v>
      </c>
      <c r="F2038" s="1">
        <v>1989</v>
      </c>
      <c r="G2038" s="2">
        <v>34982</v>
      </c>
      <c r="H2038">
        <v>25.506</v>
      </c>
      <c r="I2038" s="1">
        <v>1995</v>
      </c>
      <c r="J2038" s="2">
        <v>32696</v>
      </c>
      <c r="K2038">
        <v>19.841000000000001</v>
      </c>
      <c r="L2038" s="1">
        <v>1989</v>
      </c>
      <c r="M2038" s="2">
        <v>39568</v>
      </c>
      <c r="N2038">
        <v>42.826000000000001</v>
      </c>
      <c r="O2038" s="1">
        <v>2008</v>
      </c>
      <c r="P2038" s="2">
        <v>37300</v>
      </c>
      <c r="Q2038">
        <v>56.219000000000001</v>
      </c>
      <c r="R2038" s="1">
        <v>2002</v>
      </c>
      <c r="S2038" s="2">
        <v>32161</v>
      </c>
      <c r="T2038" s="3">
        <v>34.799999999999997</v>
      </c>
      <c r="U2038" s="1">
        <v>1988</v>
      </c>
      <c r="V2038" s="2"/>
      <c r="X2038" s="2"/>
      <c r="Z2038" s="2"/>
      <c r="AB2038" s="2">
        <v>37300</v>
      </c>
      <c r="AC2038">
        <v>56.219000000000001</v>
      </c>
    </row>
    <row r="2039" spans="1:29">
      <c r="A2039" s="2">
        <v>32699</v>
      </c>
      <c r="B2039">
        <v>24.297000000000001</v>
      </c>
      <c r="C2039" s="1">
        <v>1989</v>
      </c>
      <c r="D2039" s="2">
        <v>32699</v>
      </c>
      <c r="E2039">
        <v>26.911999999999999</v>
      </c>
      <c r="F2039" s="1">
        <v>1989</v>
      </c>
      <c r="G2039" s="2">
        <v>34983</v>
      </c>
      <c r="H2039">
        <v>25.51</v>
      </c>
      <c r="I2039" s="1">
        <v>1995</v>
      </c>
      <c r="J2039" s="2">
        <v>32699</v>
      </c>
      <c r="K2039">
        <v>19.79</v>
      </c>
      <c r="L2039" s="1">
        <v>1989</v>
      </c>
      <c r="M2039" s="2">
        <v>39569</v>
      </c>
      <c r="N2039">
        <v>42.997</v>
      </c>
      <c r="O2039" s="1">
        <v>2008</v>
      </c>
      <c r="P2039" s="2">
        <v>37301</v>
      </c>
      <c r="Q2039">
        <v>56.222999999999999</v>
      </c>
      <c r="R2039" s="1">
        <v>2002</v>
      </c>
      <c r="S2039" s="2">
        <v>32162</v>
      </c>
      <c r="T2039" s="3">
        <v>34.9</v>
      </c>
      <c r="U2039" s="1">
        <v>1988</v>
      </c>
      <c r="V2039" s="2"/>
      <c r="X2039" s="2"/>
      <c r="Z2039" s="2"/>
      <c r="AB2039" s="2">
        <v>37301</v>
      </c>
      <c r="AC2039">
        <v>56.222999999999999</v>
      </c>
    </row>
    <row r="2040" spans="1:29">
      <c r="A2040" s="2">
        <v>32700</v>
      </c>
      <c r="B2040">
        <v>24.233000000000001</v>
      </c>
      <c r="C2040" s="1">
        <v>1989</v>
      </c>
      <c r="D2040" s="2">
        <v>32700</v>
      </c>
      <c r="E2040">
        <v>26.920999999999999</v>
      </c>
      <c r="F2040" s="1">
        <v>1989</v>
      </c>
      <c r="G2040" s="2">
        <v>34984</v>
      </c>
      <c r="H2040">
        <v>25.497</v>
      </c>
      <c r="I2040" s="1">
        <v>1995</v>
      </c>
      <c r="J2040" s="2">
        <v>32700</v>
      </c>
      <c r="K2040">
        <v>19.7</v>
      </c>
      <c r="L2040" s="1">
        <v>1989</v>
      </c>
      <c r="M2040" s="2">
        <v>39570</v>
      </c>
      <c r="N2040">
        <v>42.996000000000002</v>
      </c>
      <c r="O2040" s="1">
        <v>2008</v>
      </c>
      <c r="P2040" s="2">
        <v>37302</v>
      </c>
      <c r="Q2040">
        <v>56.372</v>
      </c>
      <c r="R2040" s="1">
        <v>2002</v>
      </c>
      <c r="S2040" s="2">
        <v>32163</v>
      </c>
      <c r="T2040" s="3">
        <v>34.9</v>
      </c>
      <c r="U2040" s="1">
        <v>1988</v>
      </c>
      <c r="V2040" s="2"/>
      <c r="X2040" s="2"/>
      <c r="Z2040" s="2"/>
      <c r="AB2040" s="2">
        <v>37302</v>
      </c>
      <c r="AC2040">
        <v>56.372</v>
      </c>
    </row>
    <row r="2041" spans="1:29">
      <c r="A2041" s="2">
        <v>32701</v>
      </c>
      <c r="B2041">
        <v>23.684999999999999</v>
      </c>
      <c r="C2041" s="1">
        <v>1989</v>
      </c>
      <c r="D2041" s="2">
        <v>32701</v>
      </c>
      <c r="E2041">
        <v>26.922000000000001</v>
      </c>
      <c r="F2041" s="1">
        <v>1989</v>
      </c>
      <c r="G2041" s="2">
        <v>34985</v>
      </c>
      <c r="H2041">
        <v>25.507000000000001</v>
      </c>
      <c r="I2041" s="1">
        <v>1995</v>
      </c>
      <c r="J2041" s="2">
        <v>32701</v>
      </c>
      <c r="K2041">
        <v>19.574999999999999</v>
      </c>
      <c r="L2041" s="1">
        <v>1989</v>
      </c>
      <c r="M2041" s="2">
        <v>39573</v>
      </c>
      <c r="N2041">
        <v>42.965000000000003</v>
      </c>
      <c r="O2041" s="1">
        <v>2008</v>
      </c>
      <c r="P2041" s="2">
        <v>37306</v>
      </c>
      <c r="Q2041">
        <v>56.338999999999999</v>
      </c>
      <c r="R2041" s="1">
        <v>2002</v>
      </c>
      <c r="S2041" s="2">
        <v>32164</v>
      </c>
      <c r="T2041" s="3">
        <v>34.909999999999997</v>
      </c>
      <c r="U2041" s="1">
        <v>1988</v>
      </c>
      <c r="V2041" s="2"/>
      <c r="X2041" s="2"/>
      <c r="Z2041" s="2"/>
      <c r="AB2041" s="2">
        <v>37306</v>
      </c>
      <c r="AC2041">
        <v>56.338999999999999</v>
      </c>
    </row>
    <row r="2042" spans="1:29">
      <c r="A2042" s="2">
        <v>32702</v>
      </c>
      <c r="B2042">
        <v>23.324000000000002</v>
      </c>
      <c r="C2042" s="1">
        <v>1989</v>
      </c>
      <c r="D2042" s="2">
        <v>32702</v>
      </c>
      <c r="E2042">
        <v>26.856999999999999</v>
      </c>
      <c r="F2042" s="1">
        <v>1989</v>
      </c>
      <c r="G2042" s="2">
        <v>34988</v>
      </c>
      <c r="H2042">
        <v>25.611000000000001</v>
      </c>
      <c r="I2042" s="1">
        <v>1995</v>
      </c>
      <c r="J2042" s="2">
        <v>32702</v>
      </c>
      <c r="K2042">
        <v>19.561</v>
      </c>
      <c r="L2042" s="1">
        <v>1989</v>
      </c>
      <c r="M2042" s="2">
        <v>39574</v>
      </c>
      <c r="N2042">
        <v>42.965000000000003</v>
      </c>
      <c r="O2042" s="1">
        <v>2008</v>
      </c>
      <c r="P2042" s="2">
        <v>37307</v>
      </c>
      <c r="Q2042">
        <v>56.238999999999997</v>
      </c>
      <c r="R2042" s="1">
        <v>2002</v>
      </c>
      <c r="S2042" s="2">
        <v>32167</v>
      </c>
      <c r="T2042" s="3">
        <v>34.97</v>
      </c>
      <c r="U2042" s="1">
        <v>1988</v>
      </c>
      <c r="V2042" s="2"/>
      <c r="X2042" s="2"/>
      <c r="Z2042" s="2"/>
      <c r="AB2042" s="2">
        <v>37307</v>
      </c>
      <c r="AC2042">
        <v>56.238999999999997</v>
      </c>
    </row>
    <row r="2043" spans="1:29">
      <c r="A2043" s="2">
        <v>32703</v>
      </c>
      <c r="B2043">
        <v>23.234000000000002</v>
      </c>
      <c r="C2043" s="1">
        <v>1989</v>
      </c>
      <c r="D2043" s="2">
        <v>32703</v>
      </c>
      <c r="E2043">
        <v>26.832000000000001</v>
      </c>
      <c r="F2043" s="1">
        <v>1989</v>
      </c>
      <c r="G2043" s="2">
        <v>34989</v>
      </c>
      <c r="H2043">
        <v>25.620999999999999</v>
      </c>
      <c r="I2043" s="1">
        <v>1995</v>
      </c>
      <c r="J2043" s="2">
        <v>32703</v>
      </c>
      <c r="K2043">
        <v>19.529</v>
      </c>
      <c r="L2043" s="1">
        <v>1989</v>
      </c>
      <c r="M2043" s="2">
        <v>39575</v>
      </c>
      <c r="N2043">
        <v>43.152000000000001</v>
      </c>
      <c r="O2043" s="1">
        <v>2008</v>
      </c>
      <c r="P2043" s="2">
        <v>37308</v>
      </c>
      <c r="Q2043">
        <v>56.237000000000002</v>
      </c>
      <c r="R2043" s="1">
        <v>2002</v>
      </c>
      <c r="S2043" s="2">
        <v>32168</v>
      </c>
      <c r="T2043" s="3">
        <v>34.979999999999997</v>
      </c>
      <c r="U2043" s="1">
        <v>1988</v>
      </c>
      <c r="V2043" s="2"/>
      <c r="X2043" s="2"/>
      <c r="Z2043" s="2"/>
      <c r="AB2043" s="2">
        <v>37308</v>
      </c>
      <c r="AC2043">
        <v>56.237000000000002</v>
      </c>
    </row>
    <row r="2044" spans="1:29">
      <c r="A2044" s="2">
        <v>32706</v>
      </c>
      <c r="B2044">
        <v>23.225999999999999</v>
      </c>
      <c r="C2044" s="1">
        <v>1989</v>
      </c>
      <c r="D2044" s="2">
        <v>32706</v>
      </c>
      <c r="E2044">
        <v>26.684000000000001</v>
      </c>
      <c r="F2044" s="1">
        <v>1989</v>
      </c>
      <c r="G2044" s="2">
        <v>34990</v>
      </c>
      <c r="H2044">
        <v>25.585000000000001</v>
      </c>
      <c r="I2044" s="1">
        <v>1995</v>
      </c>
      <c r="J2044" s="2">
        <v>32706</v>
      </c>
      <c r="K2044">
        <v>19.626000000000001</v>
      </c>
      <c r="L2044" s="1">
        <v>1989</v>
      </c>
      <c r="M2044" s="2">
        <v>39576</v>
      </c>
      <c r="N2044">
        <v>43.091000000000001</v>
      </c>
      <c r="O2044" s="1">
        <v>2008</v>
      </c>
      <c r="P2044" s="2">
        <v>37309</v>
      </c>
      <c r="Q2044">
        <v>56.252000000000002</v>
      </c>
      <c r="R2044" s="1">
        <v>2002</v>
      </c>
      <c r="S2044" s="2">
        <v>32169</v>
      </c>
      <c r="T2044" s="3">
        <v>34.96</v>
      </c>
      <c r="U2044" s="1">
        <v>1988</v>
      </c>
      <c r="V2044" s="2"/>
      <c r="X2044" s="2"/>
      <c r="Z2044" s="2"/>
      <c r="AB2044" s="2">
        <v>37309</v>
      </c>
      <c r="AC2044">
        <v>56.252000000000002</v>
      </c>
    </row>
    <row r="2045" spans="1:29">
      <c r="A2045" s="2">
        <v>32707</v>
      </c>
      <c r="B2045">
        <v>23.303999999999998</v>
      </c>
      <c r="C2045" s="1">
        <v>1989</v>
      </c>
      <c r="D2045" s="2">
        <v>32707</v>
      </c>
      <c r="E2045">
        <v>26.669</v>
      </c>
      <c r="F2045" s="1">
        <v>1989</v>
      </c>
      <c r="G2045" s="2">
        <v>34991</v>
      </c>
      <c r="H2045">
        <v>25.564</v>
      </c>
      <c r="I2045" s="1">
        <v>1995</v>
      </c>
      <c r="J2045" s="2">
        <v>32707</v>
      </c>
      <c r="K2045">
        <v>19.646999999999998</v>
      </c>
      <c r="L2045" s="1">
        <v>1989</v>
      </c>
      <c r="M2045" s="2">
        <v>39577</v>
      </c>
      <c r="N2045">
        <v>43.091999999999999</v>
      </c>
      <c r="O2045" s="1">
        <v>2008</v>
      </c>
      <c r="P2045" s="2">
        <v>37312</v>
      </c>
      <c r="Q2045">
        <v>56.170999999999999</v>
      </c>
      <c r="R2045" s="1">
        <v>2002</v>
      </c>
      <c r="S2045" s="2">
        <v>32170</v>
      </c>
      <c r="T2045" s="3">
        <v>35</v>
      </c>
      <c r="U2045" s="1">
        <v>1988</v>
      </c>
      <c r="V2045" s="2"/>
      <c r="X2045" s="2"/>
      <c r="Z2045" s="2"/>
      <c r="AB2045" s="2">
        <v>37312</v>
      </c>
      <c r="AC2045">
        <v>56.170999999999999</v>
      </c>
    </row>
    <row r="2046" spans="1:29">
      <c r="A2046" s="2">
        <v>32708</v>
      </c>
      <c r="B2046">
        <v>23.311</v>
      </c>
      <c r="C2046" s="1">
        <v>1989</v>
      </c>
      <c r="D2046" s="2">
        <v>32708</v>
      </c>
      <c r="E2046">
        <v>26.684999999999999</v>
      </c>
      <c r="F2046" s="1">
        <v>1989</v>
      </c>
      <c r="G2046" s="2">
        <v>34992</v>
      </c>
      <c r="H2046">
        <v>25.759</v>
      </c>
      <c r="I2046" s="1">
        <v>1995</v>
      </c>
      <c r="J2046" s="2">
        <v>32708</v>
      </c>
      <c r="K2046">
        <v>19.617000000000001</v>
      </c>
      <c r="L2046" s="1">
        <v>1989</v>
      </c>
      <c r="M2046" s="2">
        <v>39580</v>
      </c>
      <c r="N2046">
        <v>43.143000000000001</v>
      </c>
      <c r="O2046" s="1">
        <v>2008</v>
      </c>
      <c r="P2046" s="2">
        <v>37313</v>
      </c>
      <c r="Q2046">
        <v>56.110999999999997</v>
      </c>
      <c r="R2046" s="1">
        <v>2002</v>
      </c>
      <c r="S2046" s="2">
        <v>32171</v>
      </c>
      <c r="T2046" s="3">
        <v>35.03</v>
      </c>
      <c r="U2046" s="1">
        <v>1988</v>
      </c>
      <c r="V2046" s="2"/>
      <c r="X2046" s="2"/>
      <c r="Z2046" s="2"/>
      <c r="AB2046" s="2">
        <v>37313</v>
      </c>
      <c r="AC2046">
        <v>56.110999999999997</v>
      </c>
    </row>
    <row r="2047" spans="1:29">
      <c r="A2047" s="2">
        <v>32709</v>
      </c>
      <c r="B2047">
        <v>23.283999999999999</v>
      </c>
      <c r="C2047" s="1">
        <v>1989</v>
      </c>
      <c r="D2047" s="2">
        <v>32709</v>
      </c>
      <c r="E2047">
        <v>26.600999999999999</v>
      </c>
      <c r="F2047" s="1">
        <v>1989</v>
      </c>
      <c r="G2047" s="2">
        <v>34995</v>
      </c>
      <c r="H2047">
        <v>25.687999999999999</v>
      </c>
      <c r="I2047" s="1">
        <v>1995</v>
      </c>
      <c r="J2047" s="2">
        <v>32709</v>
      </c>
      <c r="K2047">
        <v>19.61</v>
      </c>
      <c r="L2047" s="1">
        <v>1989</v>
      </c>
      <c r="M2047" s="2">
        <v>39581</v>
      </c>
      <c r="N2047">
        <v>43.14</v>
      </c>
      <c r="O2047" s="1">
        <v>2008</v>
      </c>
      <c r="P2047" s="2">
        <v>37314</v>
      </c>
      <c r="Q2047">
        <v>56.082999999999998</v>
      </c>
      <c r="R2047" s="1">
        <v>2002</v>
      </c>
      <c r="S2047" s="2">
        <v>32174</v>
      </c>
      <c r="T2047" s="3">
        <v>34.96</v>
      </c>
      <c r="U2047" s="1">
        <v>1988</v>
      </c>
      <c r="V2047" s="2"/>
      <c r="X2047" s="2"/>
      <c r="Z2047" s="2"/>
      <c r="AB2047" s="2">
        <v>37314</v>
      </c>
      <c r="AC2047">
        <v>56.082999999999998</v>
      </c>
    </row>
    <row r="2048" spans="1:29">
      <c r="A2048" s="2">
        <v>32710</v>
      </c>
      <c r="B2048">
        <v>23.202999999999999</v>
      </c>
      <c r="C2048" s="1">
        <v>1989</v>
      </c>
      <c r="D2048" s="2">
        <v>32710</v>
      </c>
      <c r="E2048">
        <v>26.588999999999999</v>
      </c>
      <c r="F2048" s="1">
        <v>1989</v>
      </c>
      <c r="G2048" s="2">
        <v>34996</v>
      </c>
      <c r="H2048">
        <v>25.634</v>
      </c>
      <c r="I2048" s="1">
        <v>1995</v>
      </c>
      <c r="J2048" s="2">
        <v>32710</v>
      </c>
      <c r="K2048">
        <v>19.623999999999999</v>
      </c>
      <c r="L2048" s="1">
        <v>1989</v>
      </c>
      <c r="M2048" s="2">
        <v>39582</v>
      </c>
      <c r="N2048">
        <v>43.058999999999997</v>
      </c>
      <c r="O2048" s="1">
        <v>2008</v>
      </c>
      <c r="P2048" s="2">
        <v>37315</v>
      </c>
      <c r="Q2048">
        <v>56.103000000000002</v>
      </c>
      <c r="R2048" s="1">
        <v>2002</v>
      </c>
      <c r="S2048" s="2">
        <v>32175</v>
      </c>
      <c r="T2048" s="3">
        <v>34.94</v>
      </c>
      <c r="U2048" s="1">
        <v>1988</v>
      </c>
      <c r="V2048" s="2"/>
      <c r="X2048" s="2"/>
      <c r="Z2048" s="2"/>
      <c r="AB2048" s="2">
        <v>37315</v>
      </c>
      <c r="AC2048">
        <v>56.103000000000002</v>
      </c>
    </row>
    <row r="2049" spans="1:29">
      <c r="A2049" s="2">
        <v>32713</v>
      </c>
      <c r="B2049">
        <v>23.207999999999998</v>
      </c>
      <c r="C2049" s="1">
        <v>1989</v>
      </c>
      <c r="D2049" s="2">
        <v>32713</v>
      </c>
      <c r="E2049">
        <v>26.6</v>
      </c>
      <c r="F2049" s="1">
        <v>1989</v>
      </c>
      <c r="G2049" s="2">
        <v>34997</v>
      </c>
      <c r="H2049">
        <v>25.606999999999999</v>
      </c>
      <c r="I2049" s="1">
        <v>1995</v>
      </c>
      <c r="J2049" s="2">
        <v>32713</v>
      </c>
      <c r="K2049">
        <v>19.61</v>
      </c>
      <c r="L2049" s="1">
        <v>1989</v>
      </c>
      <c r="M2049" s="2">
        <v>39583</v>
      </c>
      <c r="N2049">
        <v>43.064999999999998</v>
      </c>
      <c r="O2049" s="1">
        <v>2008</v>
      </c>
      <c r="P2049" s="2">
        <v>37316</v>
      </c>
      <c r="Q2049">
        <v>56.151000000000003</v>
      </c>
      <c r="R2049" s="1">
        <v>2002</v>
      </c>
      <c r="S2049" s="2">
        <v>32176</v>
      </c>
      <c r="T2049" s="3">
        <v>34.96</v>
      </c>
      <c r="U2049" s="1">
        <v>1988</v>
      </c>
      <c r="V2049" s="2"/>
      <c r="X2049" s="2"/>
      <c r="Z2049" s="2"/>
      <c r="AB2049" s="2">
        <v>37316</v>
      </c>
      <c r="AC2049">
        <v>56.151000000000003</v>
      </c>
    </row>
    <row r="2050" spans="1:29">
      <c r="A2050" s="2">
        <v>32714</v>
      </c>
      <c r="B2050">
        <v>23.155000000000001</v>
      </c>
      <c r="C2050" s="1">
        <v>1989</v>
      </c>
      <c r="D2050" s="2">
        <v>32714</v>
      </c>
      <c r="E2050">
        <v>26.6</v>
      </c>
      <c r="F2050" s="1">
        <v>1989</v>
      </c>
      <c r="G2050" s="2">
        <v>34998</v>
      </c>
      <c r="H2050">
        <v>25.587</v>
      </c>
      <c r="I2050" s="1">
        <v>1995</v>
      </c>
      <c r="J2050" s="2">
        <v>32714</v>
      </c>
      <c r="K2050">
        <v>19.609000000000002</v>
      </c>
      <c r="L2050" s="1">
        <v>1989</v>
      </c>
      <c r="M2050" s="2">
        <v>39584</v>
      </c>
      <c r="N2050">
        <v>43.061</v>
      </c>
      <c r="O2050" s="1">
        <v>2008</v>
      </c>
      <c r="P2050" s="2">
        <v>37319</v>
      </c>
      <c r="Q2050">
        <v>56.51</v>
      </c>
      <c r="R2050" s="1">
        <v>2002</v>
      </c>
      <c r="S2050" s="2">
        <v>32177</v>
      </c>
      <c r="T2050" s="3">
        <v>34.93</v>
      </c>
      <c r="U2050" s="1">
        <v>1988</v>
      </c>
      <c r="V2050" s="2"/>
      <c r="X2050" s="2"/>
      <c r="Z2050" s="2"/>
      <c r="AB2050" s="2">
        <v>37319</v>
      </c>
      <c r="AC2050">
        <v>56.51</v>
      </c>
    </row>
    <row r="2051" spans="1:29">
      <c r="A2051" s="2">
        <v>32715</v>
      </c>
      <c r="B2051">
        <v>23.062999999999999</v>
      </c>
      <c r="C2051" s="1">
        <v>1989</v>
      </c>
      <c r="D2051" s="2">
        <v>32715</v>
      </c>
      <c r="E2051">
        <v>26.594999999999999</v>
      </c>
      <c r="F2051" s="1">
        <v>1989</v>
      </c>
      <c r="G2051" s="2">
        <v>34999</v>
      </c>
      <c r="H2051">
        <v>25.481999999999999</v>
      </c>
      <c r="I2051" s="1">
        <v>1995</v>
      </c>
      <c r="J2051" s="2">
        <v>32715</v>
      </c>
      <c r="K2051">
        <v>19.568999999999999</v>
      </c>
      <c r="L2051" s="1">
        <v>1989</v>
      </c>
      <c r="M2051" s="2">
        <v>39587</v>
      </c>
      <c r="N2051">
        <v>43.076000000000001</v>
      </c>
      <c r="O2051" s="1">
        <v>2008</v>
      </c>
      <c r="P2051" s="2">
        <v>37320</v>
      </c>
      <c r="Q2051">
        <v>56.555999999999997</v>
      </c>
      <c r="R2051" s="1">
        <v>2002</v>
      </c>
      <c r="S2051" s="2">
        <v>32178</v>
      </c>
      <c r="T2051" s="3">
        <v>34.92</v>
      </c>
      <c r="U2051" s="1">
        <v>1988</v>
      </c>
      <c r="V2051" s="2"/>
      <c r="X2051" s="2"/>
      <c r="Z2051" s="2"/>
      <c r="AB2051" s="2">
        <v>37320</v>
      </c>
      <c r="AC2051">
        <v>56.555999999999997</v>
      </c>
    </row>
    <row r="2052" spans="1:29">
      <c r="A2052" s="2">
        <v>32716</v>
      </c>
      <c r="B2052">
        <v>22.975000000000001</v>
      </c>
      <c r="C2052" s="1">
        <v>1989</v>
      </c>
      <c r="D2052" s="2">
        <v>32716</v>
      </c>
      <c r="E2052">
        <v>26.584</v>
      </c>
      <c r="F2052" s="1">
        <v>1989</v>
      </c>
      <c r="G2052" s="2">
        <v>35002</v>
      </c>
      <c r="H2052">
        <v>25.367999999999999</v>
      </c>
      <c r="I2052" s="1">
        <v>1995</v>
      </c>
      <c r="J2052" s="2">
        <v>32716</v>
      </c>
      <c r="K2052">
        <v>19.484000000000002</v>
      </c>
      <c r="L2052" s="1">
        <v>1989</v>
      </c>
      <c r="M2052" s="2">
        <v>39588</v>
      </c>
      <c r="N2052">
        <v>43.063000000000002</v>
      </c>
      <c r="O2052" s="1">
        <v>2008</v>
      </c>
      <c r="P2052" s="2">
        <v>37321</v>
      </c>
      <c r="Q2052">
        <v>56.582999999999998</v>
      </c>
      <c r="R2052" s="1">
        <v>2002</v>
      </c>
      <c r="S2052" s="2">
        <v>32181</v>
      </c>
      <c r="T2052" s="3">
        <v>34.93</v>
      </c>
      <c r="U2052" s="1">
        <v>1988</v>
      </c>
      <c r="V2052" s="2"/>
      <c r="X2052" s="2"/>
      <c r="Z2052" s="2"/>
      <c r="AB2052" s="2">
        <v>37321</v>
      </c>
      <c r="AC2052">
        <v>56.582999999999998</v>
      </c>
    </row>
    <row r="2053" spans="1:29">
      <c r="A2053" s="2">
        <v>32717</v>
      </c>
      <c r="B2053">
        <v>22.951000000000001</v>
      </c>
      <c r="C2053" s="1">
        <v>1989</v>
      </c>
      <c r="D2053" s="2">
        <v>32717</v>
      </c>
      <c r="E2053">
        <v>26.600999999999999</v>
      </c>
      <c r="F2053" s="1">
        <v>1989</v>
      </c>
      <c r="G2053" s="2">
        <v>35003</v>
      </c>
      <c r="H2053">
        <v>25.373999999999999</v>
      </c>
      <c r="I2053" s="1">
        <v>1995</v>
      </c>
      <c r="J2053" s="2">
        <v>32717</v>
      </c>
      <c r="K2053">
        <v>19.515000000000001</v>
      </c>
      <c r="L2053" s="1">
        <v>1989</v>
      </c>
      <c r="M2053" s="2">
        <v>39589</v>
      </c>
      <c r="N2053">
        <v>43.063000000000002</v>
      </c>
      <c r="O2053" s="1">
        <v>2008</v>
      </c>
      <c r="P2053" s="2">
        <v>37322</v>
      </c>
      <c r="Q2053">
        <v>56.027999999999999</v>
      </c>
      <c r="R2053" s="1">
        <v>2002</v>
      </c>
      <c r="S2053" s="2">
        <v>32182</v>
      </c>
      <c r="T2053" s="3">
        <v>34.950000000000003</v>
      </c>
      <c r="U2053" s="1">
        <v>1988</v>
      </c>
      <c r="V2053" s="2"/>
      <c r="X2053" s="2"/>
      <c r="Z2053" s="2"/>
      <c r="AB2053" s="2">
        <v>37322</v>
      </c>
      <c r="AC2053">
        <v>56.027999999999999</v>
      </c>
    </row>
    <row r="2054" spans="1:29">
      <c r="A2054" s="2">
        <v>32720</v>
      </c>
      <c r="B2054">
        <v>22.997</v>
      </c>
      <c r="C2054" s="1">
        <v>1989</v>
      </c>
      <c r="D2054" s="2">
        <v>32720</v>
      </c>
      <c r="E2054">
        <v>26.606000000000002</v>
      </c>
      <c r="F2054" s="1">
        <v>1989</v>
      </c>
      <c r="G2054" s="2">
        <v>35004</v>
      </c>
      <c r="H2054">
        <v>25.483000000000001</v>
      </c>
      <c r="I2054" s="1">
        <v>1995</v>
      </c>
      <c r="J2054" s="2">
        <v>32720</v>
      </c>
      <c r="K2054">
        <v>19.515000000000001</v>
      </c>
      <c r="L2054" s="1">
        <v>1989</v>
      </c>
      <c r="M2054" s="2">
        <v>39590</v>
      </c>
      <c r="N2054">
        <v>43.066000000000003</v>
      </c>
      <c r="O2054" s="1">
        <v>2008</v>
      </c>
      <c r="P2054" s="2">
        <v>37323</v>
      </c>
      <c r="Q2054">
        <v>55.957000000000001</v>
      </c>
      <c r="R2054" s="1">
        <v>2002</v>
      </c>
      <c r="S2054" s="2">
        <v>32183</v>
      </c>
      <c r="T2054" s="3">
        <v>34.99</v>
      </c>
      <c r="U2054" s="1">
        <v>1988</v>
      </c>
      <c r="V2054" s="2"/>
      <c r="X2054" s="2"/>
      <c r="Z2054" s="2"/>
      <c r="AB2054" s="2">
        <v>37323</v>
      </c>
      <c r="AC2054">
        <v>55.957000000000001</v>
      </c>
    </row>
    <row r="2055" spans="1:29">
      <c r="A2055" s="2">
        <v>32721</v>
      </c>
      <c r="B2055">
        <v>22.992000000000001</v>
      </c>
      <c r="C2055" s="1">
        <v>1989</v>
      </c>
      <c r="D2055" s="2">
        <v>32721</v>
      </c>
      <c r="E2055">
        <v>26.559000000000001</v>
      </c>
      <c r="F2055" s="1">
        <v>1989</v>
      </c>
      <c r="G2055" s="2">
        <v>35005</v>
      </c>
      <c r="H2055">
        <v>25.495999999999999</v>
      </c>
      <c r="I2055" s="1">
        <v>1995</v>
      </c>
      <c r="J2055" s="2">
        <v>32721</v>
      </c>
      <c r="K2055">
        <v>19.52</v>
      </c>
      <c r="L2055" s="1">
        <v>1989</v>
      </c>
      <c r="M2055" s="2">
        <v>39591</v>
      </c>
      <c r="N2055">
        <v>43.133000000000003</v>
      </c>
      <c r="O2055" s="1">
        <v>2008</v>
      </c>
      <c r="P2055" s="2">
        <v>37326</v>
      </c>
      <c r="Q2055">
        <v>55.79</v>
      </c>
      <c r="R2055" s="1">
        <v>2002</v>
      </c>
      <c r="S2055" s="2">
        <v>32184</v>
      </c>
      <c r="T2055" s="3">
        <v>34.99</v>
      </c>
      <c r="U2055" s="1">
        <v>1988</v>
      </c>
      <c r="V2055" s="2"/>
      <c r="X2055" s="2"/>
      <c r="Z2055" s="2"/>
      <c r="AB2055" s="2">
        <v>37326</v>
      </c>
      <c r="AC2055">
        <v>55.79</v>
      </c>
    </row>
    <row r="2056" spans="1:29">
      <c r="A2056" s="2">
        <v>32722</v>
      </c>
      <c r="B2056">
        <v>22.99</v>
      </c>
      <c r="C2056" s="1">
        <v>1989</v>
      </c>
      <c r="D2056" s="2">
        <v>32722</v>
      </c>
      <c r="E2056">
        <v>26.545000000000002</v>
      </c>
      <c r="F2056" s="1">
        <v>1989</v>
      </c>
      <c r="G2056" s="2">
        <v>35006</v>
      </c>
      <c r="H2056">
        <v>25.481999999999999</v>
      </c>
      <c r="I2056" s="1">
        <v>1995</v>
      </c>
      <c r="J2056" s="2">
        <v>32722</v>
      </c>
      <c r="K2056">
        <v>19.548000000000002</v>
      </c>
      <c r="L2056" s="1">
        <v>1989</v>
      </c>
      <c r="M2056" s="2">
        <v>39595</v>
      </c>
      <c r="N2056">
        <v>43.122</v>
      </c>
      <c r="O2056" s="1">
        <v>2008</v>
      </c>
      <c r="P2056" s="2">
        <v>37327</v>
      </c>
      <c r="Q2056">
        <v>55.720999999999997</v>
      </c>
      <c r="R2056" s="1">
        <v>2002</v>
      </c>
      <c r="S2056" s="2">
        <v>32185</v>
      </c>
      <c r="T2056" s="3">
        <v>34.97</v>
      </c>
      <c r="U2056" s="1">
        <v>1988</v>
      </c>
      <c r="V2056" s="2"/>
      <c r="X2056" s="2"/>
      <c r="Z2056" s="2"/>
      <c r="AB2056" s="2">
        <v>37327</v>
      </c>
      <c r="AC2056">
        <v>55.720999999999997</v>
      </c>
    </row>
    <row r="2057" spans="1:29">
      <c r="A2057" s="2">
        <v>32723</v>
      </c>
      <c r="B2057">
        <v>22.984000000000002</v>
      </c>
      <c r="C2057" s="1">
        <v>1989</v>
      </c>
      <c r="D2057" s="2">
        <v>32723</v>
      </c>
      <c r="E2057">
        <v>26.550999999999998</v>
      </c>
      <c r="F2057" s="1">
        <v>1989</v>
      </c>
      <c r="G2057" s="2">
        <v>35009</v>
      </c>
      <c r="H2057">
        <v>25.548000000000002</v>
      </c>
      <c r="I2057" s="1">
        <v>1995</v>
      </c>
      <c r="J2057" s="2">
        <v>32723</v>
      </c>
      <c r="K2057">
        <v>19.504000000000001</v>
      </c>
      <c r="L2057" s="1">
        <v>1989</v>
      </c>
      <c r="M2057" s="2">
        <v>39596</v>
      </c>
      <c r="N2057">
        <v>43.125999999999998</v>
      </c>
      <c r="O2057" s="1">
        <v>2008</v>
      </c>
      <c r="P2057" s="2">
        <v>37328</v>
      </c>
      <c r="Q2057">
        <v>55.658000000000001</v>
      </c>
      <c r="R2057" s="1">
        <v>2002</v>
      </c>
      <c r="S2057" s="2">
        <v>32189</v>
      </c>
      <c r="T2057" s="3">
        <v>34.979999999999997</v>
      </c>
      <c r="U2057" s="1">
        <v>1988</v>
      </c>
      <c r="V2057" s="2"/>
      <c r="X2057" s="2"/>
      <c r="Z2057" s="2"/>
      <c r="AB2057" s="2">
        <v>37328</v>
      </c>
      <c r="AC2057">
        <v>55.658000000000001</v>
      </c>
    </row>
    <row r="2058" spans="1:29">
      <c r="A2058" s="2">
        <v>32724</v>
      </c>
      <c r="B2058">
        <v>23.106999999999999</v>
      </c>
      <c r="C2058" s="1">
        <v>1989</v>
      </c>
      <c r="D2058" s="2">
        <v>32724</v>
      </c>
      <c r="E2058">
        <v>26.513000000000002</v>
      </c>
      <c r="F2058" s="1">
        <v>1989</v>
      </c>
      <c r="G2058" s="2">
        <v>35010</v>
      </c>
      <c r="H2058">
        <v>25.614000000000001</v>
      </c>
      <c r="I2058" s="1">
        <v>1995</v>
      </c>
      <c r="J2058" s="2">
        <v>32724</v>
      </c>
      <c r="K2058">
        <v>19.459</v>
      </c>
      <c r="L2058" s="1">
        <v>1989</v>
      </c>
      <c r="M2058" s="2">
        <v>39597</v>
      </c>
      <c r="N2058">
        <v>43.112000000000002</v>
      </c>
      <c r="O2058" s="1">
        <v>2008</v>
      </c>
      <c r="P2058" s="2">
        <v>37329</v>
      </c>
      <c r="Q2058">
        <v>55.664000000000001</v>
      </c>
      <c r="R2058" s="1">
        <v>2002</v>
      </c>
      <c r="S2058" s="2">
        <v>32190</v>
      </c>
      <c r="T2058" s="3">
        <v>34.979999999999997</v>
      </c>
      <c r="U2058" s="1">
        <v>1988</v>
      </c>
      <c r="V2058" s="2"/>
      <c r="X2058" s="2"/>
      <c r="Z2058" s="2"/>
      <c r="AB2058" s="2">
        <v>37329</v>
      </c>
      <c r="AC2058">
        <v>55.664000000000001</v>
      </c>
    </row>
    <row r="2059" spans="1:29">
      <c r="A2059" s="2">
        <v>32727</v>
      </c>
      <c r="B2059">
        <v>23.18</v>
      </c>
      <c r="C2059" s="1">
        <v>1989</v>
      </c>
      <c r="D2059" s="2">
        <v>32727</v>
      </c>
      <c r="E2059">
        <v>26.507999999999999</v>
      </c>
      <c r="F2059" s="1">
        <v>1989</v>
      </c>
      <c r="G2059" s="2">
        <v>35011</v>
      </c>
      <c r="H2059">
        <v>25.914999999999999</v>
      </c>
      <c r="I2059" s="1">
        <v>1995</v>
      </c>
      <c r="J2059" s="2">
        <v>32727</v>
      </c>
      <c r="K2059">
        <v>19.657</v>
      </c>
      <c r="L2059" s="1">
        <v>1989</v>
      </c>
      <c r="M2059" s="2">
        <v>39598</v>
      </c>
      <c r="N2059">
        <v>43.110999999999997</v>
      </c>
      <c r="O2059" s="1">
        <v>2008</v>
      </c>
      <c r="P2059" s="2">
        <v>37330</v>
      </c>
      <c r="Q2059">
        <v>55.360999999999997</v>
      </c>
      <c r="R2059" s="1">
        <v>2002</v>
      </c>
      <c r="S2059" s="2">
        <v>32191</v>
      </c>
      <c r="T2059" s="3">
        <v>34.97</v>
      </c>
      <c r="U2059" s="1">
        <v>1988</v>
      </c>
      <c r="V2059" s="2"/>
      <c r="X2059" s="2"/>
      <c r="Z2059" s="2"/>
      <c r="AB2059" s="2">
        <v>37330</v>
      </c>
      <c r="AC2059">
        <v>55.360999999999997</v>
      </c>
    </row>
    <row r="2060" spans="1:29">
      <c r="A2060" s="2">
        <v>32728</v>
      </c>
      <c r="B2060">
        <v>22.684000000000001</v>
      </c>
      <c r="C2060" s="1">
        <v>1989</v>
      </c>
      <c r="D2060" s="2">
        <v>32728</v>
      </c>
      <c r="E2060">
        <v>26.527000000000001</v>
      </c>
      <c r="F2060" s="1">
        <v>1989</v>
      </c>
      <c r="G2060" s="2">
        <v>35012</v>
      </c>
      <c r="H2060">
        <v>26.050999999999998</v>
      </c>
      <c r="I2060" s="1">
        <v>1995</v>
      </c>
      <c r="J2060" s="2">
        <v>32728</v>
      </c>
      <c r="K2060">
        <v>19.634</v>
      </c>
      <c r="L2060" s="1">
        <v>1989</v>
      </c>
      <c r="M2060" s="2">
        <v>39601</v>
      </c>
      <c r="N2060">
        <v>43.162999999999997</v>
      </c>
      <c r="O2060" s="1">
        <v>2008</v>
      </c>
      <c r="P2060" s="2">
        <v>37333</v>
      </c>
      <c r="Q2060">
        <v>55.314999999999998</v>
      </c>
      <c r="R2060" s="1">
        <v>2002</v>
      </c>
      <c r="S2060" s="2">
        <v>32192</v>
      </c>
      <c r="T2060" s="3">
        <v>34.99</v>
      </c>
      <c r="U2060" s="1">
        <v>1988</v>
      </c>
      <c r="V2060" s="2"/>
      <c r="X2060" s="2"/>
      <c r="Z2060" s="2"/>
      <c r="AB2060" s="2">
        <v>37333</v>
      </c>
      <c r="AC2060">
        <v>55.314999999999998</v>
      </c>
    </row>
    <row r="2061" spans="1:29">
      <c r="A2061" s="2">
        <v>32729</v>
      </c>
      <c r="B2061">
        <v>22.681999999999999</v>
      </c>
      <c r="C2061" s="1">
        <v>1989</v>
      </c>
      <c r="D2061" s="2">
        <v>32729</v>
      </c>
      <c r="E2061">
        <v>25.747</v>
      </c>
      <c r="F2061" s="1">
        <v>1989</v>
      </c>
      <c r="G2061" s="2">
        <v>35013</v>
      </c>
      <c r="H2061">
        <v>26.184999999999999</v>
      </c>
      <c r="I2061" s="1">
        <v>1995</v>
      </c>
      <c r="J2061" s="2">
        <v>32729</v>
      </c>
      <c r="K2061">
        <v>19.664999999999999</v>
      </c>
      <c r="L2061" s="1">
        <v>1989</v>
      </c>
      <c r="M2061" s="2">
        <v>39602</v>
      </c>
      <c r="N2061">
        <v>43.164000000000001</v>
      </c>
      <c r="O2061" s="1">
        <v>2008</v>
      </c>
      <c r="P2061" s="2">
        <v>37334</v>
      </c>
      <c r="Q2061">
        <v>55.197000000000003</v>
      </c>
      <c r="R2061" s="1">
        <v>2002</v>
      </c>
      <c r="S2061" s="2">
        <v>32195</v>
      </c>
      <c r="T2061" s="3">
        <v>35.01</v>
      </c>
      <c r="U2061" s="1">
        <v>1988</v>
      </c>
      <c r="V2061" s="2"/>
      <c r="X2061" s="2"/>
      <c r="Z2061" s="2"/>
      <c r="AB2061" s="2">
        <v>37334</v>
      </c>
      <c r="AC2061">
        <v>55.197000000000003</v>
      </c>
    </row>
    <row r="2062" spans="1:29">
      <c r="A2062" s="2">
        <v>32730</v>
      </c>
      <c r="B2062">
        <v>22.620999999999999</v>
      </c>
      <c r="C2062" s="1">
        <v>1989</v>
      </c>
      <c r="D2062" s="2">
        <v>32730</v>
      </c>
      <c r="E2062">
        <v>23.443000000000001</v>
      </c>
      <c r="F2062" s="1">
        <v>1989</v>
      </c>
      <c r="G2062" s="2">
        <v>35016</v>
      </c>
      <c r="H2062">
        <v>26.323</v>
      </c>
      <c r="I2062" s="1">
        <v>1995</v>
      </c>
      <c r="J2062" s="2">
        <v>32730</v>
      </c>
      <c r="K2062">
        <v>19.619</v>
      </c>
      <c r="L2062" s="1">
        <v>1989</v>
      </c>
      <c r="M2062" s="2">
        <v>39603</v>
      </c>
      <c r="N2062">
        <v>43.16</v>
      </c>
      <c r="O2062" s="1">
        <v>2008</v>
      </c>
      <c r="P2062" s="2">
        <v>37335</v>
      </c>
      <c r="Q2062">
        <v>55.171999999999997</v>
      </c>
      <c r="R2062" s="1">
        <v>2002</v>
      </c>
      <c r="S2062" s="2">
        <v>32196</v>
      </c>
      <c r="T2062" s="3">
        <v>35</v>
      </c>
      <c r="U2062" s="1">
        <v>1988</v>
      </c>
      <c r="V2062" s="2"/>
      <c r="X2062" s="2"/>
      <c r="Z2062" s="2"/>
      <c r="AB2062" s="2">
        <v>37335</v>
      </c>
      <c r="AC2062">
        <v>55.171999999999997</v>
      </c>
    </row>
    <row r="2063" spans="1:29">
      <c r="A2063" s="2">
        <v>32731</v>
      </c>
      <c r="B2063">
        <v>22.622</v>
      </c>
      <c r="C2063" s="1">
        <v>1989</v>
      </c>
      <c r="D2063" s="2">
        <v>32731</v>
      </c>
      <c r="E2063">
        <v>23.452999999999999</v>
      </c>
      <c r="F2063" s="1">
        <v>1989</v>
      </c>
      <c r="G2063" s="2">
        <v>35017</v>
      </c>
      <c r="H2063">
        <v>26.206</v>
      </c>
      <c r="I2063" s="1">
        <v>1995</v>
      </c>
      <c r="J2063" s="2">
        <v>32731</v>
      </c>
      <c r="K2063">
        <v>19.812000000000001</v>
      </c>
      <c r="L2063" s="1">
        <v>1989</v>
      </c>
      <c r="M2063" s="2">
        <v>39604</v>
      </c>
      <c r="N2063">
        <v>43.244</v>
      </c>
      <c r="O2063" s="1">
        <v>2008</v>
      </c>
      <c r="P2063" s="2">
        <v>37336</v>
      </c>
      <c r="Q2063">
        <v>54.994</v>
      </c>
      <c r="R2063" s="1">
        <v>2002</v>
      </c>
      <c r="S2063" s="2">
        <v>32197</v>
      </c>
      <c r="T2063" s="3">
        <v>34.97</v>
      </c>
      <c r="U2063" s="1">
        <v>1988</v>
      </c>
      <c r="V2063" s="2"/>
      <c r="X2063" s="2"/>
      <c r="Z2063" s="2"/>
      <c r="AB2063" s="2">
        <v>37336</v>
      </c>
      <c r="AC2063">
        <v>54.994</v>
      </c>
    </row>
    <row r="2064" spans="1:29">
      <c r="A2064" s="2">
        <v>32734</v>
      </c>
      <c r="B2064">
        <v>22.606999999999999</v>
      </c>
      <c r="C2064" s="1">
        <v>1989</v>
      </c>
      <c r="D2064" s="2">
        <v>32734</v>
      </c>
      <c r="E2064">
        <v>23.571000000000002</v>
      </c>
      <c r="F2064" s="1">
        <v>1989</v>
      </c>
      <c r="G2064" s="2">
        <v>35018</v>
      </c>
      <c r="H2064">
        <v>26.111999999999998</v>
      </c>
      <c r="I2064" s="1">
        <v>1995</v>
      </c>
      <c r="J2064" s="2">
        <v>32734</v>
      </c>
      <c r="K2064">
        <v>19.332000000000001</v>
      </c>
      <c r="L2064" s="1">
        <v>1989</v>
      </c>
      <c r="M2064" s="2">
        <v>39605</v>
      </c>
      <c r="N2064">
        <v>43.411000000000001</v>
      </c>
      <c r="O2064" s="1">
        <v>2008</v>
      </c>
      <c r="P2064" s="2">
        <v>37337</v>
      </c>
      <c r="Q2064">
        <v>54.972999999999999</v>
      </c>
      <c r="R2064" s="1">
        <v>2002</v>
      </c>
      <c r="S2064" s="2">
        <v>32198</v>
      </c>
      <c r="T2064" s="3">
        <v>34.93</v>
      </c>
      <c r="U2064" s="1">
        <v>1988</v>
      </c>
      <c r="V2064" s="2"/>
      <c r="X2064" s="2"/>
      <c r="Z2064" s="2"/>
      <c r="AB2064" s="2">
        <v>37337</v>
      </c>
      <c r="AC2064">
        <v>54.972999999999999</v>
      </c>
    </row>
    <row r="2065" spans="1:29">
      <c r="A2065" s="2">
        <v>32735</v>
      </c>
      <c r="B2065">
        <v>22.585000000000001</v>
      </c>
      <c r="C2065" s="1">
        <v>1989</v>
      </c>
      <c r="D2065" s="2">
        <v>32735</v>
      </c>
      <c r="E2065">
        <v>23.399000000000001</v>
      </c>
      <c r="F2065" s="1">
        <v>1989</v>
      </c>
      <c r="G2065" s="2">
        <v>35019</v>
      </c>
      <c r="H2065">
        <v>26.2</v>
      </c>
      <c r="I2065" s="1">
        <v>1995</v>
      </c>
      <c r="J2065" s="2">
        <v>32735</v>
      </c>
      <c r="K2065">
        <v>19.285</v>
      </c>
      <c r="L2065" s="1">
        <v>1989</v>
      </c>
      <c r="M2065" s="2">
        <v>39608</v>
      </c>
      <c r="N2065">
        <v>43.429000000000002</v>
      </c>
      <c r="O2065" s="1">
        <v>2008</v>
      </c>
      <c r="P2065" s="2">
        <v>37340</v>
      </c>
      <c r="Q2065">
        <v>54.892000000000003</v>
      </c>
      <c r="R2065" s="1">
        <v>2002</v>
      </c>
      <c r="S2065" s="2">
        <v>32199</v>
      </c>
      <c r="T2065" s="3">
        <v>34.93</v>
      </c>
      <c r="U2065" s="1">
        <v>1988</v>
      </c>
      <c r="V2065" s="2"/>
      <c r="X2065" s="2"/>
      <c r="Z2065" s="2"/>
      <c r="AB2065" s="2">
        <v>37340</v>
      </c>
      <c r="AC2065">
        <v>54.892000000000003</v>
      </c>
    </row>
    <row r="2066" spans="1:29">
      <c r="A2066" s="2">
        <v>32736</v>
      </c>
      <c r="B2066">
        <v>22.559000000000001</v>
      </c>
      <c r="C2066" s="1">
        <v>1989</v>
      </c>
      <c r="D2066" s="2">
        <v>32736</v>
      </c>
      <c r="E2066">
        <v>23.152000000000001</v>
      </c>
      <c r="F2066" s="1">
        <v>1989</v>
      </c>
      <c r="G2066" s="2">
        <v>35020</v>
      </c>
      <c r="H2066">
        <v>26.186</v>
      </c>
      <c r="I2066" s="1">
        <v>1995</v>
      </c>
      <c r="J2066" s="2">
        <v>32736</v>
      </c>
      <c r="K2066">
        <v>19.285</v>
      </c>
      <c r="L2066" s="1">
        <v>1989</v>
      </c>
      <c r="M2066" s="2">
        <v>39609</v>
      </c>
      <c r="N2066">
        <v>43.438000000000002</v>
      </c>
      <c r="O2066" s="1">
        <v>2008</v>
      </c>
      <c r="P2066" s="2">
        <v>37341</v>
      </c>
      <c r="Q2066">
        <v>54.697000000000003</v>
      </c>
      <c r="R2066" s="1">
        <v>2002</v>
      </c>
      <c r="S2066" s="2">
        <v>32202</v>
      </c>
      <c r="T2066" s="3">
        <v>34.99</v>
      </c>
      <c r="U2066" s="1">
        <v>1988</v>
      </c>
      <c r="V2066" s="2"/>
      <c r="X2066" s="2"/>
      <c r="Z2066" s="2"/>
      <c r="AB2066" s="2">
        <v>37341</v>
      </c>
      <c r="AC2066">
        <v>54.697000000000003</v>
      </c>
    </row>
    <row r="2067" spans="1:29">
      <c r="A2067" s="2">
        <v>32737</v>
      </c>
      <c r="B2067">
        <v>22.57</v>
      </c>
      <c r="C2067" s="1">
        <v>1989</v>
      </c>
      <c r="D2067" s="2">
        <v>32737</v>
      </c>
      <c r="E2067">
        <v>23.16</v>
      </c>
      <c r="F2067" s="1">
        <v>1989</v>
      </c>
      <c r="G2067" s="2">
        <v>35023</v>
      </c>
      <c r="H2067">
        <v>26.231999999999999</v>
      </c>
      <c r="I2067" s="1">
        <v>1995</v>
      </c>
      <c r="J2067" s="2">
        <v>32737</v>
      </c>
      <c r="K2067">
        <v>18.925000000000001</v>
      </c>
      <c r="L2067" s="1">
        <v>1989</v>
      </c>
      <c r="M2067" s="2">
        <v>39610</v>
      </c>
      <c r="N2067">
        <v>43.529000000000003</v>
      </c>
      <c r="O2067" s="1">
        <v>2008</v>
      </c>
      <c r="P2067" s="2">
        <v>37342</v>
      </c>
      <c r="Q2067">
        <v>53.975000000000001</v>
      </c>
      <c r="R2067" s="1">
        <v>2002</v>
      </c>
      <c r="S2067" s="2">
        <v>32203</v>
      </c>
      <c r="T2067" s="3">
        <v>34.99</v>
      </c>
      <c r="U2067" s="1">
        <v>1988</v>
      </c>
      <c r="V2067" s="2"/>
      <c r="X2067" s="2"/>
      <c r="Z2067" s="2"/>
      <c r="AB2067" s="2">
        <v>37342</v>
      </c>
      <c r="AC2067">
        <v>53.975000000000001</v>
      </c>
    </row>
    <row r="2068" spans="1:29">
      <c r="A2068" s="2">
        <v>32738</v>
      </c>
      <c r="B2068">
        <v>22.158000000000001</v>
      </c>
      <c r="C2068" s="1">
        <v>1989</v>
      </c>
      <c r="D2068" s="2">
        <v>32738</v>
      </c>
      <c r="E2068">
        <v>23.132000000000001</v>
      </c>
      <c r="F2068" s="1">
        <v>1989</v>
      </c>
      <c r="G2068" s="2">
        <v>35024</v>
      </c>
      <c r="H2068">
        <v>26.263000000000002</v>
      </c>
      <c r="I2068" s="1">
        <v>1995</v>
      </c>
      <c r="J2068" s="2">
        <v>32738</v>
      </c>
      <c r="K2068">
        <v>18.661999999999999</v>
      </c>
      <c r="L2068" s="1">
        <v>1989</v>
      </c>
      <c r="M2068" s="2">
        <v>39611</v>
      </c>
      <c r="N2068">
        <v>43.616</v>
      </c>
      <c r="O2068" s="1">
        <v>2008</v>
      </c>
      <c r="P2068" s="2">
        <v>37343</v>
      </c>
      <c r="Q2068">
        <v>53.731999999999999</v>
      </c>
      <c r="R2068" s="1">
        <v>2002</v>
      </c>
      <c r="S2068" s="2">
        <v>32204</v>
      </c>
      <c r="T2068" s="3">
        <v>34.97</v>
      </c>
      <c r="U2068" s="1">
        <v>1988</v>
      </c>
      <c r="V2068" s="2"/>
      <c r="X2068" s="2"/>
      <c r="Z2068" s="2"/>
      <c r="AB2068" s="2">
        <v>37343</v>
      </c>
      <c r="AC2068">
        <v>53.731999999999999</v>
      </c>
    </row>
    <row r="2069" spans="1:29">
      <c r="A2069" s="2">
        <v>32741</v>
      </c>
      <c r="B2069">
        <v>22.199000000000002</v>
      </c>
      <c r="C2069" s="1">
        <v>1989</v>
      </c>
      <c r="D2069" s="2">
        <v>32741</v>
      </c>
      <c r="E2069">
        <v>23.158000000000001</v>
      </c>
      <c r="F2069" s="1">
        <v>1989</v>
      </c>
      <c r="G2069" s="2">
        <v>35025</v>
      </c>
      <c r="H2069">
        <v>26.263000000000002</v>
      </c>
      <c r="I2069" s="1">
        <v>1995</v>
      </c>
      <c r="J2069" s="2">
        <v>32741</v>
      </c>
      <c r="K2069">
        <v>18.725000000000001</v>
      </c>
      <c r="L2069" s="1">
        <v>1989</v>
      </c>
      <c r="M2069" s="2">
        <v>39612</v>
      </c>
      <c r="N2069">
        <v>44.148000000000003</v>
      </c>
      <c r="O2069" s="1">
        <v>2008</v>
      </c>
      <c r="P2069" s="2">
        <v>37347</v>
      </c>
      <c r="Q2069">
        <v>53.625999999999998</v>
      </c>
      <c r="R2069" s="1">
        <v>2002</v>
      </c>
      <c r="S2069" s="2">
        <v>32205</v>
      </c>
      <c r="T2069" s="3">
        <v>34.97</v>
      </c>
      <c r="U2069" s="1">
        <v>1988</v>
      </c>
      <c r="V2069" s="2"/>
      <c r="X2069" s="2"/>
      <c r="Z2069" s="2"/>
      <c r="AB2069" s="2">
        <v>37347</v>
      </c>
      <c r="AC2069">
        <v>53.625999999999998</v>
      </c>
    </row>
    <row r="2070" spans="1:29">
      <c r="A2070" s="2">
        <v>32742</v>
      </c>
      <c r="B2070">
        <v>22.199000000000002</v>
      </c>
      <c r="C2070" s="1">
        <v>1989</v>
      </c>
      <c r="D2070" s="2">
        <v>32742</v>
      </c>
      <c r="E2070">
        <v>23.231000000000002</v>
      </c>
      <c r="F2070" s="1">
        <v>1989</v>
      </c>
      <c r="G2070" s="2">
        <v>35027</v>
      </c>
      <c r="H2070">
        <v>26.318000000000001</v>
      </c>
      <c r="I2070" s="1">
        <v>1995</v>
      </c>
      <c r="J2070" s="2">
        <v>32742</v>
      </c>
      <c r="K2070">
        <v>18.731000000000002</v>
      </c>
      <c r="L2070" s="1">
        <v>1989</v>
      </c>
      <c r="M2070" s="2">
        <v>39615</v>
      </c>
      <c r="N2070">
        <v>44.195999999999998</v>
      </c>
      <c r="O2070" s="1">
        <v>2008</v>
      </c>
      <c r="P2070" s="2">
        <v>37348</v>
      </c>
      <c r="Q2070">
        <v>53.512999999999998</v>
      </c>
      <c r="R2070" s="1">
        <v>2002</v>
      </c>
      <c r="S2070" s="2">
        <v>32206</v>
      </c>
      <c r="T2070" s="3">
        <v>34.97</v>
      </c>
      <c r="U2070" s="1">
        <v>1988</v>
      </c>
      <c r="V2070" s="2"/>
      <c r="X2070" s="2"/>
      <c r="Z2070" s="2"/>
      <c r="AB2070" s="2">
        <v>37348</v>
      </c>
      <c r="AC2070">
        <v>53.512999999999998</v>
      </c>
    </row>
    <row r="2071" spans="1:29">
      <c r="A2071" s="2">
        <v>32743</v>
      </c>
      <c r="B2071">
        <v>22.073</v>
      </c>
      <c r="C2071" s="1">
        <v>1989</v>
      </c>
      <c r="D2071" s="2">
        <v>32743</v>
      </c>
      <c r="E2071">
        <v>23.177</v>
      </c>
      <c r="F2071" s="1">
        <v>1989</v>
      </c>
      <c r="G2071" s="2">
        <v>35030</v>
      </c>
      <c r="H2071">
        <v>26.347000000000001</v>
      </c>
      <c r="I2071" s="1">
        <v>1995</v>
      </c>
      <c r="J2071" s="2">
        <v>32743</v>
      </c>
      <c r="K2071">
        <v>18.785</v>
      </c>
      <c r="L2071" s="1">
        <v>1989</v>
      </c>
      <c r="M2071" s="2">
        <v>39616</v>
      </c>
      <c r="N2071">
        <v>44.101999999999997</v>
      </c>
      <c r="O2071" s="1">
        <v>2008</v>
      </c>
      <c r="P2071" s="2">
        <v>37349</v>
      </c>
      <c r="Q2071">
        <v>53.518000000000001</v>
      </c>
      <c r="R2071" s="1">
        <v>2002</v>
      </c>
      <c r="S2071" s="2">
        <v>32209</v>
      </c>
      <c r="T2071" s="3">
        <v>34.97</v>
      </c>
      <c r="U2071" s="1">
        <v>1988</v>
      </c>
      <c r="V2071" s="2"/>
      <c r="X2071" s="2"/>
      <c r="Z2071" s="2"/>
      <c r="AB2071" s="2">
        <v>37349</v>
      </c>
      <c r="AC2071">
        <v>53.518000000000001</v>
      </c>
    </row>
    <row r="2072" spans="1:29">
      <c r="A2072" s="2">
        <v>32744</v>
      </c>
      <c r="B2072">
        <v>22.077999999999999</v>
      </c>
      <c r="C2072" s="1">
        <v>1989</v>
      </c>
      <c r="D2072" s="2">
        <v>32744</v>
      </c>
      <c r="E2072">
        <v>23.245999999999999</v>
      </c>
      <c r="F2072" s="1">
        <v>1989</v>
      </c>
      <c r="G2072" s="2">
        <v>35031</v>
      </c>
      <c r="H2072">
        <v>26.356999999999999</v>
      </c>
      <c r="I2072" s="1">
        <v>1995</v>
      </c>
      <c r="J2072" s="2">
        <v>32744</v>
      </c>
      <c r="K2072">
        <v>19.309000000000001</v>
      </c>
      <c r="L2072" s="1">
        <v>1989</v>
      </c>
      <c r="M2072" s="2">
        <v>39617</v>
      </c>
      <c r="N2072">
        <v>44.082000000000001</v>
      </c>
      <c r="O2072" s="1">
        <v>2008</v>
      </c>
      <c r="P2072" s="2">
        <v>37350</v>
      </c>
      <c r="Q2072">
        <v>53.308</v>
      </c>
      <c r="R2072" s="1">
        <v>2002</v>
      </c>
      <c r="S2072" s="2">
        <v>32210</v>
      </c>
      <c r="T2072" s="3">
        <v>34.979999999999997</v>
      </c>
      <c r="U2072" s="1">
        <v>1988</v>
      </c>
      <c r="V2072" s="2"/>
      <c r="X2072" s="2"/>
      <c r="Z2072" s="2"/>
      <c r="AB2072" s="2">
        <v>37350</v>
      </c>
      <c r="AC2072">
        <v>53.308</v>
      </c>
    </row>
    <row r="2073" spans="1:29">
      <c r="A2073" s="2">
        <v>32745</v>
      </c>
      <c r="B2073">
        <v>21.983000000000001</v>
      </c>
      <c r="C2073" s="1">
        <v>1989</v>
      </c>
      <c r="D2073" s="2">
        <v>32745</v>
      </c>
      <c r="E2073">
        <v>23.234999999999999</v>
      </c>
      <c r="F2073" s="1">
        <v>1989</v>
      </c>
      <c r="G2073" s="2">
        <v>35032</v>
      </c>
      <c r="H2073">
        <v>27.085000000000001</v>
      </c>
      <c r="I2073" s="1">
        <v>1995</v>
      </c>
      <c r="J2073" s="2">
        <v>32745</v>
      </c>
      <c r="K2073">
        <v>19.303999999999998</v>
      </c>
      <c r="L2073" s="1">
        <v>1989</v>
      </c>
      <c r="M2073" s="2">
        <v>39618</v>
      </c>
      <c r="N2073">
        <v>44.131999999999998</v>
      </c>
      <c r="O2073" s="1">
        <v>2008</v>
      </c>
      <c r="P2073" s="2">
        <v>37351</v>
      </c>
      <c r="Q2073">
        <v>52.814999999999998</v>
      </c>
      <c r="R2073" s="1">
        <v>2002</v>
      </c>
      <c r="S2073" s="2">
        <v>32211</v>
      </c>
      <c r="T2073" s="3">
        <v>34.97</v>
      </c>
      <c r="U2073" s="1">
        <v>1988</v>
      </c>
      <c r="V2073" s="2"/>
      <c r="X2073" s="2"/>
      <c r="Z2073" s="2"/>
      <c r="AB2073" s="2">
        <v>37351</v>
      </c>
      <c r="AC2073">
        <v>52.814999999999998</v>
      </c>
    </row>
    <row r="2074" spans="1:29">
      <c r="A2074" s="2">
        <v>32748</v>
      </c>
      <c r="B2074">
        <v>22.003</v>
      </c>
      <c r="C2074" s="1">
        <v>1989</v>
      </c>
      <c r="D2074" s="2">
        <v>32748</v>
      </c>
      <c r="E2074">
        <v>23.27</v>
      </c>
      <c r="F2074" s="1">
        <v>1989</v>
      </c>
      <c r="G2074" s="2">
        <v>35033</v>
      </c>
      <c r="H2074">
        <v>27.06</v>
      </c>
      <c r="I2074" s="1">
        <v>1995</v>
      </c>
      <c r="J2074" s="2">
        <v>32748</v>
      </c>
      <c r="K2074">
        <v>19.422000000000001</v>
      </c>
      <c r="L2074" s="1">
        <v>1989</v>
      </c>
      <c r="M2074" s="2">
        <v>39619</v>
      </c>
      <c r="N2074">
        <v>44.161000000000001</v>
      </c>
      <c r="O2074" s="1">
        <v>2008</v>
      </c>
      <c r="P2074" s="2">
        <v>37354</v>
      </c>
      <c r="Q2074">
        <v>52.71</v>
      </c>
      <c r="R2074" s="1">
        <v>2002</v>
      </c>
      <c r="S2074" s="2">
        <v>32212</v>
      </c>
      <c r="T2074" s="3">
        <v>35.03</v>
      </c>
      <c r="U2074" s="1">
        <v>1988</v>
      </c>
      <c r="V2074" s="2"/>
      <c r="X2074" s="2"/>
      <c r="Z2074" s="2"/>
      <c r="AB2074" s="2">
        <v>37354</v>
      </c>
      <c r="AC2074">
        <v>52.71</v>
      </c>
    </row>
    <row r="2075" spans="1:29">
      <c r="A2075" s="2">
        <v>32749</v>
      </c>
      <c r="B2075">
        <v>22.001000000000001</v>
      </c>
      <c r="C2075" s="1">
        <v>1989</v>
      </c>
      <c r="D2075" s="2">
        <v>32749</v>
      </c>
      <c r="E2075">
        <v>23.279</v>
      </c>
      <c r="F2075" s="1">
        <v>1989</v>
      </c>
      <c r="G2075" s="2">
        <v>35034</v>
      </c>
      <c r="H2075">
        <v>26.891999999999999</v>
      </c>
      <c r="I2075" s="1">
        <v>1995</v>
      </c>
      <c r="J2075" s="2">
        <v>32749</v>
      </c>
      <c r="K2075">
        <v>19.45</v>
      </c>
      <c r="L2075" s="1">
        <v>1989</v>
      </c>
      <c r="M2075" s="2">
        <v>39622</v>
      </c>
      <c r="N2075">
        <v>44.170999999999999</v>
      </c>
      <c r="O2075" s="1">
        <v>2008</v>
      </c>
      <c r="P2075" s="2">
        <v>37355</v>
      </c>
      <c r="Q2075">
        <v>52.652000000000001</v>
      </c>
      <c r="R2075" s="1">
        <v>2002</v>
      </c>
      <c r="S2075" s="2">
        <v>32213</v>
      </c>
      <c r="T2075" s="3">
        <v>34.99</v>
      </c>
      <c r="U2075" s="1">
        <v>1988</v>
      </c>
      <c r="V2075" s="2"/>
      <c r="X2075" s="2"/>
      <c r="Z2075" s="2"/>
      <c r="AB2075" s="2">
        <v>37355</v>
      </c>
      <c r="AC2075">
        <v>52.652000000000001</v>
      </c>
    </row>
    <row r="2076" spans="1:29">
      <c r="A2076" s="2">
        <v>32750</v>
      </c>
      <c r="B2076">
        <v>21.902000000000001</v>
      </c>
      <c r="C2076" s="1">
        <v>1989</v>
      </c>
      <c r="D2076" s="2">
        <v>32750</v>
      </c>
      <c r="E2076">
        <v>23.253</v>
      </c>
      <c r="F2076" s="1">
        <v>1989</v>
      </c>
      <c r="G2076" s="2">
        <v>35037</v>
      </c>
      <c r="H2076">
        <v>26.834</v>
      </c>
      <c r="I2076" s="1">
        <v>1995</v>
      </c>
      <c r="J2076" s="2">
        <v>32750</v>
      </c>
      <c r="K2076">
        <v>19.443000000000001</v>
      </c>
      <c r="L2076" s="1">
        <v>1989</v>
      </c>
      <c r="M2076" s="2">
        <v>39623</v>
      </c>
      <c r="N2076">
        <v>44.088000000000001</v>
      </c>
      <c r="O2076" s="1">
        <v>2008</v>
      </c>
      <c r="P2076" s="2">
        <v>37356</v>
      </c>
      <c r="Q2076">
        <v>52.667000000000002</v>
      </c>
      <c r="R2076" s="1">
        <v>2002</v>
      </c>
      <c r="S2076" s="2">
        <v>32216</v>
      </c>
      <c r="T2076" s="3">
        <v>34.99</v>
      </c>
      <c r="U2076" s="1">
        <v>1988</v>
      </c>
      <c r="V2076" s="2"/>
      <c r="X2076" s="2"/>
      <c r="Z2076" s="2"/>
      <c r="AB2076" s="2">
        <v>37356</v>
      </c>
      <c r="AC2076">
        <v>52.667000000000002</v>
      </c>
    </row>
    <row r="2077" spans="1:29">
      <c r="A2077" s="2">
        <v>32751</v>
      </c>
      <c r="B2077">
        <v>21.904</v>
      </c>
      <c r="C2077" s="1">
        <v>1989</v>
      </c>
      <c r="D2077" s="2">
        <v>32751</v>
      </c>
      <c r="E2077">
        <v>23.244</v>
      </c>
      <c r="F2077" s="1">
        <v>1989</v>
      </c>
      <c r="G2077" s="2">
        <v>35038</v>
      </c>
      <c r="H2077">
        <v>27.010999999999999</v>
      </c>
      <c r="I2077" s="1">
        <v>1995</v>
      </c>
      <c r="J2077" s="2">
        <v>32751</v>
      </c>
      <c r="K2077">
        <v>19.446000000000002</v>
      </c>
      <c r="L2077" s="1">
        <v>1989</v>
      </c>
      <c r="M2077" s="2">
        <v>39624</v>
      </c>
      <c r="N2077">
        <v>44.097999999999999</v>
      </c>
      <c r="O2077" s="1">
        <v>2008</v>
      </c>
      <c r="P2077" s="2">
        <v>37357</v>
      </c>
      <c r="Q2077">
        <v>52.914000000000001</v>
      </c>
      <c r="R2077" s="1">
        <v>2002</v>
      </c>
      <c r="S2077" s="2">
        <v>32217</v>
      </c>
      <c r="T2077" s="3">
        <v>34.99</v>
      </c>
      <c r="U2077" s="1">
        <v>1988</v>
      </c>
      <c r="V2077" s="2"/>
      <c r="X2077" s="2"/>
      <c r="Z2077" s="2"/>
      <c r="AB2077" s="2">
        <v>37357</v>
      </c>
      <c r="AC2077">
        <v>52.914000000000001</v>
      </c>
    </row>
    <row r="2078" spans="1:29">
      <c r="A2078" s="2">
        <v>32752</v>
      </c>
      <c r="B2078">
        <v>21.876999999999999</v>
      </c>
      <c r="C2078" s="1">
        <v>1989</v>
      </c>
      <c r="D2078" s="2">
        <v>32752</v>
      </c>
      <c r="E2078">
        <v>23.242999999999999</v>
      </c>
      <c r="F2078" s="1">
        <v>1989</v>
      </c>
      <c r="G2078" s="2">
        <v>35039</v>
      </c>
      <c r="H2078">
        <v>27.024999999999999</v>
      </c>
      <c r="I2078" s="1">
        <v>1995</v>
      </c>
      <c r="J2078" s="2">
        <v>32752</v>
      </c>
      <c r="K2078">
        <v>19.422000000000001</v>
      </c>
      <c r="L2078" s="1">
        <v>1989</v>
      </c>
      <c r="M2078" s="2">
        <v>39625</v>
      </c>
      <c r="N2078">
        <v>44.28</v>
      </c>
      <c r="O2078" s="1">
        <v>2008</v>
      </c>
      <c r="P2078" s="2">
        <v>37358</v>
      </c>
      <c r="Q2078">
        <v>52.85</v>
      </c>
      <c r="R2078" s="1">
        <v>2002</v>
      </c>
      <c r="S2078" s="2">
        <v>32218</v>
      </c>
      <c r="T2078" s="3">
        <v>34.99</v>
      </c>
      <c r="U2078" s="1">
        <v>1988</v>
      </c>
      <c r="V2078" s="2"/>
      <c r="X2078" s="2"/>
      <c r="Z2078" s="2"/>
      <c r="AB2078" s="2">
        <v>37358</v>
      </c>
      <c r="AC2078">
        <v>52.85</v>
      </c>
    </row>
    <row r="2079" spans="1:29">
      <c r="A2079" s="2">
        <v>32756</v>
      </c>
      <c r="B2079">
        <v>21.876000000000001</v>
      </c>
      <c r="C2079" s="1">
        <v>1989</v>
      </c>
      <c r="D2079" s="2">
        <v>32756</v>
      </c>
      <c r="E2079">
        <v>23.233000000000001</v>
      </c>
      <c r="F2079" s="1">
        <v>1989</v>
      </c>
      <c r="G2079" s="2">
        <v>35040</v>
      </c>
      <c r="H2079">
        <v>27.053999999999998</v>
      </c>
      <c r="I2079" s="1">
        <v>1995</v>
      </c>
      <c r="J2079" s="2">
        <v>32756</v>
      </c>
      <c r="K2079">
        <v>19.416</v>
      </c>
      <c r="L2079" s="1">
        <v>1989</v>
      </c>
      <c r="M2079" s="2">
        <v>39626</v>
      </c>
      <c r="N2079">
        <v>44.273000000000003</v>
      </c>
      <c r="O2079" s="1">
        <v>2008</v>
      </c>
      <c r="P2079" s="2">
        <v>37361</v>
      </c>
      <c r="Q2079">
        <v>52.646000000000001</v>
      </c>
      <c r="R2079" s="1">
        <v>2002</v>
      </c>
      <c r="S2079" s="2">
        <v>32219</v>
      </c>
      <c r="T2079" s="3">
        <v>35</v>
      </c>
      <c r="U2079" s="1">
        <v>1988</v>
      </c>
      <c r="V2079" s="2"/>
      <c r="X2079" s="2"/>
      <c r="Z2079" s="2"/>
      <c r="AB2079" s="2">
        <v>37361</v>
      </c>
      <c r="AC2079">
        <v>52.646000000000001</v>
      </c>
    </row>
    <row r="2080" spans="1:29">
      <c r="A2080" s="2">
        <v>32757</v>
      </c>
      <c r="B2080">
        <v>22.085000000000001</v>
      </c>
      <c r="C2080" s="1">
        <v>1989</v>
      </c>
      <c r="D2080" s="2">
        <v>32757</v>
      </c>
      <c r="E2080">
        <v>23.234000000000002</v>
      </c>
      <c r="F2080" s="1">
        <v>1989</v>
      </c>
      <c r="G2080" s="2">
        <v>35041</v>
      </c>
      <c r="H2080">
        <v>27.036000000000001</v>
      </c>
      <c r="I2080" s="1">
        <v>1995</v>
      </c>
      <c r="J2080" s="2">
        <v>32757</v>
      </c>
      <c r="K2080">
        <v>19.498000000000001</v>
      </c>
      <c r="L2080" s="1">
        <v>1989</v>
      </c>
      <c r="M2080" s="2">
        <v>39629</v>
      </c>
      <c r="N2080">
        <v>44.249000000000002</v>
      </c>
      <c r="O2080" s="1">
        <v>2008</v>
      </c>
      <c r="P2080" s="2">
        <v>37362</v>
      </c>
      <c r="Q2080">
        <v>52.805999999999997</v>
      </c>
      <c r="R2080" s="1">
        <v>2002</v>
      </c>
      <c r="S2080" s="2">
        <v>32220</v>
      </c>
      <c r="T2080" s="3">
        <v>35</v>
      </c>
      <c r="U2080" s="1">
        <v>1988</v>
      </c>
      <c r="V2080" s="2"/>
      <c r="X2080" s="2"/>
      <c r="Z2080" s="2"/>
      <c r="AB2080" s="2">
        <v>37362</v>
      </c>
      <c r="AC2080">
        <v>52.805999999999997</v>
      </c>
    </row>
    <row r="2081" spans="1:29">
      <c r="A2081" s="2">
        <v>32758</v>
      </c>
      <c r="B2081">
        <v>22.12</v>
      </c>
      <c r="C2081" s="1">
        <v>1989</v>
      </c>
      <c r="D2081" s="2">
        <v>32758</v>
      </c>
      <c r="E2081">
        <v>23.361000000000001</v>
      </c>
      <c r="F2081" s="1">
        <v>1989</v>
      </c>
      <c r="G2081" s="2">
        <v>35044</v>
      </c>
      <c r="H2081">
        <v>27.007999999999999</v>
      </c>
      <c r="I2081" s="1">
        <v>1995</v>
      </c>
      <c r="J2081" s="2">
        <v>32758</v>
      </c>
      <c r="K2081">
        <v>19.533000000000001</v>
      </c>
      <c r="L2081" s="1">
        <v>1989</v>
      </c>
      <c r="M2081" s="2">
        <v>39630</v>
      </c>
      <c r="N2081">
        <v>44.247</v>
      </c>
      <c r="O2081" s="1">
        <v>2008</v>
      </c>
      <c r="P2081" s="2">
        <v>37363</v>
      </c>
      <c r="Q2081">
        <v>52.805</v>
      </c>
      <c r="R2081" s="1">
        <v>2002</v>
      </c>
      <c r="S2081" s="2">
        <v>32223</v>
      </c>
      <c r="T2081" s="3">
        <v>35</v>
      </c>
      <c r="U2081" s="1">
        <v>1988</v>
      </c>
      <c r="V2081" s="2"/>
      <c r="X2081" s="2"/>
      <c r="Z2081" s="2"/>
      <c r="AB2081" s="2">
        <v>37363</v>
      </c>
      <c r="AC2081">
        <v>52.805</v>
      </c>
    </row>
    <row r="2082" spans="1:29">
      <c r="A2082" s="2">
        <v>32759</v>
      </c>
      <c r="B2082">
        <v>22.12</v>
      </c>
      <c r="C2082" s="1">
        <v>1989</v>
      </c>
      <c r="D2082" s="2">
        <v>32759</v>
      </c>
      <c r="E2082">
        <v>23.361000000000001</v>
      </c>
      <c r="F2082" s="1">
        <v>1989</v>
      </c>
      <c r="G2082" s="2">
        <v>35045</v>
      </c>
      <c r="H2082">
        <v>26.901</v>
      </c>
      <c r="I2082" s="1">
        <v>1995</v>
      </c>
      <c r="J2082" s="2">
        <v>32759</v>
      </c>
      <c r="K2082">
        <v>19.722999999999999</v>
      </c>
      <c r="L2082" s="1">
        <v>1989</v>
      </c>
      <c r="M2082" s="2">
        <v>39631</v>
      </c>
      <c r="N2082">
        <v>44.253</v>
      </c>
      <c r="O2082" s="1">
        <v>2008</v>
      </c>
      <c r="P2082" s="2">
        <v>37364</v>
      </c>
      <c r="Q2082">
        <v>52.76</v>
      </c>
      <c r="R2082" s="1">
        <v>2002</v>
      </c>
      <c r="S2082" s="2">
        <v>32224</v>
      </c>
      <c r="T2082" s="3">
        <v>35</v>
      </c>
      <c r="U2082" s="1">
        <v>1988</v>
      </c>
      <c r="V2082" s="2"/>
      <c r="X2082" s="2"/>
      <c r="Z2082" s="2"/>
      <c r="AB2082" s="2">
        <v>37364</v>
      </c>
      <c r="AC2082">
        <v>52.76</v>
      </c>
    </row>
    <row r="2083" spans="1:29">
      <c r="A2083" s="2">
        <v>32762</v>
      </c>
      <c r="B2083">
        <v>22.161999999999999</v>
      </c>
      <c r="C2083" s="1">
        <v>1989</v>
      </c>
      <c r="D2083" s="2">
        <v>32762</v>
      </c>
      <c r="E2083">
        <v>23.384</v>
      </c>
      <c r="F2083" s="1">
        <v>1989</v>
      </c>
      <c r="G2083" s="2">
        <v>35046</v>
      </c>
      <c r="H2083">
        <v>26.902999999999999</v>
      </c>
      <c r="I2083" s="1">
        <v>1995</v>
      </c>
      <c r="J2083" s="2">
        <v>32762</v>
      </c>
      <c r="K2083">
        <v>19.704999999999998</v>
      </c>
      <c r="L2083" s="1">
        <v>1989</v>
      </c>
      <c r="M2083" s="2">
        <v>39632</v>
      </c>
      <c r="N2083">
        <v>44.182000000000002</v>
      </c>
      <c r="O2083" s="1">
        <v>2008</v>
      </c>
      <c r="P2083" s="2">
        <v>37365</v>
      </c>
      <c r="Q2083">
        <v>52.421999999999997</v>
      </c>
      <c r="R2083" s="1">
        <v>2002</v>
      </c>
      <c r="S2083" s="2">
        <v>32225</v>
      </c>
      <c r="T2083" s="3">
        <v>35</v>
      </c>
      <c r="U2083" s="1">
        <v>1988</v>
      </c>
      <c r="V2083" s="2"/>
      <c r="X2083" s="2"/>
      <c r="Z2083" s="2"/>
      <c r="AB2083" s="2">
        <v>37365</v>
      </c>
      <c r="AC2083">
        <v>52.421999999999997</v>
      </c>
    </row>
    <row r="2084" spans="1:29">
      <c r="A2084" s="2">
        <v>32763</v>
      </c>
      <c r="B2084">
        <v>22.135999999999999</v>
      </c>
      <c r="C2084" s="1">
        <v>1989</v>
      </c>
      <c r="D2084" s="2">
        <v>32763</v>
      </c>
      <c r="E2084">
        <v>23.384</v>
      </c>
      <c r="F2084" s="1">
        <v>1989</v>
      </c>
      <c r="G2084" s="2">
        <v>35047</v>
      </c>
      <c r="H2084">
        <v>26.885000000000002</v>
      </c>
      <c r="I2084" s="1">
        <v>1995</v>
      </c>
      <c r="J2084" s="2">
        <v>32763</v>
      </c>
      <c r="K2084">
        <v>19.606000000000002</v>
      </c>
      <c r="L2084" s="1">
        <v>1989</v>
      </c>
      <c r="M2084" s="2">
        <v>39636</v>
      </c>
      <c r="N2084">
        <v>44.466000000000001</v>
      </c>
      <c r="O2084" s="1">
        <v>2008</v>
      </c>
      <c r="P2084" s="2">
        <v>37368</v>
      </c>
      <c r="Q2084">
        <v>51.756</v>
      </c>
      <c r="R2084" s="1">
        <v>2002</v>
      </c>
      <c r="S2084" s="2">
        <v>32226</v>
      </c>
      <c r="T2084" s="3">
        <v>35.03</v>
      </c>
      <c r="U2084" s="1">
        <v>1988</v>
      </c>
      <c r="V2084" s="2"/>
      <c r="X2084" s="2"/>
      <c r="Z2084" s="2"/>
      <c r="AB2084" s="2">
        <v>37368</v>
      </c>
      <c r="AC2084">
        <v>51.756</v>
      </c>
    </row>
    <row r="2085" spans="1:29">
      <c r="A2085" s="2">
        <v>32764</v>
      </c>
      <c r="B2085">
        <v>21.890999999999998</v>
      </c>
      <c r="C2085" s="1">
        <v>1989</v>
      </c>
      <c r="D2085" s="2">
        <v>32764</v>
      </c>
      <c r="E2085">
        <v>23.111999999999998</v>
      </c>
      <c r="F2085" s="1">
        <v>1989</v>
      </c>
      <c r="G2085" s="2">
        <v>35048</v>
      </c>
      <c r="H2085">
        <v>26.852</v>
      </c>
      <c r="I2085" s="1">
        <v>1995</v>
      </c>
      <c r="J2085" s="2">
        <v>32764</v>
      </c>
      <c r="K2085">
        <v>19.501000000000001</v>
      </c>
      <c r="L2085" s="1">
        <v>1989</v>
      </c>
      <c r="M2085" s="2">
        <v>39637</v>
      </c>
      <c r="N2085">
        <v>44.502000000000002</v>
      </c>
      <c r="O2085" s="1">
        <v>2008</v>
      </c>
      <c r="P2085" s="2">
        <v>37369</v>
      </c>
      <c r="Q2085">
        <v>49.634999999999998</v>
      </c>
      <c r="R2085" s="1">
        <v>2002</v>
      </c>
      <c r="S2085" s="2">
        <v>32227</v>
      </c>
      <c r="T2085" s="3">
        <v>35.07</v>
      </c>
      <c r="U2085" s="1">
        <v>1988</v>
      </c>
      <c r="V2085" s="2"/>
      <c r="X2085" s="2"/>
      <c r="Z2085" s="2"/>
      <c r="AB2085" s="2">
        <v>37369</v>
      </c>
      <c r="AC2085">
        <v>49.634999999999998</v>
      </c>
    </row>
    <row r="2086" spans="1:29">
      <c r="A2086" s="2">
        <v>32765</v>
      </c>
      <c r="B2086">
        <v>21.905000000000001</v>
      </c>
      <c r="C2086" s="1">
        <v>1989</v>
      </c>
      <c r="D2086" s="2">
        <v>32765</v>
      </c>
      <c r="E2086">
        <v>23.137</v>
      </c>
      <c r="F2086" s="1">
        <v>1989</v>
      </c>
      <c r="G2086" s="2">
        <v>35051</v>
      </c>
      <c r="H2086">
        <v>27.001000000000001</v>
      </c>
      <c r="I2086" s="1">
        <v>1995</v>
      </c>
      <c r="J2086" s="2">
        <v>32765</v>
      </c>
      <c r="K2086">
        <v>19.491</v>
      </c>
      <c r="L2086" s="1">
        <v>1989</v>
      </c>
      <c r="M2086" s="2">
        <v>39638</v>
      </c>
      <c r="N2086">
        <v>44.627000000000002</v>
      </c>
      <c r="O2086" s="1">
        <v>2008</v>
      </c>
      <c r="P2086" s="2">
        <v>37370</v>
      </c>
      <c r="Q2086">
        <v>49.783000000000001</v>
      </c>
      <c r="R2086" s="1">
        <v>2002</v>
      </c>
      <c r="S2086" s="2">
        <v>32230</v>
      </c>
      <c r="T2086" s="3">
        <v>35.07</v>
      </c>
      <c r="U2086" s="1">
        <v>1988</v>
      </c>
      <c r="V2086" s="2"/>
      <c r="X2086" s="2"/>
      <c r="Z2086" s="2"/>
      <c r="AB2086" s="2">
        <v>37370</v>
      </c>
      <c r="AC2086">
        <v>49.783000000000001</v>
      </c>
    </row>
    <row r="2087" spans="1:29">
      <c r="A2087" s="2">
        <v>32766</v>
      </c>
      <c r="B2087">
        <v>21.881</v>
      </c>
      <c r="C2087" s="1">
        <v>1989</v>
      </c>
      <c r="D2087" s="2">
        <v>32766</v>
      </c>
      <c r="E2087">
        <v>23.14</v>
      </c>
      <c r="F2087" s="1">
        <v>1989</v>
      </c>
      <c r="G2087" s="2">
        <v>35052</v>
      </c>
      <c r="H2087">
        <v>26.916</v>
      </c>
      <c r="I2087" s="1">
        <v>1995</v>
      </c>
      <c r="J2087" s="2">
        <v>32766</v>
      </c>
      <c r="K2087">
        <v>19.474</v>
      </c>
      <c r="L2087" s="1">
        <v>1989</v>
      </c>
      <c r="M2087" s="2">
        <v>39639</v>
      </c>
      <c r="N2087">
        <v>44.624000000000002</v>
      </c>
      <c r="O2087" s="1">
        <v>2008</v>
      </c>
      <c r="P2087" s="2">
        <v>37371</v>
      </c>
      <c r="Q2087">
        <v>50.103999999999999</v>
      </c>
      <c r="R2087" s="1">
        <v>2002</v>
      </c>
      <c r="S2087" s="2">
        <v>32231</v>
      </c>
      <c r="T2087" s="3">
        <v>35.049999999999997</v>
      </c>
      <c r="U2087" s="1">
        <v>1988</v>
      </c>
      <c r="V2087" s="2"/>
      <c r="X2087" s="2"/>
      <c r="Z2087" s="2"/>
      <c r="AB2087" s="2">
        <v>37371</v>
      </c>
      <c r="AC2087">
        <v>50.103999999999999</v>
      </c>
    </row>
    <row r="2088" spans="1:29">
      <c r="A2088" s="2">
        <v>32769</v>
      </c>
      <c r="B2088">
        <v>22.021999999999998</v>
      </c>
      <c r="C2088" s="1">
        <v>1989</v>
      </c>
      <c r="D2088" s="2">
        <v>32769</v>
      </c>
      <c r="E2088">
        <v>23.135999999999999</v>
      </c>
      <c r="F2088" s="1">
        <v>1989</v>
      </c>
      <c r="G2088" s="2">
        <v>35053</v>
      </c>
      <c r="H2088">
        <v>26.986999999999998</v>
      </c>
      <c r="I2088" s="1">
        <v>1995</v>
      </c>
      <c r="J2088" s="2">
        <v>32769</v>
      </c>
      <c r="K2088">
        <v>19.475000000000001</v>
      </c>
      <c r="L2088" s="1">
        <v>1989</v>
      </c>
      <c r="M2088" s="2">
        <v>39640</v>
      </c>
      <c r="N2088">
        <v>44.835999999999999</v>
      </c>
      <c r="O2088" s="1">
        <v>2008</v>
      </c>
      <c r="P2088" s="2">
        <v>37372</v>
      </c>
      <c r="Q2088">
        <v>49.402000000000001</v>
      </c>
      <c r="R2088" s="1">
        <v>2002</v>
      </c>
      <c r="S2088" s="2">
        <v>32232</v>
      </c>
      <c r="T2088" s="3">
        <v>35.04</v>
      </c>
      <c r="U2088" s="1">
        <v>1988</v>
      </c>
      <c r="V2088" s="2"/>
      <c r="X2088" s="2"/>
      <c r="Z2088" s="2"/>
      <c r="AB2088" s="2">
        <v>37372</v>
      </c>
      <c r="AC2088">
        <v>49.402000000000001</v>
      </c>
    </row>
    <row r="2089" spans="1:29">
      <c r="A2089" s="2">
        <v>32770</v>
      </c>
      <c r="B2089">
        <v>21.843</v>
      </c>
      <c r="C2089" s="1">
        <v>1989</v>
      </c>
      <c r="D2089" s="2">
        <v>32770</v>
      </c>
      <c r="E2089">
        <v>23.128</v>
      </c>
      <c r="F2089" s="1">
        <v>1989</v>
      </c>
      <c r="G2089" s="2">
        <v>35054</v>
      </c>
      <c r="H2089">
        <v>27.001999999999999</v>
      </c>
      <c r="I2089" s="1">
        <v>1995</v>
      </c>
      <c r="J2089" s="2">
        <v>32770</v>
      </c>
      <c r="K2089">
        <v>19.475999999999999</v>
      </c>
      <c r="L2089" s="1">
        <v>1989</v>
      </c>
      <c r="M2089" s="2">
        <v>39643</v>
      </c>
      <c r="N2089">
        <v>44.82</v>
      </c>
      <c r="O2089" s="1">
        <v>2008</v>
      </c>
      <c r="P2089" s="2">
        <v>37375</v>
      </c>
      <c r="Q2089">
        <v>49.113</v>
      </c>
      <c r="R2089" s="1">
        <v>2002</v>
      </c>
      <c r="S2089" s="2">
        <v>32233</v>
      </c>
      <c r="T2089" s="3">
        <v>35.04</v>
      </c>
      <c r="U2089" s="1">
        <v>1988</v>
      </c>
      <c r="V2089" s="2"/>
      <c r="X2089" s="2"/>
      <c r="Z2089" s="2"/>
      <c r="AB2089" s="2">
        <v>37375</v>
      </c>
      <c r="AC2089">
        <v>49.113</v>
      </c>
    </row>
    <row r="2090" spans="1:29">
      <c r="A2090" s="2">
        <v>32771</v>
      </c>
      <c r="B2090">
        <v>21.878</v>
      </c>
      <c r="C2090" s="1">
        <v>1989</v>
      </c>
      <c r="D2090" s="2">
        <v>32771</v>
      </c>
      <c r="E2090">
        <v>23.14</v>
      </c>
      <c r="F2090" s="1">
        <v>1989</v>
      </c>
      <c r="G2090" s="2">
        <v>35055</v>
      </c>
      <c r="H2090">
        <v>27.1</v>
      </c>
      <c r="I2090" s="1">
        <v>1995</v>
      </c>
      <c r="J2090" s="2">
        <v>32771</v>
      </c>
      <c r="K2090">
        <v>19.536999999999999</v>
      </c>
      <c r="L2090" s="1">
        <v>1989</v>
      </c>
      <c r="M2090" s="2">
        <v>39644</v>
      </c>
      <c r="N2090">
        <v>44.802999999999997</v>
      </c>
      <c r="O2090" s="1">
        <v>2008</v>
      </c>
      <c r="P2090" s="2">
        <v>37376</v>
      </c>
      <c r="Q2090">
        <v>48.997</v>
      </c>
      <c r="R2090" s="1">
        <v>2002</v>
      </c>
      <c r="S2090" s="2">
        <v>32237</v>
      </c>
      <c r="T2090" s="3">
        <v>35.06</v>
      </c>
      <c r="U2090" s="1">
        <v>1988</v>
      </c>
      <c r="V2090" s="2"/>
      <c r="X2090" s="2"/>
      <c r="Z2090" s="2"/>
      <c r="AB2090" s="2">
        <v>37376</v>
      </c>
      <c r="AC2090">
        <v>48.997</v>
      </c>
    </row>
    <row r="2091" spans="1:29">
      <c r="A2091" s="2">
        <v>32772</v>
      </c>
      <c r="B2091">
        <v>22.061</v>
      </c>
      <c r="C2091" s="1">
        <v>1989</v>
      </c>
      <c r="D2091" s="2">
        <v>32772</v>
      </c>
      <c r="E2091">
        <v>23.15</v>
      </c>
      <c r="F2091" s="1">
        <v>1989</v>
      </c>
      <c r="G2091" s="2">
        <v>35059</v>
      </c>
      <c r="H2091">
        <v>27.213999999999999</v>
      </c>
      <c r="I2091" s="1">
        <v>1995</v>
      </c>
      <c r="J2091" s="2">
        <v>32772</v>
      </c>
      <c r="K2091">
        <v>19.573</v>
      </c>
      <c r="L2091" s="1">
        <v>1989</v>
      </c>
      <c r="M2091" s="2">
        <v>39645</v>
      </c>
      <c r="N2091">
        <v>45.735999999999997</v>
      </c>
      <c r="O2091" s="1">
        <v>2008</v>
      </c>
      <c r="P2091" s="2">
        <v>37377</v>
      </c>
      <c r="Q2091">
        <v>48.862000000000002</v>
      </c>
      <c r="R2091" s="1">
        <v>2002</v>
      </c>
      <c r="S2091" s="2">
        <v>32238</v>
      </c>
      <c r="T2091" s="3">
        <v>35.07</v>
      </c>
      <c r="U2091" s="1">
        <v>1988</v>
      </c>
      <c r="V2091" s="2"/>
      <c r="X2091" s="2"/>
      <c r="Z2091" s="2"/>
      <c r="AB2091" s="2">
        <v>37377</v>
      </c>
      <c r="AC2091">
        <v>48.862000000000002</v>
      </c>
    </row>
    <row r="2092" spans="1:29">
      <c r="A2092" s="2">
        <v>32773</v>
      </c>
      <c r="B2092">
        <v>22.082999999999998</v>
      </c>
      <c r="C2092" s="1">
        <v>1989</v>
      </c>
      <c r="D2092" s="2">
        <v>32773</v>
      </c>
      <c r="E2092">
        <v>23.125</v>
      </c>
      <c r="F2092" s="1">
        <v>1989</v>
      </c>
      <c r="G2092" s="2">
        <v>35060</v>
      </c>
      <c r="H2092">
        <v>27.452000000000002</v>
      </c>
      <c r="I2092" s="1">
        <v>1995</v>
      </c>
      <c r="J2092" s="2">
        <v>32773</v>
      </c>
      <c r="K2092">
        <v>19.553999999999998</v>
      </c>
      <c r="L2092" s="1">
        <v>1989</v>
      </c>
      <c r="M2092" s="2">
        <v>39646</v>
      </c>
      <c r="N2092">
        <v>45.991999999999997</v>
      </c>
      <c r="O2092" s="1">
        <v>2008</v>
      </c>
      <c r="P2092" s="2">
        <v>37378</v>
      </c>
      <c r="Q2092">
        <v>48.826000000000001</v>
      </c>
      <c r="R2092" s="1">
        <v>2002</v>
      </c>
      <c r="S2092" s="2">
        <v>32239</v>
      </c>
      <c r="T2092" s="3">
        <v>35.14</v>
      </c>
      <c r="U2092" s="1">
        <v>1988</v>
      </c>
      <c r="V2092" s="2"/>
      <c r="X2092" s="2"/>
      <c r="Z2092" s="2"/>
      <c r="AB2092" s="2">
        <v>37378</v>
      </c>
      <c r="AC2092">
        <v>48.826000000000001</v>
      </c>
    </row>
    <row r="2093" spans="1:29">
      <c r="A2093" s="2">
        <v>32776</v>
      </c>
      <c r="B2093">
        <v>22.084</v>
      </c>
      <c r="C2093" s="1">
        <v>1989</v>
      </c>
      <c r="D2093" s="2">
        <v>32776</v>
      </c>
      <c r="E2093">
        <v>23.091999999999999</v>
      </c>
      <c r="F2093" s="1">
        <v>1989</v>
      </c>
      <c r="G2093" s="2">
        <v>35061</v>
      </c>
      <c r="H2093">
        <v>27.358000000000001</v>
      </c>
      <c r="I2093" s="1">
        <v>1995</v>
      </c>
      <c r="J2093" s="2">
        <v>32776</v>
      </c>
      <c r="K2093">
        <v>19.548999999999999</v>
      </c>
      <c r="L2093" s="1">
        <v>1989</v>
      </c>
      <c r="M2093" s="2">
        <v>39647</v>
      </c>
      <c r="N2093">
        <v>45.918999999999997</v>
      </c>
      <c r="O2093" s="1">
        <v>2008</v>
      </c>
      <c r="P2093" s="2">
        <v>37379</v>
      </c>
      <c r="Q2093">
        <v>47.1</v>
      </c>
      <c r="R2093" s="1">
        <v>2002</v>
      </c>
      <c r="S2093" s="2">
        <v>32240</v>
      </c>
      <c r="T2093" s="3">
        <v>35.06</v>
      </c>
      <c r="U2093" s="1">
        <v>1988</v>
      </c>
      <c r="V2093" s="2"/>
      <c r="X2093" s="2"/>
      <c r="Z2093" s="2"/>
      <c r="AB2093" s="2">
        <v>37379</v>
      </c>
      <c r="AC2093">
        <v>47.1</v>
      </c>
    </row>
    <row r="2094" spans="1:29">
      <c r="A2094" s="2">
        <v>32777</v>
      </c>
      <c r="B2094">
        <v>22.125</v>
      </c>
      <c r="C2094" s="1">
        <v>1989</v>
      </c>
      <c r="D2094" s="2">
        <v>32777</v>
      </c>
      <c r="E2094">
        <v>23.238</v>
      </c>
      <c r="F2094" s="1">
        <v>1989</v>
      </c>
      <c r="G2094" s="2">
        <v>35062</v>
      </c>
      <c r="H2094">
        <v>27.370999999999999</v>
      </c>
      <c r="I2094" s="1">
        <v>1995</v>
      </c>
      <c r="J2094" s="2">
        <v>32777</v>
      </c>
      <c r="K2094">
        <v>19.544</v>
      </c>
      <c r="L2094" s="1">
        <v>1989</v>
      </c>
      <c r="M2094" s="2">
        <v>39650</v>
      </c>
      <c r="N2094">
        <v>45.930999999999997</v>
      </c>
      <c r="O2094" s="1">
        <v>2008</v>
      </c>
      <c r="P2094" s="2">
        <v>37382</v>
      </c>
      <c r="Q2094">
        <v>47.505000000000003</v>
      </c>
      <c r="R2094" s="1">
        <v>2002</v>
      </c>
      <c r="S2094" s="2">
        <v>32241</v>
      </c>
      <c r="T2094" s="3">
        <v>35.07</v>
      </c>
      <c r="U2094" s="1">
        <v>1988</v>
      </c>
      <c r="V2094" s="2"/>
      <c r="X2094" s="2"/>
      <c r="Z2094" s="2"/>
      <c r="AB2094" s="2">
        <v>37382</v>
      </c>
      <c r="AC2094">
        <v>47.505000000000003</v>
      </c>
    </row>
    <row r="2095" spans="1:29">
      <c r="A2095" s="2">
        <v>32778</v>
      </c>
      <c r="B2095">
        <v>22.105</v>
      </c>
      <c r="C2095" s="1">
        <v>1989</v>
      </c>
      <c r="D2095" s="2">
        <v>32778</v>
      </c>
      <c r="E2095">
        <v>23.321000000000002</v>
      </c>
      <c r="F2095" s="1">
        <v>1989</v>
      </c>
      <c r="G2095" s="2">
        <v>35066</v>
      </c>
      <c r="H2095">
        <v>27.37</v>
      </c>
      <c r="I2095" s="1">
        <v>1996</v>
      </c>
      <c r="J2095" s="2">
        <v>32778</v>
      </c>
      <c r="K2095">
        <v>19.544</v>
      </c>
      <c r="L2095" s="1">
        <v>1989</v>
      </c>
      <c r="M2095" s="2">
        <v>39651</v>
      </c>
      <c r="N2095">
        <v>46.075000000000003</v>
      </c>
      <c r="O2095" s="1">
        <v>2008</v>
      </c>
      <c r="P2095" s="2">
        <v>37383</v>
      </c>
      <c r="Q2095">
        <v>47.472000000000001</v>
      </c>
      <c r="R2095" s="1">
        <v>2002</v>
      </c>
      <c r="S2095" s="2">
        <v>32244</v>
      </c>
      <c r="T2095" s="3">
        <v>35.07</v>
      </c>
      <c r="U2095" s="1">
        <v>1988</v>
      </c>
      <c r="V2095" s="2"/>
      <c r="X2095" s="2"/>
      <c r="Z2095" s="2"/>
      <c r="AB2095" s="2">
        <v>37383</v>
      </c>
      <c r="AC2095">
        <v>47.472000000000001</v>
      </c>
    </row>
    <row r="2096" spans="1:29">
      <c r="A2096" s="2">
        <v>32779</v>
      </c>
      <c r="B2096">
        <v>22.314</v>
      </c>
      <c r="C2096" s="1">
        <v>1989</v>
      </c>
      <c r="D2096" s="2">
        <v>32779</v>
      </c>
      <c r="E2096">
        <v>23.358000000000001</v>
      </c>
      <c r="F2096" s="1">
        <v>1989</v>
      </c>
      <c r="G2096" s="2">
        <v>35067</v>
      </c>
      <c r="H2096">
        <v>26.945</v>
      </c>
      <c r="I2096" s="1">
        <v>1996</v>
      </c>
      <c r="J2096" s="2">
        <v>32779</v>
      </c>
      <c r="K2096">
        <v>19.564</v>
      </c>
      <c r="L2096" s="1">
        <v>1989</v>
      </c>
      <c r="M2096" s="2">
        <v>39652</v>
      </c>
      <c r="N2096">
        <v>46.066000000000003</v>
      </c>
      <c r="O2096" s="1">
        <v>2008</v>
      </c>
      <c r="P2096" s="2">
        <v>37384</v>
      </c>
      <c r="Q2096">
        <v>48.005000000000003</v>
      </c>
      <c r="R2096" s="1">
        <v>2002</v>
      </c>
      <c r="S2096" s="2">
        <v>32245</v>
      </c>
      <c r="T2096" s="3">
        <v>35.08</v>
      </c>
      <c r="U2096" s="1">
        <v>1988</v>
      </c>
      <c r="V2096" s="2"/>
      <c r="X2096" s="2"/>
      <c r="Z2096" s="2"/>
      <c r="AB2096" s="2">
        <v>37384</v>
      </c>
      <c r="AC2096">
        <v>48.005000000000003</v>
      </c>
    </row>
    <row r="2097" spans="1:29">
      <c r="A2097" s="2">
        <v>32780</v>
      </c>
      <c r="B2097">
        <v>22.396000000000001</v>
      </c>
      <c r="C2097" s="1">
        <v>1989</v>
      </c>
      <c r="D2097" s="2">
        <v>32780</v>
      </c>
      <c r="E2097">
        <v>23.332000000000001</v>
      </c>
      <c r="F2097" s="1">
        <v>1989</v>
      </c>
      <c r="G2097" s="2">
        <v>35068</v>
      </c>
      <c r="H2097">
        <v>26.792999999999999</v>
      </c>
      <c r="I2097" s="1">
        <v>1996</v>
      </c>
      <c r="J2097" s="2">
        <v>32780</v>
      </c>
      <c r="K2097">
        <v>19.507000000000001</v>
      </c>
      <c r="L2097" s="1">
        <v>1989</v>
      </c>
      <c r="M2097" s="2">
        <v>39653</v>
      </c>
      <c r="N2097">
        <v>46.24</v>
      </c>
      <c r="O2097" s="1">
        <v>2008</v>
      </c>
      <c r="P2097" s="2">
        <v>37385</v>
      </c>
      <c r="Q2097">
        <v>47.883000000000003</v>
      </c>
      <c r="R2097" s="1">
        <v>2002</v>
      </c>
      <c r="S2097" s="2">
        <v>32246</v>
      </c>
      <c r="T2097" s="3">
        <v>35</v>
      </c>
      <c r="U2097" s="1">
        <v>1988</v>
      </c>
      <c r="V2097" s="2"/>
      <c r="X2097" s="2"/>
      <c r="Z2097" s="2"/>
      <c r="AB2097" s="2">
        <v>37385</v>
      </c>
      <c r="AC2097">
        <v>47.883000000000003</v>
      </c>
    </row>
    <row r="2098" spans="1:29">
      <c r="A2098" s="2">
        <v>32783</v>
      </c>
      <c r="B2098">
        <v>22.34</v>
      </c>
      <c r="C2098" s="1">
        <v>1989</v>
      </c>
      <c r="D2098" s="2">
        <v>32783</v>
      </c>
      <c r="E2098">
        <v>23.315000000000001</v>
      </c>
      <c r="F2098" s="1">
        <v>1989</v>
      </c>
      <c r="G2098" s="2">
        <v>35069</v>
      </c>
      <c r="H2098">
        <v>26.670999999999999</v>
      </c>
      <c r="I2098" s="1">
        <v>1996</v>
      </c>
      <c r="J2098" s="2">
        <v>32783</v>
      </c>
      <c r="K2098">
        <v>19.463000000000001</v>
      </c>
      <c r="L2098" s="1">
        <v>1989</v>
      </c>
      <c r="M2098" s="2">
        <v>39654</v>
      </c>
      <c r="N2098">
        <v>46.246000000000002</v>
      </c>
      <c r="O2098" s="1">
        <v>2008</v>
      </c>
      <c r="P2098" s="2">
        <v>37386</v>
      </c>
      <c r="Q2098">
        <v>47.984000000000002</v>
      </c>
      <c r="R2098" s="1">
        <v>2002</v>
      </c>
      <c r="S2098" s="2">
        <v>32247</v>
      </c>
      <c r="T2098" s="3">
        <v>35.270000000000003</v>
      </c>
      <c r="U2098" s="1">
        <v>1988</v>
      </c>
      <c r="V2098" s="2"/>
      <c r="X2098" s="2"/>
      <c r="Z2098" s="2"/>
      <c r="AB2098" s="2">
        <v>37386</v>
      </c>
      <c r="AC2098">
        <v>47.984000000000002</v>
      </c>
    </row>
    <row r="2099" spans="1:29">
      <c r="A2099" s="2">
        <v>32784</v>
      </c>
      <c r="B2099">
        <v>22.279</v>
      </c>
      <c r="C2099" s="1">
        <v>1989</v>
      </c>
      <c r="D2099" s="2">
        <v>32784</v>
      </c>
      <c r="E2099">
        <v>23.305</v>
      </c>
      <c r="F2099" s="1">
        <v>1989</v>
      </c>
      <c r="G2099" s="2">
        <v>35072</v>
      </c>
      <c r="H2099">
        <v>26.628</v>
      </c>
      <c r="I2099" s="1">
        <v>1996</v>
      </c>
      <c r="J2099" s="2">
        <v>32784</v>
      </c>
      <c r="K2099">
        <v>19.498999999999999</v>
      </c>
      <c r="L2099" s="1">
        <v>1989</v>
      </c>
      <c r="M2099" s="2">
        <v>39657</v>
      </c>
      <c r="N2099">
        <v>46.316000000000003</v>
      </c>
      <c r="O2099" s="1">
        <v>2008</v>
      </c>
      <c r="P2099" s="2">
        <v>37389</v>
      </c>
      <c r="Q2099">
        <v>47.997</v>
      </c>
      <c r="R2099" s="1">
        <v>2002</v>
      </c>
      <c r="S2099" s="2">
        <v>32248</v>
      </c>
      <c r="T2099" s="3">
        <v>35.229999999999997</v>
      </c>
      <c r="U2099" s="1">
        <v>1988</v>
      </c>
      <c r="V2099" s="2"/>
      <c r="X2099" s="2"/>
      <c r="Z2099" s="2"/>
      <c r="AB2099" s="2">
        <v>37389</v>
      </c>
      <c r="AC2099">
        <v>47.997</v>
      </c>
    </row>
    <row r="2100" spans="1:29">
      <c r="A2100" s="2">
        <v>32785</v>
      </c>
      <c r="B2100">
        <v>22.245999999999999</v>
      </c>
      <c r="C2100" s="1">
        <v>1989</v>
      </c>
      <c r="D2100" s="2">
        <v>32785</v>
      </c>
      <c r="E2100">
        <v>23.309000000000001</v>
      </c>
      <c r="F2100" s="1">
        <v>1989</v>
      </c>
      <c r="G2100" s="2">
        <v>35073</v>
      </c>
      <c r="H2100">
        <v>26.742999999999999</v>
      </c>
      <c r="I2100" s="1">
        <v>1996</v>
      </c>
      <c r="J2100" s="2">
        <v>32785</v>
      </c>
      <c r="K2100">
        <v>19.692</v>
      </c>
      <c r="L2100" s="1">
        <v>1989</v>
      </c>
      <c r="M2100" s="2">
        <v>39658</v>
      </c>
      <c r="N2100">
        <v>46.563000000000002</v>
      </c>
      <c r="O2100" s="1">
        <v>2008</v>
      </c>
      <c r="P2100" s="2">
        <v>37390</v>
      </c>
      <c r="Q2100">
        <v>47.911000000000001</v>
      </c>
      <c r="R2100" s="1">
        <v>2002</v>
      </c>
      <c r="S2100" s="2">
        <v>32251</v>
      </c>
      <c r="T2100" s="3">
        <v>35.229999999999997</v>
      </c>
      <c r="U2100" s="1">
        <v>1988</v>
      </c>
      <c r="V2100" s="2"/>
      <c r="X2100" s="2"/>
      <c r="Z2100" s="2"/>
      <c r="AB2100" s="2">
        <v>37390</v>
      </c>
      <c r="AC2100">
        <v>47.911000000000001</v>
      </c>
    </row>
    <row r="2101" spans="1:29">
      <c r="A2101" s="2">
        <v>32786</v>
      </c>
      <c r="B2101">
        <v>22.256</v>
      </c>
      <c r="C2101" s="1">
        <v>1989</v>
      </c>
      <c r="D2101" s="2">
        <v>32786</v>
      </c>
      <c r="E2101">
        <v>23.401</v>
      </c>
      <c r="F2101" s="1">
        <v>1989</v>
      </c>
      <c r="G2101" s="2">
        <v>35074</v>
      </c>
      <c r="H2101">
        <v>26.783000000000001</v>
      </c>
      <c r="I2101" s="1">
        <v>1996</v>
      </c>
      <c r="J2101" s="2">
        <v>32786</v>
      </c>
      <c r="K2101">
        <v>19.747</v>
      </c>
      <c r="L2101" s="1">
        <v>1989</v>
      </c>
      <c r="M2101" s="2">
        <v>39659</v>
      </c>
      <c r="N2101">
        <v>46.552999999999997</v>
      </c>
      <c r="O2101" s="1">
        <v>2008</v>
      </c>
      <c r="P2101" s="2">
        <v>37391</v>
      </c>
      <c r="Q2101">
        <v>47.761000000000003</v>
      </c>
      <c r="R2101" s="1">
        <v>2002</v>
      </c>
      <c r="S2101" s="2">
        <v>32252</v>
      </c>
      <c r="T2101" s="3">
        <v>35.200000000000003</v>
      </c>
      <c r="U2101" s="1">
        <v>1988</v>
      </c>
      <c r="V2101" s="2"/>
      <c r="X2101" s="2"/>
      <c r="Z2101" s="2"/>
      <c r="AB2101" s="2">
        <v>37391</v>
      </c>
      <c r="AC2101">
        <v>47.761000000000003</v>
      </c>
    </row>
    <row r="2102" spans="1:29">
      <c r="A2102" s="2">
        <v>32787</v>
      </c>
      <c r="B2102">
        <v>22.262</v>
      </c>
      <c r="C2102" s="1">
        <v>1989</v>
      </c>
      <c r="D2102" s="2">
        <v>32787</v>
      </c>
      <c r="E2102">
        <v>23.4</v>
      </c>
      <c r="F2102" s="1">
        <v>1989</v>
      </c>
      <c r="G2102" s="2">
        <v>35075</v>
      </c>
      <c r="H2102">
        <v>26.73</v>
      </c>
      <c r="I2102" s="1">
        <v>1996</v>
      </c>
      <c r="J2102" s="2">
        <v>32787</v>
      </c>
      <c r="K2102">
        <v>19.759</v>
      </c>
      <c r="L2102" s="1">
        <v>1989</v>
      </c>
      <c r="M2102" s="2">
        <v>39660</v>
      </c>
      <c r="N2102">
        <v>46.564</v>
      </c>
      <c r="O2102" s="1">
        <v>2008</v>
      </c>
      <c r="P2102" s="2">
        <v>37392</v>
      </c>
      <c r="Q2102">
        <v>47.767000000000003</v>
      </c>
      <c r="R2102" s="1">
        <v>2002</v>
      </c>
      <c r="S2102" s="2">
        <v>32253</v>
      </c>
      <c r="T2102" s="3">
        <v>35.21</v>
      </c>
      <c r="U2102" s="1">
        <v>1988</v>
      </c>
      <c r="V2102" s="2"/>
      <c r="X2102" s="2"/>
      <c r="Z2102" s="2"/>
      <c r="AB2102" s="2">
        <v>37392</v>
      </c>
      <c r="AC2102">
        <v>47.767000000000003</v>
      </c>
    </row>
    <row r="2103" spans="1:29">
      <c r="A2103" s="2">
        <v>32790</v>
      </c>
      <c r="B2103">
        <v>22.23</v>
      </c>
      <c r="C2103" s="1">
        <v>1989</v>
      </c>
      <c r="D2103" s="2">
        <v>32790</v>
      </c>
      <c r="E2103">
        <v>23.355</v>
      </c>
      <c r="F2103" s="1">
        <v>1989</v>
      </c>
      <c r="G2103" s="2">
        <v>35076</v>
      </c>
      <c r="H2103">
        <v>26.818000000000001</v>
      </c>
      <c r="I2103" s="1">
        <v>1996</v>
      </c>
      <c r="J2103" s="2">
        <v>32790</v>
      </c>
      <c r="K2103">
        <v>19.64</v>
      </c>
      <c r="L2103" s="1">
        <v>1989</v>
      </c>
      <c r="M2103" s="2">
        <v>39661</v>
      </c>
      <c r="N2103">
        <v>46.453000000000003</v>
      </c>
      <c r="O2103" s="1">
        <v>2008</v>
      </c>
      <c r="P2103" s="2">
        <v>37393</v>
      </c>
      <c r="Q2103">
        <v>47.534999999999997</v>
      </c>
      <c r="R2103" s="1">
        <v>2002</v>
      </c>
      <c r="S2103" s="2">
        <v>32254</v>
      </c>
      <c r="T2103" s="3">
        <v>35.130000000000003</v>
      </c>
      <c r="U2103" s="1">
        <v>1988</v>
      </c>
      <c r="V2103" s="2"/>
      <c r="X2103" s="2"/>
      <c r="Z2103" s="2"/>
      <c r="AB2103" s="2">
        <v>37393</v>
      </c>
      <c r="AC2103">
        <v>47.534999999999997</v>
      </c>
    </row>
    <row r="2104" spans="1:29">
      <c r="A2104" s="2">
        <v>32791</v>
      </c>
      <c r="B2104">
        <v>22.241</v>
      </c>
      <c r="C2104" s="1">
        <v>1989</v>
      </c>
      <c r="D2104" s="2">
        <v>32791</v>
      </c>
      <c r="E2104">
        <v>23.231999999999999</v>
      </c>
      <c r="F2104" s="1">
        <v>1989</v>
      </c>
      <c r="G2104" s="2">
        <v>35079</v>
      </c>
      <c r="H2104">
        <v>26.832000000000001</v>
      </c>
      <c r="I2104" s="1">
        <v>1996</v>
      </c>
      <c r="J2104" s="2">
        <v>32791</v>
      </c>
      <c r="K2104">
        <v>19.693999999999999</v>
      </c>
      <c r="L2104" s="1">
        <v>1989</v>
      </c>
      <c r="M2104" s="2">
        <v>39664</v>
      </c>
      <c r="N2104">
        <v>46.438000000000002</v>
      </c>
      <c r="O2104" s="1">
        <v>2008</v>
      </c>
      <c r="P2104" s="2">
        <v>37396</v>
      </c>
      <c r="Q2104">
        <v>47.584000000000003</v>
      </c>
      <c r="R2104" s="1">
        <v>2002</v>
      </c>
      <c r="S2104" s="2">
        <v>32255</v>
      </c>
      <c r="T2104" s="3">
        <v>35.090000000000003</v>
      </c>
      <c r="U2104" s="1">
        <v>1988</v>
      </c>
      <c r="V2104" s="2"/>
      <c r="X2104" s="2"/>
      <c r="Z2104" s="2"/>
      <c r="AB2104" s="2">
        <v>37396</v>
      </c>
      <c r="AC2104">
        <v>47.584000000000003</v>
      </c>
    </row>
    <row r="2105" spans="1:29">
      <c r="A2105" s="2">
        <v>32792</v>
      </c>
      <c r="B2105">
        <v>21.872</v>
      </c>
      <c r="C2105" s="1">
        <v>1989</v>
      </c>
      <c r="D2105" s="2">
        <v>32792</v>
      </c>
      <c r="E2105">
        <v>23.227</v>
      </c>
      <c r="F2105" s="1">
        <v>1989</v>
      </c>
      <c r="G2105" s="2">
        <v>35080</v>
      </c>
      <c r="H2105">
        <v>26.774999999999999</v>
      </c>
      <c r="I2105" s="1">
        <v>1996</v>
      </c>
      <c r="J2105" s="2">
        <v>32792</v>
      </c>
      <c r="K2105">
        <v>19.803000000000001</v>
      </c>
      <c r="L2105" s="1">
        <v>1989</v>
      </c>
      <c r="M2105" s="2">
        <v>39665</v>
      </c>
      <c r="N2105">
        <v>46.295000000000002</v>
      </c>
      <c r="O2105" s="1">
        <v>2008</v>
      </c>
      <c r="P2105" s="2">
        <v>37397</v>
      </c>
      <c r="Q2105">
        <v>47.585999999999999</v>
      </c>
      <c r="R2105" s="1">
        <v>2002</v>
      </c>
      <c r="S2105" s="2">
        <v>32258</v>
      </c>
      <c r="T2105" s="3">
        <v>35.049999999999997</v>
      </c>
      <c r="U2105" s="1">
        <v>1988</v>
      </c>
      <c r="V2105" s="2"/>
      <c r="X2105" s="2"/>
      <c r="Z2105" s="2"/>
      <c r="AB2105" s="2">
        <v>37397</v>
      </c>
      <c r="AC2105">
        <v>47.585999999999999</v>
      </c>
    </row>
    <row r="2106" spans="1:29">
      <c r="A2106" s="2">
        <v>32793</v>
      </c>
      <c r="B2106">
        <v>21.975999999999999</v>
      </c>
      <c r="C2106" s="1">
        <v>1989</v>
      </c>
      <c r="D2106" s="2">
        <v>32793</v>
      </c>
      <c r="E2106">
        <v>23.257999999999999</v>
      </c>
      <c r="F2106" s="1">
        <v>1989</v>
      </c>
      <c r="G2106" s="2">
        <v>35081</v>
      </c>
      <c r="H2106">
        <v>26.968</v>
      </c>
      <c r="I2106" s="1">
        <v>1996</v>
      </c>
      <c r="J2106" s="2">
        <v>32793</v>
      </c>
      <c r="K2106">
        <v>19.855</v>
      </c>
      <c r="L2106" s="1">
        <v>1989</v>
      </c>
      <c r="M2106" s="2">
        <v>39666</v>
      </c>
      <c r="N2106">
        <v>46.283000000000001</v>
      </c>
      <c r="O2106" s="1">
        <v>2008</v>
      </c>
      <c r="P2106" s="2">
        <v>37398</v>
      </c>
      <c r="Q2106">
        <v>47.588000000000001</v>
      </c>
      <c r="R2106" s="1">
        <v>2002</v>
      </c>
      <c r="S2106" s="2">
        <v>32259</v>
      </c>
      <c r="T2106" s="3">
        <v>35.04</v>
      </c>
      <c r="U2106" s="1">
        <v>1988</v>
      </c>
      <c r="V2106" s="2"/>
      <c r="X2106" s="2"/>
      <c r="Z2106" s="2"/>
      <c r="AB2106" s="2">
        <v>37398</v>
      </c>
      <c r="AC2106">
        <v>47.588000000000001</v>
      </c>
    </row>
    <row r="2107" spans="1:29">
      <c r="A2107" s="2">
        <v>32794</v>
      </c>
      <c r="B2107">
        <v>24.206</v>
      </c>
      <c r="C2107" s="1">
        <v>1989</v>
      </c>
      <c r="D2107" s="2">
        <v>32794</v>
      </c>
      <c r="E2107">
        <v>24.103000000000002</v>
      </c>
      <c r="F2107" s="1">
        <v>1989</v>
      </c>
      <c r="G2107" s="2">
        <v>35082</v>
      </c>
      <c r="H2107">
        <v>27.073</v>
      </c>
      <c r="I2107" s="1">
        <v>1996</v>
      </c>
      <c r="J2107" s="2">
        <v>32794</v>
      </c>
      <c r="K2107">
        <v>19.914999999999999</v>
      </c>
      <c r="L2107" s="1">
        <v>1989</v>
      </c>
      <c r="M2107" s="2">
        <v>39667</v>
      </c>
      <c r="N2107">
        <v>46.433</v>
      </c>
      <c r="O2107" s="1">
        <v>2008</v>
      </c>
      <c r="P2107" s="2">
        <v>37399</v>
      </c>
      <c r="Q2107">
        <v>47.582999999999998</v>
      </c>
      <c r="R2107" s="1">
        <v>2002</v>
      </c>
      <c r="S2107" s="2">
        <v>32260</v>
      </c>
      <c r="T2107" s="3">
        <v>35.04</v>
      </c>
      <c r="U2107" s="1">
        <v>1988</v>
      </c>
      <c r="V2107" s="2"/>
      <c r="X2107" s="2"/>
      <c r="Z2107" s="2"/>
      <c r="AB2107" s="2">
        <v>37399</v>
      </c>
      <c r="AC2107">
        <v>47.582999999999998</v>
      </c>
    </row>
    <row r="2108" spans="1:29">
      <c r="A2108" s="2">
        <v>32797</v>
      </c>
      <c r="B2108">
        <v>24.481000000000002</v>
      </c>
      <c r="C2108" s="1">
        <v>1989</v>
      </c>
      <c r="D2108" s="2">
        <v>32797</v>
      </c>
      <c r="E2108">
        <v>25.068999999999999</v>
      </c>
      <c r="F2108" s="1">
        <v>1989</v>
      </c>
      <c r="G2108" s="2">
        <v>35083</v>
      </c>
      <c r="H2108">
        <v>27.074999999999999</v>
      </c>
      <c r="I2108" s="1">
        <v>1996</v>
      </c>
      <c r="J2108" s="2">
        <v>32797</v>
      </c>
      <c r="K2108">
        <v>19.898</v>
      </c>
      <c r="L2108" s="1">
        <v>1989</v>
      </c>
      <c r="M2108" s="2">
        <v>39668</v>
      </c>
      <c r="N2108">
        <v>46.323999999999998</v>
      </c>
      <c r="O2108" s="1">
        <v>2008</v>
      </c>
      <c r="P2108" s="2">
        <v>37400</v>
      </c>
      <c r="Q2108">
        <v>47.575000000000003</v>
      </c>
      <c r="R2108" s="1">
        <v>2002</v>
      </c>
      <c r="S2108" s="2">
        <v>32261</v>
      </c>
      <c r="T2108" s="3">
        <v>34.96</v>
      </c>
      <c r="U2108" s="1">
        <v>1988</v>
      </c>
      <c r="V2108" s="2"/>
      <c r="X2108" s="2"/>
      <c r="Z2108" s="2"/>
      <c r="AB2108" s="2">
        <v>37400</v>
      </c>
      <c r="AC2108">
        <v>47.575000000000003</v>
      </c>
    </row>
    <row r="2109" spans="1:29">
      <c r="A2109" s="2">
        <v>32798</v>
      </c>
      <c r="B2109">
        <v>24.527999999999999</v>
      </c>
      <c r="C2109" s="1">
        <v>1989</v>
      </c>
      <c r="D2109" s="2">
        <v>32798</v>
      </c>
      <c r="E2109">
        <v>25.189</v>
      </c>
      <c r="F2109" s="1">
        <v>1989</v>
      </c>
      <c r="G2109" s="2">
        <v>35086</v>
      </c>
      <c r="H2109">
        <v>27.065999999999999</v>
      </c>
      <c r="I2109" s="1">
        <v>1996</v>
      </c>
      <c r="J2109" s="2">
        <v>32798</v>
      </c>
      <c r="K2109">
        <v>19.957000000000001</v>
      </c>
      <c r="L2109" s="1">
        <v>1989</v>
      </c>
      <c r="M2109" s="2">
        <v>39671</v>
      </c>
      <c r="N2109">
        <v>46.337000000000003</v>
      </c>
      <c r="O2109" s="1">
        <v>2008</v>
      </c>
      <c r="P2109" s="2">
        <v>37404</v>
      </c>
      <c r="Q2109">
        <v>47.645000000000003</v>
      </c>
      <c r="R2109" s="1">
        <v>2002</v>
      </c>
      <c r="S2109" s="2">
        <v>32262</v>
      </c>
      <c r="T2109" s="3">
        <v>34.9</v>
      </c>
      <c r="U2109" s="1">
        <v>1988</v>
      </c>
      <c r="V2109" s="2"/>
      <c r="X2109" s="2"/>
      <c r="Z2109" s="2"/>
      <c r="AB2109" s="2">
        <v>37404</v>
      </c>
      <c r="AC2109">
        <v>47.645000000000003</v>
      </c>
    </row>
    <row r="2110" spans="1:29">
      <c r="A2110" s="2">
        <v>32799</v>
      </c>
      <c r="B2110">
        <v>24.526</v>
      </c>
      <c r="C2110" s="1">
        <v>1989</v>
      </c>
      <c r="D2110" s="2">
        <v>32799</v>
      </c>
      <c r="E2110">
        <v>25.198</v>
      </c>
      <c r="F2110" s="1">
        <v>1989</v>
      </c>
      <c r="G2110" s="2">
        <v>35087</v>
      </c>
      <c r="H2110">
        <v>27.030999999999999</v>
      </c>
      <c r="I2110" s="1">
        <v>1996</v>
      </c>
      <c r="J2110" s="2">
        <v>32799</v>
      </c>
      <c r="K2110">
        <v>19.931000000000001</v>
      </c>
      <c r="L2110" s="1">
        <v>1989</v>
      </c>
      <c r="M2110" s="2">
        <v>39672</v>
      </c>
      <c r="N2110">
        <v>46.741999999999997</v>
      </c>
      <c r="O2110" s="1">
        <v>2008</v>
      </c>
      <c r="P2110" s="2">
        <v>37405</v>
      </c>
      <c r="Q2110">
        <v>47.585000000000001</v>
      </c>
      <c r="R2110" s="1">
        <v>2002</v>
      </c>
      <c r="S2110" s="2">
        <v>32265</v>
      </c>
      <c r="T2110" s="3">
        <v>34.9</v>
      </c>
      <c r="U2110" s="1">
        <v>1988</v>
      </c>
      <c r="V2110" s="2"/>
      <c r="X2110" s="2"/>
      <c r="Z2110" s="2"/>
      <c r="AB2110" s="2">
        <v>37405</v>
      </c>
      <c r="AC2110">
        <v>47.585000000000001</v>
      </c>
    </row>
    <row r="2111" spans="1:29">
      <c r="A2111" s="2">
        <v>32800</v>
      </c>
      <c r="B2111">
        <v>24.521999999999998</v>
      </c>
      <c r="C2111" s="1">
        <v>1989</v>
      </c>
      <c r="D2111" s="2">
        <v>32800</v>
      </c>
      <c r="E2111">
        <v>25.244</v>
      </c>
      <c r="F2111" s="1">
        <v>1989</v>
      </c>
      <c r="G2111" s="2">
        <v>35088</v>
      </c>
      <c r="H2111">
        <v>26.869</v>
      </c>
      <c r="I2111" s="1">
        <v>1996</v>
      </c>
      <c r="J2111" s="2">
        <v>32800</v>
      </c>
      <c r="K2111">
        <v>19.934000000000001</v>
      </c>
      <c r="L2111" s="1">
        <v>1989</v>
      </c>
      <c r="M2111" s="2">
        <v>39673</v>
      </c>
      <c r="N2111">
        <v>46.573</v>
      </c>
      <c r="O2111" s="1">
        <v>2008</v>
      </c>
      <c r="P2111" s="2">
        <v>37406</v>
      </c>
      <c r="Q2111">
        <v>47.588000000000001</v>
      </c>
      <c r="R2111" s="1">
        <v>2002</v>
      </c>
      <c r="S2111" s="2">
        <v>32266</v>
      </c>
      <c r="T2111" s="3">
        <v>34.86</v>
      </c>
      <c r="U2111" s="1">
        <v>1988</v>
      </c>
      <c r="V2111" s="2"/>
      <c r="X2111" s="2"/>
      <c r="Z2111" s="2"/>
      <c r="AB2111" s="2">
        <v>37406</v>
      </c>
      <c r="AC2111">
        <v>47.588000000000001</v>
      </c>
    </row>
    <row r="2112" spans="1:29">
      <c r="A2112" s="2">
        <v>32801</v>
      </c>
      <c r="B2112">
        <v>24.49</v>
      </c>
      <c r="C2112" s="1">
        <v>1989</v>
      </c>
      <c r="D2112" s="2">
        <v>32801</v>
      </c>
      <c r="E2112">
        <v>25.234999999999999</v>
      </c>
      <c r="F2112" s="1">
        <v>1989</v>
      </c>
      <c r="G2112" s="2">
        <v>35089</v>
      </c>
      <c r="H2112">
        <v>26.832999999999998</v>
      </c>
      <c r="I2112" s="1">
        <v>1996</v>
      </c>
      <c r="J2112" s="2">
        <v>32801</v>
      </c>
      <c r="K2112">
        <v>19.553000000000001</v>
      </c>
      <c r="L2112" s="1">
        <v>1989</v>
      </c>
      <c r="M2112" s="2">
        <v>39674</v>
      </c>
      <c r="N2112">
        <v>46.37</v>
      </c>
      <c r="O2112" s="1">
        <v>2008</v>
      </c>
      <c r="P2112" s="2">
        <v>37407</v>
      </c>
      <c r="Q2112">
        <v>47.616</v>
      </c>
      <c r="R2112" s="1">
        <v>2002</v>
      </c>
      <c r="S2112" s="2">
        <v>32267</v>
      </c>
      <c r="T2112" s="3">
        <v>34.869999999999997</v>
      </c>
      <c r="U2112" s="1">
        <v>1988</v>
      </c>
      <c r="V2112" s="2"/>
      <c r="X2112" s="2"/>
      <c r="Z2112" s="2"/>
      <c r="AB2112" s="2">
        <v>37407</v>
      </c>
      <c r="AC2112">
        <v>47.616</v>
      </c>
    </row>
    <row r="2113" spans="1:29">
      <c r="A2113" s="2">
        <v>32804</v>
      </c>
      <c r="B2113">
        <v>24.587</v>
      </c>
      <c r="C2113" s="1">
        <v>1989</v>
      </c>
      <c r="D2113" s="2">
        <v>32804</v>
      </c>
      <c r="E2113">
        <v>25.239000000000001</v>
      </c>
      <c r="F2113" s="1">
        <v>1989</v>
      </c>
      <c r="G2113" s="2">
        <v>35090</v>
      </c>
      <c r="H2113">
        <v>26.826000000000001</v>
      </c>
      <c r="I2113" s="1">
        <v>1996</v>
      </c>
      <c r="J2113" s="2">
        <v>32804</v>
      </c>
      <c r="K2113">
        <v>19.693000000000001</v>
      </c>
      <c r="L2113" s="1">
        <v>1989</v>
      </c>
      <c r="M2113" s="2">
        <v>39675</v>
      </c>
      <c r="N2113">
        <v>46.375999999999998</v>
      </c>
      <c r="O2113" s="1">
        <v>2008</v>
      </c>
      <c r="P2113" s="2">
        <v>37410</v>
      </c>
      <c r="Q2113">
        <v>47.430999999999997</v>
      </c>
      <c r="R2113" s="1">
        <v>2002</v>
      </c>
      <c r="S2113" s="2">
        <v>32268</v>
      </c>
      <c r="T2113" s="3">
        <v>34.880000000000003</v>
      </c>
      <c r="U2113" s="1">
        <v>1988</v>
      </c>
      <c r="V2113" s="2"/>
      <c r="X2113" s="2"/>
      <c r="Z2113" s="2"/>
      <c r="AB2113" s="2">
        <v>37410</v>
      </c>
      <c r="AC2113">
        <v>47.430999999999997</v>
      </c>
    </row>
    <row r="2114" spans="1:29">
      <c r="A2114" s="2">
        <v>32805</v>
      </c>
      <c r="B2114">
        <v>24.585000000000001</v>
      </c>
      <c r="C2114" s="1">
        <v>1989</v>
      </c>
      <c r="D2114" s="2">
        <v>32805</v>
      </c>
      <c r="E2114">
        <v>25.384</v>
      </c>
      <c r="F2114" s="1">
        <v>1989</v>
      </c>
      <c r="G2114" s="2">
        <v>35093</v>
      </c>
      <c r="H2114">
        <v>26.783000000000001</v>
      </c>
      <c r="I2114" s="1">
        <v>1996</v>
      </c>
      <c r="J2114" s="2">
        <v>32805</v>
      </c>
      <c r="K2114">
        <v>19.73</v>
      </c>
      <c r="L2114" s="1">
        <v>1989</v>
      </c>
      <c r="M2114" s="2">
        <v>39678</v>
      </c>
      <c r="N2114">
        <v>46.4</v>
      </c>
      <c r="O2114" s="1">
        <v>2008</v>
      </c>
      <c r="P2114" s="2">
        <v>37411</v>
      </c>
      <c r="Q2114">
        <v>47.427</v>
      </c>
      <c r="R2114" s="1">
        <v>2002</v>
      </c>
      <c r="S2114" s="2">
        <v>32269</v>
      </c>
      <c r="T2114" s="3">
        <v>34.869999999999997</v>
      </c>
      <c r="U2114" s="1">
        <v>1988</v>
      </c>
      <c r="V2114" s="2"/>
      <c r="X2114" s="2"/>
      <c r="Z2114" s="2"/>
      <c r="AB2114" s="2">
        <v>37411</v>
      </c>
      <c r="AC2114">
        <v>47.427</v>
      </c>
    </row>
    <row r="2115" spans="1:29">
      <c r="A2115" s="2">
        <v>32806</v>
      </c>
      <c r="B2115">
        <v>24.584</v>
      </c>
      <c r="C2115" s="1">
        <v>1989</v>
      </c>
      <c r="D2115" s="2">
        <v>32806</v>
      </c>
      <c r="E2115">
        <v>25.393000000000001</v>
      </c>
      <c r="F2115" s="1">
        <v>1989</v>
      </c>
      <c r="G2115" s="2">
        <v>35094</v>
      </c>
      <c r="H2115">
        <v>26.934000000000001</v>
      </c>
      <c r="I2115" s="1">
        <v>1996</v>
      </c>
      <c r="J2115" s="2">
        <v>32806</v>
      </c>
      <c r="K2115">
        <v>19.84</v>
      </c>
      <c r="L2115" s="1">
        <v>1989</v>
      </c>
      <c r="M2115" s="2">
        <v>39679</v>
      </c>
      <c r="N2115">
        <v>46.046999999999997</v>
      </c>
      <c r="O2115" s="1">
        <v>2008</v>
      </c>
      <c r="P2115" s="2">
        <v>37412</v>
      </c>
      <c r="Q2115">
        <v>47.597000000000001</v>
      </c>
      <c r="R2115" s="1">
        <v>2002</v>
      </c>
      <c r="S2115" s="2">
        <v>32272</v>
      </c>
      <c r="T2115" s="3">
        <v>34.85</v>
      </c>
      <c r="U2115" s="1">
        <v>1988</v>
      </c>
      <c r="V2115" s="2"/>
      <c r="X2115" s="2"/>
      <c r="Z2115" s="2"/>
      <c r="AB2115" s="2">
        <v>37412</v>
      </c>
      <c r="AC2115">
        <v>47.597000000000001</v>
      </c>
    </row>
    <row r="2116" spans="1:29">
      <c r="A2116" s="2">
        <v>32807</v>
      </c>
      <c r="B2116">
        <v>24.718</v>
      </c>
      <c r="C2116" s="1">
        <v>1989</v>
      </c>
      <c r="D2116" s="2">
        <v>32807</v>
      </c>
      <c r="E2116">
        <v>25.484000000000002</v>
      </c>
      <c r="F2116" s="1">
        <v>1989</v>
      </c>
      <c r="G2116" s="2">
        <v>35095</v>
      </c>
      <c r="H2116">
        <v>26.981000000000002</v>
      </c>
      <c r="I2116" s="1">
        <v>1996</v>
      </c>
      <c r="J2116" s="2">
        <v>32807</v>
      </c>
      <c r="K2116">
        <v>19.82</v>
      </c>
      <c r="L2116" s="1">
        <v>1989</v>
      </c>
      <c r="M2116" s="2">
        <v>39680</v>
      </c>
      <c r="N2116">
        <v>46.037999999999997</v>
      </c>
      <c r="O2116" s="1">
        <v>2008</v>
      </c>
      <c r="P2116" s="2">
        <v>37413</v>
      </c>
      <c r="Q2116">
        <v>47.314</v>
      </c>
      <c r="R2116" s="1">
        <v>2002</v>
      </c>
      <c r="S2116" s="2">
        <v>32273</v>
      </c>
      <c r="T2116" s="3">
        <v>34.85</v>
      </c>
      <c r="U2116" s="1">
        <v>1988</v>
      </c>
      <c r="V2116" s="2"/>
      <c r="X2116" s="2"/>
      <c r="Z2116" s="2"/>
      <c r="AB2116" s="2">
        <v>37413</v>
      </c>
      <c r="AC2116">
        <v>47.314</v>
      </c>
    </row>
    <row r="2117" spans="1:29">
      <c r="A2117" s="2">
        <v>32808</v>
      </c>
      <c r="B2117">
        <v>24.73</v>
      </c>
      <c r="C2117" s="1">
        <v>1989</v>
      </c>
      <c r="D2117" s="2">
        <v>32808</v>
      </c>
      <c r="E2117">
        <v>25.940999999999999</v>
      </c>
      <c r="F2117" s="1">
        <v>1989</v>
      </c>
      <c r="G2117" s="2">
        <v>35096</v>
      </c>
      <c r="H2117">
        <v>26.959</v>
      </c>
      <c r="I2117" s="1">
        <v>1996</v>
      </c>
      <c r="J2117" s="2">
        <v>32808</v>
      </c>
      <c r="K2117">
        <v>19.942</v>
      </c>
      <c r="L2117" s="1">
        <v>1989</v>
      </c>
      <c r="M2117" s="2">
        <v>39681</v>
      </c>
      <c r="N2117">
        <v>46.023000000000003</v>
      </c>
      <c r="O2117" s="1">
        <v>2008</v>
      </c>
      <c r="P2117" s="2">
        <v>37414</v>
      </c>
      <c r="Q2117">
        <v>47.258000000000003</v>
      </c>
      <c r="R2117" s="1">
        <v>2002</v>
      </c>
      <c r="S2117" s="2">
        <v>32274</v>
      </c>
      <c r="T2117" s="3">
        <v>34.89</v>
      </c>
      <c r="U2117" s="1">
        <v>1988</v>
      </c>
      <c r="V2117" s="2"/>
      <c r="X2117" s="2"/>
      <c r="Z2117" s="2"/>
      <c r="AB2117" s="2">
        <v>37414</v>
      </c>
      <c r="AC2117">
        <v>47.258000000000003</v>
      </c>
    </row>
    <row r="2118" spans="1:29">
      <c r="A2118" s="2">
        <v>32811</v>
      </c>
      <c r="B2118">
        <v>24.675999999999998</v>
      </c>
      <c r="C2118" s="1">
        <v>1989</v>
      </c>
      <c r="D2118" s="2">
        <v>32811</v>
      </c>
      <c r="E2118">
        <v>25.966000000000001</v>
      </c>
      <c r="F2118" s="1">
        <v>1989</v>
      </c>
      <c r="G2118" s="2">
        <v>35097</v>
      </c>
      <c r="H2118">
        <v>27.003</v>
      </c>
      <c r="I2118" s="1">
        <v>1996</v>
      </c>
      <c r="J2118" s="2">
        <v>32811</v>
      </c>
      <c r="K2118">
        <v>19.981999999999999</v>
      </c>
      <c r="L2118" s="1">
        <v>1989</v>
      </c>
      <c r="M2118" s="2">
        <v>39682</v>
      </c>
      <c r="N2118">
        <v>45.86</v>
      </c>
      <c r="O2118" s="1">
        <v>2008</v>
      </c>
      <c r="P2118" s="2">
        <v>37417</v>
      </c>
      <c r="Q2118">
        <v>47.127000000000002</v>
      </c>
      <c r="R2118" s="1">
        <v>2002</v>
      </c>
      <c r="S2118" s="2">
        <v>32275</v>
      </c>
      <c r="T2118" s="3">
        <v>34.82</v>
      </c>
      <c r="U2118" s="1">
        <v>1988</v>
      </c>
      <c r="V2118" s="2"/>
      <c r="X2118" s="2"/>
      <c r="Z2118" s="2"/>
      <c r="AB2118" s="2">
        <v>37417</v>
      </c>
      <c r="AC2118">
        <v>47.127000000000002</v>
      </c>
    </row>
    <row r="2119" spans="1:29">
      <c r="A2119" s="2">
        <v>32812</v>
      </c>
      <c r="B2119">
        <v>24.788</v>
      </c>
      <c r="C2119" s="1">
        <v>1989</v>
      </c>
      <c r="D2119" s="2">
        <v>32812</v>
      </c>
      <c r="E2119">
        <v>25.972000000000001</v>
      </c>
      <c r="F2119" s="1">
        <v>1989</v>
      </c>
      <c r="G2119" s="2">
        <v>35100</v>
      </c>
      <c r="H2119">
        <v>27</v>
      </c>
      <c r="I2119" s="1">
        <v>1996</v>
      </c>
      <c r="J2119" s="2">
        <v>32812</v>
      </c>
      <c r="K2119">
        <v>19.975999999999999</v>
      </c>
      <c r="L2119" s="1">
        <v>1989</v>
      </c>
      <c r="M2119" s="2">
        <v>39685</v>
      </c>
      <c r="N2119">
        <v>45.841999999999999</v>
      </c>
      <c r="O2119" s="1">
        <v>2008</v>
      </c>
      <c r="P2119" s="2">
        <v>37418</v>
      </c>
      <c r="Q2119">
        <v>47.271999999999998</v>
      </c>
      <c r="R2119" s="1">
        <v>2002</v>
      </c>
      <c r="S2119" s="2">
        <v>32276</v>
      </c>
      <c r="T2119" s="3">
        <v>34.840000000000003</v>
      </c>
      <c r="U2119" s="1">
        <v>1988</v>
      </c>
      <c r="V2119" s="2"/>
      <c r="X2119" s="2"/>
      <c r="Z2119" s="2"/>
      <c r="AB2119" s="2">
        <v>37418</v>
      </c>
      <c r="AC2119">
        <v>47.271999999999998</v>
      </c>
    </row>
    <row r="2120" spans="1:29">
      <c r="A2120" s="2">
        <v>32813</v>
      </c>
      <c r="B2120">
        <v>24.777999999999999</v>
      </c>
      <c r="C2120" s="1">
        <v>1989</v>
      </c>
      <c r="D2120" s="2">
        <v>32813</v>
      </c>
      <c r="E2120">
        <v>25.995000000000001</v>
      </c>
      <c r="F2120" s="1">
        <v>1989</v>
      </c>
      <c r="G2120" s="2">
        <v>35101</v>
      </c>
      <c r="H2120">
        <v>26.99</v>
      </c>
      <c r="I2120" s="1">
        <v>1996</v>
      </c>
      <c r="J2120" s="2">
        <v>32813</v>
      </c>
      <c r="K2120">
        <v>19.956</v>
      </c>
      <c r="L2120" s="1">
        <v>1989</v>
      </c>
      <c r="M2120" s="2">
        <v>39686</v>
      </c>
      <c r="N2120">
        <v>45.744</v>
      </c>
      <c r="O2120" s="1">
        <v>2008</v>
      </c>
      <c r="P2120" s="2">
        <v>37419</v>
      </c>
      <c r="Q2120">
        <v>47.165999999999997</v>
      </c>
      <c r="R2120" s="1">
        <v>2002</v>
      </c>
      <c r="S2120" s="2">
        <v>32279</v>
      </c>
      <c r="T2120" s="3">
        <v>34.85</v>
      </c>
      <c r="U2120" s="1">
        <v>1988</v>
      </c>
      <c r="V2120" s="2"/>
      <c r="X2120" s="2"/>
      <c r="Z2120" s="2"/>
      <c r="AB2120" s="2">
        <v>37419</v>
      </c>
      <c r="AC2120">
        <v>47.165999999999997</v>
      </c>
    </row>
    <row r="2121" spans="1:29">
      <c r="A2121" s="2">
        <v>32814</v>
      </c>
      <c r="B2121">
        <v>24.824999999999999</v>
      </c>
      <c r="C2121" s="1">
        <v>1989</v>
      </c>
      <c r="D2121" s="2">
        <v>32814</v>
      </c>
      <c r="E2121">
        <v>26.04</v>
      </c>
      <c r="F2121" s="1">
        <v>1989</v>
      </c>
      <c r="G2121" s="2">
        <v>35102</v>
      </c>
      <c r="H2121">
        <v>26.98</v>
      </c>
      <c r="I2121" s="1">
        <v>1996</v>
      </c>
      <c r="J2121" s="2">
        <v>32814</v>
      </c>
      <c r="K2121">
        <v>20.094999999999999</v>
      </c>
      <c r="L2121" s="1">
        <v>1989</v>
      </c>
      <c r="M2121" s="2">
        <v>39687</v>
      </c>
      <c r="N2121">
        <v>45.643999999999998</v>
      </c>
      <c r="O2121" s="1">
        <v>2008</v>
      </c>
      <c r="P2121" s="2">
        <v>37420</v>
      </c>
      <c r="Q2121">
        <v>47.24</v>
      </c>
      <c r="R2121" s="1">
        <v>2002</v>
      </c>
      <c r="S2121" s="2">
        <v>32280</v>
      </c>
      <c r="T2121" s="3">
        <v>34.869999999999997</v>
      </c>
      <c r="U2121" s="1">
        <v>1988</v>
      </c>
      <c r="V2121" s="2"/>
      <c r="X2121" s="2"/>
      <c r="Z2121" s="2"/>
      <c r="AB2121" s="2">
        <v>37420</v>
      </c>
      <c r="AC2121">
        <v>47.24</v>
      </c>
    </row>
    <row r="2122" spans="1:29">
      <c r="A2122" s="2">
        <v>32815</v>
      </c>
      <c r="B2122">
        <v>24.798000000000002</v>
      </c>
      <c r="C2122" s="1">
        <v>1989</v>
      </c>
      <c r="D2122" s="2">
        <v>32815</v>
      </c>
      <c r="E2122">
        <v>26.042999999999999</v>
      </c>
      <c r="F2122" s="1">
        <v>1989</v>
      </c>
      <c r="G2122" s="2">
        <v>35103</v>
      </c>
      <c r="H2122">
        <v>27.009</v>
      </c>
      <c r="I2122" s="1">
        <v>1996</v>
      </c>
      <c r="J2122" s="2">
        <v>32815</v>
      </c>
      <c r="K2122">
        <v>20.084</v>
      </c>
      <c r="L2122" s="1">
        <v>1989</v>
      </c>
      <c r="M2122" s="2">
        <v>39688</v>
      </c>
      <c r="N2122">
        <v>45.805999999999997</v>
      </c>
      <c r="O2122" s="1">
        <v>2008</v>
      </c>
      <c r="P2122" s="2">
        <v>37421</v>
      </c>
      <c r="Q2122">
        <v>46.893999999999998</v>
      </c>
      <c r="R2122" s="1">
        <v>2002</v>
      </c>
      <c r="S2122" s="2">
        <v>32281</v>
      </c>
      <c r="T2122" s="3">
        <v>34.9</v>
      </c>
      <c r="U2122" s="1">
        <v>1988</v>
      </c>
      <c r="V2122" s="2"/>
      <c r="X2122" s="2"/>
      <c r="Z2122" s="2"/>
      <c r="AB2122" s="2">
        <v>37421</v>
      </c>
      <c r="AC2122">
        <v>46.893999999999998</v>
      </c>
    </row>
    <row r="2123" spans="1:29">
      <c r="A2123" s="2">
        <v>32818</v>
      </c>
      <c r="B2123">
        <v>25.367000000000001</v>
      </c>
      <c r="C2123" s="1">
        <v>1989</v>
      </c>
      <c r="D2123" s="2">
        <v>32818</v>
      </c>
      <c r="E2123">
        <v>26.189</v>
      </c>
      <c r="F2123" s="1">
        <v>1989</v>
      </c>
      <c r="G2123" s="2">
        <v>35104</v>
      </c>
      <c r="H2123">
        <v>27.012</v>
      </c>
      <c r="I2123" s="1">
        <v>1996</v>
      </c>
      <c r="J2123" s="2">
        <v>32818</v>
      </c>
      <c r="K2123">
        <v>20.015000000000001</v>
      </c>
      <c r="L2123" s="1">
        <v>1989</v>
      </c>
      <c r="M2123" s="2">
        <v>39689</v>
      </c>
      <c r="N2123">
        <v>45.798000000000002</v>
      </c>
      <c r="O2123" s="1">
        <v>2008</v>
      </c>
      <c r="P2123" s="2">
        <v>37424</v>
      </c>
      <c r="Q2123">
        <v>47.323</v>
      </c>
      <c r="R2123" s="1">
        <v>2002</v>
      </c>
      <c r="S2123" s="2">
        <v>32282</v>
      </c>
      <c r="T2123" s="3">
        <v>34.9</v>
      </c>
      <c r="U2123" s="1">
        <v>1988</v>
      </c>
      <c r="V2123" s="2"/>
      <c r="X2123" s="2"/>
      <c r="Z2123" s="2"/>
      <c r="AB2123" s="2">
        <v>37424</v>
      </c>
      <c r="AC2123">
        <v>47.323</v>
      </c>
    </row>
    <row r="2124" spans="1:29">
      <c r="A2124" s="2">
        <v>32819</v>
      </c>
      <c r="B2124">
        <v>25.367000000000001</v>
      </c>
      <c r="C2124" s="1">
        <v>1989</v>
      </c>
      <c r="D2124" s="2">
        <v>32819</v>
      </c>
      <c r="E2124">
        <v>26.247</v>
      </c>
      <c r="F2124" s="1">
        <v>1989</v>
      </c>
      <c r="G2124" s="2">
        <v>35107</v>
      </c>
      <c r="H2124">
        <v>27.030999999999999</v>
      </c>
      <c r="I2124" s="1">
        <v>1996</v>
      </c>
      <c r="J2124" s="2">
        <v>32819</v>
      </c>
      <c r="K2124">
        <v>20.004000000000001</v>
      </c>
      <c r="L2124" s="1">
        <v>1989</v>
      </c>
      <c r="M2124" s="2">
        <v>39693</v>
      </c>
      <c r="N2124">
        <v>45.784999999999997</v>
      </c>
      <c r="O2124" s="1">
        <v>2008</v>
      </c>
      <c r="P2124" s="2">
        <v>37425</v>
      </c>
      <c r="Q2124">
        <v>47.322000000000003</v>
      </c>
      <c r="R2124" s="1">
        <v>2002</v>
      </c>
      <c r="S2124" s="2">
        <v>32283</v>
      </c>
      <c r="T2124" s="3">
        <v>34.9</v>
      </c>
      <c r="U2124" s="1">
        <v>1988</v>
      </c>
      <c r="V2124" s="2"/>
      <c r="X2124" s="2"/>
      <c r="Z2124" s="2"/>
      <c r="AB2124" s="2">
        <v>37425</v>
      </c>
      <c r="AC2124">
        <v>47.322000000000003</v>
      </c>
    </row>
    <row r="2125" spans="1:29">
      <c r="A2125" s="2">
        <v>32820</v>
      </c>
      <c r="B2125">
        <v>25.562000000000001</v>
      </c>
      <c r="C2125" s="1">
        <v>1989</v>
      </c>
      <c r="D2125" s="2">
        <v>32820</v>
      </c>
      <c r="E2125">
        <v>26.457000000000001</v>
      </c>
      <c r="F2125" s="1">
        <v>1989</v>
      </c>
      <c r="G2125" s="2">
        <v>35108</v>
      </c>
      <c r="H2125">
        <v>26.439</v>
      </c>
      <c r="I2125" s="1">
        <v>1996</v>
      </c>
      <c r="J2125" s="2">
        <v>32820</v>
      </c>
      <c r="K2125">
        <v>20.004000000000001</v>
      </c>
      <c r="L2125" s="1">
        <v>1989</v>
      </c>
      <c r="M2125" s="2">
        <v>39694</v>
      </c>
      <c r="N2125">
        <v>45.805999999999997</v>
      </c>
      <c r="O2125" s="1">
        <v>2008</v>
      </c>
      <c r="P2125" s="2">
        <v>37426</v>
      </c>
      <c r="Q2125">
        <v>47.372999999999998</v>
      </c>
      <c r="R2125" s="1">
        <v>2002</v>
      </c>
      <c r="S2125" s="2">
        <v>32286</v>
      </c>
      <c r="T2125" s="3">
        <v>34.909999999999997</v>
      </c>
      <c r="U2125" s="1">
        <v>1988</v>
      </c>
      <c r="V2125" s="2"/>
      <c r="X2125" s="2"/>
      <c r="Z2125" s="2"/>
      <c r="AB2125" s="2">
        <v>37426</v>
      </c>
      <c r="AC2125">
        <v>47.372999999999998</v>
      </c>
    </row>
    <row r="2126" spans="1:29">
      <c r="A2126" s="2">
        <v>32821</v>
      </c>
      <c r="B2126">
        <v>25.576999999999998</v>
      </c>
      <c r="C2126" s="1">
        <v>1989</v>
      </c>
      <c r="D2126" s="2">
        <v>32821</v>
      </c>
      <c r="E2126">
        <v>26.457999999999998</v>
      </c>
      <c r="F2126" s="1">
        <v>1989</v>
      </c>
      <c r="G2126" s="2">
        <v>35109</v>
      </c>
      <c r="H2126">
        <v>26.45</v>
      </c>
      <c r="I2126" s="1">
        <v>1996</v>
      </c>
      <c r="J2126" s="2">
        <v>32821</v>
      </c>
      <c r="K2126">
        <v>20.018999999999998</v>
      </c>
      <c r="L2126" s="1">
        <v>1989</v>
      </c>
      <c r="M2126" s="2">
        <v>39695</v>
      </c>
      <c r="N2126">
        <v>45.968000000000004</v>
      </c>
      <c r="O2126" s="1">
        <v>2008</v>
      </c>
      <c r="P2126" s="2">
        <v>37427</v>
      </c>
      <c r="Q2126">
        <v>47.427999999999997</v>
      </c>
      <c r="R2126" s="1">
        <v>2002</v>
      </c>
      <c r="S2126" s="2">
        <v>32287</v>
      </c>
      <c r="T2126" s="3">
        <v>34.85</v>
      </c>
      <c r="U2126" s="1">
        <v>1988</v>
      </c>
      <c r="V2126" s="2"/>
      <c r="X2126" s="2"/>
      <c r="Z2126" s="2"/>
      <c r="AB2126" s="2">
        <v>37427</v>
      </c>
      <c r="AC2126">
        <v>47.427999999999997</v>
      </c>
    </row>
    <row r="2127" spans="1:29">
      <c r="A2127" s="2">
        <v>32822</v>
      </c>
      <c r="B2127">
        <v>25.565000000000001</v>
      </c>
      <c r="C2127" s="1">
        <v>1989</v>
      </c>
      <c r="D2127" s="2">
        <v>32822</v>
      </c>
      <c r="E2127">
        <v>26.591999999999999</v>
      </c>
      <c r="F2127" s="1">
        <v>1989</v>
      </c>
      <c r="G2127" s="2">
        <v>35110</v>
      </c>
      <c r="H2127">
        <v>26.436</v>
      </c>
      <c r="I2127" s="1">
        <v>1996</v>
      </c>
      <c r="J2127" s="2">
        <v>32822</v>
      </c>
      <c r="K2127">
        <v>19.952999999999999</v>
      </c>
      <c r="L2127" s="1">
        <v>1989</v>
      </c>
      <c r="M2127" s="2">
        <v>39696</v>
      </c>
      <c r="N2127">
        <v>45.981999999999999</v>
      </c>
      <c r="O2127" s="1">
        <v>2008</v>
      </c>
      <c r="P2127" s="2">
        <v>37428</v>
      </c>
      <c r="Q2127">
        <v>47.41</v>
      </c>
      <c r="R2127" s="1">
        <v>2002</v>
      </c>
      <c r="S2127" s="2">
        <v>32288</v>
      </c>
      <c r="T2127" s="3">
        <v>34.85</v>
      </c>
      <c r="U2127" s="1">
        <v>1988</v>
      </c>
      <c r="V2127" s="2"/>
      <c r="X2127" s="2"/>
      <c r="Z2127" s="2"/>
      <c r="AB2127" s="2">
        <v>37428</v>
      </c>
      <c r="AC2127">
        <v>47.41</v>
      </c>
    </row>
    <row r="2128" spans="1:29">
      <c r="A2128" s="2">
        <v>32825</v>
      </c>
      <c r="B2128">
        <v>25.565000000000001</v>
      </c>
      <c r="C2128" s="1">
        <v>1989</v>
      </c>
      <c r="D2128" s="2">
        <v>32825</v>
      </c>
      <c r="E2128">
        <v>26.686</v>
      </c>
      <c r="F2128" s="1">
        <v>1989</v>
      </c>
      <c r="G2128" s="2">
        <v>35111</v>
      </c>
      <c r="H2128">
        <v>26.446999999999999</v>
      </c>
      <c r="I2128" s="1">
        <v>1996</v>
      </c>
      <c r="J2128" s="2">
        <v>32825</v>
      </c>
      <c r="K2128">
        <v>20.079000000000001</v>
      </c>
      <c r="L2128" s="1">
        <v>1989</v>
      </c>
      <c r="M2128" s="2">
        <v>39699</v>
      </c>
      <c r="N2128">
        <v>45.975999999999999</v>
      </c>
      <c r="O2128" s="1">
        <v>2008</v>
      </c>
      <c r="P2128" s="2">
        <v>37431</v>
      </c>
      <c r="Q2128">
        <v>47.395000000000003</v>
      </c>
      <c r="R2128" s="1">
        <v>2002</v>
      </c>
      <c r="S2128" s="2">
        <v>32289</v>
      </c>
      <c r="T2128" s="3">
        <v>34.770000000000003</v>
      </c>
      <c r="U2128" s="1">
        <v>1988</v>
      </c>
      <c r="V2128" s="2"/>
      <c r="X2128" s="2"/>
      <c r="Z2128" s="2"/>
      <c r="AB2128" s="2">
        <v>37431</v>
      </c>
      <c r="AC2128">
        <v>47.395000000000003</v>
      </c>
    </row>
    <row r="2129" spans="1:29">
      <c r="A2129" s="2">
        <v>32826</v>
      </c>
      <c r="B2129">
        <v>25.565000000000001</v>
      </c>
      <c r="C2129" s="1">
        <v>1989</v>
      </c>
      <c r="D2129" s="2">
        <v>32826</v>
      </c>
      <c r="E2129">
        <v>26.741</v>
      </c>
      <c r="F2129" s="1">
        <v>1989</v>
      </c>
      <c r="G2129" s="2">
        <v>35115</v>
      </c>
      <c r="H2129">
        <v>26.54</v>
      </c>
      <c r="I2129" s="1">
        <v>1996</v>
      </c>
      <c r="J2129" s="2">
        <v>32826</v>
      </c>
      <c r="K2129">
        <v>20.091000000000001</v>
      </c>
      <c r="L2129" s="1">
        <v>1989</v>
      </c>
      <c r="M2129" s="2">
        <v>39700</v>
      </c>
      <c r="N2129">
        <v>46.204000000000001</v>
      </c>
      <c r="O2129" s="1">
        <v>2008</v>
      </c>
      <c r="P2129" s="2">
        <v>37432</v>
      </c>
      <c r="Q2129">
        <v>47.389000000000003</v>
      </c>
      <c r="R2129" s="1">
        <v>2002</v>
      </c>
      <c r="S2129" s="2">
        <v>32290</v>
      </c>
      <c r="T2129" s="3">
        <v>34.770000000000003</v>
      </c>
      <c r="U2129" s="1">
        <v>1988</v>
      </c>
      <c r="V2129" s="2"/>
      <c r="X2129" s="2"/>
      <c r="Z2129" s="2"/>
      <c r="AB2129" s="2">
        <v>37432</v>
      </c>
      <c r="AC2129">
        <v>47.389000000000003</v>
      </c>
    </row>
    <row r="2130" spans="1:29">
      <c r="A2130" s="2">
        <v>32827</v>
      </c>
      <c r="B2130">
        <v>25.47</v>
      </c>
      <c r="C2130" s="1">
        <v>1989</v>
      </c>
      <c r="D2130" s="2">
        <v>32827</v>
      </c>
      <c r="E2130">
        <v>26.405999999999999</v>
      </c>
      <c r="F2130" s="1">
        <v>1989</v>
      </c>
      <c r="G2130" s="2">
        <v>35116</v>
      </c>
      <c r="H2130">
        <v>26.529</v>
      </c>
      <c r="I2130" s="1">
        <v>1996</v>
      </c>
      <c r="J2130" s="2">
        <v>32827</v>
      </c>
      <c r="K2130">
        <v>20.14</v>
      </c>
      <c r="L2130" s="1">
        <v>1989</v>
      </c>
      <c r="M2130" s="2">
        <v>39701</v>
      </c>
      <c r="N2130">
        <v>46.253999999999998</v>
      </c>
      <c r="O2130" s="1">
        <v>2008</v>
      </c>
      <c r="P2130" s="2">
        <v>37433</v>
      </c>
      <c r="Q2130">
        <v>47.277999999999999</v>
      </c>
      <c r="R2130" s="1">
        <v>2002</v>
      </c>
      <c r="S2130" s="2">
        <v>32294</v>
      </c>
      <c r="T2130" s="3">
        <v>34.93</v>
      </c>
      <c r="U2130" s="1">
        <v>1988</v>
      </c>
      <c r="V2130" s="2"/>
      <c r="X2130" s="2"/>
      <c r="Z2130" s="2"/>
      <c r="AB2130" s="2">
        <v>37433</v>
      </c>
      <c r="AC2130">
        <v>47.277999999999999</v>
      </c>
    </row>
    <row r="2131" spans="1:29">
      <c r="A2131" s="2">
        <v>32828</v>
      </c>
      <c r="B2131">
        <v>25.443000000000001</v>
      </c>
      <c r="C2131" s="1">
        <v>1989</v>
      </c>
      <c r="D2131" s="2">
        <v>32828</v>
      </c>
      <c r="E2131">
        <v>26.416</v>
      </c>
      <c r="F2131" s="1">
        <v>1989</v>
      </c>
      <c r="G2131" s="2">
        <v>35117</v>
      </c>
      <c r="H2131">
        <v>26.783000000000001</v>
      </c>
      <c r="I2131" s="1">
        <v>1996</v>
      </c>
      <c r="J2131" s="2">
        <v>32828</v>
      </c>
      <c r="K2131">
        <v>20.178999999999998</v>
      </c>
      <c r="L2131" s="1">
        <v>1989</v>
      </c>
      <c r="M2131" s="2">
        <v>39702</v>
      </c>
      <c r="N2131">
        <v>46.176000000000002</v>
      </c>
      <c r="O2131" s="1">
        <v>2008</v>
      </c>
      <c r="P2131" s="2">
        <v>37434</v>
      </c>
      <c r="Q2131">
        <v>47.329000000000001</v>
      </c>
      <c r="R2131" s="1">
        <v>2002</v>
      </c>
      <c r="S2131" s="2">
        <v>32295</v>
      </c>
      <c r="T2131" s="3">
        <v>34.96</v>
      </c>
      <c r="U2131" s="1">
        <v>1988</v>
      </c>
      <c r="V2131" s="2"/>
      <c r="X2131" s="2"/>
      <c r="Z2131" s="2"/>
      <c r="AB2131" s="2">
        <v>37434</v>
      </c>
      <c r="AC2131">
        <v>47.329000000000001</v>
      </c>
    </row>
    <row r="2132" spans="1:29">
      <c r="A2132" s="2">
        <v>32829</v>
      </c>
      <c r="B2132">
        <v>25.428999999999998</v>
      </c>
      <c r="C2132" s="1">
        <v>1989</v>
      </c>
      <c r="D2132" s="2">
        <v>32829</v>
      </c>
      <c r="E2132">
        <v>26.376999999999999</v>
      </c>
      <c r="F2132" s="1">
        <v>1989</v>
      </c>
      <c r="G2132" s="2">
        <v>35118</v>
      </c>
      <c r="H2132">
        <v>26.81</v>
      </c>
      <c r="I2132" s="1">
        <v>1996</v>
      </c>
      <c r="J2132" s="2">
        <v>32829</v>
      </c>
      <c r="K2132">
        <v>20.266999999999999</v>
      </c>
      <c r="L2132" s="1">
        <v>1989</v>
      </c>
      <c r="M2132" s="2">
        <v>39703</v>
      </c>
      <c r="N2132">
        <v>46.128</v>
      </c>
      <c r="O2132" s="1">
        <v>2008</v>
      </c>
      <c r="P2132" s="2">
        <v>37435</v>
      </c>
      <c r="Q2132">
        <v>47.311</v>
      </c>
      <c r="R2132" s="1">
        <v>2002</v>
      </c>
      <c r="S2132" s="2">
        <v>32296</v>
      </c>
      <c r="T2132" s="3">
        <v>34.880000000000003</v>
      </c>
      <c r="U2132" s="1">
        <v>1988</v>
      </c>
      <c r="V2132" s="2"/>
      <c r="X2132" s="2"/>
      <c r="Z2132" s="2"/>
      <c r="AB2132" s="2">
        <v>37435</v>
      </c>
      <c r="AC2132">
        <v>47.311</v>
      </c>
    </row>
    <row r="2133" spans="1:29">
      <c r="A2133" s="2">
        <v>32832</v>
      </c>
      <c r="B2133">
        <v>25.571999999999999</v>
      </c>
      <c r="C2133" s="1">
        <v>1989</v>
      </c>
      <c r="D2133" s="2">
        <v>32832</v>
      </c>
      <c r="E2133">
        <v>26.501000000000001</v>
      </c>
      <c r="F2133" s="1">
        <v>1989</v>
      </c>
      <c r="G2133" s="2">
        <v>35121</v>
      </c>
      <c r="H2133">
        <v>26.805</v>
      </c>
      <c r="I2133" s="1">
        <v>1996</v>
      </c>
      <c r="J2133" s="2">
        <v>32832</v>
      </c>
      <c r="K2133">
        <v>20.239000000000001</v>
      </c>
      <c r="L2133" s="1">
        <v>1989</v>
      </c>
      <c r="M2133" s="2">
        <v>39706</v>
      </c>
      <c r="N2133">
        <v>47.871000000000002</v>
      </c>
      <c r="O2133" s="1">
        <v>2008</v>
      </c>
      <c r="P2133" s="2">
        <v>37438</v>
      </c>
      <c r="Q2133">
        <v>47.338999999999999</v>
      </c>
      <c r="R2133" s="1">
        <v>2002</v>
      </c>
      <c r="S2133" s="2">
        <v>32297</v>
      </c>
      <c r="T2133" s="3">
        <v>34.880000000000003</v>
      </c>
      <c r="U2133" s="1">
        <v>1988</v>
      </c>
      <c r="V2133" s="2"/>
      <c r="X2133" s="2"/>
      <c r="Z2133" s="2"/>
      <c r="AB2133" s="2">
        <v>37438</v>
      </c>
      <c r="AC2133">
        <v>47.338999999999999</v>
      </c>
    </row>
    <row r="2134" spans="1:29">
      <c r="A2134" s="2">
        <v>32833</v>
      </c>
      <c r="B2134">
        <v>25.530999999999999</v>
      </c>
      <c r="C2134" s="1">
        <v>1989</v>
      </c>
      <c r="D2134" s="2">
        <v>32833</v>
      </c>
      <c r="E2134">
        <v>26.286999999999999</v>
      </c>
      <c r="F2134" s="1">
        <v>1989</v>
      </c>
      <c r="G2134" s="2">
        <v>35122</v>
      </c>
      <c r="H2134">
        <v>26.774000000000001</v>
      </c>
      <c r="I2134" s="1">
        <v>1996</v>
      </c>
      <c r="J2134" s="2">
        <v>32833</v>
      </c>
      <c r="K2134">
        <v>20.099</v>
      </c>
      <c r="L2134" s="1">
        <v>1989</v>
      </c>
      <c r="M2134" s="2">
        <v>39707</v>
      </c>
      <c r="N2134">
        <v>47.895000000000003</v>
      </c>
      <c r="O2134" s="1">
        <v>2008</v>
      </c>
      <c r="P2134" s="2">
        <v>37439</v>
      </c>
      <c r="Q2134">
        <v>47.337000000000003</v>
      </c>
      <c r="R2134" s="1">
        <v>2002</v>
      </c>
      <c r="S2134" s="2">
        <v>32300</v>
      </c>
      <c r="T2134" s="3">
        <v>34.880000000000003</v>
      </c>
      <c r="U2134" s="1">
        <v>1988</v>
      </c>
      <c r="V2134" s="2"/>
      <c r="X2134" s="2"/>
      <c r="Z2134" s="2"/>
      <c r="AB2134" s="2">
        <v>37439</v>
      </c>
      <c r="AC2134">
        <v>47.337000000000003</v>
      </c>
    </row>
    <row r="2135" spans="1:29">
      <c r="A2135" s="2">
        <v>32834</v>
      </c>
      <c r="B2135">
        <v>25.513000000000002</v>
      </c>
      <c r="C2135" s="1">
        <v>1989</v>
      </c>
      <c r="D2135" s="2">
        <v>32834</v>
      </c>
      <c r="E2135">
        <v>26.297000000000001</v>
      </c>
      <c r="F2135" s="1">
        <v>1989</v>
      </c>
      <c r="G2135" s="2">
        <v>35123</v>
      </c>
      <c r="H2135">
        <v>26.76</v>
      </c>
      <c r="I2135" s="1">
        <v>1996</v>
      </c>
      <c r="J2135" s="2">
        <v>32834</v>
      </c>
      <c r="K2135">
        <v>20.167000000000002</v>
      </c>
      <c r="L2135" s="1">
        <v>1989</v>
      </c>
      <c r="M2135" s="2">
        <v>39708</v>
      </c>
      <c r="N2135">
        <v>50.158999999999999</v>
      </c>
      <c r="O2135" s="1">
        <v>2008</v>
      </c>
      <c r="P2135" s="2">
        <v>37440</v>
      </c>
      <c r="Q2135">
        <v>47.337000000000003</v>
      </c>
      <c r="R2135" s="1">
        <v>2002</v>
      </c>
      <c r="S2135" s="2">
        <v>32301</v>
      </c>
      <c r="T2135" s="3">
        <v>34.880000000000003</v>
      </c>
      <c r="U2135" s="1">
        <v>1988</v>
      </c>
      <c r="V2135" s="2"/>
      <c r="X2135" s="2"/>
      <c r="Z2135" s="2"/>
      <c r="AB2135" s="2">
        <v>37440</v>
      </c>
      <c r="AC2135">
        <v>47.337000000000003</v>
      </c>
    </row>
    <row r="2136" spans="1:29">
      <c r="A2136" s="2">
        <v>32836</v>
      </c>
      <c r="B2136">
        <v>25.515999999999998</v>
      </c>
      <c r="C2136" s="1">
        <v>1989</v>
      </c>
      <c r="D2136" s="2">
        <v>32836</v>
      </c>
      <c r="E2136">
        <v>26.286999999999999</v>
      </c>
      <c r="F2136" s="1">
        <v>1989</v>
      </c>
      <c r="G2136" s="2">
        <v>35124</v>
      </c>
      <c r="H2136">
        <v>26.99</v>
      </c>
      <c r="I2136" s="1">
        <v>1996</v>
      </c>
      <c r="J2136" s="2">
        <v>32836</v>
      </c>
      <c r="K2136">
        <v>20.251999999999999</v>
      </c>
      <c r="L2136" s="1">
        <v>1989</v>
      </c>
      <c r="M2136" s="2">
        <v>39709</v>
      </c>
      <c r="N2136">
        <v>50.404000000000003</v>
      </c>
      <c r="O2136" s="1">
        <v>2008</v>
      </c>
      <c r="P2136" s="2">
        <v>37442</v>
      </c>
      <c r="Q2136">
        <v>47.646000000000001</v>
      </c>
      <c r="R2136" s="1">
        <v>2002</v>
      </c>
      <c r="S2136" s="2">
        <v>32302</v>
      </c>
      <c r="T2136" s="3">
        <v>34.96</v>
      </c>
      <c r="U2136" s="1">
        <v>1988</v>
      </c>
      <c r="V2136" s="2"/>
      <c r="X2136" s="2"/>
      <c r="Z2136" s="2"/>
      <c r="AB2136" s="2">
        <v>37442</v>
      </c>
      <c r="AC2136">
        <v>47.646000000000001</v>
      </c>
    </row>
    <row r="2137" spans="1:29">
      <c r="A2137" s="2">
        <v>32839</v>
      </c>
      <c r="B2137">
        <v>25.466000000000001</v>
      </c>
      <c r="C2137" s="1">
        <v>1989</v>
      </c>
      <c r="D2137" s="2">
        <v>32839</v>
      </c>
      <c r="E2137">
        <v>26.283000000000001</v>
      </c>
      <c r="F2137" s="1">
        <v>1989</v>
      </c>
      <c r="G2137" s="2">
        <v>35125</v>
      </c>
      <c r="H2137">
        <v>27.045999999999999</v>
      </c>
      <c r="I2137" s="1">
        <v>1996</v>
      </c>
      <c r="J2137" s="2">
        <v>32839</v>
      </c>
      <c r="K2137">
        <v>20.212</v>
      </c>
      <c r="L2137" s="1">
        <v>1989</v>
      </c>
      <c r="M2137" s="2">
        <v>39710</v>
      </c>
      <c r="N2137">
        <v>53.735999999999997</v>
      </c>
      <c r="O2137" s="1">
        <v>2008</v>
      </c>
      <c r="P2137" s="2">
        <v>37445</v>
      </c>
      <c r="Q2137">
        <v>47.619</v>
      </c>
      <c r="R2137" s="1">
        <v>2002</v>
      </c>
      <c r="S2137" s="2">
        <v>32303</v>
      </c>
      <c r="T2137" s="3">
        <v>34.96</v>
      </c>
      <c r="U2137" s="1">
        <v>1988</v>
      </c>
      <c r="V2137" s="2"/>
      <c r="X2137" s="2"/>
      <c r="Z2137" s="2"/>
      <c r="AB2137" s="2">
        <v>37445</v>
      </c>
      <c r="AC2137">
        <v>47.619</v>
      </c>
    </row>
    <row r="2138" spans="1:29">
      <c r="A2138" s="2">
        <v>32840</v>
      </c>
      <c r="B2138">
        <v>25.469000000000001</v>
      </c>
      <c r="C2138" s="1">
        <v>1989</v>
      </c>
      <c r="D2138" s="2">
        <v>32840</v>
      </c>
      <c r="E2138">
        <v>26.279</v>
      </c>
      <c r="F2138" s="1">
        <v>1989</v>
      </c>
      <c r="G2138" s="2">
        <v>35128</v>
      </c>
      <c r="H2138">
        <v>27.038</v>
      </c>
      <c r="I2138" s="1">
        <v>1996</v>
      </c>
      <c r="J2138" s="2">
        <v>32840</v>
      </c>
      <c r="K2138">
        <v>20.175999999999998</v>
      </c>
      <c r="L2138" s="1">
        <v>1989</v>
      </c>
      <c r="M2138" s="2">
        <v>39713</v>
      </c>
      <c r="N2138">
        <v>54.198999999999998</v>
      </c>
      <c r="O2138" s="1">
        <v>2008</v>
      </c>
      <c r="P2138" s="2">
        <v>37446</v>
      </c>
      <c r="Q2138">
        <v>46.899000000000001</v>
      </c>
      <c r="R2138" s="1">
        <v>2002</v>
      </c>
      <c r="S2138" s="2">
        <v>32304</v>
      </c>
      <c r="T2138" s="3">
        <v>34.92</v>
      </c>
      <c r="U2138" s="1">
        <v>1988</v>
      </c>
      <c r="V2138" s="2"/>
      <c r="X2138" s="2"/>
      <c r="Z2138" s="2"/>
      <c r="AB2138" s="2">
        <v>37446</v>
      </c>
      <c r="AC2138">
        <v>46.899000000000001</v>
      </c>
    </row>
    <row r="2139" spans="1:29">
      <c r="A2139" s="2">
        <v>32841</v>
      </c>
      <c r="B2139">
        <v>25.326000000000001</v>
      </c>
      <c r="C2139" s="1">
        <v>1989</v>
      </c>
      <c r="D2139" s="2">
        <v>32841</v>
      </c>
      <c r="E2139">
        <v>26.28</v>
      </c>
      <c r="F2139" s="1">
        <v>1989</v>
      </c>
      <c r="G2139" s="2">
        <v>35129</v>
      </c>
      <c r="H2139">
        <v>27.055</v>
      </c>
      <c r="I2139" s="1">
        <v>1996</v>
      </c>
      <c r="J2139" s="2">
        <v>32841</v>
      </c>
      <c r="K2139">
        <v>20.215</v>
      </c>
      <c r="L2139" s="1">
        <v>1989</v>
      </c>
      <c r="M2139" s="2">
        <v>39714</v>
      </c>
      <c r="N2139">
        <v>54.216999999999999</v>
      </c>
      <c r="O2139" s="1">
        <v>2008</v>
      </c>
      <c r="P2139" s="2">
        <v>37447</v>
      </c>
      <c r="Q2139">
        <v>47.051000000000002</v>
      </c>
      <c r="R2139" s="1">
        <v>2002</v>
      </c>
      <c r="S2139" s="2">
        <v>32307</v>
      </c>
      <c r="T2139" s="3">
        <v>34.92</v>
      </c>
      <c r="U2139" s="1">
        <v>1988</v>
      </c>
      <c r="V2139" s="2"/>
      <c r="X2139" s="2"/>
      <c r="Z2139" s="2"/>
      <c r="AB2139" s="2">
        <v>37447</v>
      </c>
      <c r="AC2139">
        <v>47.051000000000002</v>
      </c>
    </row>
    <row r="2140" spans="1:29">
      <c r="A2140" s="2">
        <v>32842</v>
      </c>
      <c r="B2140">
        <v>25.353000000000002</v>
      </c>
      <c r="C2140" s="1">
        <v>1989</v>
      </c>
      <c r="D2140" s="2">
        <v>32842</v>
      </c>
      <c r="E2140">
        <v>26.335999999999999</v>
      </c>
      <c r="F2140" s="1">
        <v>1989</v>
      </c>
      <c r="G2140" s="2">
        <v>35130</v>
      </c>
      <c r="H2140">
        <v>26.995999999999999</v>
      </c>
      <c r="I2140" s="1">
        <v>1996</v>
      </c>
      <c r="J2140" s="2">
        <v>32842</v>
      </c>
      <c r="K2140">
        <v>20.219000000000001</v>
      </c>
      <c r="L2140" s="1">
        <v>1989</v>
      </c>
      <c r="M2140" s="2">
        <v>39715</v>
      </c>
      <c r="N2140">
        <v>54.570999999999998</v>
      </c>
      <c r="O2140" s="1">
        <v>2008</v>
      </c>
      <c r="P2140" s="2">
        <v>37448</v>
      </c>
      <c r="Q2140">
        <v>47.11</v>
      </c>
      <c r="R2140" s="1">
        <v>2002</v>
      </c>
      <c r="S2140" s="2">
        <v>32308</v>
      </c>
      <c r="T2140" s="3">
        <v>34.93</v>
      </c>
      <c r="U2140" s="1">
        <v>1988</v>
      </c>
      <c r="V2140" s="2"/>
      <c r="X2140" s="2"/>
      <c r="Z2140" s="2"/>
      <c r="AB2140" s="2">
        <v>37448</v>
      </c>
      <c r="AC2140">
        <v>47.11</v>
      </c>
    </row>
    <row r="2141" spans="1:29">
      <c r="A2141" s="2">
        <v>32843</v>
      </c>
      <c r="B2141">
        <v>25.361999999999998</v>
      </c>
      <c r="C2141" s="1">
        <v>1989</v>
      </c>
      <c r="D2141" s="2">
        <v>32843</v>
      </c>
      <c r="E2141">
        <v>26.358000000000001</v>
      </c>
      <c r="F2141" s="1">
        <v>1989</v>
      </c>
      <c r="G2141" s="2">
        <v>35131</v>
      </c>
      <c r="H2141">
        <v>26.994</v>
      </c>
      <c r="I2141" s="1">
        <v>1996</v>
      </c>
      <c r="J2141" s="2">
        <v>32843</v>
      </c>
      <c r="K2141">
        <v>20.48</v>
      </c>
      <c r="L2141" s="1">
        <v>1989</v>
      </c>
      <c r="M2141" s="2">
        <v>39716</v>
      </c>
      <c r="N2141">
        <v>54.588999999999999</v>
      </c>
      <c r="O2141" s="1">
        <v>2008</v>
      </c>
      <c r="P2141" s="2">
        <v>37449</v>
      </c>
      <c r="Q2141">
        <v>47.115000000000002</v>
      </c>
      <c r="R2141" s="1">
        <v>2002</v>
      </c>
      <c r="S2141" s="2">
        <v>32309</v>
      </c>
      <c r="T2141" s="3">
        <v>34.909999999999997</v>
      </c>
      <c r="U2141" s="1">
        <v>1988</v>
      </c>
      <c r="V2141" s="2"/>
      <c r="X2141" s="2"/>
      <c r="Z2141" s="2"/>
      <c r="AB2141" s="2">
        <v>37449</v>
      </c>
      <c r="AC2141">
        <v>47.115000000000002</v>
      </c>
    </row>
    <row r="2142" spans="1:29">
      <c r="A2142" s="2">
        <v>32846</v>
      </c>
      <c r="B2142">
        <v>25.469000000000001</v>
      </c>
      <c r="C2142" s="1">
        <v>1989</v>
      </c>
      <c r="D2142" s="2">
        <v>32846</v>
      </c>
      <c r="E2142">
        <v>26.395</v>
      </c>
      <c r="F2142" s="1">
        <v>1989</v>
      </c>
      <c r="G2142" s="2">
        <v>35132</v>
      </c>
      <c r="H2142">
        <v>27.672000000000001</v>
      </c>
      <c r="I2142" s="1">
        <v>1996</v>
      </c>
      <c r="J2142" s="2">
        <v>32846</v>
      </c>
      <c r="K2142">
        <v>20.49</v>
      </c>
      <c r="L2142" s="1">
        <v>1989</v>
      </c>
      <c r="M2142" s="2">
        <v>39717</v>
      </c>
      <c r="N2142">
        <v>54.198</v>
      </c>
      <c r="O2142" s="1">
        <v>2008</v>
      </c>
      <c r="P2142" s="2">
        <v>37452</v>
      </c>
      <c r="Q2142">
        <v>47.085999999999999</v>
      </c>
      <c r="R2142" s="1">
        <v>2002</v>
      </c>
      <c r="S2142" s="2">
        <v>32310</v>
      </c>
      <c r="T2142" s="3">
        <v>34.950000000000003</v>
      </c>
      <c r="U2142" s="1">
        <v>1988</v>
      </c>
      <c r="V2142" s="2"/>
      <c r="X2142" s="2"/>
      <c r="Z2142" s="2"/>
      <c r="AB2142" s="2">
        <v>37452</v>
      </c>
      <c r="AC2142">
        <v>47.085999999999999</v>
      </c>
    </row>
    <row r="2143" spans="1:29">
      <c r="A2143" s="2">
        <v>32847</v>
      </c>
      <c r="B2143">
        <v>25.562999999999999</v>
      </c>
      <c r="C2143" s="1">
        <v>1989</v>
      </c>
      <c r="D2143" s="2">
        <v>32847</v>
      </c>
      <c r="E2143">
        <v>26.472999999999999</v>
      </c>
      <c r="F2143" s="1">
        <v>1989</v>
      </c>
      <c r="G2143" s="2">
        <v>35135</v>
      </c>
      <c r="H2143">
        <v>27.684999999999999</v>
      </c>
      <c r="I2143" s="1">
        <v>1996</v>
      </c>
      <c r="J2143" s="2">
        <v>32847</v>
      </c>
      <c r="K2143">
        <v>20.526</v>
      </c>
      <c r="L2143" s="1">
        <v>1989</v>
      </c>
      <c r="M2143" s="2">
        <v>39720</v>
      </c>
      <c r="N2143">
        <v>55.734999999999999</v>
      </c>
      <c r="O2143" s="1">
        <v>2008</v>
      </c>
      <c r="P2143" s="2">
        <v>37453</v>
      </c>
      <c r="Q2143">
        <v>47.040999999999997</v>
      </c>
      <c r="R2143" s="1">
        <v>2002</v>
      </c>
      <c r="S2143" s="2">
        <v>32311</v>
      </c>
      <c r="T2143" s="3">
        <v>34.950000000000003</v>
      </c>
      <c r="U2143" s="1">
        <v>1988</v>
      </c>
      <c r="V2143" s="2"/>
      <c r="X2143" s="2"/>
      <c r="Z2143" s="2"/>
      <c r="AB2143" s="2">
        <v>37453</v>
      </c>
      <c r="AC2143">
        <v>47.040999999999997</v>
      </c>
    </row>
    <row r="2144" spans="1:29">
      <c r="A2144" s="2">
        <v>32848</v>
      </c>
      <c r="B2144">
        <v>25.555</v>
      </c>
      <c r="C2144" s="1">
        <v>1989</v>
      </c>
      <c r="D2144" s="2">
        <v>32848</v>
      </c>
      <c r="E2144">
        <v>27.109000000000002</v>
      </c>
      <c r="F2144" s="1">
        <v>1989</v>
      </c>
      <c r="G2144" s="2">
        <v>35136</v>
      </c>
      <c r="H2144">
        <v>27.765000000000001</v>
      </c>
      <c r="I2144" s="1">
        <v>1996</v>
      </c>
      <c r="J2144" s="2">
        <v>32848</v>
      </c>
      <c r="K2144">
        <v>21.22</v>
      </c>
      <c r="L2144" s="1">
        <v>1989</v>
      </c>
      <c r="M2144" s="2">
        <v>39721</v>
      </c>
      <c r="N2144">
        <v>56.061</v>
      </c>
      <c r="O2144" s="1">
        <v>2008</v>
      </c>
      <c r="P2144" s="2">
        <v>37454</v>
      </c>
      <c r="Q2144">
        <v>47.067999999999998</v>
      </c>
      <c r="R2144" s="1">
        <v>2002</v>
      </c>
      <c r="S2144" s="2">
        <v>32314</v>
      </c>
      <c r="T2144" s="3">
        <v>34.96</v>
      </c>
      <c r="U2144" s="1">
        <v>1988</v>
      </c>
      <c r="V2144" s="2"/>
      <c r="X2144" s="2"/>
      <c r="Z2144" s="2"/>
      <c r="AB2144" s="2">
        <v>37454</v>
      </c>
      <c r="AC2144">
        <v>47.067999999999998</v>
      </c>
    </row>
    <row r="2145" spans="1:29">
      <c r="A2145" s="2">
        <v>32849</v>
      </c>
      <c r="B2145">
        <v>25.530999999999999</v>
      </c>
      <c r="C2145" s="1">
        <v>1989</v>
      </c>
      <c r="D2145" s="2">
        <v>32849</v>
      </c>
      <c r="E2145">
        <v>27.245000000000001</v>
      </c>
      <c r="F2145" s="1">
        <v>1989</v>
      </c>
      <c r="G2145" s="2">
        <v>35137</v>
      </c>
      <c r="H2145">
        <v>27.829000000000001</v>
      </c>
      <c r="I2145" s="1">
        <v>1996</v>
      </c>
      <c r="J2145" s="2">
        <v>32849</v>
      </c>
      <c r="K2145">
        <v>21.286000000000001</v>
      </c>
      <c r="L2145" s="1">
        <v>1989</v>
      </c>
      <c r="M2145" s="2">
        <v>39722</v>
      </c>
      <c r="N2145">
        <v>56.2</v>
      </c>
      <c r="O2145" s="1">
        <v>2008</v>
      </c>
      <c r="P2145" s="2">
        <v>37455</v>
      </c>
      <c r="Q2145">
        <v>47.152999999999999</v>
      </c>
      <c r="R2145" s="1">
        <v>2002</v>
      </c>
      <c r="S2145" s="2">
        <v>32315</v>
      </c>
      <c r="T2145" s="3">
        <v>34.96</v>
      </c>
      <c r="U2145" s="1">
        <v>1988</v>
      </c>
      <c r="V2145" s="2"/>
      <c r="X2145" s="2"/>
      <c r="Z2145" s="2"/>
      <c r="AB2145" s="2">
        <v>37455</v>
      </c>
      <c r="AC2145">
        <v>47.152999999999999</v>
      </c>
    </row>
    <row r="2146" spans="1:29">
      <c r="A2146" s="2">
        <v>32850</v>
      </c>
      <c r="B2146">
        <v>25.507999999999999</v>
      </c>
      <c r="C2146" s="1">
        <v>1989</v>
      </c>
      <c r="D2146" s="2">
        <v>32850</v>
      </c>
      <c r="E2146">
        <v>27.196000000000002</v>
      </c>
      <c r="F2146" s="1">
        <v>1989</v>
      </c>
      <c r="G2146" s="2">
        <v>35138</v>
      </c>
      <c r="H2146">
        <v>27.788</v>
      </c>
      <c r="I2146" s="1">
        <v>1996</v>
      </c>
      <c r="J2146" s="2">
        <v>32850</v>
      </c>
      <c r="K2146">
        <v>21.286999999999999</v>
      </c>
      <c r="L2146" s="1">
        <v>1989</v>
      </c>
      <c r="M2146" s="2">
        <v>39723</v>
      </c>
      <c r="N2146">
        <v>56.235999999999997</v>
      </c>
      <c r="O2146" s="1">
        <v>2008</v>
      </c>
      <c r="P2146" s="2">
        <v>37456</v>
      </c>
      <c r="Q2146">
        <v>47.152999999999999</v>
      </c>
      <c r="R2146" s="1">
        <v>2002</v>
      </c>
      <c r="S2146" s="2">
        <v>32316</v>
      </c>
      <c r="T2146" s="3">
        <v>34.99</v>
      </c>
      <c r="U2146" s="1">
        <v>1988</v>
      </c>
      <c r="V2146" s="2"/>
      <c r="X2146" s="2"/>
      <c r="Z2146" s="2"/>
      <c r="AB2146" s="2">
        <v>37456</v>
      </c>
      <c r="AC2146">
        <v>47.152999999999999</v>
      </c>
    </row>
    <row r="2147" spans="1:29">
      <c r="A2147" s="2">
        <v>32853</v>
      </c>
      <c r="B2147">
        <v>25.516999999999999</v>
      </c>
      <c r="C2147" s="1">
        <v>1989</v>
      </c>
      <c r="D2147" s="2">
        <v>32853</v>
      </c>
      <c r="E2147">
        <v>27.283999999999999</v>
      </c>
      <c r="F2147" s="1">
        <v>1989</v>
      </c>
      <c r="G2147" s="2">
        <v>35139</v>
      </c>
      <c r="H2147">
        <v>27.788</v>
      </c>
      <c r="I2147" s="1">
        <v>1996</v>
      </c>
      <c r="J2147" s="2">
        <v>32853</v>
      </c>
      <c r="K2147">
        <v>21.254000000000001</v>
      </c>
      <c r="L2147" s="1">
        <v>1989</v>
      </c>
      <c r="M2147" s="2">
        <v>39724</v>
      </c>
      <c r="N2147">
        <v>56.292000000000002</v>
      </c>
      <c r="O2147" s="1">
        <v>2008</v>
      </c>
      <c r="P2147" s="2">
        <v>37459</v>
      </c>
      <c r="Q2147">
        <v>47.466000000000001</v>
      </c>
      <c r="R2147" s="1">
        <v>2002</v>
      </c>
      <c r="S2147" s="2">
        <v>32317</v>
      </c>
      <c r="T2147" s="3">
        <v>34.979999999999997</v>
      </c>
      <c r="U2147" s="1">
        <v>1988</v>
      </c>
      <c r="V2147" s="2"/>
      <c r="X2147" s="2"/>
      <c r="Z2147" s="2"/>
      <c r="AB2147" s="2">
        <v>37459</v>
      </c>
      <c r="AC2147">
        <v>47.466000000000001</v>
      </c>
    </row>
    <row r="2148" spans="1:29">
      <c r="A2148" s="2">
        <v>32854</v>
      </c>
      <c r="B2148">
        <v>25.45</v>
      </c>
      <c r="C2148" s="1">
        <v>1989</v>
      </c>
      <c r="D2148" s="2">
        <v>32854</v>
      </c>
      <c r="E2148">
        <v>27.366</v>
      </c>
      <c r="F2148" s="1">
        <v>1989</v>
      </c>
      <c r="G2148" s="2">
        <v>35142</v>
      </c>
      <c r="H2148">
        <v>27.893000000000001</v>
      </c>
      <c r="I2148" s="1">
        <v>1996</v>
      </c>
      <c r="J2148" s="2">
        <v>32854</v>
      </c>
      <c r="K2148">
        <v>21.254000000000001</v>
      </c>
      <c r="L2148" s="1">
        <v>1989</v>
      </c>
      <c r="M2148" s="2">
        <v>39727</v>
      </c>
      <c r="N2148">
        <v>56.337000000000003</v>
      </c>
      <c r="O2148" s="1">
        <v>2008</v>
      </c>
      <c r="P2148" s="2">
        <v>37460</v>
      </c>
      <c r="Q2148">
        <v>47.387999999999998</v>
      </c>
      <c r="R2148" s="1">
        <v>2002</v>
      </c>
      <c r="S2148" s="2">
        <v>32318</v>
      </c>
      <c r="T2148" s="3">
        <v>34.979999999999997</v>
      </c>
      <c r="U2148" s="1">
        <v>1988</v>
      </c>
      <c r="V2148" s="2"/>
      <c r="X2148" s="2"/>
      <c r="Z2148" s="2"/>
      <c r="AB2148" s="2">
        <v>37460</v>
      </c>
      <c r="AC2148">
        <v>47.387999999999998</v>
      </c>
    </row>
    <row r="2149" spans="1:29">
      <c r="A2149" s="2">
        <v>32855</v>
      </c>
      <c r="B2149">
        <v>25.187000000000001</v>
      </c>
      <c r="C2149" s="1">
        <v>1989</v>
      </c>
      <c r="D2149" s="2">
        <v>32855</v>
      </c>
      <c r="E2149">
        <v>27.366</v>
      </c>
      <c r="F2149" s="1">
        <v>1989</v>
      </c>
      <c r="G2149" s="2">
        <v>35143</v>
      </c>
      <c r="H2149">
        <v>27.81</v>
      </c>
      <c r="I2149" s="1">
        <v>1996</v>
      </c>
      <c r="J2149" s="2">
        <v>32855</v>
      </c>
      <c r="K2149">
        <v>21.684000000000001</v>
      </c>
      <c r="L2149" s="1">
        <v>1989</v>
      </c>
      <c r="M2149" s="2">
        <v>39728</v>
      </c>
      <c r="N2149">
        <v>56.798999999999999</v>
      </c>
      <c r="O2149" s="1">
        <v>2008</v>
      </c>
      <c r="P2149" s="2">
        <v>37461</v>
      </c>
      <c r="Q2149">
        <v>47.829000000000001</v>
      </c>
      <c r="R2149" s="1">
        <v>2002</v>
      </c>
      <c r="S2149" s="2">
        <v>32321</v>
      </c>
      <c r="T2149" s="3">
        <v>35.020000000000003</v>
      </c>
      <c r="U2149" s="1">
        <v>1988</v>
      </c>
      <c r="V2149" s="2"/>
      <c r="X2149" s="2"/>
      <c r="Z2149" s="2"/>
      <c r="AB2149" s="2">
        <v>37461</v>
      </c>
      <c r="AC2149">
        <v>47.829000000000001</v>
      </c>
    </row>
    <row r="2150" spans="1:29">
      <c r="A2150" s="2">
        <v>32856</v>
      </c>
      <c r="B2150">
        <v>25.16</v>
      </c>
      <c r="C2150" s="1">
        <v>1989</v>
      </c>
      <c r="D2150" s="2">
        <v>32856</v>
      </c>
      <c r="E2150">
        <v>27.143999999999998</v>
      </c>
      <c r="F2150" s="1">
        <v>1989</v>
      </c>
      <c r="G2150" s="2">
        <v>35144</v>
      </c>
      <c r="H2150">
        <v>27.794</v>
      </c>
      <c r="I2150" s="1">
        <v>1996</v>
      </c>
      <c r="J2150" s="2">
        <v>32856</v>
      </c>
      <c r="K2150">
        <v>22.018000000000001</v>
      </c>
      <c r="L2150" s="1">
        <v>1989</v>
      </c>
      <c r="M2150" s="2">
        <v>39729</v>
      </c>
      <c r="N2150">
        <v>56.819000000000003</v>
      </c>
      <c r="O2150" s="1">
        <v>2008</v>
      </c>
      <c r="P2150" s="2">
        <v>37462</v>
      </c>
      <c r="Q2150">
        <v>47.695999999999998</v>
      </c>
      <c r="R2150" s="1">
        <v>2002</v>
      </c>
      <c r="S2150" s="2">
        <v>32322</v>
      </c>
      <c r="T2150" s="3">
        <v>35.04</v>
      </c>
      <c r="U2150" s="1">
        <v>1988</v>
      </c>
      <c r="V2150" s="2"/>
      <c r="X2150" s="2"/>
      <c r="Z2150" s="2"/>
      <c r="AB2150" s="2">
        <v>37462</v>
      </c>
      <c r="AC2150">
        <v>47.695999999999998</v>
      </c>
    </row>
    <row r="2151" spans="1:29">
      <c r="A2151" s="2">
        <v>32857</v>
      </c>
      <c r="B2151">
        <v>25.16</v>
      </c>
      <c r="C2151" s="1">
        <v>1989</v>
      </c>
      <c r="D2151" s="2">
        <v>32857</v>
      </c>
      <c r="E2151">
        <v>27.119</v>
      </c>
      <c r="F2151" s="1">
        <v>1989</v>
      </c>
      <c r="G2151" s="2">
        <v>35145</v>
      </c>
      <c r="H2151">
        <v>27.777999999999999</v>
      </c>
      <c r="I2151" s="1">
        <v>1996</v>
      </c>
      <c r="J2151" s="2">
        <v>32857</v>
      </c>
      <c r="K2151">
        <v>22.15</v>
      </c>
      <c r="L2151" s="1">
        <v>1989</v>
      </c>
      <c r="M2151" s="2">
        <v>39730</v>
      </c>
      <c r="N2151">
        <v>57.722999999999999</v>
      </c>
      <c r="O2151" s="1">
        <v>2008</v>
      </c>
      <c r="P2151" s="2">
        <v>37463</v>
      </c>
      <c r="Q2151">
        <v>47.709000000000003</v>
      </c>
      <c r="R2151" s="1">
        <v>2002</v>
      </c>
      <c r="S2151" s="2">
        <v>32323</v>
      </c>
      <c r="T2151" s="3">
        <v>35.03</v>
      </c>
      <c r="U2151" s="1">
        <v>1988</v>
      </c>
      <c r="V2151" s="2"/>
      <c r="X2151" s="2"/>
      <c r="Z2151" s="2"/>
      <c r="AB2151" s="2">
        <v>37463</v>
      </c>
      <c r="AC2151">
        <v>47.709000000000003</v>
      </c>
    </row>
    <row r="2152" spans="1:29">
      <c r="A2152" s="2">
        <v>32860</v>
      </c>
      <c r="B2152">
        <v>26.007999999999999</v>
      </c>
      <c r="C2152" s="1">
        <v>1989</v>
      </c>
      <c r="D2152" s="2">
        <v>32860</v>
      </c>
      <c r="E2152">
        <v>27.283999999999999</v>
      </c>
      <c r="F2152" s="1">
        <v>1989</v>
      </c>
      <c r="G2152" s="2">
        <v>35146</v>
      </c>
      <c r="H2152">
        <v>27.759</v>
      </c>
      <c r="I2152" s="1">
        <v>1996</v>
      </c>
      <c r="J2152" s="2">
        <v>32860</v>
      </c>
      <c r="K2152">
        <v>22.143000000000001</v>
      </c>
      <c r="L2152" s="1">
        <v>1989</v>
      </c>
      <c r="M2152" s="2">
        <v>39731</v>
      </c>
      <c r="N2152">
        <v>59.097999999999999</v>
      </c>
      <c r="O2152" s="1">
        <v>2008</v>
      </c>
      <c r="P2152" s="2">
        <v>37466</v>
      </c>
      <c r="Q2152">
        <v>47.393999999999998</v>
      </c>
      <c r="R2152" s="1">
        <v>2002</v>
      </c>
      <c r="S2152" s="2">
        <v>32324</v>
      </c>
      <c r="T2152" s="3">
        <v>35.049999999999997</v>
      </c>
      <c r="U2152" s="1">
        <v>1988</v>
      </c>
      <c r="V2152" s="2"/>
      <c r="X2152" s="2"/>
      <c r="Z2152" s="2"/>
      <c r="AB2152" s="2">
        <v>37466</v>
      </c>
      <c r="AC2152">
        <v>47.393999999999998</v>
      </c>
    </row>
    <row r="2153" spans="1:29">
      <c r="A2153" s="2">
        <v>32861</v>
      </c>
      <c r="B2153">
        <v>26.015000000000001</v>
      </c>
      <c r="C2153" s="1">
        <v>1989</v>
      </c>
      <c r="D2153" s="2">
        <v>32861</v>
      </c>
      <c r="E2153">
        <v>27.442</v>
      </c>
      <c r="F2153" s="1">
        <v>1989</v>
      </c>
      <c r="G2153" s="2">
        <v>35149</v>
      </c>
      <c r="H2153">
        <v>27.693000000000001</v>
      </c>
      <c r="I2153" s="1">
        <v>1996</v>
      </c>
      <c r="J2153" s="2">
        <v>32861</v>
      </c>
      <c r="K2153">
        <v>22.175999999999998</v>
      </c>
      <c r="L2153" s="1">
        <v>1989</v>
      </c>
      <c r="M2153" s="2">
        <v>39734</v>
      </c>
      <c r="N2153">
        <v>63.316000000000003</v>
      </c>
      <c r="O2153" s="1">
        <v>2008</v>
      </c>
      <c r="P2153" s="2">
        <v>37467</v>
      </c>
      <c r="Q2153">
        <v>47.533000000000001</v>
      </c>
      <c r="R2153" s="1">
        <v>2002</v>
      </c>
      <c r="S2153" s="2">
        <v>32325</v>
      </c>
      <c r="T2153" s="3">
        <v>35.049999999999997</v>
      </c>
      <c r="U2153" s="1">
        <v>1988</v>
      </c>
      <c r="V2153" s="2"/>
      <c r="X2153" s="2"/>
      <c r="Z2153" s="2"/>
      <c r="AB2153" s="2">
        <v>37467</v>
      </c>
      <c r="AC2153">
        <v>47.533000000000001</v>
      </c>
    </row>
    <row r="2154" spans="1:29">
      <c r="A2154" s="2">
        <v>32862</v>
      </c>
      <c r="B2154">
        <v>25.963000000000001</v>
      </c>
      <c r="C2154" s="1">
        <v>1989</v>
      </c>
      <c r="D2154" s="2">
        <v>32862</v>
      </c>
      <c r="E2154">
        <v>27.606999999999999</v>
      </c>
      <c r="F2154" s="1">
        <v>1989</v>
      </c>
      <c r="G2154" s="2">
        <v>35150</v>
      </c>
      <c r="H2154">
        <v>27.686</v>
      </c>
      <c r="I2154" s="1">
        <v>1996</v>
      </c>
      <c r="J2154" s="2">
        <v>32862</v>
      </c>
      <c r="K2154">
        <v>22.494</v>
      </c>
      <c r="L2154" s="1">
        <v>1989</v>
      </c>
      <c r="M2154" s="2">
        <v>39735</v>
      </c>
      <c r="N2154">
        <v>64.176000000000002</v>
      </c>
      <c r="O2154" s="1">
        <v>2008</v>
      </c>
      <c r="P2154" s="2">
        <v>37468</v>
      </c>
      <c r="Q2154">
        <v>47.307000000000002</v>
      </c>
      <c r="R2154" s="1">
        <v>2002</v>
      </c>
      <c r="S2154" s="2">
        <v>32329</v>
      </c>
      <c r="T2154" s="3">
        <v>35.07</v>
      </c>
      <c r="U2154" s="1">
        <v>1988</v>
      </c>
      <c r="V2154" s="2"/>
      <c r="X2154" s="2"/>
      <c r="Z2154" s="2"/>
      <c r="AB2154" s="2">
        <v>37468</v>
      </c>
      <c r="AC2154">
        <v>47.307000000000002</v>
      </c>
    </row>
    <row r="2155" spans="1:29">
      <c r="A2155" s="2">
        <v>32863</v>
      </c>
      <c r="B2155">
        <v>25.890999999999998</v>
      </c>
      <c r="C2155" s="1">
        <v>1989</v>
      </c>
      <c r="D2155" s="2">
        <v>32863</v>
      </c>
      <c r="E2155">
        <v>27.623999999999999</v>
      </c>
      <c r="F2155" s="1">
        <v>1989</v>
      </c>
      <c r="G2155" s="2">
        <v>35151</v>
      </c>
      <c r="H2155">
        <v>27.692</v>
      </c>
      <c r="I2155" s="1">
        <v>1996</v>
      </c>
      <c r="J2155" s="2">
        <v>32863</v>
      </c>
      <c r="K2155">
        <v>22.780999999999999</v>
      </c>
      <c r="L2155" s="1">
        <v>1989</v>
      </c>
      <c r="M2155" s="2">
        <v>39736</v>
      </c>
      <c r="N2155">
        <v>64.664000000000001</v>
      </c>
      <c r="O2155" s="1">
        <v>2008</v>
      </c>
      <c r="P2155" s="2">
        <v>37469</v>
      </c>
      <c r="Q2155">
        <v>47.271000000000001</v>
      </c>
      <c r="R2155" s="1">
        <v>2002</v>
      </c>
      <c r="S2155" s="2">
        <v>32330</v>
      </c>
      <c r="T2155" s="3">
        <v>35.090000000000003</v>
      </c>
      <c r="U2155" s="1">
        <v>1988</v>
      </c>
      <c r="V2155" s="2"/>
      <c r="X2155" s="2"/>
      <c r="Z2155" s="2"/>
      <c r="AB2155" s="2">
        <v>37469</v>
      </c>
      <c r="AC2155">
        <v>47.271000000000001</v>
      </c>
    </row>
    <row r="2156" spans="1:29">
      <c r="A2156" s="2">
        <v>32864</v>
      </c>
      <c r="B2156">
        <v>25.901</v>
      </c>
      <c r="C2156" s="1">
        <v>1989</v>
      </c>
      <c r="D2156" s="2">
        <v>32864</v>
      </c>
      <c r="E2156">
        <v>27.684000000000001</v>
      </c>
      <c r="F2156" s="1">
        <v>1989</v>
      </c>
      <c r="G2156" s="2">
        <v>35152</v>
      </c>
      <c r="H2156">
        <v>27.623999999999999</v>
      </c>
      <c r="I2156" s="1">
        <v>1996</v>
      </c>
      <c r="J2156" s="2">
        <v>32864</v>
      </c>
      <c r="K2156">
        <v>22.786999999999999</v>
      </c>
      <c r="L2156" s="1">
        <v>1989</v>
      </c>
      <c r="M2156" s="2">
        <v>39737</v>
      </c>
      <c r="N2156">
        <v>64.664000000000001</v>
      </c>
      <c r="O2156" s="1">
        <v>2008</v>
      </c>
      <c r="P2156" s="2">
        <v>37470</v>
      </c>
      <c r="Q2156">
        <v>47.37</v>
      </c>
      <c r="R2156" s="1">
        <v>2002</v>
      </c>
      <c r="S2156" s="2">
        <v>32331</v>
      </c>
      <c r="T2156" s="3">
        <v>35.090000000000003</v>
      </c>
      <c r="U2156" s="1">
        <v>1988</v>
      </c>
      <c r="V2156" s="2"/>
      <c r="X2156" s="2"/>
      <c r="Z2156" s="2"/>
      <c r="AB2156" s="2">
        <v>37470</v>
      </c>
      <c r="AC2156">
        <v>47.37</v>
      </c>
    </row>
    <row r="2157" spans="1:29">
      <c r="A2157" s="2">
        <v>32868</v>
      </c>
      <c r="B2157">
        <v>25.901</v>
      </c>
      <c r="C2157" s="1">
        <v>1989</v>
      </c>
      <c r="D2157" s="2">
        <v>32868</v>
      </c>
      <c r="E2157">
        <v>27.579000000000001</v>
      </c>
      <c r="F2157" s="1">
        <v>1989</v>
      </c>
      <c r="G2157" s="2">
        <v>35153</v>
      </c>
      <c r="H2157">
        <v>27.64</v>
      </c>
      <c r="I2157" s="1">
        <v>1996</v>
      </c>
      <c r="J2157" s="2">
        <v>32868</v>
      </c>
      <c r="K2157">
        <v>23.003</v>
      </c>
      <c r="L2157" s="1">
        <v>1989</v>
      </c>
      <c r="M2157" s="2">
        <v>39738</v>
      </c>
      <c r="N2157">
        <v>64.454999999999998</v>
      </c>
      <c r="O2157" s="1">
        <v>2008</v>
      </c>
      <c r="P2157" s="2">
        <v>37473</v>
      </c>
      <c r="Q2157">
        <v>47.531999999999996</v>
      </c>
      <c r="R2157" s="1">
        <v>2002</v>
      </c>
      <c r="S2157" s="2">
        <v>32332</v>
      </c>
      <c r="T2157" s="3">
        <v>35.08</v>
      </c>
      <c r="U2157" s="1">
        <v>1988</v>
      </c>
      <c r="V2157" s="2"/>
      <c r="X2157" s="2"/>
      <c r="Z2157" s="2"/>
      <c r="AB2157" s="2">
        <v>37473</v>
      </c>
      <c r="AC2157">
        <v>47.531999999999996</v>
      </c>
    </row>
    <row r="2158" spans="1:29">
      <c r="A2158" s="2">
        <v>32869</v>
      </c>
      <c r="B2158">
        <v>25.876999999999999</v>
      </c>
      <c r="C2158" s="1">
        <v>1989</v>
      </c>
      <c r="D2158" s="2">
        <v>32869</v>
      </c>
      <c r="E2158">
        <v>27.393000000000001</v>
      </c>
      <c r="F2158" s="1">
        <v>1989</v>
      </c>
      <c r="G2158" s="2">
        <v>35156</v>
      </c>
      <c r="H2158">
        <v>27.614999999999998</v>
      </c>
      <c r="I2158" s="1">
        <v>1996</v>
      </c>
      <c r="J2158" s="2">
        <v>32869</v>
      </c>
      <c r="K2158">
        <v>23.102</v>
      </c>
      <c r="L2158" s="1">
        <v>1989</v>
      </c>
      <c r="M2158" s="2">
        <v>39741</v>
      </c>
      <c r="N2158">
        <v>64.762</v>
      </c>
      <c r="O2158" s="1">
        <v>2008</v>
      </c>
      <c r="P2158" s="2">
        <v>37474</v>
      </c>
      <c r="Q2158">
        <v>47.658000000000001</v>
      </c>
      <c r="R2158" s="1">
        <v>2002</v>
      </c>
      <c r="S2158" s="2">
        <v>32335</v>
      </c>
      <c r="T2158" s="3">
        <v>35.08</v>
      </c>
      <c r="U2158" s="1">
        <v>1988</v>
      </c>
      <c r="V2158" s="2"/>
      <c r="X2158" s="2"/>
      <c r="Z2158" s="2"/>
      <c r="AB2158" s="2">
        <v>37474</v>
      </c>
      <c r="AC2158">
        <v>47.658000000000001</v>
      </c>
    </row>
    <row r="2159" spans="1:29">
      <c r="A2159" s="2">
        <v>32870</v>
      </c>
      <c r="B2159">
        <v>25.931999999999999</v>
      </c>
      <c r="C2159" s="1">
        <v>1989</v>
      </c>
      <c r="D2159" s="2">
        <v>32870</v>
      </c>
      <c r="E2159">
        <v>27.329000000000001</v>
      </c>
      <c r="F2159" s="1">
        <v>1989</v>
      </c>
      <c r="G2159" s="2">
        <v>35157</v>
      </c>
      <c r="H2159">
        <v>27.565999999999999</v>
      </c>
      <c r="I2159" s="1">
        <v>1996</v>
      </c>
      <c r="J2159" s="2">
        <v>32870</v>
      </c>
      <c r="K2159">
        <v>23.187000000000001</v>
      </c>
      <c r="L2159" s="1">
        <v>1989</v>
      </c>
      <c r="M2159" s="2">
        <v>39742</v>
      </c>
      <c r="N2159">
        <v>64.704999999999998</v>
      </c>
      <c r="O2159" s="1">
        <v>2008</v>
      </c>
      <c r="P2159" s="2">
        <v>37475</v>
      </c>
      <c r="Q2159">
        <v>47.655000000000001</v>
      </c>
      <c r="R2159" s="1">
        <v>2002</v>
      </c>
      <c r="S2159" s="2">
        <v>32336</v>
      </c>
      <c r="T2159" s="3">
        <v>35.08</v>
      </c>
      <c r="U2159" s="1">
        <v>1988</v>
      </c>
      <c r="V2159" s="2"/>
      <c r="X2159" s="2"/>
      <c r="Z2159" s="2"/>
      <c r="AB2159" s="2">
        <v>37475</v>
      </c>
      <c r="AC2159">
        <v>47.655000000000001</v>
      </c>
    </row>
    <row r="2160" spans="1:29">
      <c r="A2160" s="2">
        <v>32871</v>
      </c>
      <c r="B2160">
        <v>25.931999999999999</v>
      </c>
      <c r="C2160" s="1">
        <v>1989</v>
      </c>
      <c r="D2160" s="2">
        <v>32871</v>
      </c>
      <c r="E2160">
        <v>27.294</v>
      </c>
      <c r="F2160" s="1">
        <v>1989</v>
      </c>
      <c r="G2160" s="2">
        <v>35158</v>
      </c>
      <c r="H2160">
        <v>27.562999999999999</v>
      </c>
      <c r="I2160" s="1">
        <v>1996</v>
      </c>
      <c r="J2160" s="2">
        <v>32871</v>
      </c>
      <c r="K2160">
        <v>23.125</v>
      </c>
      <c r="L2160" s="1">
        <v>1989</v>
      </c>
      <c r="M2160" s="2">
        <v>39743</v>
      </c>
      <c r="N2160">
        <v>64.864999999999995</v>
      </c>
      <c r="O2160" s="1">
        <v>2008</v>
      </c>
      <c r="P2160" s="2">
        <v>37476</v>
      </c>
      <c r="Q2160">
        <v>48.158000000000001</v>
      </c>
      <c r="R2160" s="1">
        <v>2002</v>
      </c>
      <c r="S2160" s="2">
        <v>32337</v>
      </c>
      <c r="T2160" s="3">
        <v>35.08</v>
      </c>
      <c r="U2160" s="1">
        <v>1988</v>
      </c>
      <c r="V2160" s="2"/>
      <c r="X2160" s="2"/>
      <c r="Z2160" s="2"/>
      <c r="AB2160" s="2">
        <v>37476</v>
      </c>
      <c r="AC2160">
        <v>48.158000000000001</v>
      </c>
    </row>
    <row r="2161" spans="1:29">
      <c r="A2161" s="2">
        <v>32875</v>
      </c>
      <c r="B2161">
        <v>25.936</v>
      </c>
      <c r="C2161" s="1">
        <v>1990</v>
      </c>
      <c r="D2161" s="2">
        <v>32875</v>
      </c>
      <c r="E2161">
        <v>27.292999999999999</v>
      </c>
      <c r="F2161" s="1">
        <v>1990</v>
      </c>
      <c r="G2161" s="2">
        <v>35159</v>
      </c>
      <c r="H2161">
        <v>27.544</v>
      </c>
      <c r="I2161" s="1">
        <v>1996</v>
      </c>
      <c r="J2161" s="2">
        <v>32875</v>
      </c>
      <c r="K2161">
        <v>23.064</v>
      </c>
      <c r="L2161" s="1">
        <v>1990</v>
      </c>
      <c r="M2161" s="2">
        <v>39744</v>
      </c>
      <c r="N2161">
        <v>65.082999999999998</v>
      </c>
      <c r="O2161" s="1">
        <v>2008</v>
      </c>
      <c r="P2161" s="2">
        <v>37477</v>
      </c>
      <c r="Q2161">
        <v>48.305999999999997</v>
      </c>
      <c r="R2161" s="1">
        <v>2002</v>
      </c>
      <c r="S2161" s="2">
        <v>32338</v>
      </c>
      <c r="T2161" s="3">
        <v>35.07</v>
      </c>
      <c r="U2161" s="1">
        <v>1988</v>
      </c>
      <c r="V2161" s="2"/>
      <c r="X2161" s="2"/>
      <c r="Z2161" s="2"/>
      <c r="AB2161" s="2">
        <v>37477</v>
      </c>
      <c r="AC2161">
        <v>48.305999999999997</v>
      </c>
    </row>
    <row r="2162" spans="1:29">
      <c r="A2162" s="2">
        <v>32876</v>
      </c>
      <c r="B2162">
        <v>26.140999999999998</v>
      </c>
      <c r="C2162" s="1">
        <v>1990</v>
      </c>
      <c r="D2162" s="2">
        <v>32876</v>
      </c>
      <c r="E2162">
        <v>27.298999999999999</v>
      </c>
      <c r="F2162" s="1">
        <v>1990</v>
      </c>
      <c r="G2162" s="2">
        <v>35163</v>
      </c>
      <c r="H2162">
        <v>28.071000000000002</v>
      </c>
      <c r="I2162" s="1">
        <v>1996</v>
      </c>
      <c r="J2162" s="2">
        <v>32876</v>
      </c>
      <c r="K2162">
        <v>23.530999999999999</v>
      </c>
      <c r="L2162" s="1">
        <v>1990</v>
      </c>
      <c r="M2162" s="2">
        <v>39745</v>
      </c>
      <c r="N2162">
        <v>65.498999999999995</v>
      </c>
      <c r="O2162" s="1">
        <v>2008</v>
      </c>
      <c r="P2162" s="2">
        <v>37480</v>
      </c>
      <c r="Q2162">
        <v>48.207000000000001</v>
      </c>
      <c r="R2162" s="1">
        <v>2002</v>
      </c>
      <c r="S2162" s="2">
        <v>32339</v>
      </c>
      <c r="T2162" s="3">
        <v>35.08</v>
      </c>
      <c r="U2162" s="1">
        <v>1988</v>
      </c>
      <c r="V2162" s="2"/>
      <c r="X2162" s="2"/>
      <c r="Z2162" s="2"/>
      <c r="AB2162" s="2">
        <v>37480</v>
      </c>
      <c r="AC2162">
        <v>48.207000000000001</v>
      </c>
    </row>
    <row r="2163" spans="1:29">
      <c r="A2163" s="2">
        <v>32877</v>
      </c>
      <c r="B2163">
        <v>26.143999999999998</v>
      </c>
      <c r="C2163" s="1">
        <v>1990</v>
      </c>
      <c r="D2163" s="2">
        <v>32877</v>
      </c>
      <c r="E2163">
        <v>27.324000000000002</v>
      </c>
      <c r="F2163" s="1">
        <v>1990</v>
      </c>
      <c r="G2163" s="2">
        <v>35164</v>
      </c>
      <c r="H2163">
        <v>28.105</v>
      </c>
      <c r="I2163" s="1">
        <v>1996</v>
      </c>
      <c r="J2163" s="2">
        <v>32877</v>
      </c>
      <c r="K2163">
        <v>23.542000000000002</v>
      </c>
      <c r="L2163" s="1">
        <v>1990</v>
      </c>
      <c r="M2163" s="2">
        <v>39748</v>
      </c>
      <c r="N2163">
        <v>65.906999999999996</v>
      </c>
      <c r="O2163" s="1">
        <v>2008</v>
      </c>
      <c r="P2163" s="2">
        <v>37481</v>
      </c>
      <c r="Q2163">
        <v>48.222999999999999</v>
      </c>
      <c r="R2163" s="1">
        <v>2002</v>
      </c>
      <c r="S2163" s="2">
        <v>32342</v>
      </c>
      <c r="T2163" s="3">
        <v>35.08</v>
      </c>
      <c r="U2163" s="1">
        <v>1988</v>
      </c>
      <c r="V2163" s="2"/>
      <c r="X2163" s="2"/>
      <c r="Z2163" s="2"/>
      <c r="AB2163" s="2">
        <v>37481</v>
      </c>
      <c r="AC2163">
        <v>48.222999999999999</v>
      </c>
    </row>
    <row r="2164" spans="1:29">
      <c r="A2164" s="2">
        <v>32878</v>
      </c>
      <c r="B2164">
        <v>26.135000000000002</v>
      </c>
      <c r="C2164" s="1">
        <v>1990</v>
      </c>
      <c r="D2164" s="2">
        <v>32878</v>
      </c>
      <c r="E2164">
        <v>27.428000000000001</v>
      </c>
      <c r="F2164" s="1">
        <v>1990</v>
      </c>
      <c r="G2164" s="2">
        <v>35165</v>
      </c>
      <c r="H2164">
        <v>28.373999999999999</v>
      </c>
      <c r="I2164" s="1">
        <v>1996</v>
      </c>
      <c r="J2164" s="2">
        <v>32878</v>
      </c>
      <c r="K2164">
        <v>23.741</v>
      </c>
      <c r="L2164" s="1">
        <v>1990</v>
      </c>
      <c r="M2164" s="2">
        <v>39749</v>
      </c>
      <c r="N2164">
        <v>65.914000000000001</v>
      </c>
      <c r="O2164" s="1">
        <v>2008</v>
      </c>
      <c r="P2164" s="2">
        <v>37482</v>
      </c>
      <c r="Q2164">
        <v>48.692999999999998</v>
      </c>
      <c r="R2164" s="1">
        <v>2002</v>
      </c>
      <c r="S2164" s="2">
        <v>32343</v>
      </c>
      <c r="T2164" s="3">
        <v>35.090000000000003</v>
      </c>
      <c r="U2164" s="1">
        <v>1988</v>
      </c>
      <c r="V2164" s="2"/>
      <c r="X2164" s="2"/>
      <c r="Z2164" s="2"/>
      <c r="AB2164" s="2">
        <v>37482</v>
      </c>
      <c r="AC2164">
        <v>48.692999999999998</v>
      </c>
    </row>
    <row r="2165" spans="1:29">
      <c r="A2165" s="2">
        <v>32881</v>
      </c>
      <c r="B2165">
        <v>26.135000000000002</v>
      </c>
      <c r="C2165" s="1">
        <v>1990</v>
      </c>
      <c r="D2165" s="2">
        <v>32881</v>
      </c>
      <c r="E2165">
        <v>27.407</v>
      </c>
      <c r="F2165" s="1">
        <v>1990</v>
      </c>
      <c r="G2165" s="2">
        <v>35166</v>
      </c>
      <c r="H2165">
        <v>28.347000000000001</v>
      </c>
      <c r="I2165" s="1">
        <v>1996</v>
      </c>
      <c r="J2165" s="2">
        <v>32881</v>
      </c>
      <c r="K2165">
        <v>23.908999999999999</v>
      </c>
      <c r="L2165" s="1">
        <v>1990</v>
      </c>
      <c r="M2165" s="2">
        <v>39750</v>
      </c>
      <c r="N2165">
        <v>65.938999999999993</v>
      </c>
      <c r="O2165" s="1">
        <v>2008</v>
      </c>
      <c r="P2165" s="2">
        <v>37483</v>
      </c>
      <c r="Q2165">
        <v>48.695</v>
      </c>
      <c r="R2165" s="1">
        <v>2002</v>
      </c>
      <c r="S2165" s="2">
        <v>32344</v>
      </c>
      <c r="T2165" s="3">
        <v>35.090000000000003</v>
      </c>
      <c r="U2165" s="1">
        <v>1988</v>
      </c>
      <c r="V2165" s="2"/>
      <c r="X2165" s="2"/>
      <c r="Z2165" s="2"/>
      <c r="AB2165" s="2">
        <v>37483</v>
      </c>
      <c r="AC2165">
        <v>48.695</v>
      </c>
    </row>
    <row r="2166" spans="1:29">
      <c r="A2166" s="2">
        <v>32882</v>
      </c>
      <c r="B2166">
        <v>26.334</v>
      </c>
      <c r="C2166" s="1">
        <v>1990</v>
      </c>
      <c r="D2166" s="2">
        <v>32882</v>
      </c>
      <c r="E2166">
        <v>27.358000000000001</v>
      </c>
      <c r="F2166" s="1">
        <v>1990</v>
      </c>
      <c r="G2166" s="2">
        <v>35167</v>
      </c>
      <c r="H2166">
        <v>28.402999999999999</v>
      </c>
      <c r="I2166" s="1">
        <v>1996</v>
      </c>
      <c r="J2166" s="2">
        <v>32882</v>
      </c>
      <c r="K2166">
        <v>24.106000000000002</v>
      </c>
      <c r="L2166" s="1">
        <v>1990</v>
      </c>
      <c r="M2166" s="2">
        <v>39751</v>
      </c>
      <c r="N2166">
        <v>66.23</v>
      </c>
      <c r="O2166" s="1">
        <v>2008</v>
      </c>
      <c r="P2166" s="2">
        <v>37484</v>
      </c>
      <c r="Q2166">
        <v>48.5</v>
      </c>
      <c r="R2166" s="1">
        <v>2002</v>
      </c>
      <c r="S2166" s="2">
        <v>32345</v>
      </c>
      <c r="T2166" s="3">
        <v>35.1</v>
      </c>
      <c r="U2166" s="1">
        <v>1988</v>
      </c>
      <c r="V2166" s="2"/>
      <c r="X2166" s="2"/>
      <c r="Z2166" s="2"/>
      <c r="AB2166" s="2">
        <v>37484</v>
      </c>
      <c r="AC2166">
        <v>48.5</v>
      </c>
    </row>
    <row r="2167" spans="1:29">
      <c r="A2167" s="2">
        <v>32883</v>
      </c>
      <c r="B2167">
        <v>26.337</v>
      </c>
      <c r="C2167" s="1">
        <v>1990</v>
      </c>
      <c r="D2167" s="2">
        <v>32883</v>
      </c>
      <c r="E2167">
        <v>27.442</v>
      </c>
      <c r="F2167" s="1">
        <v>1990</v>
      </c>
      <c r="G2167" s="2">
        <v>35170</v>
      </c>
      <c r="H2167">
        <v>28.469000000000001</v>
      </c>
      <c r="I2167" s="1">
        <v>1996</v>
      </c>
      <c r="J2167" s="2">
        <v>32883</v>
      </c>
      <c r="K2167">
        <v>24.129000000000001</v>
      </c>
      <c r="L2167" s="1">
        <v>1990</v>
      </c>
      <c r="M2167" s="2">
        <v>39752</v>
      </c>
      <c r="N2167">
        <v>66.248000000000005</v>
      </c>
      <c r="O2167" s="1">
        <v>2008</v>
      </c>
      <c r="P2167" s="2">
        <v>37487</v>
      </c>
      <c r="Q2167">
        <v>48.713000000000001</v>
      </c>
      <c r="R2167" s="1">
        <v>2002</v>
      </c>
      <c r="S2167" s="2">
        <v>32346</v>
      </c>
      <c r="T2167" s="3">
        <v>35.119999999999997</v>
      </c>
      <c r="U2167" s="1">
        <v>1988</v>
      </c>
      <c r="V2167" s="2"/>
      <c r="X2167" s="2"/>
      <c r="Z2167" s="2"/>
      <c r="AB2167" s="2">
        <v>37487</v>
      </c>
      <c r="AC2167">
        <v>48.713000000000001</v>
      </c>
    </row>
    <row r="2168" spans="1:29">
      <c r="A2168" s="2">
        <v>32884</v>
      </c>
      <c r="B2168">
        <v>26.355</v>
      </c>
      <c r="C2168" s="1">
        <v>1990</v>
      </c>
      <c r="D2168" s="2">
        <v>32884</v>
      </c>
      <c r="E2168">
        <v>27.460999999999999</v>
      </c>
      <c r="F2168" s="1">
        <v>1990</v>
      </c>
      <c r="G2168" s="2">
        <v>35171</v>
      </c>
      <c r="H2168">
        <v>28.443999999999999</v>
      </c>
      <c r="I2168" s="1">
        <v>1996</v>
      </c>
      <c r="J2168" s="2">
        <v>32884</v>
      </c>
      <c r="K2168">
        <v>24.123999999999999</v>
      </c>
      <c r="L2168" s="1">
        <v>1990</v>
      </c>
      <c r="M2168" s="2">
        <v>39755</v>
      </c>
      <c r="N2168">
        <v>66.328999999999994</v>
      </c>
      <c r="O2168" s="1">
        <v>2008</v>
      </c>
      <c r="P2168" s="2">
        <v>37488</v>
      </c>
      <c r="Q2168">
        <v>48.728999999999999</v>
      </c>
      <c r="R2168" s="1">
        <v>2002</v>
      </c>
      <c r="S2168" s="2">
        <v>32349</v>
      </c>
      <c r="T2168" s="3">
        <v>35.11</v>
      </c>
      <c r="U2168" s="1">
        <v>1988</v>
      </c>
      <c r="V2168" s="2"/>
      <c r="X2168" s="2"/>
      <c r="Z2168" s="2"/>
      <c r="AB2168" s="2">
        <v>37488</v>
      </c>
      <c r="AC2168">
        <v>48.728999999999999</v>
      </c>
    </row>
    <row r="2169" spans="1:29">
      <c r="A2169" s="2">
        <v>32885</v>
      </c>
      <c r="B2169">
        <v>26.344999999999999</v>
      </c>
      <c r="C2169" s="1">
        <v>1990</v>
      </c>
      <c r="D2169" s="2">
        <v>32885</v>
      </c>
      <c r="E2169">
        <v>27.631</v>
      </c>
      <c r="F2169" s="1">
        <v>1990</v>
      </c>
      <c r="G2169" s="2">
        <v>35172</v>
      </c>
      <c r="H2169">
        <v>28.582000000000001</v>
      </c>
      <c r="I2169" s="1">
        <v>1996</v>
      </c>
      <c r="J2169" s="2">
        <v>32885</v>
      </c>
      <c r="K2169">
        <v>24.155999999999999</v>
      </c>
      <c r="L2169" s="1">
        <v>1990</v>
      </c>
      <c r="M2169" s="2">
        <v>39756</v>
      </c>
      <c r="N2169">
        <v>66.668000000000006</v>
      </c>
      <c r="O2169" s="1">
        <v>2008</v>
      </c>
      <c r="P2169" s="2">
        <v>37489</v>
      </c>
      <c r="Q2169">
        <v>48.643000000000001</v>
      </c>
      <c r="R2169" s="1">
        <v>2002</v>
      </c>
      <c r="S2169" s="2">
        <v>32350</v>
      </c>
      <c r="T2169" s="3">
        <v>35.11</v>
      </c>
      <c r="U2169" s="1">
        <v>1988</v>
      </c>
      <c r="V2169" s="2"/>
      <c r="X2169" s="2"/>
      <c r="Z2169" s="2"/>
      <c r="AB2169" s="2">
        <v>37489</v>
      </c>
      <c r="AC2169">
        <v>48.643000000000001</v>
      </c>
    </row>
    <row r="2170" spans="1:29">
      <c r="A2170" s="2">
        <v>32888</v>
      </c>
      <c r="B2170">
        <v>26.335999999999999</v>
      </c>
      <c r="C2170" s="1">
        <v>1990</v>
      </c>
      <c r="D2170" s="2">
        <v>32888</v>
      </c>
      <c r="E2170">
        <v>27.81</v>
      </c>
      <c r="F2170" s="1">
        <v>1990</v>
      </c>
      <c r="G2170" s="2">
        <v>35173</v>
      </c>
      <c r="H2170">
        <v>28.579000000000001</v>
      </c>
      <c r="I2170" s="1">
        <v>1996</v>
      </c>
      <c r="J2170" s="2">
        <v>32888</v>
      </c>
      <c r="K2170">
        <v>24.166</v>
      </c>
      <c r="L2170" s="1">
        <v>1990</v>
      </c>
      <c r="M2170" s="2">
        <v>39757</v>
      </c>
      <c r="N2170">
        <v>67.001000000000005</v>
      </c>
      <c r="O2170" s="1">
        <v>2008</v>
      </c>
      <c r="P2170" s="2">
        <v>37490</v>
      </c>
      <c r="Q2170">
        <v>48.643000000000001</v>
      </c>
      <c r="R2170" s="1">
        <v>2002</v>
      </c>
      <c r="S2170" s="2">
        <v>32351</v>
      </c>
      <c r="T2170" s="3">
        <v>35.11</v>
      </c>
      <c r="U2170" s="1">
        <v>1988</v>
      </c>
      <c r="V2170" s="2"/>
      <c r="X2170" s="2"/>
      <c r="Z2170" s="2"/>
      <c r="AB2170" s="2">
        <v>37490</v>
      </c>
      <c r="AC2170">
        <v>48.643000000000001</v>
      </c>
    </row>
    <row r="2171" spans="1:29">
      <c r="A2171" s="2">
        <v>32889</v>
      </c>
      <c r="B2171">
        <v>26.335999999999999</v>
      </c>
      <c r="C2171" s="1">
        <v>1990</v>
      </c>
      <c r="D2171" s="2">
        <v>32889</v>
      </c>
      <c r="E2171">
        <v>28.015999999999998</v>
      </c>
      <c r="F2171" s="1">
        <v>1990</v>
      </c>
      <c r="G2171" s="2">
        <v>35174</v>
      </c>
      <c r="H2171">
        <v>28.582999999999998</v>
      </c>
      <c r="I2171" s="1">
        <v>1996</v>
      </c>
      <c r="J2171" s="2">
        <v>32889</v>
      </c>
      <c r="K2171">
        <v>24.181999999999999</v>
      </c>
      <c r="L2171" s="1">
        <v>1990</v>
      </c>
      <c r="M2171" s="2">
        <v>39758</v>
      </c>
      <c r="N2171">
        <v>67.328999999999994</v>
      </c>
      <c r="O2171" s="1">
        <v>2008</v>
      </c>
      <c r="P2171" s="2">
        <v>37491</v>
      </c>
      <c r="Q2171">
        <v>48.4</v>
      </c>
      <c r="R2171" s="1">
        <v>2002</v>
      </c>
      <c r="S2171" s="2">
        <v>32352</v>
      </c>
      <c r="T2171" s="3">
        <v>35.119999999999997</v>
      </c>
      <c r="U2171" s="1">
        <v>1988</v>
      </c>
      <c r="V2171" s="2"/>
      <c r="X2171" s="2"/>
      <c r="Z2171" s="2"/>
      <c r="AB2171" s="2">
        <v>37491</v>
      </c>
      <c r="AC2171">
        <v>48.4</v>
      </c>
    </row>
    <row r="2172" spans="1:29">
      <c r="A2172" s="2">
        <v>32890</v>
      </c>
      <c r="B2172">
        <v>26.332999999999998</v>
      </c>
      <c r="C2172" s="1">
        <v>1990</v>
      </c>
      <c r="D2172" s="2">
        <v>32890</v>
      </c>
      <c r="E2172">
        <v>27.609000000000002</v>
      </c>
      <c r="F2172" s="1">
        <v>1990</v>
      </c>
      <c r="G2172" s="2">
        <v>35177</v>
      </c>
      <c r="H2172">
        <v>28.582000000000001</v>
      </c>
      <c r="I2172" s="1">
        <v>1996</v>
      </c>
      <c r="J2172" s="2">
        <v>32890</v>
      </c>
      <c r="K2172">
        <v>24.241</v>
      </c>
      <c r="L2172" s="1">
        <v>1990</v>
      </c>
      <c r="M2172" s="2">
        <v>39759</v>
      </c>
      <c r="N2172">
        <v>67.402000000000001</v>
      </c>
      <c r="O2172" s="1">
        <v>2008</v>
      </c>
      <c r="P2172" s="2">
        <v>37494</v>
      </c>
      <c r="Q2172">
        <v>48.28</v>
      </c>
      <c r="R2172" s="1">
        <v>2002</v>
      </c>
      <c r="S2172" s="2">
        <v>32353</v>
      </c>
      <c r="T2172" s="3">
        <v>35.200000000000003</v>
      </c>
      <c r="U2172" s="1">
        <v>1988</v>
      </c>
      <c r="V2172" s="2"/>
      <c r="X2172" s="2"/>
      <c r="Z2172" s="2"/>
      <c r="AB2172" s="2">
        <v>37494</v>
      </c>
      <c r="AC2172">
        <v>48.28</v>
      </c>
    </row>
    <row r="2173" spans="1:29">
      <c r="A2173" s="2">
        <v>32891</v>
      </c>
      <c r="B2173">
        <v>26.346</v>
      </c>
      <c r="C2173" s="1">
        <v>1990</v>
      </c>
      <c r="D2173" s="2">
        <v>32891</v>
      </c>
      <c r="E2173">
        <v>27.655999999999999</v>
      </c>
      <c r="F2173" s="1">
        <v>1990</v>
      </c>
      <c r="G2173" s="2">
        <v>35178</v>
      </c>
      <c r="H2173">
        <v>28.625</v>
      </c>
      <c r="I2173" s="1">
        <v>1996</v>
      </c>
      <c r="J2173" s="2">
        <v>32891</v>
      </c>
      <c r="K2173">
        <v>24.241</v>
      </c>
      <c r="L2173" s="1">
        <v>1990</v>
      </c>
      <c r="M2173" s="2">
        <v>39762</v>
      </c>
      <c r="N2173">
        <v>67.828999999999994</v>
      </c>
      <c r="O2173" s="1">
        <v>2008</v>
      </c>
      <c r="P2173" s="2">
        <v>37495</v>
      </c>
      <c r="Q2173">
        <v>48.317999999999998</v>
      </c>
      <c r="R2173" s="1">
        <v>2002</v>
      </c>
      <c r="S2173" s="2">
        <v>32356</v>
      </c>
      <c r="T2173" s="3">
        <v>35.200000000000003</v>
      </c>
      <c r="U2173" s="1">
        <v>1988</v>
      </c>
      <c r="V2173" s="2"/>
      <c r="X2173" s="2"/>
      <c r="Z2173" s="2"/>
      <c r="AB2173" s="2">
        <v>37495</v>
      </c>
      <c r="AC2173">
        <v>48.317999999999998</v>
      </c>
    </row>
    <row r="2174" spans="1:29">
      <c r="A2174" s="2">
        <v>32892</v>
      </c>
      <c r="B2174">
        <v>26.32</v>
      </c>
      <c r="C2174" s="1">
        <v>1990</v>
      </c>
      <c r="D2174" s="2">
        <v>32892</v>
      </c>
      <c r="E2174">
        <v>27.882000000000001</v>
      </c>
      <c r="F2174" s="1">
        <v>1990</v>
      </c>
      <c r="G2174" s="2">
        <v>35179</v>
      </c>
      <c r="H2174">
        <v>28.646000000000001</v>
      </c>
      <c r="I2174" s="1">
        <v>1996</v>
      </c>
      <c r="J2174" s="2">
        <v>32892</v>
      </c>
      <c r="K2174">
        <v>24.225000000000001</v>
      </c>
      <c r="L2174" s="1">
        <v>1990</v>
      </c>
      <c r="M2174" s="2">
        <v>39763</v>
      </c>
      <c r="N2174">
        <v>67.977999999999994</v>
      </c>
      <c r="O2174" s="1">
        <v>2008</v>
      </c>
      <c r="P2174" s="2">
        <v>37496</v>
      </c>
      <c r="Q2174">
        <v>48.451000000000001</v>
      </c>
      <c r="R2174" s="1">
        <v>2002</v>
      </c>
      <c r="S2174" s="2">
        <v>32357</v>
      </c>
      <c r="T2174" s="3">
        <v>35.19</v>
      </c>
      <c r="U2174" s="1">
        <v>1988</v>
      </c>
      <c r="V2174" s="2"/>
      <c r="X2174" s="2"/>
      <c r="Z2174" s="2"/>
      <c r="AB2174" s="2">
        <v>37496</v>
      </c>
      <c r="AC2174">
        <v>48.451000000000001</v>
      </c>
    </row>
    <row r="2175" spans="1:29">
      <c r="A2175" s="2">
        <v>32895</v>
      </c>
      <c r="B2175">
        <v>26.483000000000001</v>
      </c>
      <c r="C2175" s="1">
        <v>1990</v>
      </c>
      <c r="D2175" s="2">
        <v>32895</v>
      </c>
      <c r="E2175">
        <v>27.943999999999999</v>
      </c>
      <c r="F2175" s="1">
        <v>1990</v>
      </c>
      <c r="G2175" s="2">
        <v>35180</v>
      </c>
      <c r="H2175">
        <v>28.649000000000001</v>
      </c>
      <c r="I2175" s="1">
        <v>1996</v>
      </c>
      <c r="J2175" s="2">
        <v>32895</v>
      </c>
      <c r="K2175">
        <v>24.344999999999999</v>
      </c>
      <c r="L2175" s="1">
        <v>1990</v>
      </c>
      <c r="M2175" s="2">
        <v>39764</v>
      </c>
      <c r="N2175">
        <v>68.700999999999993</v>
      </c>
      <c r="O2175" s="1">
        <v>2008</v>
      </c>
      <c r="P2175" s="2">
        <v>37497</v>
      </c>
      <c r="Q2175">
        <v>48.451000000000001</v>
      </c>
      <c r="R2175" s="1">
        <v>2002</v>
      </c>
      <c r="S2175" s="2">
        <v>32358</v>
      </c>
      <c r="T2175" s="3">
        <v>35.19</v>
      </c>
      <c r="U2175" s="1">
        <v>1988</v>
      </c>
      <c r="V2175" s="2"/>
      <c r="X2175" s="2"/>
      <c r="Z2175" s="2"/>
      <c r="AB2175" s="2">
        <v>37497</v>
      </c>
      <c r="AC2175">
        <v>48.451000000000001</v>
      </c>
    </row>
    <row r="2176" spans="1:29">
      <c r="A2176" s="2">
        <v>32896</v>
      </c>
      <c r="B2176">
        <v>26.603999999999999</v>
      </c>
      <c r="C2176" s="1">
        <v>1990</v>
      </c>
      <c r="D2176" s="2">
        <v>32896</v>
      </c>
      <c r="E2176">
        <v>27.998000000000001</v>
      </c>
      <c r="F2176" s="1">
        <v>1990</v>
      </c>
      <c r="G2176" s="2">
        <v>35181</v>
      </c>
      <c r="H2176">
        <v>28.628</v>
      </c>
      <c r="I2176" s="1">
        <v>1996</v>
      </c>
      <c r="J2176" s="2">
        <v>32896</v>
      </c>
      <c r="K2176">
        <v>24.321999999999999</v>
      </c>
      <c r="L2176" s="1">
        <v>1990</v>
      </c>
      <c r="M2176" s="2">
        <v>39765</v>
      </c>
      <c r="N2176">
        <v>68.742999999999995</v>
      </c>
      <c r="O2176" s="1">
        <v>2008</v>
      </c>
      <c r="P2176" s="2">
        <v>37498</v>
      </c>
      <c r="Q2176">
        <v>48.441000000000003</v>
      </c>
      <c r="R2176" s="1">
        <v>2002</v>
      </c>
      <c r="S2176" s="2">
        <v>32359</v>
      </c>
      <c r="T2176" s="3">
        <v>35.19</v>
      </c>
      <c r="U2176" s="1">
        <v>1988</v>
      </c>
      <c r="V2176" s="2"/>
      <c r="X2176" s="2"/>
      <c r="Z2176" s="2"/>
      <c r="AB2176" s="2">
        <v>37498</v>
      </c>
      <c r="AC2176">
        <v>48.441000000000003</v>
      </c>
    </row>
    <row r="2177" spans="1:29">
      <c r="A2177" s="2">
        <v>32897</v>
      </c>
      <c r="B2177">
        <v>26.594999999999999</v>
      </c>
      <c r="C2177" s="1">
        <v>1990</v>
      </c>
      <c r="D2177" s="2">
        <v>32897</v>
      </c>
      <c r="E2177">
        <v>28.021000000000001</v>
      </c>
      <c r="F2177" s="1">
        <v>1990</v>
      </c>
      <c r="G2177" s="2">
        <v>35184</v>
      </c>
      <c r="H2177">
        <v>28.542999999999999</v>
      </c>
      <c r="I2177" s="1">
        <v>1996</v>
      </c>
      <c r="J2177" s="2">
        <v>32897</v>
      </c>
      <c r="K2177">
        <v>24.353000000000002</v>
      </c>
      <c r="L2177" s="1">
        <v>1990</v>
      </c>
      <c r="M2177" s="2">
        <v>39766</v>
      </c>
      <c r="N2177">
        <v>68.828999999999994</v>
      </c>
      <c r="O2177" s="1">
        <v>2008</v>
      </c>
      <c r="P2177" s="2">
        <v>37502</v>
      </c>
      <c r="Q2177">
        <v>48.779000000000003</v>
      </c>
      <c r="R2177" s="1">
        <v>2002</v>
      </c>
      <c r="S2177" s="2">
        <v>32360</v>
      </c>
      <c r="T2177" s="3">
        <v>35.17</v>
      </c>
      <c r="U2177" s="1">
        <v>1988</v>
      </c>
      <c r="V2177" s="2"/>
      <c r="X2177" s="2"/>
      <c r="Z2177" s="2"/>
      <c r="AB2177" s="2">
        <v>37502</v>
      </c>
      <c r="AC2177">
        <v>48.779000000000003</v>
      </c>
    </row>
    <row r="2178" spans="1:29">
      <c r="A2178" s="2">
        <v>32898</v>
      </c>
      <c r="B2178">
        <v>26.605</v>
      </c>
      <c r="C2178" s="1">
        <v>1990</v>
      </c>
      <c r="D2178" s="2">
        <v>32898</v>
      </c>
      <c r="E2178">
        <v>28.004999999999999</v>
      </c>
      <c r="F2178" s="1">
        <v>1990</v>
      </c>
      <c r="G2178" s="2">
        <v>35185</v>
      </c>
      <c r="H2178">
        <v>28.524000000000001</v>
      </c>
      <c r="I2178" s="1">
        <v>1996</v>
      </c>
      <c r="J2178" s="2">
        <v>32898</v>
      </c>
      <c r="K2178">
        <v>24.349</v>
      </c>
      <c r="L2178" s="1">
        <v>1990</v>
      </c>
      <c r="M2178" s="2">
        <v>39769</v>
      </c>
      <c r="N2178">
        <v>69.004000000000005</v>
      </c>
      <c r="O2178" s="1">
        <v>2008</v>
      </c>
      <c r="P2178" s="2">
        <v>37503</v>
      </c>
      <c r="Q2178">
        <v>48.801000000000002</v>
      </c>
      <c r="R2178" s="1">
        <v>2002</v>
      </c>
      <c r="S2178" s="2">
        <v>32363</v>
      </c>
      <c r="T2178" s="3">
        <v>35.159999999999997</v>
      </c>
      <c r="U2178" s="1">
        <v>1988</v>
      </c>
      <c r="V2178" s="2"/>
      <c r="X2178" s="2"/>
      <c r="Z2178" s="2"/>
      <c r="AB2178" s="2">
        <v>37503</v>
      </c>
      <c r="AC2178">
        <v>48.801000000000002</v>
      </c>
    </row>
    <row r="2179" spans="1:29">
      <c r="A2179" s="2">
        <v>32899</v>
      </c>
      <c r="B2179">
        <v>26.66</v>
      </c>
      <c r="C2179" s="1">
        <v>1990</v>
      </c>
      <c r="D2179" s="2">
        <v>32899</v>
      </c>
      <c r="E2179">
        <v>28.068000000000001</v>
      </c>
      <c r="F2179" s="1">
        <v>1990</v>
      </c>
      <c r="G2179" s="2">
        <v>35186</v>
      </c>
      <c r="H2179">
        <v>28.268000000000001</v>
      </c>
      <c r="I2179" s="1">
        <v>1996</v>
      </c>
      <c r="J2179" s="2">
        <v>32899</v>
      </c>
      <c r="K2179">
        <v>24.408999999999999</v>
      </c>
      <c r="L2179" s="1">
        <v>1990</v>
      </c>
      <c r="M2179" s="2">
        <v>39770</v>
      </c>
      <c r="N2179">
        <v>68.988</v>
      </c>
      <c r="O2179" s="1">
        <v>2008</v>
      </c>
      <c r="P2179" s="2">
        <v>37504</v>
      </c>
      <c r="Q2179">
        <v>48.896000000000001</v>
      </c>
      <c r="R2179" s="1">
        <v>2002</v>
      </c>
      <c r="S2179" s="2">
        <v>32364</v>
      </c>
      <c r="T2179" s="3">
        <v>35.18</v>
      </c>
      <c r="U2179" s="1">
        <v>1988</v>
      </c>
      <c r="V2179" s="2"/>
      <c r="X2179" s="2"/>
      <c r="Z2179" s="2"/>
      <c r="AB2179" s="2">
        <v>37504</v>
      </c>
      <c r="AC2179">
        <v>48.896000000000001</v>
      </c>
    </row>
    <row r="2180" spans="1:29">
      <c r="A2180" s="2">
        <v>32902</v>
      </c>
      <c r="B2180">
        <v>26.718</v>
      </c>
      <c r="C2180" s="1">
        <v>1990</v>
      </c>
      <c r="D2180" s="2">
        <v>32902</v>
      </c>
      <c r="E2180">
        <v>28.1</v>
      </c>
      <c r="F2180" s="1">
        <v>1990</v>
      </c>
      <c r="G2180" s="2">
        <v>35187</v>
      </c>
      <c r="H2180">
        <v>28.462</v>
      </c>
      <c r="I2180" s="1">
        <v>1996</v>
      </c>
      <c r="J2180" s="2">
        <v>32902</v>
      </c>
      <c r="K2180">
        <v>24.274000000000001</v>
      </c>
      <c r="L2180" s="1">
        <v>1990</v>
      </c>
      <c r="M2180" s="2">
        <v>39771</v>
      </c>
      <c r="N2180">
        <v>69.888999999999996</v>
      </c>
      <c r="O2180" s="1">
        <v>2008</v>
      </c>
      <c r="P2180" s="2">
        <v>37505</v>
      </c>
      <c r="Q2180">
        <v>48.917000000000002</v>
      </c>
      <c r="R2180" s="1">
        <v>2002</v>
      </c>
      <c r="S2180" s="2">
        <v>32365</v>
      </c>
      <c r="T2180" s="3">
        <v>35.22</v>
      </c>
      <c r="U2180" s="1">
        <v>1988</v>
      </c>
      <c r="V2180" s="2"/>
      <c r="X2180" s="2"/>
      <c r="Z2180" s="2"/>
      <c r="AB2180" s="2">
        <v>37505</v>
      </c>
      <c r="AC2180">
        <v>48.917000000000002</v>
      </c>
    </row>
    <row r="2181" spans="1:29">
      <c r="A2181" s="2">
        <v>32903</v>
      </c>
      <c r="B2181">
        <v>26.818999999999999</v>
      </c>
      <c r="C2181" s="1">
        <v>1990</v>
      </c>
      <c r="D2181" s="2">
        <v>32903</v>
      </c>
      <c r="E2181">
        <v>28.382000000000001</v>
      </c>
      <c r="F2181" s="1">
        <v>1990</v>
      </c>
      <c r="G2181" s="2">
        <v>35188</v>
      </c>
      <c r="H2181">
        <v>28.542999999999999</v>
      </c>
      <c r="I2181" s="1">
        <v>1996</v>
      </c>
      <c r="J2181" s="2">
        <v>32903</v>
      </c>
      <c r="K2181">
        <v>24.405000000000001</v>
      </c>
      <c r="L2181" s="1">
        <v>1990</v>
      </c>
      <c r="M2181" s="2">
        <v>39772</v>
      </c>
      <c r="N2181">
        <v>70.066999999999993</v>
      </c>
      <c r="O2181" s="1">
        <v>2008</v>
      </c>
      <c r="P2181" s="2">
        <v>37508</v>
      </c>
      <c r="Q2181">
        <v>48.927</v>
      </c>
      <c r="R2181" s="1">
        <v>2002</v>
      </c>
      <c r="S2181" s="2">
        <v>32366</v>
      </c>
      <c r="T2181" s="3">
        <v>35.22</v>
      </c>
      <c r="U2181" s="1">
        <v>1988</v>
      </c>
      <c r="V2181" s="2"/>
      <c r="X2181" s="2"/>
      <c r="Z2181" s="2"/>
      <c r="AB2181" s="2">
        <v>37508</v>
      </c>
      <c r="AC2181">
        <v>48.927</v>
      </c>
    </row>
    <row r="2182" spans="1:29">
      <c r="A2182" s="2">
        <v>32904</v>
      </c>
      <c r="B2182">
        <v>26.873999999999999</v>
      </c>
      <c r="C2182" s="1">
        <v>1990</v>
      </c>
      <c r="D2182" s="2">
        <v>32904</v>
      </c>
      <c r="E2182">
        <v>28.460999999999999</v>
      </c>
      <c r="F2182" s="1">
        <v>1990</v>
      </c>
      <c r="G2182" s="2">
        <v>35191</v>
      </c>
      <c r="H2182">
        <v>28.559000000000001</v>
      </c>
      <c r="I2182" s="1">
        <v>1996</v>
      </c>
      <c r="J2182" s="2">
        <v>32904</v>
      </c>
      <c r="K2182">
        <v>24.588999999999999</v>
      </c>
      <c r="L2182" s="1">
        <v>1990</v>
      </c>
      <c r="M2182" s="2">
        <v>39773</v>
      </c>
      <c r="N2182">
        <v>69.581999999999994</v>
      </c>
      <c r="O2182" s="1">
        <v>2008</v>
      </c>
      <c r="P2182" s="2">
        <v>37509</v>
      </c>
      <c r="Q2182">
        <v>48.911999999999999</v>
      </c>
      <c r="R2182" s="1">
        <v>2002</v>
      </c>
      <c r="S2182" s="2">
        <v>32367</v>
      </c>
      <c r="T2182" s="3">
        <v>35.22</v>
      </c>
      <c r="U2182" s="1">
        <v>1988</v>
      </c>
      <c r="V2182" s="2"/>
      <c r="X2182" s="2"/>
      <c r="Z2182" s="2"/>
      <c r="AB2182" s="2">
        <v>37509</v>
      </c>
      <c r="AC2182">
        <v>48.911999999999999</v>
      </c>
    </row>
    <row r="2183" spans="1:29">
      <c r="A2183" s="2">
        <v>32905</v>
      </c>
      <c r="B2183">
        <v>26.780999999999999</v>
      </c>
      <c r="C2183" s="1">
        <v>1990</v>
      </c>
      <c r="D2183" s="2">
        <v>32905</v>
      </c>
      <c r="E2183">
        <v>28.484000000000002</v>
      </c>
      <c r="F2183" s="1">
        <v>1990</v>
      </c>
      <c r="G2183" s="2">
        <v>35192</v>
      </c>
      <c r="H2183">
        <v>28.558</v>
      </c>
      <c r="I2183" s="1">
        <v>1996</v>
      </c>
      <c r="J2183" s="2">
        <v>32905</v>
      </c>
      <c r="K2183">
        <v>24.652999999999999</v>
      </c>
      <c r="L2183" s="1">
        <v>1990</v>
      </c>
      <c r="M2183" s="2">
        <v>39776</v>
      </c>
      <c r="N2183">
        <v>73.634</v>
      </c>
      <c r="O2183" s="1">
        <v>2008</v>
      </c>
      <c r="P2183" s="2">
        <v>37510</v>
      </c>
      <c r="Q2183">
        <v>48.304000000000002</v>
      </c>
      <c r="R2183" s="1">
        <v>2002</v>
      </c>
      <c r="S2183" s="2">
        <v>32370</v>
      </c>
      <c r="T2183" s="3">
        <v>35.22</v>
      </c>
      <c r="U2183" s="1">
        <v>1988</v>
      </c>
      <c r="V2183" s="2"/>
      <c r="X2183" s="2"/>
      <c r="Z2183" s="2"/>
      <c r="AB2183" s="2">
        <v>37510</v>
      </c>
      <c r="AC2183">
        <v>48.304000000000002</v>
      </c>
    </row>
    <row r="2184" spans="1:29">
      <c r="A2184" s="2">
        <v>32906</v>
      </c>
      <c r="B2184">
        <v>26.786999999999999</v>
      </c>
      <c r="C2184" s="1">
        <v>1990</v>
      </c>
      <c r="D2184" s="2">
        <v>32906</v>
      </c>
      <c r="E2184">
        <v>28.498000000000001</v>
      </c>
      <c r="F2184" s="1">
        <v>1990</v>
      </c>
      <c r="G2184" s="2">
        <v>35193</v>
      </c>
      <c r="H2184">
        <v>28.748000000000001</v>
      </c>
      <c r="I2184" s="1">
        <v>1996</v>
      </c>
      <c r="J2184" s="2">
        <v>32906</v>
      </c>
      <c r="K2184">
        <v>24.614999999999998</v>
      </c>
      <c r="L2184" s="1">
        <v>1990</v>
      </c>
      <c r="M2184" s="2">
        <v>39777</v>
      </c>
      <c r="N2184">
        <v>73.908000000000001</v>
      </c>
      <c r="O2184" s="1">
        <v>2008</v>
      </c>
      <c r="P2184" s="2">
        <v>37511</v>
      </c>
      <c r="Q2184">
        <v>48.320999999999998</v>
      </c>
      <c r="R2184" s="1">
        <v>2002</v>
      </c>
      <c r="S2184" s="2">
        <v>32371</v>
      </c>
      <c r="T2184" s="3">
        <v>35.229999999999997</v>
      </c>
      <c r="U2184" s="1">
        <v>1988</v>
      </c>
      <c r="V2184" s="2"/>
      <c r="X2184" s="2"/>
      <c r="Z2184" s="2"/>
      <c r="AB2184" s="2">
        <v>37511</v>
      </c>
      <c r="AC2184">
        <v>48.320999999999998</v>
      </c>
    </row>
    <row r="2185" spans="1:29">
      <c r="A2185" s="2">
        <v>32909</v>
      </c>
      <c r="B2185">
        <v>26.713000000000001</v>
      </c>
      <c r="C2185" s="1">
        <v>1990</v>
      </c>
      <c r="D2185" s="2">
        <v>32909</v>
      </c>
      <c r="E2185">
        <v>28.561</v>
      </c>
      <c r="F2185" s="1">
        <v>1990</v>
      </c>
      <c r="G2185" s="2">
        <v>35194</v>
      </c>
      <c r="H2185">
        <v>28.744</v>
      </c>
      <c r="I2185" s="1">
        <v>1996</v>
      </c>
      <c r="J2185" s="2">
        <v>32909</v>
      </c>
      <c r="K2185">
        <v>24.818999999999999</v>
      </c>
      <c r="L2185" s="1">
        <v>1990</v>
      </c>
      <c r="M2185" s="2">
        <v>39778</v>
      </c>
      <c r="N2185">
        <v>74.221000000000004</v>
      </c>
      <c r="O2185" s="1">
        <v>2008</v>
      </c>
      <c r="P2185" s="2">
        <v>37512</v>
      </c>
      <c r="Q2185">
        <v>48.222999999999999</v>
      </c>
      <c r="R2185" s="1">
        <v>2002</v>
      </c>
      <c r="S2185" s="2">
        <v>32372</v>
      </c>
      <c r="T2185" s="3">
        <v>35.19</v>
      </c>
      <c r="U2185" s="1">
        <v>1988</v>
      </c>
      <c r="V2185" s="2"/>
      <c r="X2185" s="2"/>
      <c r="Z2185" s="2"/>
      <c r="AB2185" s="2">
        <v>37512</v>
      </c>
      <c r="AC2185">
        <v>48.222999999999999</v>
      </c>
    </row>
    <row r="2186" spans="1:29">
      <c r="A2186" s="2">
        <v>32910</v>
      </c>
      <c r="B2186">
        <v>26.64</v>
      </c>
      <c r="C2186" s="1">
        <v>1990</v>
      </c>
      <c r="D2186" s="2">
        <v>32910</v>
      </c>
      <c r="E2186">
        <v>28.587</v>
      </c>
      <c r="F2186" s="1">
        <v>1990</v>
      </c>
      <c r="G2186" s="2">
        <v>35195</v>
      </c>
      <c r="H2186">
        <v>28.684000000000001</v>
      </c>
      <c r="I2186" s="1">
        <v>1996</v>
      </c>
      <c r="J2186" s="2">
        <v>32910</v>
      </c>
      <c r="K2186">
        <v>25.236999999999998</v>
      </c>
      <c r="L2186" s="1">
        <v>1990</v>
      </c>
      <c r="M2186" s="2">
        <v>39780</v>
      </c>
      <c r="N2186">
        <v>74.290000000000006</v>
      </c>
      <c r="O2186" s="1">
        <v>2008</v>
      </c>
      <c r="P2186" s="2">
        <v>37515</v>
      </c>
      <c r="Q2186">
        <v>48.210999999999999</v>
      </c>
      <c r="R2186" s="1">
        <v>2002</v>
      </c>
      <c r="S2186" s="2">
        <v>32373</v>
      </c>
      <c r="T2186" s="3">
        <v>35.15</v>
      </c>
      <c r="U2186" s="1">
        <v>1988</v>
      </c>
      <c r="V2186" s="2"/>
      <c r="X2186" s="2"/>
      <c r="Z2186" s="2"/>
      <c r="AB2186" s="2">
        <v>37515</v>
      </c>
      <c r="AC2186">
        <v>48.210999999999999</v>
      </c>
    </row>
    <row r="2187" spans="1:29">
      <c r="A2187" s="2">
        <v>32911</v>
      </c>
      <c r="B2187">
        <v>26.66</v>
      </c>
      <c r="C2187" s="1">
        <v>1990</v>
      </c>
      <c r="D2187" s="2">
        <v>32911</v>
      </c>
      <c r="E2187">
        <v>28.634</v>
      </c>
      <c r="F2187" s="1">
        <v>1990</v>
      </c>
      <c r="G2187" s="2">
        <v>35198</v>
      </c>
      <c r="H2187">
        <v>28.701999999999998</v>
      </c>
      <c r="I2187" s="1">
        <v>1996</v>
      </c>
      <c r="J2187" s="2">
        <v>32911</v>
      </c>
      <c r="K2187">
        <v>25.242999999999999</v>
      </c>
      <c r="L2187" s="1">
        <v>1990</v>
      </c>
      <c r="M2187" s="2">
        <v>39783</v>
      </c>
      <c r="N2187">
        <v>76.427000000000007</v>
      </c>
      <c r="O2187" s="1">
        <v>2008</v>
      </c>
      <c r="P2187" s="2">
        <v>37516</v>
      </c>
      <c r="Q2187">
        <v>48.21</v>
      </c>
      <c r="R2187" s="1">
        <v>2002</v>
      </c>
      <c r="S2187" s="2">
        <v>32374</v>
      </c>
      <c r="T2187" s="3">
        <v>35.15</v>
      </c>
      <c r="U2187" s="1">
        <v>1988</v>
      </c>
      <c r="V2187" s="2"/>
      <c r="X2187" s="2"/>
      <c r="Z2187" s="2"/>
      <c r="AB2187" s="2">
        <v>37516</v>
      </c>
      <c r="AC2187">
        <v>48.21</v>
      </c>
    </row>
    <row r="2188" spans="1:29">
      <c r="A2188" s="2">
        <v>32912</v>
      </c>
      <c r="B2188">
        <v>26.623000000000001</v>
      </c>
      <c r="C2188" s="1">
        <v>1990</v>
      </c>
      <c r="D2188" s="2">
        <v>32912</v>
      </c>
      <c r="E2188">
        <v>28.663</v>
      </c>
      <c r="F2188" s="1">
        <v>1990</v>
      </c>
      <c r="G2188" s="2">
        <v>35199</v>
      </c>
      <c r="H2188">
        <v>28.704999999999998</v>
      </c>
      <c r="I2188" s="1">
        <v>1996</v>
      </c>
      <c r="J2188" s="2">
        <v>32912</v>
      </c>
      <c r="K2188">
        <v>25.204999999999998</v>
      </c>
      <c r="L2188" s="1">
        <v>1990</v>
      </c>
      <c r="M2188" s="2">
        <v>39784</v>
      </c>
      <c r="N2188">
        <v>76.358999999999995</v>
      </c>
      <c r="O2188" s="1">
        <v>2008</v>
      </c>
      <c r="P2188" s="2">
        <v>37517</v>
      </c>
      <c r="Q2188">
        <v>48.207999999999998</v>
      </c>
      <c r="R2188" s="1">
        <v>2002</v>
      </c>
      <c r="S2188" s="2">
        <v>32377</v>
      </c>
      <c r="T2188" s="3">
        <v>35.159999999999997</v>
      </c>
      <c r="U2188" s="1">
        <v>1988</v>
      </c>
      <c r="V2188" s="2"/>
      <c r="X2188" s="2"/>
      <c r="Z2188" s="2"/>
      <c r="AB2188" s="2">
        <v>37517</v>
      </c>
      <c r="AC2188">
        <v>48.207999999999998</v>
      </c>
    </row>
    <row r="2189" spans="1:29">
      <c r="A2189" s="2">
        <v>32913</v>
      </c>
      <c r="B2189">
        <v>26.613</v>
      </c>
      <c r="C2189" s="1">
        <v>1990</v>
      </c>
      <c r="D2189" s="2">
        <v>32913</v>
      </c>
      <c r="E2189">
        <v>28.667999999999999</v>
      </c>
      <c r="F2189" s="1">
        <v>1990</v>
      </c>
      <c r="G2189" s="2">
        <v>35200</v>
      </c>
      <c r="H2189">
        <v>28.706</v>
      </c>
      <c r="I2189" s="1">
        <v>1996</v>
      </c>
      <c r="J2189" s="2">
        <v>32913</v>
      </c>
      <c r="K2189">
        <v>25.271000000000001</v>
      </c>
      <c r="L2189" s="1">
        <v>1990</v>
      </c>
      <c r="M2189" s="2">
        <v>39785</v>
      </c>
      <c r="N2189">
        <v>76.533000000000001</v>
      </c>
      <c r="O2189" s="1">
        <v>2008</v>
      </c>
      <c r="P2189" s="2">
        <v>37518</v>
      </c>
      <c r="Q2189">
        <v>49.536000000000001</v>
      </c>
      <c r="R2189" s="1">
        <v>2002</v>
      </c>
      <c r="S2189" s="2">
        <v>32378</v>
      </c>
      <c r="T2189" s="3">
        <v>35.159999999999997</v>
      </c>
      <c r="U2189" s="1">
        <v>1988</v>
      </c>
      <c r="V2189" s="2"/>
      <c r="X2189" s="2"/>
      <c r="Z2189" s="2"/>
      <c r="AB2189" s="2">
        <v>37518</v>
      </c>
      <c r="AC2189">
        <v>49.536000000000001</v>
      </c>
    </row>
    <row r="2190" spans="1:29">
      <c r="A2190" s="2">
        <v>32916</v>
      </c>
      <c r="B2190">
        <v>26.57</v>
      </c>
      <c r="C2190" s="1">
        <v>1990</v>
      </c>
      <c r="D2190" s="2">
        <v>32916</v>
      </c>
      <c r="E2190">
        <v>28.667999999999999</v>
      </c>
      <c r="F2190" s="1">
        <v>1990</v>
      </c>
      <c r="G2190" s="2">
        <v>35201</v>
      </c>
      <c r="H2190">
        <v>28.661999999999999</v>
      </c>
      <c r="I2190" s="1">
        <v>1996</v>
      </c>
      <c r="J2190" s="2">
        <v>32916</v>
      </c>
      <c r="K2190">
        <v>25.385999999999999</v>
      </c>
      <c r="L2190" s="1">
        <v>1990</v>
      </c>
      <c r="M2190" s="2">
        <v>39786</v>
      </c>
      <c r="N2190">
        <v>76.454999999999998</v>
      </c>
      <c r="O2190" s="1">
        <v>2008</v>
      </c>
      <c r="P2190" s="2">
        <v>37519</v>
      </c>
      <c r="Q2190">
        <v>49.558999999999997</v>
      </c>
      <c r="R2190" s="1">
        <v>2002</v>
      </c>
      <c r="S2190" s="2">
        <v>32379</v>
      </c>
      <c r="T2190" s="3">
        <v>35.200000000000003</v>
      </c>
      <c r="U2190" s="1">
        <v>1988</v>
      </c>
      <c r="V2190" s="2"/>
      <c r="X2190" s="2"/>
      <c r="Z2190" s="2"/>
      <c r="AB2190" s="2">
        <v>37519</v>
      </c>
      <c r="AC2190">
        <v>49.558999999999997</v>
      </c>
    </row>
    <row r="2191" spans="1:29">
      <c r="A2191" s="2">
        <v>32917</v>
      </c>
      <c r="B2191">
        <v>26.545999999999999</v>
      </c>
      <c r="C2191" s="1">
        <v>1990</v>
      </c>
      <c r="D2191" s="2">
        <v>32917</v>
      </c>
      <c r="E2191">
        <v>28.574000000000002</v>
      </c>
      <c r="F2191" s="1">
        <v>1990</v>
      </c>
      <c r="G2191" s="2">
        <v>35202</v>
      </c>
      <c r="H2191">
        <v>28.661999999999999</v>
      </c>
      <c r="I2191" s="1">
        <v>1996</v>
      </c>
      <c r="J2191" s="2">
        <v>32917</v>
      </c>
      <c r="K2191">
        <v>25.391999999999999</v>
      </c>
      <c r="L2191" s="1">
        <v>1990</v>
      </c>
      <c r="M2191" s="2">
        <v>39787</v>
      </c>
      <c r="N2191">
        <v>76.554000000000002</v>
      </c>
      <c r="O2191" s="1">
        <v>2008</v>
      </c>
      <c r="P2191" s="2">
        <v>37522</v>
      </c>
      <c r="Q2191">
        <v>49.463000000000001</v>
      </c>
      <c r="R2191" s="1">
        <v>2002</v>
      </c>
      <c r="S2191" s="2">
        <v>32380</v>
      </c>
      <c r="T2191" s="3">
        <v>35.18</v>
      </c>
      <c r="U2191" s="1">
        <v>1988</v>
      </c>
      <c r="V2191" s="2"/>
      <c r="X2191" s="2"/>
      <c r="Z2191" s="2"/>
      <c r="AB2191" s="2">
        <v>37522</v>
      </c>
      <c r="AC2191">
        <v>49.463000000000001</v>
      </c>
    </row>
    <row r="2192" spans="1:29">
      <c r="A2192" s="2">
        <v>32918</v>
      </c>
      <c r="B2192">
        <v>26.640999999999998</v>
      </c>
      <c r="C2192" s="1">
        <v>1990</v>
      </c>
      <c r="D2192" s="2">
        <v>32918</v>
      </c>
      <c r="E2192">
        <v>28.606000000000002</v>
      </c>
      <c r="F2192" s="1">
        <v>1990</v>
      </c>
      <c r="G2192" s="2">
        <v>35205</v>
      </c>
      <c r="H2192">
        <v>28.559000000000001</v>
      </c>
      <c r="I2192" s="1">
        <v>1996</v>
      </c>
      <c r="J2192" s="2">
        <v>32918</v>
      </c>
      <c r="K2192">
        <v>25.39</v>
      </c>
      <c r="L2192" s="1">
        <v>1990</v>
      </c>
      <c r="M2192" s="2">
        <v>39790</v>
      </c>
      <c r="N2192">
        <v>76.790999999999997</v>
      </c>
      <c r="O2192" s="1">
        <v>2008</v>
      </c>
      <c r="P2192" s="2">
        <v>37523</v>
      </c>
      <c r="Q2192">
        <v>49.384999999999998</v>
      </c>
      <c r="R2192" s="1">
        <v>2002</v>
      </c>
      <c r="S2192" s="2">
        <v>32381</v>
      </c>
      <c r="T2192" s="3">
        <v>35.18</v>
      </c>
      <c r="U2192" s="1">
        <v>1988</v>
      </c>
      <c r="V2192" s="2"/>
      <c r="X2192" s="2"/>
      <c r="Z2192" s="2"/>
      <c r="AB2192" s="2">
        <v>37523</v>
      </c>
      <c r="AC2192">
        <v>49.384999999999998</v>
      </c>
    </row>
    <row r="2193" spans="1:29">
      <c r="A2193" s="2">
        <v>32919</v>
      </c>
      <c r="B2193">
        <v>26.748999999999999</v>
      </c>
      <c r="C2193" s="1">
        <v>1990</v>
      </c>
      <c r="D2193" s="2">
        <v>32919</v>
      </c>
      <c r="E2193">
        <v>28.263000000000002</v>
      </c>
      <c r="F2193" s="1">
        <v>1990</v>
      </c>
      <c r="G2193" s="2">
        <v>35206</v>
      </c>
      <c r="H2193">
        <v>28.501999999999999</v>
      </c>
      <c r="I2193" s="1">
        <v>1996</v>
      </c>
      <c r="J2193" s="2">
        <v>32919</v>
      </c>
      <c r="K2193">
        <v>25.678999999999998</v>
      </c>
      <c r="L2193" s="1">
        <v>1990</v>
      </c>
      <c r="M2193" s="2">
        <v>39791</v>
      </c>
      <c r="N2193">
        <v>76.977999999999994</v>
      </c>
      <c r="O2193" s="1">
        <v>2008</v>
      </c>
      <c r="P2193" s="2">
        <v>37524</v>
      </c>
      <c r="Q2193">
        <v>49.561</v>
      </c>
      <c r="R2193" s="1">
        <v>2002</v>
      </c>
      <c r="S2193" s="2">
        <v>32384</v>
      </c>
      <c r="T2193" s="3">
        <v>35.159999999999997</v>
      </c>
      <c r="U2193" s="1">
        <v>1988</v>
      </c>
      <c r="V2193" s="2"/>
      <c r="X2193" s="2"/>
      <c r="Z2193" s="2"/>
      <c r="AB2193" s="2">
        <v>37524</v>
      </c>
      <c r="AC2193">
        <v>49.561</v>
      </c>
    </row>
    <row r="2194" spans="1:29">
      <c r="A2194" s="2">
        <v>32920</v>
      </c>
      <c r="B2194">
        <v>26.736000000000001</v>
      </c>
      <c r="C2194" s="1">
        <v>1990</v>
      </c>
      <c r="D2194" s="2">
        <v>32920</v>
      </c>
      <c r="E2194">
        <v>28.33</v>
      </c>
      <c r="F2194" s="1">
        <v>1990</v>
      </c>
      <c r="G2194" s="2">
        <v>35207</v>
      </c>
      <c r="H2194">
        <v>28.276</v>
      </c>
      <c r="I2194" s="1">
        <v>1996</v>
      </c>
      <c r="J2194" s="2">
        <v>32920</v>
      </c>
      <c r="K2194">
        <v>25.678999999999998</v>
      </c>
      <c r="L2194" s="1">
        <v>1990</v>
      </c>
      <c r="M2194" s="2">
        <v>39792</v>
      </c>
      <c r="N2194">
        <v>76.974999999999994</v>
      </c>
      <c r="O2194" s="1">
        <v>2008</v>
      </c>
      <c r="P2194" s="2">
        <v>37525</v>
      </c>
      <c r="Q2194">
        <v>47.582000000000001</v>
      </c>
      <c r="R2194" s="1">
        <v>2002</v>
      </c>
      <c r="S2194" s="2">
        <v>32385</v>
      </c>
      <c r="T2194" s="3">
        <v>35.159999999999997</v>
      </c>
      <c r="U2194" s="1">
        <v>1988</v>
      </c>
      <c r="V2194" s="2"/>
      <c r="X2194" s="2"/>
      <c r="Z2194" s="2"/>
      <c r="AB2194" s="2">
        <v>37525</v>
      </c>
      <c r="AC2194">
        <v>47.582000000000001</v>
      </c>
    </row>
    <row r="2195" spans="1:29">
      <c r="A2195" s="2">
        <v>32924</v>
      </c>
      <c r="B2195">
        <v>26.608000000000001</v>
      </c>
      <c r="C2195" s="1">
        <v>1990</v>
      </c>
      <c r="D2195" s="2">
        <v>32924</v>
      </c>
      <c r="E2195">
        <v>28.367000000000001</v>
      </c>
      <c r="F2195" s="1">
        <v>1990</v>
      </c>
      <c r="G2195" s="2">
        <v>35208</v>
      </c>
      <c r="H2195">
        <v>28.29</v>
      </c>
      <c r="I2195" s="1">
        <v>1996</v>
      </c>
      <c r="J2195" s="2">
        <v>32924</v>
      </c>
      <c r="K2195">
        <v>25.975999999999999</v>
      </c>
      <c r="L2195" s="1">
        <v>1990</v>
      </c>
      <c r="M2195" s="2">
        <v>39793</v>
      </c>
      <c r="N2195">
        <v>77.001999999999995</v>
      </c>
      <c r="O2195" s="1">
        <v>2008</v>
      </c>
      <c r="P2195" s="2">
        <v>37526</v>
      </c>
      <c r="Q2195">
        <v>47.75</v>
      </c>
      <c r="R2195" s="1">
        <v>2002</v>
      </c>
      <c r="S2195" s="2">
        <v>32386</v>
      </c>
      <c r="T2195" s="3">
        <v>35.15</v>
      </c>
      <c r="U2195" s="1">
        <v>1988</v>
      </c>
      <c r="V2195" s="2"/>
      <c r="X2195" s="2"/>
      <c r="Z2195" s="2"/>
      <c r="AB2195" s="2">
        <v>37526</v>
      </c>
      <c r="AC2195">
        <v>47.75</v>
      </c>
    </row>
    <row r="2196" spans="1:29">
      <c r="A2196" s="2">
        <v>32925</v>
      </c>
      <c r="B2196">
        <v>26.606999999999999</v>
      </c>
      <c r="C2196" s="1">
        <v>1990</v>
      </c>
      <c r="D2196" s="2">
        <v>32925</v>
      </c>
      <c r="E2196">
        <v>28.361000000000001</v>
      </c>
      <c r="F2196" s="1">
        <v>1990</v>
      </c>
      <c r="G2196" s="2">
        <v>35209</v>
      </c>
      <c r="H2196">
        <v>28.227</v>
      </c>
      <c r="I2196" s="1">
        <v>1996</v>
      </c>
      <c r="J2196" s="2">
        <v>32925</v>
      </c>
      <c r="K2196">
        <v>25.984999999999999</v>
      </c>
      <c r="L2196" s="1">
        <v>1990</v>
      </c>
      <c r="M2196" s="2">
        <v>39794</v>
      </c>
      <c r="N2196">
        <v>76.888000000000005</v>
      </c>
      <c r="O2196" s="1">
        <v>2008</v>
      </c>
      <c r="P2196" s="2">
        <v>37529</v>
      </c>
      <c r="Q2196">
        <v>47.747999999999998</v>
      </c>
      <c r="R2196" s="1">
        <v>2002</v>
      </c>
      <c r="S2196" s="2">
        <v>32387</v>
      </c>
      <c r="T2196" s="3">
        <v>35.15</v>
      </c>
      <c r="U2196" s="1">
        <v>1988</v>
      </c>
      <c r="V2196" s="2"/>
      <c r="X2196" s="2"/>
      <c r="Z2196" s="2"/>
      <c r="AB2196" s="2">
        <v>37529</v>
      </c>
      <c r="AC2196">
        <v>47.747999999999998</v>
      </c>
    </row>
    <row r="2197" spans="1:29">
      <c r="A2197" s="2">
        <v>32926</v>
      </c>
      <c r="B2197">
        <v>26.628</v>
      </c>
      <c r="C2197" s="1">
        <v>1990</v>
      </c>
      <c r="D2197" s="2">
        <v>32926</v>
      </c>
      <c r="E2197">
        <v>28.364000000000001</v>
      </c>
      <c r="F2197" s="1">
        <v>1990</v>
      </c>
      <c r="G2197" s="2">
        <v>35213</v>
      </c>
      <c r="H2197">
        <v>28.17</v>
      </c>
      <c r="I2197" s="1">
        <v>1996</v>
      </c>
      <c r="J2197" s="2">
        <v>32926</v>
      </c>
      <c r="K2197">
        <v>26.015000000000001</v>
      </c>
      <c r="L2197" s="1">
        <v>1990</v>
      </c>
      <c r="M2197" s="2">
        <v>39797</v>
      </c>
      <c r="N2197">
        <v>76.879000000000005</v>
      </c>
      <c r="O2197" s="1">
        <v>2008</v>
      </c>
      <c r="P2197" s="2">
        <v>37530</v>
      </c>
      <c r="Q2197">
        <v>46.802999999999997</v>
      </c>
      <c r="R2197" s="1">
        <v>2002</v>
      </c>
      <c r="S2197" s="2">
        <v>32388</v>
      </c>
      <c r="T2197" s="3">
        <v>35.24</v>
      </c>
      <c r="U2197" s="1">
        <v>1988</v>
      </c>
      <c r="V2197" s="2"/>
      <c r="X2197" s="2"/>
      <c r="Z2197" s="2"/>
      <c r="AB2197" s="2">
        <v>37530</v>
      </c>
      <c r="AC2197">
        <v>46.802999999999997</v>
      </c>
    </row>
    <row r="2198" spans="1:29">
      <c r="A2198" s="2">
        <v>32927</v>
      </c>
      <c r="B2198">
        <v>26.661999999999999</v>
      </c>
      <c r="C2198" s="1">
        <v>1990</v>
      </c>
      <c r="D2198" s="2">
        <v>32927</v>
      </c>
      <c r="E2198">
        <v>28.373000000000001</v>
      </c>
      <c r="F2198" s="1">
        <v>1990</v>
      </c>
      <c r="G2198" s="2">
        <v>35214</v>
      </c>
      <c r="H2198">
        <v>28.151</v>
      </c>
      <c r="I2198" s="1">
        <v>1996</v>
      </c>
      <c r="J2198" s="2">
        <v>32927</v>
      </c>
      <c r="K2198">
        <v>25.992999999999999</v>
      </c>
      <c r="L2198" s="1">
        <v>1990</v>
      </c>
      <c r="M2198" s="2">
        <v>39798</v>
      </c>
      <c r="N2198">
        <v>78.09</v>
      </c>
      <c r="O2198" s="1">
        <v>2008</v>
      </c>
      <c r="P2198" s="2">
        <v>37531</v>
      </c>
      <c r="Q2198">
        <v>46.646999999999998</v>
      </c>
      <c r="R2198" s="1">
        <v>2002</v>
      </c>
      <c r="S2198" s="2">
        <v>32392</v>
      </c>
      <c r="T2198" s="3">
        <v>35.229999999999997</v>
      </c>
      <c r="U2198" s="1">
        <v>1988</v>
      </c>
      <c r="V2198" s="2"/>
      <c r="X2198" s="2"/>
      <c r="Z2198" s="2"/>
      <c r="AB2198" s="2">
        <v>37531</v>
      </c>
      <c r="AC2198">
        <v>46.646999999999998</v>
      </c>
    </row>
    <row r="2199" spans="1:29">
      <c r="A2199" s="2">
        <v>32930</v>
      </c>
      <c r="B2199">
        <v>26.73</v>
      </c>
      <c r="C2199" s="1">
        <v>1990</v>
      </c>
      <c r="D2199" s="2">
        <v>32930</v>
      </c>
      <c r="E2199">
        <v>28.353000000000002</v>
      </c>
      <c r="F2199" s="1">
        <v>1990</v>
      </c>
      <c r="G2199" s="2">
        <v>35215</v>
      </c>
      <c r="H2199">
        <v>28.190999999999999</v>
      </c>
      <c r="I2199" s="1">
        <v>1996</v>
      </c>
      <c r="J2199" s="2">
        <v>32930</v>
      </c>
      <c r="K2199">
        <v>26.062000000000001</v>
      </c>
      <c r="L2199" s="1">
        <v>1990</v>
      </c>
      <c r="M2199" s="2">
        <v>39799</v>
      </c>
      <c r="N2199">
        <v>78.174999999999997</v>
      </c>
      <c r="O2199" s="1">
        <v>2008</v>
      </c>
      <c r="P2199" s="2">
        <v>37532</v>
      </c>
      <c r="Q2199">
        <v>46.774999999999999</v>
      </c>
      <c r="R2199" s="1">
        <v>2002</v>
      </c>
      <c r="S2199" s="2">
        <v>32393</v>
      </c>
      <c r="T2199" s="3">
        <v>35.21</v>
      </c>
      <c r="U2199" s="1">
        <v>1988</v>
      </c>
      <c r="V2199" s="2"/>
      <c r="X2199" s="2"/>
      <c r="Z2199" s="2"/>
      <c r="AB2199" s="2">
        <v>37532</v>
      </c>
      <c r="AC2199">
        <v>46.774999999999999</v>
      </c>
    </row>
    <row r="2200" spans="1:29">
      <c r="A2200" s="2">
        <v>32931</v>
      </c>
      <c r="B2200">
        <v>26.744</v>
      </c>
      <c r="C2200" s="1">
        <v>1990</v>
      </c>
      <c r="D2200" s="2">
        <v>32931</v>
      </c>
      <c r="E2200">
        <v>28.356000000000002</v>
      </c>
      <c r="F2200" s="1">
        <v>1990</v>
      </c>
      <c r="G2200" s="2">
        <v>35216</v>
      </c>
      <c r="H2200">
        <v>28.175000000000001</v>
      </c>
      <c r="I2200" s="1">
        <v>1996</v>
      </c>
      <c r="J2200" s="2">
        <v>32931</v>
      </c>
      <c r="K2200">
        <v>26.052</v>
      </c>
      <c r="L2200" s="1">
        <v>1990</v>
      </c>
      <c r="M2200" s="2">
        <v>39800</v>
      </c>
      <c r="N2200">
        <v>78.132000000000005</v>
      </c>
      <c r="O2200" s="1">
        <v>2008</v>
      </c>
      <c r="P2200" s="2">
        <v>37533</v>
      </c>
      <c r="Q2200">
        <v>46.811</v>
      </c>
      <c r="R2200" s="1">
        <v>2002</v>
      </c>
      <c r="S2200" s="2">
        <v>32394</v>
      </c>
      <c r="T2200" s="3">
        <v>35.19</v>
      </c>
      <c r="U2200" s="1">
        <v>1988</v>
      </c>
      <c r="V2200" s="2"/>
      <c r="X2200" s="2"/>
      <c r="Z2200" s="2"/>
      <c r="AB2200" s="2">
        <v>37533</v>
      </c>
      <c r="AC2200">
        <v>46.811</v>
      </c>
    </row>
    <row r="2201" spans="1:29">
      <c r="A2201" s="2">
        <v>32932</v>
      </c>
      <c r="B2201">
        <v>26.744</v>
      </c>
      <c r="C2201" s="1">
        <v>1990</v>
      </c>
      <c r="D2201" s="2">
        <v>32932</v>
      </c>
      <c r="E2201">
        <v>28.289000000000001</v>
      </c>
      <c r="F2201" s="1">
        <v>1990</v>
      </c>
      <c r="G2201" s="2">
        <v>35219</v>
      </c>
      <c r="H2201">
        <v>28.172000000000001</v>
      </c>
      <c r="I2201" s="1">
        <v>1996</v>
      </c>
      <c r="J2201" s="2">
        <v>32932</v>
      </c>
      <c r="K2201">
        <v>26.032</v>
      </c>
      <c r="L2201" s="1">
        <v>1990</v>
      </c>
      <c r="M2201" s="2">
        <v>39801</v>
      </c>
      <c r="N2201">
        <v>77.938000000000002</v>
      </c>
      <c r="O2201" s="1">
        <v>2008</v>
      </c>
      <c r="P2201" s="2">
        <v>37536</v>
      </c>
      <c r="Q2201">
        <v>46.941000000000003</v>
      </c>
      <c r="R2201" s="1">
        <v>2002</v>
      </c>
      <c r="S2201" s="2">
        <v>32395</v>
      </c>
      <c r="T2201" s="3">
        <v>35.15</v>
      </c>
      <c r="U2201" s="1">
        <v>1988</v>
      </c>
      <c r="V2201" s="2"/>
      <c r="X2201" s="2"/>
      <c r="Z2201" s="2"/>
      <c r="AB2201" s="2">
        <v>37536</v>
      </c>
      <c r="AC2201">
        <v>46.941000000000003</v>
      </c>
    </row>
    <row r="2202" spans="1:29">
      <c r="A2202" s="2">
        <v>32933</v>
      </c>
      <c r="B2202">
        <v>26.722999999999999</v>
      </c>
      <c r="C2202" s="1">
        <v>1990</v>
      </c>
      <c r="D2202" s="2">
        <v>32933</v>
      </c>
      <c r="E2202">
        <v>28.187999999999999</v>
      </c>
      <c r="F2202" s="1">
        <v>1990</v>
      </c>
      <c r="G2202" s="2">
        <v>35220</v>
      </c>
      <c r="H2202">
        <v>28.151</v>
      </c>
      <c r="I2202" s="1">
        <v>1996</v>
      </c>
      <c r="J2202" s="2">
        <v>32933</v>
      </c>
      <c r="K2202">
        <v>26.055</v>
      </c>
      <c r="L2202" s="1">
        <v>1990</v>
      </c>
      <c r="M2202" s="2">
        <v>39804</v>
      </c>
      <c r="N2202">
        <v>78.052999999999997</v>
      </c>
      <c r="O2202" s="1">
        <v>2008</v>
      </c>
      <c r="P2202" s="2">
        <v>37537</v>
      </c>
      <c r="Q2202">
        <v>47.087000000000003</v>
      </c>
      <c r="R2202" s="1">
        <v>2002</v>
      </c>
      <c r="S2202" s="2">
        <v>32398</v>
      </c>
      <c r="T2202" s="3">
        <v>35.14</v>
      </c>
      <c r="U2202" s="1">
        <v>1988</v>
      </c>
      <c r="V2202" s="2"/>
      <c r="X2202" s="2"/>
      <c r="Z2202" s="2"/>
      <c r="AB2202" s="2">
        <v>37537</v>
      </c>
      <c r="AC2202">
        <v>47.087000000000003</v>
      </c>
    </row>
    <row r="2203" spans="1:29">
      <c r="A2203" s="2">
        <v>32934</v>
      </c>
      <c r="B2203">
        <v>26.675999999999998</v>
      </c>
      <c r="C2203" s="1">
        <v>1990</v>
      </c>
      <c r="D2203" s="2">
        <v>32934</v>
      </c>
      <c r="E2203">
        <v>28.309000000000001</v>
      </c>
      <c r="F2203" s="1">
        <v>1990</v>
      </c>
      <c r="G2203" s="2">
        <v>35221</v>
      </c>
      <c r="H2203">
        <v>28.204999999999998</v>
      </c>
      <c r="I2203" s="1">
        <v>1996</v>
      </c>
      <c r="J2203" s="2">
        <v>32934</v>
      </c>
      <c r="K2203">
        <v>26.032</v>
      </c>
      <c r="L2203" s="1">
        <v>1990</v>
      </c>
      <c r="M2203" s="2">
        <v>39805</v>
      </c>
      <c r="N2203">
        <v>78.063000000000002</v>
      </c>
      <c r="O2203" s="1">
        <v>2008</v>
      </c>
      <c r="P2203" s="2">
        <v>37538</v>
      </c>
      <c r="Q2203">
        <v>47.154000000000003</v>
      </c>
      <c r="R2203" s="1">
        <v>2002</v>
      </c>
      <c r="S2203" s="2">
        <v>32399</v>
      </c>
      <c r="T2203" s="3">
        <v>35.14</v>
      </c>
      <c r="U2203" s="1">
        <v>1988</v>
      </c>
      <c r="V2203" s="2"/>
      <c r="X2203" s="2"/>
      <c r="Z2203" s="2"/>
      <c r="AB2203" s="2">
        <v>37538</v>
      </c>
      <c r="AC2203">
        <v>47.154000000000003</v>
      </c>
    </row>
    <row r="2204" spans="1:29">
      <c r="A2204" s="2">
        <v>32937</v>
      </c>
      <c r="B2204">
        <v>26.780999999999999</v>
      </c>
      <c r="C2204" s="1">
        <v>1990</v>
      </c>
      <c r="D2204" s="2">
        <v>32937</v>
      </c>
      <c r="E2204">
        <v>28.312000000000001</v>
      </c>
      <c r="F2204" s="1">
        <v>1990</v>
      </c>
      <c r="G2204" s="2">
        <v>35222</v>
      </c>
      <c r="H2204">
        <v>28.204000000000001</v>
      </c>
      <c r="I2204" s="1">
        <v>1996</v>
      </c>
      <c r="J2204" s="2">
        <v>32937</v>
      </c>
      <c r="K2204">
        <v>26.041</v>
      </c>
      <c r="L2204" s="1">
        <v>1990</v>
      </c>
      <c r="M2204" s="2">
        <v>39806</v>
      </c>
      <c r="N2204">
        <v>78.075999999999993</v>
      </c>
      <c r="O2204" s="1">
        <v>2008</v>
      </c>
      <c r="P2204" s="2">
        <v>37539</v>
      </c>
      <c r="Q2204">
        <v>47.47</v>
      </c>
      <c r="R2204" s="1">
        <v>2002</v>
      </c>
      <c r="S2204" s="2">
        <v>32400</v>
      </c>
      <c r="T2204" s="3">
        <v>35.14</v>
      </c>
      <c r="U2204" s="1">
        <v>1988</v>
      </c>
      <c r="V2204" s="2"/>
      <c r="X2204" s="2"/>
      <c r="Z2204" s="2"/>
      <c r="AB2204" s="2">
        <v>37539</v>
      </c>
      <c r="AC2204">
        <v>47.47</v>
      </c>
    </row>
    <row r="2205" spans="1:29">
      <c r="A2205" s="2">
        <v>32938</v>
      </c>
      <c r="B2205">
        <v>26.741</v>
      </c>
      <c r="C2205" s="1">
        <v>1990</v>
      </c>
      <c r="D2205" s="2">
        <v>32938</v>
      </c>
      <c r="E2205">
        <v>28.323</v>
      </c>
      <c r="F2205" s="1">
        <v>1990</v>
      </c>
      <c r="G2205" s="2">
        <v>35223</v>
      </c>
      <c r="H2205">
        <v>28.391999999999999</v>
      </c>
      <c r="I2205" s="1">
        <v>1996</v>
      </c>
      <c r="J2205" s="2">
        <v>32938</v>
      </c>
      <c r="K2205">
        <v>26.047000000000001</v>
      </c>
      <c r="L2205" s="1">
        <v>1990</v>
      </c>
      <c r="M2205" s="2">
        <v>39808</v>
      </c>
      <c r="N2205">
        <v>78.073999999999998</v>
      </c>
      <c r="O2205" s="1">
        <v>2008</v>
      </c>
      <c r="P2205" s="2">
        <v>37540</v>
      </c>
      <c r="Q2205">
        <v>48.103999999999999</v>
      </c>
      <c r="R2205" s="1">
        <v>2002</v>
      </c>
      <c r="S2205" s="2">
        <v>32401</v>
      </c>
      <c r="T2205" s="3">
        <v>35.130000000000003</v>
      </c>
      <c r="U2205" s="1">
        <v>1988</v>
      </c>
      <c r="V2205" s="2"/>
      <c r="X2205" s="2"/>
      <c r="Z2205" s="2"/>
      <c r="AB2205" s="2">
        <v>37540</v>
      </c>
      <c r="AC2205">
        <v>48.103999999999999</v>
      </c>
    </row>
    <row r="2206" spans="1:29">
      <c r="A2206" s="2">
        <v>32939</v>
      </c>
      <c r="B2206">
        <v>26.745000000000001</v>
      </c>
      <c r="C2206" s="1">
        <v>1990</v>
      </c>
      <c r="D2206" s="2">
        <v>32939</v>
      </c>
      <c r="E2206">
        <v>28.306999999999999</v>
      </c>
      <c r="F2206" s="1">
        <v>1990</v>
      </c>
      <c r="G2206" s="2">
        <v>35226</v>
      </c>
      <c r="H2206">
        <v>28.273</v>
      </c>
      <c r="I2206" s="1">
        <v>1996</v>
      </c>
      <c r="J2206" s="2">
        <v>32939</v>
      </c>
      <c r="K2206">
        <v>26.033000000000001</v>
      </c>
      <c r="L2206" s="1">
        <v>1990</v>
      </c>
      <c r="M2206" s="2">
        <v>39811</v>
      </c>
      <c r="N2206">
        <v>78.021000000000001</v>
      </c>
      <c r="O2206" s="1">
        <v>2008</v>
      </c>
      <c r="P2206" s="2">
        <v>37543</v>
      </c>
      <c r="Q2206">
        <v>47.851999999999997</v>
      </c>
      <c r="R2206" s="1">
        <v>2002</v>
      </c>
      <c r="S2206" s="2">
        <v>32402</v>
      </c>
      <c r="T2206" s="3">
        <v>35.14</v>
      </c>
      <c r="U2206" s="1">
        <v>1988</v>
      </c>
      <c r="V2206" s="2"/>
      <c r="X2206" s="2"/>
      <c r="Z2206" s="2"/>
      <c r="AB2206" s="2">
        <v>37543</v>
      </c>
      <c r="AC2206">
        <v>47.851999999999997</v>
      </c>
    </row>
    <row r="2207" spans="1:29">
      <c r="A2207" s="2">
        <v>32940</v>
      </c>
      <c r="B2207">
        <v>26.864000000000001</v>
      </c>
      <c r="C2207" s="1">
        <v>1990</v>
      </c>
      <c r="D2207" s="2">
        <v>32940</v>
      </c>
      <c r="E2207">
        <v>28.541</v>
      </c>
      <c r="F2207" s="1">
        <v>1990</v>
      </c>
      <c r="G2207" s="2">
        <v>35227</v>
      </c>
      <c r="H2207">
        <v>28.196000000000002</v>
      </c>
      <c r="I2207" s="1">
        <v>1996</v>
      </c>
      <c r="J2207" s="2">
        <v>32940</v>
      </c>
      <c r="K2207">
        <v>26.055</v>
      </c>
      <c r="L2207" s="1">
        <v>1990</v>
      </c>
      <c r="M2207" s="2">
        <v>39812</v>
      </c>
      <c r="N2207">
        <v>78.346000000000004</v>
      </c>
      <c r="O2207" s="1">
        <v>2008</v>
      </c>
      <c r="P2207" s="2">
        <v>37544</v>
      </c>
      <c r="Q2207">
        <v>48.393999999999998</v>
      </c>
      <c r="R2207" s="1">
        <v>2002</v>
      </c>
      <c r="S2207" s="2">
        <v>32405</v>
      </c>
      <c r="T2207" s="3">
        <v>35.130000000000003</v>
      </c>
      <c r="U2207" s="1">
        <v>1988</v>
      </c>
      <c r="V2207" s="2"/>
      <c r="X2207" s="2"/>
      <c r="Z2207" s="2"/>
      <c r="AB2207" s="2">
        <v>37544</v>
      </c>
      <c r="AC2207">
        <v>48.393999999999998</v>
      </c>
    </row>
    <row r="2208" spans="1:29">
      <c r="A2208" s="2">
        <v>32941</v>
      </c>
      <c r="B2208">
        <v>27.318000000000001</v>
      </c>
      <c r="C2208" s="1">
        <v>1990</v>
      </c>
      <c r="D2208" s="2">
        <v>32941</v>
      </c>
      <c r="E2208">
        <v>28.95</v>
      </c>
      <c r="F2208" s="1">
        <v>1990</v>
      </c>
      <c r="G2208" s="2">
        <v>35228</v>
      </c>
      <c r="H2208">
        <v>28.202000000000002</v>
      </c>
      <c r="I2208" s="1">
        <v>1996</v>
      </c>
      <c r="J2208" s="2">
        <v>32941</v>
      </c>
      <c r="K2208">
        <v>26.059000000000001</v>
      </c>
      <c r="L2208" s="1">
        <v>1990</v>
      </c>
      <c r="M2208" s="2">
        <v>39813</v>
      </c>
      <c r="N2208">
        <v>78.409000000000006</v>
      </c>
      <c r="O2208" s="1">
        <v>2008</v>
      </c>
      <c r="P2208" s="2">
        <v>37545</v>
      </c>
      <c r="Q2208">
        <v>48.326000000000001</v>
      </c>
      <c r="R2208" s="1">
        <v>2002</v>
      </c>
      <c r="S2208" s="2">
        <v>32406</v>
      </c>
      <c r="T2208" s="3">
        <v>35.1</v>
      </c>
      <c r="U2208" s="1">
        <v>1988</v>
      </c>
      <c r="V2208" s="2"/>
      <c r="X2208" s="2"/>
      <c r="Z2208" s="2"/>
      <c r="AB2208" s="2">
        <v>37545</v>
      </c>
      <c r="AC2208">
        <v>48.326000000000001</v>
      </c>
    </row>
    <row r="2209" spans="1:29">
      <c r="A2209" s="2">
        <v>32944</v>
      </c>
      <c r="B2209">
        <v>27.468</v>
      </c>
      <c r="C2209" s="1">
        <v>1990</v>
      </c>
      <c r="D2209" s="2">
        <v>32944</v>
      </c>
      <c r="E2209">
        <v>28.917000000000002</v>
      </c>
      <c r="F2209" s="1">
        <v>1990</v>
      </c>
      <c r="G2209" s="2">
        <v>35229</v>
      </c>
      <c r="H2209">
        <v>28.213999999999999</v>
      </c>
      <c r="I2209" s="1">
        <v>1996</v>
      </c>
      <c r="J2209" s="2">
        <v>32944</v>
      </c>
      <c r="K2209">
        <v>26.09</v>
      </c>
      <c r="L2209" s="1">
        <v>1990</v>
      </c>
      <c r="M2209" s="2">
        <v>39815</v>
      </c>
      <c r="N2209">
        <v>78.382999999999996</v>
      </c>
      <c r="O2209" s="1">
        <v>2009</v>
      </c>
      <c r="P2209" s="2">
        <v>37546</v>
      </c>
      <c r="Q2209">
        <v>48.503</v>
      </c>
      <c r="R2209" s="1">
        <v>2002</v>
      </c>
      <c r="S2209" s="2">
        <v>32407</v>
      </c>
      <c r="T2209" s="3">
        <v>35.090000000000003</v>
      </c>
      <c r="U2209" s="1">
        <v>1988</v>
      </c>
      <c r="V2209" s="2"/>
      <c r="X2209" s="2"/>
      <c r="Z2209" s="2"/>
      <c r="AB2209" s="2">
        <v>37546</v>
      </c>
      <c r="AC2209">
        <v>48.503</v>
      </c>
    </row>
    <row r="2210" spans="1:29">
      <c r="A2210" s="2">
        <v>32945</v>
      </c>
      <c r="B2210">
        <v>27.457999999999998</v>
      </c>
      <c r="C2210" s="1">
        <v>1990</v>
      </c>
      <c r="D2210" s="2">
        <v>32945</v>
      </c>
      <c r="E2210">
        <v>28.649000000000001</v>
      </c>
      <c r="F2210" s="1">
        <v>1990</v>
      </c>
      <c r="G2210" s="2">
        <v>35230</v>
      </c>
      <c r="H2210">
        <v>28.045999999999999</v>
      </c>
      <c r="I2210" s="1">
        <v>1996</v>
      </c>
      <c r="J2210" s="2">
        <v>32945</v>
      </c>
      <c r="K2210">
        <v>26.079000000000001</v>
      </c>
      <c r="L2210" s="1">
        <v>1990</v>
      </c>
      <c r="M2210" s="2">
        <v>39818</v>
      </c>
      <c r="N2210">
        <v>78.385999999999996</v>
      </c>
      <c r="O2210" s="1">
        <v>2009</v>
      </c>
      <c r="P2210" s="2">
        <v>37547</v>
      </c>
      <c r="Q2210">
        <v>48.442</v>
      </c>
      <c r="R2210" s="1">
        <v>2002</v>
      </c>
      <c r="S2210" s="2">
        <v>32408</v>
      </c>
      <c r="T2210" s="3">
        <v>35.06</v>
      </c>
      <c r="U2210" s="1">
        <v>1988</v>
      </c>
      <c r="V2210" s="2"/>
      <c r="X2210" s="2"/>
      <c r="Z2210" s="2"/>
      <c r="AB2210" s="2">
        <v>37547</v>
      </c>
      <c r="AC2210">
        <v>48.442</v>
      </c>
    </row>
    <row r="2211" spans="1:29">
      <c r="A2211" s="2">
        <v>32946</v>
      </c>
      <c r="B2211">
        <v>27.472000000000001</v>
      </c>
      <c r="C2211" s="1">
        <v>1990</v>
      </c>
      <c r="D2211" s="2">
        <v>32946</v>
      </c>
      <c r="E2211">
        <v>28.641999999999999</v>
      </c>
      <c r="F2211" s="1">
        <v>1990</v>
      </c>
      <c r="G2211" s="2">
        <v>35233</v>
      </c>
      <c r="H2211">
        <v>27.998000000000001</v>
      </c>
      <c r="I2211" s="1">
        <v>1996</v>
      </c>
      <c r="J2211" s="2">
        <v>32946</v>
      </c>
      <c r="K2211">
        <v>26.007000000000001</v>
      </c>
      <c r="L2211" s="1">
        <v>1990</v>
      </c>
      <c r="M2211" s="2">
        <v>39819</v>
      </c>
      <c r="N2211">
        <v>78.373000000000005</v>
      </c>
      <c r="O2211" s="1">
        <v>2009</v>
      </c>
      <c r="P2211" s="2">
        <v>37550</v>
      </c>
      <c r="Q2211">
        <v>48.47</v>
      </c>
      <c r="R2211" s="1">
        <v>2002</v>
      </c>
      <c r="S2211" s="2">
        <v>32409</v>
      </c>
      <c r="T2211" s="3">
        <v>35.049999999999997</v>
      </c>
      <c r="U2211" s="1">
        <v>1988</v>
      </c>
      <c r="V2211" s="2"/>
      <c r="X2211" s="2"/>
      <c r="Z2211" s="2"/>
      <c r="AB2211" s="2">
        <v>37550</v>
      </c>
      <c r="AC2211">
        <v>48.47</v>
      </c>
    </row>
    <row r="2212" spans="1:29">
      <c r="A2212" s="2">
        <v>32947</v>
      </c>
      <c r="B2212">
        <v>27.434999999999999</v>
      </c>
      <c r="C2212" s="1">
        <v>1990</v>
      </c>
      <c r="D2212" s="2">
        <v>32947</v>
      </c>
      <c r="E2212">
        <v>28.637</v>
      </c>
      <c r="F2212" s="1">
        <v>1990</v>
      </c>
      <c r="G2212" s="2">
        <v>35234</v>
      </c>
      <c r="H2212">
        <v>27.992999999999999</v>
      </c>
      <c r="I2212" s="1">
        <v>1996</v>
      </c>
      <c r="J2212" s="2">
        <v>32947</v>
      </c>
      <c r="K2212">
        <v>25.945</v>
      </c>
      <c r="L2212" s="1">
        <v>1990</v>
      </c>
      <c r="M2212" s="2">
        <v>39820</v>
      </c>
      <c r="N2212">
        <v>78.480999999999995</v>
      </c>
      <c r="O2212" s="1">
        <v>2009</v>
      </c>
      <c r="P2212" s="2">
        <v>37551</v>
      </c>
      <c r="Q2212">
        <v>48.316000000000003</v>
      </c>
      <c r="R2212" s="1">
        <v>2002</v>
      </c>
      <c r="S2212" s="2">
        <v>32412</v>
      </c>
      <c r="T2212" s="3">
        <v>35.049999999999997</v>
      </c>
      <c r="U2212" s="1">
        <v>1988</v>
      </c>
      <c r="V2212" s="2"/>
      <c r="X2212" s="2"/>
      <c r="Z2212" s="2"/>
      <c r="AB2212" s="2">
        <v>37551</v>
      </c>
      <c r="AC2212">
        <v>48.316000000000003</v>
      </c>
    </row>
    <row r="2213" spans="1:29">
      <c r="A2213" s="2">
        <v>32948</v>
      </c>
      <c r="B2213">
        <v>27.58</v>
      </c>
      <c r="C2213" s="1">
        <v>1990</v>
      </c>
      <c r="D2213" s="2">
        <v>32948</v>
      </c>
      <c r="E2213">
        <v>28.637</v>
      </c>
      <c r="F2213" s="1">
        <v>1990</v>
      </c>
      <c r="G2213" s="2">
        <v>35235</v>
      </c>
      <c r="H2213">
        <v>28.003</v>
      </c>
      <c r="I2213" s="1">
        <v>1996</v>
      </c>
      <c r="J2213" s="2">
        <v>32948</v>
      </c>
      <c r="K2213">
        <v>25.971</v>
      </c>
      <c r="L2213" s="1">
        <v>1990</v>
      </c>
      <c r="M2213" s="2">
        <v>39821</v>
      </c>
      <c r="N2213">
        <v>78.492999999999995</v>
      </c>
      <c r="O2213" s="1">
        <v>2009</v>
      </c>
      <c r="P2213" s="2">
        <v>37552</v>
      </c>
      <c r="Q2213">
        <v>48.274000000000001</v>
      </c>
      <c r="R2213" s="1">
        <v>2002</v>
      </c>
      <c r="S2213" s="2">
        <v>32413</v>
      </c>
      <c r="T2213" s="3">
        <v>35.049999999999997</v>
      </c>
      <c r="U2213" s="1">
        <v>1988</v>
      </c>
      <c r="V2213" s="2"/>
      <c r="X2213" s="2"/>
      <c r="Z2213" s="2"/>
      <c r="AB2213" s="2">
        <v>37552</v>
      </c>
      <c r="AC2213">
        <v>48.274000000000001</v>
      </c>
    </row>
    <row r="2214" spans="1:29">
      <c r="A2214" s="2">
        <v>32951</v>
      </c>
      <c r="B2214">
        <v>27.562000000000001</v>
      </c>
      <c r="C2214" s="1">
        <v>1990</v>
      </c>
      <c r="D2214" s="2">
        <v>32951</v>
      </c>
      <c r="E2214">
        <v>28.645</v>
      </c>
      <c r="F2214" s="1">
        <v>1990</v>
      </c>
      <c r="G2214" s="2">
        <v>35236</v>
      </c>
      <c r="H2214">
        <v>27.966000000000001</v>
      </c>
      <c r="I2214" s="1">
        <v>1996</v>
      </c>
      <c r="J2214" s="2">
        <v>32951</v>
      </c>
      <c r="K2214">
        <v>26.007999999999999</v>
      </c>
      <c r="L2214" s="1">
        <v>1990</v>
      </c>
      <c r="M2214" s="2">
        <v>39822</v>
      </c>
      <c r="N2214">
        <v>78.484999999999999</v>
      </c>
      <c r="O2214" s="1">
        <v>2009</v>
      </c>
      <c r="P2214" s="2">
        <v>37553</v>
      </c>
      <c r="Q2214">
        <v>48.298999999999999</v>
      </c>
      <c r="R2214" s="1">
        <v>2002</v>
      </c>
      <c r="S2214" s="2">
        <v>32414</v>
      </c>
      <c r="T2214" s="3">
        <v>35.03</v>
      </c>
      <c r="U2214" s="1">
        <v>1988</v>
      </c>
      <c r="V2214" s="2"/>
      <c r="X2214" s="2"/>
      <c r="Z2214" s="2"/>
      <c r="AB2214" s="2">
        <v>37553</v>
      </c>
      <c r="AC2214">
        <v>48.298999999999999</v>
      </c>
    </row>
    <row r="2215" spans="1:29">
      <c r="A2215" s="2">
        <v>32952</v>
      </c>
      <c r="B2215">
        <v>27.655999999999999</v>
      </c>
      <c r="C2215" s="1">
        <v>1990</v>
      </c>
      <c r="D2215" s="2">
        <v>32952</v>
      </c>
      <c r="E2215">
        <v>28.675000000000001</v>
      </c>
      <c r="F2215" s="1">
        <v>1990</v>
      </c>
      <c r="G2215" s="2">
        <v>35237</v>
      </c>
      <c r="H2215">
        <v>27.934999999999999</v>
      </c>
      <c r="I2215" s="1">
        <v>1996</v>
      </c>
      <c r="J2215" s="2">
        <v>32952</v>
      </c>
      <c r="K2215">
        <v>26.007999999999999</v>
      </c>
      <c r="L2215" s="1">
        <v>1990</v>
      </c>
      <c r="M2215" s="2">
        <v>39825</v>
      </c>
      <c r="N2215">
        <v>78.769000000000005</v>
      </c>
      <c r="O2215" s="1">
        <v>2009</v>
      </c>
      <c r="P2215" s="2">
        <v>37554</v>
      </c>
      <c r="Q2215">
        <v>48.460999999999999</v>
      </c>
      <c r="R2215" s="1">
        <v>2002</v>
      </c>
      <c r="S2215" s="2">
        <v>32415</v>
      </c>
      <c r="T2215" s="3">
        <v>34.93</v>
      </c>
      <c r="U2215" s="1">
        <v>1988</v>
      </c>
      <c r="V2215" s="2"/>
      <c r="X2215" s="2"/>
      <c r="Z2215" s="2"/>
      <c r="AB2215" s="2">
        <v>37554</v>
      </c>
      <c r="AC2215">
        <v>48.460999999999999</v>
      </c>
    </row>
    <row r="2216" spans="1:29">
      <c r="A2216" s="2">
        <v>32953</v>
      </c>
      <c r="B2216">
        <v>27.763999999999999</v>
      </c>
      <c r="C2216" s="1">
        <v>1990</v>
      </c>
      <c r="D2216" s="2">
        <v>32953</v>
      </c>
      <c r="E2216">
        <v>28.655999999999999</v>
      </c>
      <c r="F2216" s="1">
        <v>1990</v>
      </c>
      <c r="G2216" s="2">
        <v>35240</v>
      </c>
      <c r="H2216">
        <v>27.937000000000001</v>
      </c>
      <c r="I2216" s="1">
        <v>1996</v>
      </c>
      <c r="J2216" s="2">
        <v>32953</v>
      </c>
      <c r="K2216">
        <v>26.039000000000001</v>
      </c>
      <c r="L2216" s="1">
        <v>1990</v>
      </c>
      <c r="M2216" s="2">
        <v>39826</v>
      </c>
      <c r="N2216">
        <v>78.766000000000005</v>
      </c>
      <c r="O2216" s="1">
        <v>2009</v>
      </c>
      <c r="P2216" s="2">
        <v>37557</v>
      </c>
      <c r="Q2216">
        <v>48.481000000000002</v>
      </c>
      <c r="R2216" s="1">
        <v>2002</v>
      </c>
      <c r="S2216" s="2">
        <v>32416</v>
      </c>
      <c r="T2216" s="3">
        <v>34.93</v>
      </c>
      <c r="U2216" s="1">
        <v>1988</v>
      </c>
      <c r="V2216" s="2"/>
      <c r="X2216" s="2"/>
      <c r="Z2216" s="2"/>
      <c r="AB2216" s="2">
        <v>37557</v>
      </c>
      <c r="AC2216">
        <v>48.481000000000002</v>
      </c>
    </row>
    <row r="2217" spans="1:29">
      <c r="A2217" s="2">
        <v>32954</v>
      </c>
      <c r="B2217">
        <v>27.771000000000001</v>
      </c>
      <c r="C2217" s="1">
        <v>1990</v>
      </c>
      <c r="D2217" s="2">
        <v>32954</v>
      </c>
      <c r="E2217">
        <v>28.841000000000001</v>
      </c>
      <c r="F2217" s="1">
        <v>1990</v>
      </c>
      <c r="G2217" s="2">
        <v>35241</v>
      </c>
      <c r="H2217">
        <v>28.036000000000001</v>
      </c>
      <c r="I2217" s="1">
        <v>1996</v>
      </c>
      <c r="J2217" s="2">
        <v>32954</v>
      </c>
      <c r="K2217">
        <v>26.163</v>
      </c>
      <c r="L2217" s="1">
        <v>1990</v>
      </c>
      <c r="M2217" s="2">
        <v>39827</v>
      </c>
      <c r="N2217">
        <v>78.78</v>
      </c>
      <c r="O2217" s="1">
        <v>2009</v>
      </c>
      <c r="P2217" s="2">
        <v>37558</v>
      </c>
      <c r="Q2217">
        <v>48.445999999999998</v>
      </c>
      <c r="R2217" s="1">
        <v>2002</v>
      </c>
      <c r="S2217" s="2">
        <v>32419</v>
      </c>
      <c r="T2217" s="3">
        <v>34.93</v>
      </c>
      <c r="U2217" s="1">
        <v>1988</v>
      </c>
      <c r="V2217" s="2"/>
      <c r="X2217" s="2"/>
      <c r="Z2217" s="2"/>
      <c r="AB2217" s="2">
        <v>37558</v>
      </c>
      <c r="AC2217">
        <v>48.445999999999998</v>
      </c>
    </row>
    <row r="2218" spans="1:29">
      <c r="A2218" s="2">
        <v>32955</v>
      </c>
      <c r="B2218">
        <v>28.030999999999999</v>
      </c>
      <c r="C2218" s="1">
        <v>1990</v>
      </c>
      <c r="D2218" s="2">
        <v>32955</v>
      </c>
      <c r="E2218">
        <v>28.827999999999999</v>
      </c>
      <c r="F2218" s="1">
        <v>1990</v>
      </c>
      <c r="G2218" s="2">
        <v>35242</v>
      </c>
      <c r="H2218">
        <v>27.972000000000001</v>
      </c>
      <c r="I2218" s="1">
        <v>1996</v>
      </c>
      <c r="J2218" s="2">
        <v>32955</v>
      </c>
      <c r="K2218">
        <v>26.364000000000001</v>
      </c>
      <c r="L2218" s="1">
        <v>1990</v>
      </c>
      <c r="M2218" s="2">
        <v>39828</v>
      </c>
      <c r="N2218">
        <v>78.775999999999996</v>
      </c>
      <c r="O2218" s="1">
        <v>2009</v>
      </c>
      <c r="P2218" s="2">
        <v>37559</v>
      </c>
      <c r="Q2218">
        <v>48.247</v>
      </c>
      <c r="R2218" s="1">
        <v>2002</v>
      </c>
      <c r="S2218" s="2">
        <v>32420</v>
      </c>
      <c r="T2218" s="3">
        <v>34.93</v>
      </c>
      <c r="U2218" s="1">
        <v>1988</v>
      </c>
      <c r="V2218" s="2"/>
      <c r="X2218" s="2"/>
      <c r="Z2218" s="2"/>
      <c r="AB2218" s="2">
        <v>37559</v>
      </c>
      <c r="AC2218">
        <v>48.247</v>
      </c>
    </row>
    <row r="2219" spans="1:29">
      <c r="A2219" s="2">
        <v>32958</v>
      </c>
      <c r="B2219">
        <v>27.951000000000001</v>
      </c>
      <c r="C2219" s="1">
        <v>1990</v>
      </c>
      <c r="D2219" s="2">
        <v>32958</v>
      </c>
      <c r="E2219">
        <v>28.434000000000001</v>
      </c>
      <c r="F2219" s="1">
        <v>1990</v>
      </c>
      <c r="G2219" s="2">
        <v>35243</v>
      </c>
      <c r="H2219">
        <v>27.913</v>
      </c>
      <c r="I2219" s="1">
        <v>1996</v>
      </c>
      <c r="J2219" s="2">
        <v>32958</v>
      </c>
      <c r="K2219">
        <v>26.350999999999999</v>
      </c>
      <c r="L2219" s="1">
        <v>1990</v>
      </c>
      <c r="M2219" s="2">
        <v>39829</v>
      </c>
      <c r="N2219">
        <v>78.744</v>
      </c>
      <c r="O2219" s="1">
        <v>2009</v>
      </c>
      <c r="P2219" s="2">
        <v>37560</v>
      </c>
      <c r="Q2219">
        <v>48.18</v>
      </c>
      <c r="R2219" s="1">
        <v>2002</v>
      </c>
      <c r="S2219" s="2">
        <v>32421</v>
      </c>
      <c r="T2219" s="3">
        <v>34.92</v>
      </c>
      <c r="U2219" s="1">
        <v>1988</v>
      </c>
      <c r="V2219" s="2"/>
      <c r="X2219" s="2"/>
      <c r="Z2219" s="2"/>
      <c r="AB2219" s="2">
        <v>37560</v>
      </c>
      <c r="AC2219">
        <v>48.18</v>
      </c>
    </row>
    <row r="2220" spans="1:29">
      <c r="A2220" s="2">
        <v>32959</v>
      </c>
      <c r="B2220">
        <v>27.681000000000001</v>
      </c>
      <c r="C2220" s="1">
        <v>1990</v>
      </c>
      <c r="D2220" s="2">
        <v>32959</v>
      </c>
      <c r="E2220">
        <v>28.38</v>
      </c>
      <c r="F2220" s="1">
        <v>1990</v>
      </c>
      <c r="G2220" s="2">
        <v>35244</v>
      </c>
      <c r="H2220">
        <v>27.905999999999999</v>
      </c>
      <c r="I2220" s="1">
        <v>1996</v>
      </c>
      <c r="J2220" s="2">
        <v>32959</v>
      </c>
      <c r="K2220">
        <v>26.446000000000002</v>
      </c>
      <c r="L2220" s="1">
        <v>1990</v>
      </c>
      <c r="M2220" s="2">
        <v>39833</v>
      </c>
      <c r="N2220">
        <v>81.400999999999996</v>
      </c>
      <c r="O2220" s="1">
        <v>2009</v>
      </c>
      <c r="P2220" s="2">
        <v>37561</v>
      </c>
      <c r="Q2220">
        <v>48.328000000000003</v>
      </c>
      <c r="R2220" s="1">
        <v>2002</v>
      </c>
      <c r="S2220" s="2">
        <v>32422</v>
      </c>
      <c r="T2220" s="3">
        <v>34.909999999999997</v>
      </c>
      <c r="U2220" s="1">
        <v>1988</v>
      </c>
      <c r="V2220" s="2"/>
      <c r="X2220" s="2"/>
      <c r="Z2220" s="2"/>
      <c r="AB2220" s="2">
        <v>37561</v>
      </c>
      <c r="AC2220">
        <v>48.328000000000003</v>
      </c>
    </row>
    <row r="2221" spans="1:29">
      <c r="A2221" s="2">
        <v>32960</v>
      </c>
      <c r="B2221">
        <v>27.57</v>
      </c>
      <c r="C2221" s="1">
        <v>1990</v>
      </c>
      <c r="D2221" s="2">
        <v>32960</v>
      </c>
      <c r="E2221">
        <v>28.385999999999999</v>
      </c>
      <c r="F2221" s="1">
        <v>1990</v>
      </c>
      <c r="G2221" s="2">
        <v>35247</v>
      </c>
      <c r="H2221">
        <v>27.754999999999999</v>
      </c>
      <c r="I2221" s="1">
        <v>1996</v>
      </c>
      <c r="J2221" s="2">
        <v>32960</v>
      </c>
      <c r="K2221">
        <v>26.555</v>
      </c>
      <c r="L2221" s="1">
        <v>1990</v>
      </c>
      <c r="M2221" s="2">
        <v>39834</v>
      </c>
      <c r="N2221">
        <v>83.122</v>
      </c>
      <c r="O2221" s="1">
        <v>2009</v>
      </c>
      <c r="P2221" s="2">
        <v>37564</v>
      </c>
      <c r="Q2221">
        <v>48.378</v>
      </c>
      <c r="R2221" s="1">
        <v>2002</v>
      </c>
      <c r="S2221" s="2">
        <v>32423</v>
      </c>
      <c r="T2221" s="3">
        <v>34.979999999999997</v>
      </c>
      <c r="U2221" s="1">
        <v>1988</v>
      </c>
      <c r="V2221" s="2"/>
      <c r="X2221" s="2"/>
      <c r="Z2221" s="2"/>
      <c r="AB2221" s="2">
        <v>37564</v>
      </c>
      <c r="AC2221">
        <v>48.378</v>
      </c>
    </row>
    <row r="2222" spans="1:29">
      <c r="A2222" s="2">
        <v>32961</v>
      </c>
      <c r="B2222">
        <v>27.594000000000001</v>
      </c>
      <c r="C2222" s="1">
        <v>1990</v>
      </c>
      <c r="D2222" s="2">
        <v>32961</v>
      </c>
      <c r="E2222">
        <v>28.401</v>
      </c>
      <c r="F2222" s="1">
        <v>1990</v>
      </c>
      <c r="G2222" s="2">
        <v>35248</v>
      </c>
      <c r="H2222">
        <v>27.789000000000001</v>
      </c>
      <c r="I2222" s="1">
        <v>1996</v>
      </c>
      <c r="J2222" s="2">
        <v>32961</v>
      </c>
      <c r="K2222">
        <v>26.786000000000001</v>
      </c>
      <c r="L2222" s="1">
        <v>1990</v>
      </c>
      <c r="M2222" s="2">
        <v>39835</v>
      </c>
      <c r="N2222">
        <v>83.135999999999996</v>
      </c>
      <c r="O2222" s="1">
        <v>2009</v>
      </c>
      <c r="P2222" s="2">
        <v>37565</v>
      </c>
      <c r="Q2222">
        <v>48.31</v>
      </c>
      <c r="R2222" s="1">
        <v>2002</v>
      </c>
      <c r="S2222" s="2">
        <v>32426</v>
      </c>
      <c r="T2222" s="3">
        <v>34.93</v>
      </c>
      <c r="U2222" s="1">
        <v>1988</v>
      </c>
      <c r="V2222" s="2"/>
      <c r="X2222" s="2"/>
      <c r="Z2222" s="2"/>
      <c r="AB2222" s="2">
        <v>37565</v>
      </c>
      <c r="AC2222">
        <v>48.31</v>
      </c>
    </row>
    <row r="2223" spans="1:29">
      <c r="A2223" s="2">
        <v>32962</v>
      </c>
      <c r="B2223">
        <v>27.632999999999999</v>
      </c>
      <c r="C2223" s="1">
        <v>1990</v>
      </c>
      <c r="D2223" s="2">
        <v>32962</v>
      </c>
      <c r="E2223">
        <v>28.417000000000002</v>
      </c>
      <c r="F2223" s="1">
        <v>1990</v>
      </c>
      <c r="G2223" s="2">
        <v>35249</v>
      </c>
      <c r="H2223">
        <v>27.667000000000002</v>
      </c>
      <c r="I2223" s="1">
        <v>1996</v>
      </c>
      <c r="J2223" s="2">
        <v>32962</v>
      </c>
      <c r="K2223">
        <v>26.795000000000002</v>
      </c>
      <c r="L2223" s="1">
        <v>1990</v>
      </c>
      <c r="M2223" s="2">
        <v>39836</v>
      </c>
      <c r="N2223">
        <v>83.311999999999998</v>
      </c>
      <c r="O2223" s="1">
        <v>2009</v>
      </c>
      <c r="P2223" s="2">
        <v>37566</v>
      </c>
      <c r="Q2223">
        <v>48.298000000000002</v>
      </c>
      <c r="R2223" s="1">
        <v>2002</v>
      </c>
      <c r="S2223" s="2">
        <v>32427</v>
      </c>
      <c r="T2223" s="3">
        <v>34.93</v>
      </c>
      <c r="U2223" s="1">
        <v>1988</v>
      </c>
      <c r="V2223" s="2"/>
      <c r="X2223" s="2"/>
      <c r="Z2223" s="2"/>
      <c r="AB2223" s="2">
        <v>37566</v>
      </c>
      <c r="AC2223">
        <v>48.298000000000002</v>
      </c>
    </row>
    <row r="2224" spans="1:29">
      <c r="A2224" s="2">
        <v>32965</v>
      </c>
      <c r="B2224">
        <v>27.616</v>
      </c>
      <c r="C2224" s="1">
        <v>1990</v>
      </c>
      <c r="D2224" s="2">
        <v>32965</v>
      </c>
      <c r="E2224">
        <v>28.391999999999999</v>
      </c>
      <c r="F2224" s="1">
        <v>1990</v>
      </c>
      <c r="G2224" s="2">
        <v>35251</v>
      </c>
      <c r="H2224">
        <v>27.806000000000001</v>
      </c>
      <c r="I2224" s="1">
        <v>1996</v>
      </c>
      <c r="J2224" s="2">
        <v>32965</v>
      </c>
      <c r="K2224">
        <v>27.077999999999999</v>
      </c>
      <c r="L2224" s="1">
        <v>1990</v>
      </c>
      <c r="M2224" s="2">
        <v>39839</v>
      </c>
      <c r="N2224">
        <v>83.224000000000004</v>
      </c>
      <c r="O2224" s="1">
        <v>2009</v>
      </c>
      <c r="P2224" s="2">
        <v>37567</v>
      </c>
      <c r="Q2224">
        <v>48.594000000000001</v>
      </c>
      <c r="R2224" s="1">
        <v>2002</v>
      </c>
      <c r="S2224" s="2">
        <v>32428</v>
      </c>
      <c r="T2224" s="3">
        <v>34.96</v>
      </c>
      <c r="U2224" s="1">
        <v>1988</v>
      </c>
      <c r="V2224" s="2"/>
      <c r="X2224" s="2"/>
      <c r="Z2224" s="2"/>
      <c r="AB2224" s="2">
        <v>37567</v>
      </c>
      <c r="AC2224">
        <v>48.594000000000001</v>
      </c>
    </row>
    <row r="2225" spans="1:29">
      <c r="A2225" s="2">
        <v>32966</v>
      </c>
      <c r="B2225">
        <v>27.789000000000001</v>
      </c>
      <c r="C2225" s="1">
        <v>1990</v>
      </c>
      <c r="D2225" s="2">
        <v>32966</v>
      </c>
      <c r="E2225">
        <v>28.396999999999998</v>
      </c>
      <c r="F2225" s="1">
        <v>1990</v>
      </c>
      <c r="G2225" s="2">
        <v>35254</v>
      </c>
      <c r="H2225">
        <v>27.914000000000001</v>
      </c>
      <c r="I2225" s="1">
        <v>1996</v>
      </c>
      <c r="J2225" s="2">
        <v>32966</v>
      </c>
      <c r="K2225">
        <v>27.126000000000001</v>
      </c>
      <c r="L2225" s="1">
        <v>1990</v>
      </c>
      <c r="M2225" s="2">
        <v>39840</v>
      </c>
      <c r="N2225">
        <v>83.382000000000005</v>
      </c>
      <c r="O2225" s="1">
        <v>2009</v>
      </c>
      <c r="P2225" s="2">
        <v>37568</v>
      </c>
      <c r="Q2225">
        <v>48.593000000000004</v>
      </c>
      <c r="R2225" s="1">
        <v>2002</v>
      </c>
      <c r="S2225" s="2">
        <v>32429</v>
      </c>
      <c r="T2225" s="3">
        <v>34.86</v>
      </c>
      <c r="U2225" s="1">
        <v>1988</v>
      </c>
      <c r="V2225" s="2"/>
      <c r="X2225" s="2"/>
      <c r="Z2225" s="2"/>
      <c r="AB2225" s="2">
        <v>37568</v>
      </c>
      <c r="AC2225">
        <v>48.593000000000004</v>
      </c>
    </row>
    <row r="2226" spans="1:29">
      <c r="A2226" s="2">
        <v>32967</v>
      </c>
      <c r="B2226">
        <v>27.760999999999999</v>
      </c>
      <c r="C2226" s="1">
        <v>1990</v>
      </c>
      <c r="D2226" s="2">
        <v>32967</v>
      </c>
      <c r="E2226">
        <v>28.466999999999999</v>
      </c>
      <c r="F2226" s="1">
        <v>1990</v>
      </c>
      <c r="G2226" s="2">
        <v>35255</v>
      </c>
      <c r="H2226">
        <v>27.834</v>
      </c>
      <c r="I2226" s="1">
        <v>1996</v>
      </c>
      <c r="J2226" s="2">
        <v>32967</v>
      </c>
      <c r="K2226">
        <v>27.126000000000001</v>
      </c>
      <c r="L2226" s="1">
        <v>1990</v>
      </c>
      <c r="M2226" s="2">
        <v>39841</v>
      </c>
      <c r="N2226">
        <v>84.152000000000001</v>
      </c>
      <c r="O2226" s="1">
        <v>2009</v>
      </c>
      <c r="P2226" s="2">
        <v>37571</v>
      </c>
      <c r="Q2226">
        <v>48.62</v>
      </c>
      <c r="R2226" s="1">
        <v>2002</v>
      </c>
      <c r="S2226" s="2">
        <v>32430</v>
      </c>
      <c r="T2226" s="3">
        <v>34.86</v>
      </c>
      <c r="U2226" s="1">
        <v>1988</v>
      </c>
      <c r="V2226" s="2"/>
      <c r="X2226" s="2"/>
      <c r="Z2226" s="2"/>
      <c r="AB2226" s="2">
        <v>37571</v>
      </c>
      <c r="AC2226">
        <v>48.62</v>
      </c>
    </row>
    <row r="2227" spans="1:29">
      <c r="A2227" s="2">
        <v>32968</v>
      </c>
      <c r="B2227">
        <v>27.983000000000001</v>
      </c>
      <c r="C2227" s="1">
        <v>1990</v>
      </c>
      <c r="D2227" s="2">
        <v>32968</v>
      </c>
      <c r="E2227">
        <v>28.706</v>
      </c>
      <c r="F2227" s="1">
        <v>1990</v>
      </c>
      <c r="G2227" s="2">
        <v>35256</v>
      </c>
      <c r="H2227">
        <v>27.864000000000001</v>
      </c>
      <c r="I2227" s="1">
        <v>1996</v>
      </c>
      <c r="J2227" s="2">
        <v>32968</v>
      </c>
      <c r="K2227">
        <v>27.149000000000001</v>
      </c>
      <c r="L2227" s="1">
        <v>1990</v>
      </c>
      <c r="M2227" s="2">
        <v>39842</v>
      </c>
      <c r="N2227">
        <v>84.319000000000003</v>
      </c>
      <c r="O2227" s="1">
        <v>2009</v>
      </c>
      <c r="P2227" s="2">
        <v>37572</v>
      </c>
      <c r="Q2227">
        <v>48.573</v>
      </c>
      <c r="R2227" s="1">
        <v>2002</v>
      </c>
      <c r="S2227" s="2">
        <v>32433</v>
      </c>
      <c r="T2227" s="3">
        <v>34.840000000000003</v>
      </c>
      <c r="U2227" s="1">
        <v>1988</v>
      </c>
      <c r="V2227" s="2"/>
      <c r="X2227" s="2"/>
      <c r="Z2227" s="2"/>
      <c r="AB2227" s="2">
        <v>37572</v>
      </c>
      <c r="AC2227">
        <v>48.573</v>
      </c>
    </row>
    <row r="2228" spans="1:29">
      <c r="A2228" s="2">
        <v>32969</v>
      </c>
      <c r="B2228">
        <v>27.486000000000001</v>
      </c>
      <c r="C2228" s="1">
        <v>1990</v>
      </c>
      <c r="D2228" s="2">
        <v>32969</v>
      </c>
      <c r="E2228">
        <v>28.783000000000001</v>
      </c>
      <c r="F2228" s="1">
        <v>1990</v>
      </c>
      <c r="G2228" s="2">
        <v>35257</v>
      </c>
      <c r="H2228">
        <v>28.123999999999999</v>
      </c>
      <c r="I2228" s="1">
        <v>1996</v>
      </c>
      <c r="J2228" s="2">
        <v>32969</v>
      </c>
      <c r="K2228">
        <v>27.271000000000001</v>
      </c>
      <c r="L2228" s="1">
        <v>1990</v>
      </c>
      <c r="M2228" s="2">
        <v>39843</v>
      </c>
      <c r="N2228">
        <v>84.317999999999998</v>
      </c>
      <c r="O2228" s="1">
        <v>2009</v>
      </c>
      <c r="P2228" s="2">
        <v>37573</v>
      </c>
      <c r="Q2228">
        <v>48.543999999999997</v>
      </c>
      <c r="R2228" s="1">
        <v>2002</v>
      </c>
      <c r="S2228" s="2">
        <v>32434</v>
      </c>
      <c r="T2228" s="3">
        <v>34.840000000000003</v>
      </c>
      <c r="U2228" s="1">
        <v>1988</v>
      </c>
      <c r="V2228" s="2"/>
      <c r="X2228" s="2"/>
      <c r="Z2228" s="2"/>
      <c r="AB2228" s="2">
        <v>37573</v>
      </c>
      <c r="AC2228">
        <v>48.543999999999997</v>
      </c>
    </row>
    <row r="2229" spans="1:29">
      <c r="A2229" s="2">
        <v>32972</v>
      </c>
      <c r="B2229">
        <v>27.451000000000001</v>
      </c>
      <c r="C2229" s="1">
        <v>1990</v>
      </c>
      <c r="D2229" s="2">
        <v>32972</v>
      </c>
      <c r="E2229">
        <v>28.783999999999999</v>
      </c>
      <c r="F2229" s="1">
        <v>1990</v>
      </c>
      <c r="G2229" s="2">
        <v>35258</v>
      </c>
      <c r="H2229">
        <v>28.140999999999998</v>
      </c>
      <c r="I2229" s="1">
        <v>1996</v>
      </c>
      <c r="J2229" s="2">
        <v>32972</v>
      </c>
      <c r="K2229">
        <v>27.295999999999999</v>
      </c>
      <c r="L2229" s="1">
        <v>1990</v>
      </c>
      <c r="M2229" s="2">
        <v>39846</v>
      </c>
      <c r="N2229">
        <v>84.266000000000005</v>
      </c>
      <c r="O2229" s="1">
        <v>2009</v>
      </c>
      <c r="P2229" s="2">
        <v>37574</v>
      </c>
      <c r="Q2229">
        <v>48.73</v>
      </c>
      <c r="R2229" s="1">
        <v>2002</v>
      </c>
      <c r="S2229" s="2">
        <v>32435</v>
      </c>
      <c r="T2229" s="3">
        <v>34.85</v>
      </c>
      <c r="U2229" s="1">
        <v>1988</v>
      </c>
      <c r="V2229" s="2"/>
      <c r="X2229" s="2"/>
      <c r="Z2229" s="2"/>
      <c r="AB2229" s="2">
        <v>37574</v>
      </c>
      <c r="AC2229">
        <v>48.73</v>
      </c>
    </row>
    <row r="2230" spans="1:29">
      <c r="A2230" s="2">
        <v>32973</v>
      </c>
      <c r="B2230">
        <v>27.451000000000001</v>
      </c>
      <c r="C2230" s="1">
        <v>1990</v>
      </c>
      <c r="D2230" s="2">
        <v>32973</v>
      </c>
      <c r="E2230">
        <v>29.07</v>
      </c>
      <c r="F2230" s="1">
        <v>1990</v>
      </c>
      <c r="G2230" s="2">
        <v>35261</v>
      </c>
      <c r="H2230">
        <v>28.353000000000002</v>
      </c>
      <c r="I2230" s="1">
        <v>1996</v>
      </c>
      <c r="J2230" s="2">
        <v>32973</v>
      </c>
      <c r="K2230">
        <v>27.427</v>
      </c>
      <c r="L2230" s="1">
        <v>1990</v>
      </c>
      <c r="M2230" s="2">
        <v>39847</v>
      </c>
      <c r="N2230">
        <v>84.268000000000001</v>
      </c>
      <c r="O2230" s="1">
        <v>2009</v>
      </c>
      <c r="P2230" s="2">
        <v>37575</v>
      </c>
      <c r="Q2230">
        <v>48.728000000000002</v>
      </c>
      <c r="R2230" s="1">
        <v>2002</v>
      </c>
      <c r="S2230" s="2">
        <v>32436</v>
      </c>
      <c r="T2230" s="3">
        <v>34.869999999999997</v>
      </c>
      <c r="U2230" s="1">
        <v>1988</v>
      </c>
      <c r="V2230" s="2"/>
      <c r="X2230" s="2"/>
      <c r="Z2230" s="2"/>
      <c r="AB2230" s="2">
        <v>37575</v>
      </c>
      <c r="AC2230">
        <v>48.728000000000002</v>
      </c>
    </row>
    <row r="2231" spans="1:29">
      <c r="A2231" s="2">
        <v>32974</v>
      </c>
      <c r="B2231">
        <v>27.363</v>
      </c>
      <c r="C2231" s="1">
        <v>1990</v>
      </c>
      <c r="D2231" s="2">
        <v>32974</v>
      </c>
      <c r="E2231">
        <v>29.015000000000001</v>
      </c>
      <c r="F2231" s="1">
        <v>1990</v>
      </c>
      <c r="G2231" s="2">
        <v>35262</v>
      </c>
      <c r="H2231">
        <v>28.241</v>
      </c>
      <c r="I2231" s="1">
        <v>1996</v>
      </c>
      <c r="J2231" s="2">
        <v>32974</v>
      </c>
      <c r="K2231">
        <v>27.456</v>
      </c>
      <c r="L2231" s="1">
        <v>1990</v>
      </c>
      <c r="M2231" s="2">
        <v>39848</v>
      </c>
      <c r="N2231">
        <v>84.427999999999997</v>
      </c>
      <c r="O2231" s="1">
        <v>2009</v>
      </c>
      <c r="P2231" s="2">
        <v>37578</v>
      </c>
      <c r="Q2231">
        <v>48.719000000000001</v>
      </c>
      <c r="R2231" s="1">
        <v>2002</v>
      </c>
      <c r="S2231" s="2">
        <v>32437</v>
      </c>
      <c r="T2231" s="3">
        <v>34.75</v>
      </c>
      <c r="U2231" s="1">
        <v>1988</v>
      </c>
      <c r="V2231" s="2"/>
      <c r="X2231" s="2"/>
      <c r="Z2231" s="2"/>
      <c r="AB2231" s="2">
        <v>37578</v>
      </c>
      <c r="AC2231">
        <v>48.719000000000001</v>
      </c>
    </row>
    <row r="2232" spans="1:29">
      <c r="A2232" s="2">
        <v>32975</v>
      </c>
      <c r="B2232">
        <v>27.776</v>
      </c>
      <c r="C2232" s="1">
        <v>1990</v>
      </c>
      <c r="D2232" s="2">
        <v>32975</v>
      </c>
      <c r="E2232">
        <v>28.957999999999998</v>
      </c>
      <c r="F2232" s="1">
        <v>1990</v>
      </c>
      <c r="G2232" s="2">
        <v>35263</v>
      </c>
      <c r="H2232">
        <v>28.335999999999999</v>
      </c>
      <c r="I2232" s="1">
        <v>1996</v>
      </c>
      <c r="J2232" s="2">
        <v>32975</v>
      </c>
      <c r="K2232">
        <v>27.488</v>
      </c>
      <c r="L2232" s="1">
        <v>1990</v>
      </c>
      <c r="M2232" s="2">
        <v>39849</v>
      </c>
      <c r="N2232">
        <v>84.573999999999998</v>
      </c>
      <c r="O2232" s="1">
        <v>2009</v>
      </c>
      <c r="P2232" s="2">
        <v>37579</v>
      </c>
      <c r="Q2232">
        <v>48.719000000000001</v>
      </c>
      <c r="R2232" s="1">
        <v>2002</v>
      </c>
      <c r="S2232" s="2">
        <v>32440</v>
      </c>
      <c r="T2232" s="3">
        <v>34.67</v>
      </c>
      <c r="U2232" s="1">
        <v>1988</v>
      </c>
      <c r="V2232" s="2"/>
      <c r="X2232" s="2"/>
      <c r="Z2232" s="2"/>
      <c r="AB2232" s="2">
        <v>37579</v>
      </c>
      <c r="AC2232">
        <v>48.719000000000001</v>
      </c>
    </row>
    <row r="2233" spans="1:29">
      <c r="A2233" s="2">
        <v>32979</v>
      </c>
      <c r="B2233">
        <v>27.766999999999999</v>
      </c>
      <c r="C2233" s="1">
        <v>1990</v>
      </c>
      <c r="D2233" s="2">
        <v>32979</v>
      </c>
      <c r="E2233">
        <v>29.009</v>
      </c>
      <c r="F2233" s="1">
        <v>1990</v>
      </c>
      <c r="G2233" s="2">
        <v>35264</v>
      </c>
      <c r="H2233">
        <v>28.388000000000002</v>
      </c>
      <c r="I2233" s="1">
        <v>1996</v>
      </c>
      <c r="J2233" s="2">
        <v>32979</v>
      </c>
      <c r="K2233">
        <v>27.495999999999999</v>
      </c>
      <c r="L2233" s="1">
        <v>1990</v>
      </c>
      <c r="M2233" s="2">
        <v>39850</v>
      </c>
      <c r="N2233">
        <v>84.68</v>
      </c>
      <c r="O2233" s="1">
        <v>2009</v>
      </c>
      <c r="P2233" s="2">
        <v>37580</v>
      </c>
      <c r="Q2233">
        <v>48.847000000000001</v>
      </c>
      <c r="R2233" s="1">
        <v>2002</v>
      </c>
      <c r="S2233" s="2">
        <v>32441</v>
      </c>
      <c r="T2233" s="3">
        <v>34.26</v>
      </c>
      <c r="U2233" s="1">
        <v>1988</v>
      </c>
      <c r="V2233" s="2"/>
      <c r="X2233" s="2"/>
      <c r="Z2233" s="2"/>
      <c r="AB2233" s="2">
        <v>37580</v>
      </c>
      <c r="AC2233">
        <v>48.847000000000001</v>
      </c>
    </row>
    <row r="2234" spans="1:29">
      <c r="A2234" s="2">
        <v>32980</v>
      </c>
      <c r="B2234">
        <v>27.803000000000001</v>
      </c>
      <c r="C2234" s="1">
        <v>1990</v>
      </c>
      <c r="D2234" s="2">
        <v>32980</v>
      </c>
      <c r="E2234">
        <v>29.016999999999999</v>
      </c>
      <c r="F2234" s="1">
        <v>1990</v>
      </c>
      <c r="G2234" s="2">
        <v>35265</v>
      </c>
      <c r="H2234">
        <v>28.425000000000001</v>
      </c>
      <c r="I2234" s="1">
        <v>1996</v>
      </c>
      <c r="J2234" s="2">
        <v>32980</v>
      </c>
      <c r="K2234">
        <v>27.609000000000002</v>
      </c>
      <c r="L2234" s="1">
        <v>1990</v>
      </c>
      <c r="M2234" s="2">
        <v>39853</v>
      </c>
      <c r="N2234">
        <v>84.680999999999997</v>
      </c>
      <c r="O2234" s="1">
        <v>2009</v>
      </c>
      <c r="P2234" s="2">
        <v>37581</v>
      </c>
      <c r="Q2234">
        <v>49.28</v>
      </c>
      <c r="R2234" s="1">
        <v>2002</v>
      </c>
      <c r="S2234" s="2">
        <v>32442</v>
      </c>
      <c r="T2234" s="3">
        <v>25.37</v>
      </c>
      <c r="U2234" s="1">
        <v>1988</v>
      </c>
      <c r="V2234" s="2"/>
      <c r="X2234" s="2"/>
      <c r="Z2234" s="2"/>
      <c r="AB2234" s="2">
        <v>37581</v>
      </c>
      <c r="AC2234">
        <v>49.28</v>
      </c>
    </row>
    <row r="2235" spans="1:29">
      <c r="A2235" s="2">
        <v>32981</v>
      </c>
      <c r="B2235">
        <v>27.803999999999998</v>
      </c>
      <c r="C2235" s="1">
        <v>1990</v>
      </c>
      <c r="D2235" s="2">
        <v>32981</v>
      </c>
      <c r="E2235">
        <v>29.007999999999999</v>
      </c>
      <c r="F2235" s="1">
        <v>1990</v>
      </c>
      <c r="G2235" s="2">
        <v>35268</v>
      </c>
      <c r="H2235">
        <v>28.486999999999998</v>
      </c>
      <c r="I2235" s="1">
        <v>1996</v>
      </c>
      <c r="J2235" s="2">
        <v>32981</v>
      </c>
      <c r="K2235">
        <v>27.786000000000001</v>
      </c>
      <c r="L2235" s="1">
        <v>1990</v>
      </c>
      <c r="M2235" s="2">
        <v>39854</v>
      </c>
      <c r="N2235">
        <v>85.027000000000001</v>
      </c>
      <c r="O2235" s="1">
        <v>2009</v>
      </c>
      <c r="P2235" s="2">
        <v>37582</v>
      </c>
      <c r="Q2235">
        <v>49.052</v>
      </c>
      <c r="R2235" s="1">
        <v>2002</v>
      </c>
      <c r="S2235" s="2">
        <v>32443</v>
      </c>
      <c r="T2235" s="3">
        <v>24.89</v>
      </c>
      <c r="U2235" s="1">
        <v>1988</v>
      </c>
      <c r="V2235" s="2"/>
      <c r="X2235" s="2"/>
      <c r="Z2235" s="2"/>
      <c r="AB2235" s="2">
        <v>37582</v>
      </c>
      <c r="AC2235">
        <v>49.052</v>
      </c>
    </row>
    <row r="2236" spans="1:29">
      <c r="A2236" s="2">
        <v>32982</v>
      </c>
      <c r="B2236">
        <v>27.710999999999999</v>
      </c>
      <c r="C2236" s="1">
        <v>1990</v>
      </c>
      <c r="D2236" s="2">
        <v>32982</v>
      </c>
      <c r="E2236">
        <v>28.899000000000001</v>
      </c>
      <c r="F2236" s="1">
        <v>1990</v>
      </c>
      <c r="G2236" s="2">
        <v>35269</v>
      </c>
      <c r="H2236">
        <v>28.471</v>
      </c>
      <c r="I2236" s="1">
        <v>1996</v>
      </c>
      <c r="J2236" s="2">
        <v>32982</v>
      </c>
      <c r="K2236">
        <v>27.777999999999999</v>
      </c>
      <c r="L2236" s="1">
        <v>1990</v>
      </c>
      <c r="M2236" s="2">
        <v>39855</v>
      </c>
      <c r="N2236">
        <v>85.061000000000007</v>
      </c>
      <c r="O2236" s="1">
        <v>2009</v>
      </c>
      <c r="P2236" s="2">
        <v>37585</v>
      </c>
      <c r="Q2236">
        <v>48.878</v>
      </c>
      <c r="R2236" s="1">
        <v>2002</v>
      </c>
      <c r="S2236" s="2">
        <v>32444</v>
      </c>
      <c r="T2236" s="3">
        <v>23.33</v>
      </c>
      <c r="U2236" s="1">
        <v>1988</v>
      </c>
      <c r="V2236" s="2"/>
      <c r="X2236" s="2"/>
      <c r="Z2236" s="2"/>
      <c r="AB2236" s="2">
        <v>37585</v>
      </c>
      <c r="AC2236">
        <v>48.878</v>
      </c>
    </row>
    <row r="2237" spans="1:29">
      <c r="A2237" s="2">
        <v>32983</v>
      </c>
      <c r="B2237">
        <v>27.795000000000002</v>
      </c>
      <c r="C2237" s="1">
        <v>1990</v>
      </c>
      <c r="D2237" s="2">
        <v>32983</v>
      </c>
      <c r="E2237">
        <v>28.866</v>
      </c>
      <c r="F2237" s="1">
        <v>1990</v>
      </c>
      <c r="G2237" s="2">
        <v>35270</v>
      </c>
      <c r="H2237">
        <v>28.263000000000002</v>
      </c>
      <c r="I2237" s="1">
        <v>1996</v>
      </c>
      <c r="J2237" s="2">
        <v>32983</v>
      </c>
      <c r="K2237">
        <v>27.712</v>
      </c>
      <c r="L2237" s="1">
        <v>1990</v>
      </c>
      <c r="M2237" s="2">
        <v>39856</v>
      </c>
      <c r="N2237">
        <v>85.012</v>
      </c>
      <c r="O2237" s="1">
        <v>2009</v>
      </c>
      <c r="P2237" s="2">
        <v>37586</v>
      </c>
      <c r="Q2237">
        <v>49.048000000000002</v>
      </c>
      <c r="R2237" s="1">
        <v>2002</v>
      </c>
      <c r="S2237" s="2">
        <v>32447</v>
      </c>
      <c r="T2237" s="3">
        <v>22.97</v>
      </c>
      <c r="U2237" s="1">
        <v>1988</v>
      </c>
      <c r="V2237" s="2"/>
      <c r="X2237" s="2"/>
      <c r="Z2237" s="2"/>
      <c r="AB2237" s="2">
        <v>37586</v>
      </c>
      <c r="AC2237">
        <v>49.048000000000002</v>
      </c>
    </row>
    <row r="2238" spans="1:29">
      <c r="A2238" s="2">
        <v>32986</v>
      </c>
      <c r="B2238">
        <v>27.882999999999999</v>
      </c>
      <c r="C2238" s="1">
        <v>1990</v>
      </c>
      <c r="D2238" s="2">
        <v>32986</v>
      </c>
      <c r="E2238">
        <v>28.81</v>
      </c>
      <c r="F2238" s="1">
        <v>1990</v>
      </c>
      <c r="G2238" s="2">
        <v>35271</v>
      </c>
      <c r="H2238">
        <v>28.271999999999998</v>
      </c>
      <c r="I2238" s="1">
        <v>1996</v>
      </c>
      <c r="J2238" s="2">
        <v>32986</v>
      </c>
      <c r="K2238">
        <v>27.614000000000001</v>
      </c>
      <c r="L2238" s="1">
        <v>1990</v>
      </c>
      <c r="M2238" s="2">
        <v>39857</v>
      </c>
      <c r="N2238">
        <v>84.852000000000004</v>
      </c>
      <c r="O2238" s="1">
        <v>2009</v>
      </c>
      <c r="P2238" s="2">
        <v>37587</v>
      </c>
      <c r="Q2238">
        <v>49.122</v>
      </c>
      <c r="R2238" s="1">
        <v>2002</v>
      </c>
      <c r="S2238" s="2">
        <v>32448</v>
      </c>
      <c r="T2238" s="3">
        <v>22.97</v>
      </c>
      <c r="U2238" s="1">
        <v>1988</v>
      </c>
      <c r="V2238" s="2"/>
      <c r="X2238" s="2"/>
      <c r="Z2238" s="2"/>
      <c r="AB2238" s="2">
        <v>37587</v>
      </c>
      <c r="AC2238">
        <v>49.122</v>
      </c>
    </row>
    <row r="2239" spans="1:29">
      <c r="A2239" s="2">
        <v>32987</v>
      </c>
      <c r="B2239">
        <v>27.878</v>
      </c>
      <c r="C2239" s="1">
        <v>1990</v>
      </c>
      <c r="D2239" s="2">
        <v>32987</v>
      </c>
      <c r="E2239">
        <v>28.791</v>
      </c>
      <c r="F2239" s="1">
        <v>1990</v>
      </c>
      <c r="G2239" s="2">
        <v>35272</v>
      </c>
      <c r="H2239">
        <v>28.009</v>
      </c>
      <c r="I2239" s="1">
        <v>1996</v>
      </c>
      <c r="J2239" s="2">
        <v>32987</v>
      </c>
      <c r="K2239">
        <v>27.613</v>
      </c>
      <c r="L2239" s="1">
        <v>1990</v>
      </c>
      <c r="M2239" s="2">
        <v>39861</v>
      </c>
      <c r="N2239">
        <v>85.629000000000005</v>
      </c>
      <c r="O2239" s="1">
        <v>2009</v>
      </c>
      <c r="P2239" s="2">
        <v>37589</v>
      </c>
      <c r="Q2239">
        <v>49.046999999999997</v>
      </c>
      <c r="R2239" s="1">
        <v>2002</v>
      </c>
      <c r="S2239" s="2">
        <v>32449</v>
      </c>
      <c r="T2239" s="3">
        <v>21.25</v>
      </c>
      <c r="U2239" s="1">
        <v>1988</v>
      </c>
      <c r="V2239" s="2"/>
      <c r="X2239" s="2"/>
      <c r="Z2239" s="2"/>
      <c r="AB2239" s="2">
        <v>37589</v>
      </c>
      <c r="AC2239">
        <v>49.046999999999997</v>
      </c>
    </row>
    <row r="2240" spans="1:29">
      <c r="A2240" s="2">
        <v>32988</v>
      </c>
      <c r="B2240">
        <v>27.827999999999999</v>
      </c>
      <c r="C2240" s="1">
        <v>1990</v>
      </c>
      <c r="D2240" s="2">
        <v>32988</v>
      </c>
      <c r="E2240">
        <v>28.821999999999999</v>
      </c>
      <c r="F2240" s="1">
        <v>1990</v>
      </c>
      <c r="G2240" s="2">
        <v>35275</v>
      </c>
      <c r="H2240">
        <v>27.986000000000001</v>
      </c>
      <c r="I2240" s="1">
        <v>1996</v>
      </c>
      <c r="J2240" s="2">
        <v>32988</v>
      </c>
      <c r="K2240">
        <v>27.602</v>
      </c>
      <c r="L2240" s="1">
        <v>1990</v>
      </c>
      <c r="M2240" s="2">
        <v>39862</v>
      </c>
      <c r="N2240">
        <v>85.611999999999995</v>
      </c>
      <c r="O2240" s="1">
        <v>2009</v>
      </c>
      <c r="P2240" s="2">
        <v>37592</v>
      </c>
      <c r="Q2240">
        <v>49.040999999999997</v>
      </c>
      <c r="R2240" s="1">
        <v>2002</v>
      </c>
      <c r="S2240" s="2">
        <v>32450</v>
      </c>
      <c r="T2240" s="3">
        <v>21.12</v>
      </c>
      <c r="U2240" s="1">
        <v>1988</v>
      </c>
      <c r="V2240" s="2"/>
      <c r="X2240" s="2"/>
      <c r="Z2240" s="2"/>
      <c r="AB2240" s="2">
        <v>37592</v>
      </c>
      <c r="AC2240">
        <v>49.040999999999997</v>
      </c>
    </row>
    <row r="2241" spans="1:29">
      <c r="A2241" s="2">
        <v>32989</v>
      </c>
      <c r="B2241">
        <v>27.701999999999998</v>
      </c>
      <c r="C2241" s="1">
        <v>1990</v>
      </c>
      <c r="D2241" s="2">
        <v>32989</v>
      </c>
      <c r="E2241">
        <v>28.786000000000001</v>
      </c>
      <c r="F2241" s="1">
        <v>1990</v>
      </c>
      <c r="G2241" s="2">
        <v>35276</v>
      </c>
      <c r="H2241">
        <v>28.004999999999999</v>
      </c>
      <c r="I2241" s="1">
        <v>1996</v>
      </c>
      <c r="J2241" s="2">
        <v>32989</v>
      </c>
      <c r="K2241">
        <v>27.559000000000001</v>
      </c>
      <c r="L2241" s="1">
        <v>1990</v>
      </c>
      <c r="M2241" s="2">
        <v>39863</v>
      </c>
      <c r="N2241">
        <v>85.623999999999995</v>
      </c>
      <c r="O2241" s="1">
        <v>2009</v>
      </c>
      <c r="P2241" s="2">
        <v>37593</v>
      </c>
      <c r="Q2241">
        <v>49.04</v>
      </c>
      <c r="R2241" s="1">
        <v>2002</v>
      </c>
      <c r="S2241" s="2">
        <v>32451</v>
      </c>
      <c r="T2241" s="3">
        <v>21.15</v>
      </c>
      <c r="U2241" s="1">
        <v>1988</v>
      </c>
      <c r="V2241" s="2"/>
      <c r="X2241" s="2"/>
      <c r="Z2241" s="2"/>
      <c r="AB2241" s="2">
        <v>37593</v>
      </c>
      <c r="AC2241">
        <v>49.04</v>
      </c>
    </row>
    <row r="2242" spans="1:29">
      <c r="A2242" s="2">
        <v>32990</v>
      </c>
      <c r="B2242">
        <v>27.658999999999999</v>
      </c>
      <c r="C2242" s="1">
        <v>1990</v>
      </c>
      <c r="D2242" s="2">
        <v>32990</v>
      </c>
      <c r="E2242">
        <v>28.77</v>
      </c>
      <c r="F2242" s="1">
        <v>1990</v>
      </c>
      <c r="G2242" s="2">
        <v>35277</v>
      </c>
      <c r="H2242">
        <v>28.245999999999999</v>
      </c>
      <c r="I2242" s="1">
        <v>1996</v>
      </c>
      <c r="J2242" s="2">
        <v>32990</v>
      </c>
      <c r="K2242">
        <v>27.687999999999999</v>
      </c>
      <c r="L2242" s="1">
        <v>1990</v>
      </c>
      <c r="M2242" s="2">
        <v>39864</v>
      </c>
      <c r="N2242">
        <v>85.634</v>
      </c>
      <c r="O2242" s="1">
        <v>2009</v>
      </c>
      <c r="P2242" s="2">
        <v>37594</v>
      </c>
      <c r="Q2242">
        <v>49.033999999999999</v>
      </c>
      <c r="R2242" s="1">
        <v>2002</v>
      </c>
      <c r="S2242" s="2">
        <v>32454</v>
      </c>
      <c r="T2242" s="3">
        <v>20.62</v>
      </c>
      <c r="U2242" s="1">
        <v>1988</v>
      </c>
      <c r="V2242" s="2"/>
      <c r="X2242" s="2"/>
      <c r="Z2242" s="2"/>
      <c r="AB2242" s="2">
        <v>37594</v>
      </c>
      <c r="AC2242">
        <v>49.033999999999999</v>
      </c>
    </row>
    <row r="2243" spans="1:29">
      <c r="A2243" s="2">
        <v>32993</v>
      </c>
      <c r="B2243">
        <v>27.673000000000002</v>
      </c>
      <c r="C2243" s="1">
        <v>1990</v>
      </c>
      <c r="D2243" s="2">
        <v>32993</v>
      </c>
      <c r="E2243">
        <v>28.829000000000001</v>
      </c>
      <c r="F2243" s="1">
        <v>1990</v>
      </c>
      <c r="G2243" s="2">
        <v>35278</v>
      </c>
      <c r="H2243">
        <v>28.556000000000001</v>
      </c>
      <c r="I2243" s="1">
        <v>1996</v>
      </c>
      <c r="J2243" s="2">
        <v>32993</v>
      </c>
      <c r="K2243">
        <v>27.678999999999998</v>
      </c>
      <c r="L2243" s="1">
        <v>1990</v>
      </c>
      <c r="M2243" s="2">
        <v>39867</v>
      </c>
      <c r="N2243">
        <v>85.754000000000005</v>
      </c>
      <c r="O2243" s="1">
        <v>2009</v>
      </c>
      <c r="P2243" s="2">
        <v>37595</v>
      </c>
      <c r="Q2243">
        <v>49.082000000000001</v>
      </c>
      <c r="R2243" s="1">
        <v>2002</v>
      </c>
      <c r="S2243" s="2">
        <v>32455</v>
      </c>
      <c r="T2243" s="3">
        <v>20.440000000000001</v>
      </c>
      <c r="U2243" s="1">
        <v>1988</v>
      </c>
      <c r="V2243" s="2"/>
      <c r="X2243" s="2"/>
      <c r="Z2243" s="2"/>
      <c r="AB2243" s="2">
        <v>37595</v>
      </c>
      <c r="AC2243">
        <v>49.082000000000001</v>
      </c>
    </row>
    <row r="2244" spans="1:29">
      <c r="A2244" s="2">
        <v>32994</v>
      </c>
      <c r="B2244">
        <v>27.702999999999999</v>
      </c>
      <c r="C2244" s="1">
        <v>1990</v>
      </c>
      <c r="D2244" s="2">
        <v>32994</v>
      </c>
      <c r="E2244">
        <v>28.899000000000001</v>
      </c>
      <c r="F2244" s="1">
        <v>1990</v>
      </c>
      <c r="G2244" s="2">
        <v>35279</v>
      </c>
      <c r="H2244">
        <v>28.542999999999999</v>
      </c>
      <c r="I2244" s="1">
        <v>1996</v>
      </c>
      <c r="J2244" s="2">
        <v>32994</v>
      </c>
      <c r="K2244">
        <v>27.616</v>
      </c>
      <c r="L2244" s="1">
        <v>1990</v>
      </c>
      <c r="M2244" s="2">
        <v>39868</v>
      </c>
      <c r="N2244">
        <v>87.106999999999999</v>
      </c>
      <c r="O2244" s="1">
        <v>2009</v>
      </c>
      <c r="P2244" s="2">
        <v>37596</v>
      </c>
      <c r="Q2244">
        <v>49.008000000000003</v>
      </c>
      <c r="R2244" s="1">
        <v>2002</v>
      </c>
      <c r="S2244" s="2">
        <v>32456</v>
      </c>
      <c r="T2244" s="3">
        <v>20.39</v>
      </c>
      <c r="U2244" s="1">
        <v>1988</v>
      </c>
      <c r="V2244" s="2"/>
      <c r="X2244" s="2"/>
      <c r="Z2244" s="2"/>
      <c r="AB2244" s="2">
        <v>37596</v>
      </c>
      <c r="AC2244">
        <v>49.008000000000003</v>
      </c>
    </row>
    <row r="2245" spans="1:29">
      <c r="A2245" s="2">
        <v>32995</v>
      </c>
      <c r="B2245">
        <v>27.716999999999999</v>
      </c>
      <c r="C2245" s="1">
        <v>1990</v>
      </c>
      <c r="D2245" s="2">
        <v>32995</v>
      </c>
      <c r="E2245">
        <v>28.911999999999999</v>
      </c>
      <c r="F2245" s="1">
        <v>1990</v>
      </c>
      <c r="G2245" s="2">
        <v>35282</v>
      </c>
      <c r="H2245">
        <v>28.585000000000001</v>
      </c>
      <c r="I2245" s="1">
        <v>1996</v>
      </c>
      <c r="J2245" s="2">
        <v>32995</v>
      </c>
      <c r="K2245">
        <v>27.748000000000001</v>
      </c>
      <c r="L2245" s="1">
        <v>1990</v>
      </c>
      <c r="M2245" s="2">
        <v>39869</v>
      </c>
      <c r="N2245">
        <v>87.144000000000005</v>
      </c>
      <c r="O2245" s="1">
        <v>2009</v>
      </c>
      <c r="P2245" s="2">
        <v>37599</v>
      </c>
      <c r="Q2245">
        <v>48.828000000000003</v>
      </c>
      <c r="R2245" s="1">
        <v>2002</v>
      </c>
      <c r="S2245" s="2">
        <v>32457</v>
      </c>
      <c r="T2245" s="3">
        <v>20.29</v>
      </c>
      <c r="U2245" s="1">
        <v>1988</v>
      </c>
      <c r="V2245" s="2"/>
      <c r="X2245" s="2"/>
      <c r="Z2245" s="2"/>
      <c r="AB2245" s="2">
        <v>37599</v>
      </c>
      <c r="AC2245">
        <v>48.828000000000003</v>
      </c>
    </row>
    <row r="2246" spans="1:29">
      <c r="A2246" s="2">
        <v>32996</v>
      </c>
      <c r="B2246">
        <v>27.712</v>
      </c>
      <c r="C2246" s="1">
        <v>1990</v>
      </c>
      <c r="D2246" s="2">
        <v>32996</v>
      </c>
      <c r="E2246">
        <v>28.9</v>
      </c>
      <c r="F2246" s="1">
        <v>1990</v>
      </c>
      <c r="G2246" s="2">
        <v>35283</v>
      </c>
      <c r="H2246">
        <v>28.579000000000001</v>
      </c>
      <c r="I2246" s="1">
        <v>1996</v>
      </c>
      <c r="J2246" s="2">
        <v>32996</v>
      </c>
      <c r="K2246">
        <v>27.731000000000002</v>
      </c>
      <c r="L2246" s="1">
        <v>1990</v>
      </c>
      <c r="M2246" s="2">
        <v>39870</v>
      </c>
      <c r="N2246">
        <v>87.177000000000007</v>
      </c>
      <c r="O2246" s="1">
        <v>2009</v>
      </c>
      <c r="P2246" s="2">
        <v>37600</v>
      </c>
      <c r="Q2246">
        <v>48.71</v>
      </c>
      <c r="R2246" s="1">
        <v>2002</v>
      </c>
      <c r="S2246" s="2">
        <v>32458</v>
      </c>
      <c r="T2246" s="3">
        <v>20.39</v>
      </c>
      <c r="U2246" s="1">
        <v>1988</v>
      </c>
      <c r="V2246" s="2"/>
      <c r="X2246" s="2"/>
      <c r="Z2246" s="2"/>
      <c r="AB2246" s="2">
        <v>37600</v>
      </c>
      <c r="AC2246">
        <v>48.71</v>
      </c>
    </row>
    <row r="2247" spans="1:29">
      <c r="A2247" s="2">
        <v>32997</v>
      </c>
      <c r="B2247">
        <v>27.968</v>
      </c>
      <c r="C2247" s="1">
        <v>1990</v>
      </c>
      <c r="D2247" s="2">
        <v>32997</v>
      </c>
      <c r="E2247">
        <v>28.876000000000001</v>
      </c>
      <c r="F2247" s="1">
        <v>1990</v>
      </c>
      <c r="G2247" s="2">
        <v>35284</v>
      </c>
      <c r="H2247">
        <v>28.667999999999999</v>
      </c>
      <c r="I2247" s="1">
        <v>1996</v>
      </c>
      <c r="J2247" s="2">
        <v>32997</v>
      </c>
      <c r="K2247">
        <v>27.707000000000001</v>
      </c>
      <c r="L2247" s="1">
        <v>1990</v>
      </c>
      <c r="M2247" s="2">
        <v>39871</v>
      </c>
      <c r="N2247">
        <v>87.149000000000001</v>
      </c>
      <c r="O2247" s="1">
        <v>2009</v>
      </c>
      <c r="P2247" s="2">
        <v>37601</v>
      </c>
      <c r="Q2247">
        <v>48.695999999999998</v>
      </c>
      <c r="R2247" s="1">
        <v>2002</v>
      </c>
      <c r="S2247" s="2">
        <v>32461</v>
      </c>
      <c r="T2247" s="3">
        <v>20.28</v>
      </c>
      <c r="U2247" s="1">
        <v>1988</v>
      </c>
      <c r="V2247" s="2"/>
      <c r="X2247" s="2"/>
      <c r="Z2247" s="2"/>
      <c r="AB2247" s="2">
        <v>37601</v>
      </c>
      <c r="AC2247">
        <v>48.695999999999998</v>
      </c>
    </row>
    <row r="2248" spans="1:29">
      <c r="A2248" s="2">
        <v>33000</v>
      </c>
      <c r="B2248">
        <v>28.143000000000001</v>
      </c>
      <c r="C2248" s="1">
        <v>1990</v>
      </c>
      <c r="D2248" s="2">
        <v>33000</v>
      </c>
      <c r="E2248">
        <v>28.864999999999998</v>
      </c>
      <c r="F2248" s="1">
        <v>1990</v>
      </c>
      <c r="G2248" s="2">
        <v>35285</v>
      </c>
      <c r="H2248">
        <v>28.661000000000001</v>
      </c>
      <c r="I2248" s="1">
        <v>1996</v>
      </c>
      <c r="J2248" s="2">
        <v>33000</v>
      </c>
      <c r="K2248">
        <v>27.712</v>
      </c>
      <c r="L2248" s="1">
        <v>1990</v>
      </c>
      <c r="M2248" s="2">
        <v>39874</v>
      </c>
      <c r="N2248">
        <v>87.274000000000001</v>
      </c>
      <c r="O2248" s="1">
        <v>2009</v>
      </c>
      <c r="P2248" s="2">
        <v>37602</v>
      </c>
      <c r="Q2248">
        <v>48.427999999999997</v>
      </c>
      <c r="R2248" s="1">
        <v>2002</v>
      </c>
      <c r="S2248" s="2">
        <v>32462</v>
      </c>
      <c r="T2248" s="3">
        <v>20.21</v>
      </c>
      <c r="U2248" s="1">
        <v>1988</v>
      </c>
      <c r="V2248" s="2"/>
      <c r="X2248" s="2"/>
      <c r="Z2248" s="2"/>
      <c r="AB2248" s="2">
        <v>37602</v>
      </c>
      <c r="AC2248">
        <v>48.427999999999997</v>
      </c>
    </row>
    <row r="2249" spans="1:29">
      <c r="A2249" s="2">
        <v>33001</v>
      </c>
      <c r="B2249">
        <v>28.129000000000001</v>
      </c>
      <c r="C2249" s="1">
        <v>1990</v>
      </c>
      <c r="D2249" s="2">
        <v>33001</v>
      </c>
      <c r="E2249">
        <v>28.928000000000001</v>
      </c>
      <c r="F2249" s="1">
        <v>1990</v>
      </c>
      <c r="G2249" s="2">
        <v>35286</v>
      </c>
      <c r="H2249">
        <v>28.649000000000001</v>
      </c>
      <c r="I2249" s="1">
        <v>1996</v>
      </c>
      <c r="J2249" s="2">
        <v>33001</v>
      </c>
      <c r="K2249">
        <v>27.74</v>
      </c>
      <c r="L2249" s="1">
        <v>1990</v>
      </c>
      <c r="M2249" s="2">
        <v>39875</v>
      </c>
      <c r="N2249">
        <v>87.378</v>
      </c>
      <c r="O2249" s="1">
        <v>2009</v>
      </c>
      <c r="P2249" s="2">
        <v>37603</v>
      </c>
      <c r="Q2249">
        <v>48.468000000000004</v>
      </c>
      <c r="R2249" s="1">
        <v>2002</v>
      </c>
      <c r="S2249" s="2">
        <v>32463</v>
      </c>
      <c r="T2249" s="3">
        <v>20.07</v>
      </c>
      <c r="U2249" s="1">
        <v>1988</v>
      </c>
      <c r="V2249" s="2"/>
      <c r="X2249" s="2"/>
      <c r="Z2249" s="2"/>
      <c r="AB2249" s="2">
        <v>37603</v>
      </c>
      <c r="AC2249">
        <v>48.468000000000004</v>
      </c>
    </row>
    <row r="2250" spans="1:29">
      <c r="A2250" s="2">
        <v>33002</v>
      </c>
      <c r="B2250">
        <v>28.178999999999998</v>
      </c>
      <c r="C2250" s="1">
        <v>1990</v>
      </c>
      <c r="D2250" s="2">
        <v>33002</v>
      </c>
      <c r="E2250">
        <v>28.928000000000001</v>
      </c>
      <c r="F2250" s="1">
        <v>1990</v>
      </c>
      <c r="G2250" s="2">
        <v>35289</v>
      </c>
      <c r="H2250">
        <v>28.64</v>
      </c>
      <c r="I2250" s="1">
        <v>1996</v>
      </c>
      <c r="J2250" s="2">
        <v>33002</v>
      </c>
      <c r="K2250">
        <v>27.728999999999999</v>
      </c>
      <c r="L2250" s="1">
        <v>1990</v>
      </c>
      <c r="M2250" s="2">
        <v>39876</v>
      </c>
      <c r="N2250">
        <v>87.453000000000003</v>
      </c>
      <c r="O2250" s="1">
        <v>2009</v>
      </c>
      <c r="P2250" s="2">
        <v>37606</v>
      </c>
      <c r="Q2250">
        <v>48.262</v>
      </c>
      <c r="R2250" s="1">
        <v>2002</v>
      </c>
      <c r="S2250" s="2">
        <v>32464</v>
      </c>
      <c r="T2250" s="3">
        <v>19.989999999999998</v>
      </c>
      <c r="U2250" s="1">
        <v>1988</v>
      </c>
      <c r="V2250" s="2"/>
      <c r="X2250" s="2"/>
      <c r="Z2250" s="2"/>
      <c r="AB2250" s="2">
        <v>37606</v>
      </c>
      <c r="AC2250">
        <v>48.262</v>
      </c>
    </row>
    <row r="2251" spans="1:29">
      <c r="A2251" s="2">
        <v>33003</v>
      </c>
      <c r="B2251">
        <v>28.196999999999999</v>
      </c>
      <c r="C2251" s="1">
        <v>1990</v>
      </c>
      <c r="D2251" s="2">
        <v>33003</v>
      </c>
      <c r="E2251">
        <v>28.922000000000001</v>
      </c>
      <c r="F2251" s="1">
        <v>1990</v>
      </c>
      <c r="G2251" s="2">
        <v>35290</v>
      </c>
      <c r="H2251">
        <v>28.715</v>
      </c>
      <c r="I2251" s="1">
        <v>1996</v>
      </c>
      <c r="J2251" s="2">
        <v>33003</v>
      </c>
      <c r="K2251">
        <v>27.696000000000002</v>
      </c>
      <c r="L2251" s="1">
        <v>1990</v>
      </c>
      <c r="M2251" s="2">
        <v>39877</v>
      </c>
      <c r="N2251">
        <v>87.554000000000002</v>
      </c>
      <c r="O2251" s="1">
        <v>2009</v>
      </c>
      <c r="P2251" s="2">
        <v>37607</v>
      </c>
      <c r="Q2251">
        <v>48.234999999999999</v>
      </c>
      <c r="R2251" s="1">
        <v>2002</v>
      </c>
      <c r="S2251" s="2">
        <v>32465</v>
      </c>
      <c r="T2251" s="3">
        <v>19.97</v>
      </c>
      <c r="U2251" s="1">
        <v>1988</v>
      </c>
      <c r="V2251" s="2"/>
      <c r="X2251" s="2"/>
      <c r="Z2251" s="2"/>
      <c r="AB2251" s="2">
        <v>37607</v>
      </c>
      <c r="AC2251">
        <v>48.234999999999999</v>
      </c>
    </row>
    <row r="2252" spans="1:29">
      <c r="A2252" s="2">
        <v>33004</v>
      </c>
      <c r="B2252">
        <v>28.27</v>
      </c>
      <c r="C2252" s="1">
        <v>1990</v>
      </c>
      <c r="D2252" s="2">
        <v>33004</v>
      </c>
      <c r="E2252">
        <v>28.498999999999999</v>
      </c>
      <c r="F2252" s="1">
        <v>1990</v>
      </c>
      <c r="G2252" s="2">
        <v>35291</v>
      </c>
      <c r="H2252">
        <v>28.672000000000001</v>
      </c>
      <c r="I2252" s="1">
        <v>1996</v>
      </c>
      <c r="J2252" s="2">
        <v>33004</v>
      </c>
      <c r="K2252">
        <v>28.015000000000001</v>
      </c>
      <c r="L2252" s="1">
        <v>1990</v>
      </c>
      <c r="M2252" s="2">
        <v>39878</v>
      </c>
      <c r="N2252">
        <v>87.837999999999994</v>
      </c>
      <c r="O2252" s="1">
        <v>2009</v>
      </c>
      <c r="P2252" s="2">
        <v>37608</v>
      </c>
      <c r="Q2252">
        <v>48.323</v>
      </c>
      <c r="R2252" s="1">
        <v>2002</v>
      </c>
      <c r="S2252" s="2">
        <v>32468</v>
      </c>
      <c r="T2252" s="3">
        <v>19.79</v>
      </c>
      <c r="U2252" s="1">
        <v>1988</v>
      </c>
      <c r="V2252" s="2"/>
      <c r="X2252" s="2"/>
      <c r="Z2252" s="2"/>
      <c r="AB2252" s="2">
        <v>37608</v>
      </c>
      <c r="AC2252">
        <v>48.323</v>
      </c>
    </row>
    <row r="2253" spans="1:29">
      <c r="A2253" s="2">
        <v>33007</v>
      </c>
      <c r="B2253">
        <v>28.297000000000001</v>
      </c>
      <c r="C2253" s="1">
        <v>1990</v>
      </c>
      <c r="D2253" s="2">
        <v>33007</v>
      </c>
      <c r="E2253">
        <v>28.356999999999999</v>
      </c>
      <c r="F2253" s="1">
        <v>1990</v>
      </c>
      <c r="G2253" s="2">
        <v>35292</v>
      </c>
      <c r="H2253">
        <v>28.675000000000001</v>
      </c>
      <c r="I2253" s="1">
        <v>1996</v>
      </c>
      <c r="J2253" s="2">
        <v>33007</v>
      </c>
      <c r="K2253">
        <v>28.32</v>
      </c>
      <c r="L2253" s="1">
        <v>1990</v>
      </c>
      <c r="M2253" s="2">
        <v>39881</v>
      </c>
      <c r="N2253">
        <v>87.72</v>
      </c>
      <c r="O2253" s="1">
        <v>2009</v>
      </c>
      <c r="P2253" s="2">
        <v>37609</v>
      </c>
      <c r="Q2253">
        <v>48.328000000000003</v>
      </c>
      <c r="R2253" s="1">
        <v>2002</v>
      </c>
      <c r="S2253" s="2">
        <v>32469</v>
      </c>
      <c r="T2253" s="3">
        <v>19.75</v>
      </c>
      <c r="U2253" s="1">
        <v>1988</v>
      </c>
      <c r="V2253" s="2"/>
      <c r="X2253" s="2"/>
      <c r="Z2253" s="2"/>
      <c r="AB2253" s="2">
        <v>37609</v>
      </c>
      <c r="AC2253">
        <v>48.328000000000003</v>
      </c>
    </row>
    <row r="2254" spans="1:29">
      <c r="A2254" s="2">
        <v>33008</v>
      </c>
      <c r="B2254">
        <v>28.443000000000001</v>
      </c>
      <c r="C2254" s="1">
        <v>1990</v>
      </c>
      <c r="D2254" s="2">
        <v>33008</v>
      </c>
      <c r="E2254">
        <v>28.331</v>
      </c>
      <c r="F2254" s="1">
        <v>1990</v>
      </c>
      <c r="G2254" s="2">
        <v>35293</v>
      </c>
      <c r="H2254">
        <v>28.736000000000001</v>
      </c>
      <c r="I2254" s="1">
        <v>1996</v>
      </c>
      <c r="J2254" s="2">
        <v>33008</v>
      </c>
      <c r="K2254">
        <v>28.451000000000001</v>
      </c>
      <c r="L2254" s="1">
        <v>1990</v>
      </c>
      <c r="M2254" s="2">
        <v>39882</v>
      </c>
      <c r="N2254">
        <v>88.909000000000006</v>
      </c>
      <c r="O2254" s="1">
        <v>2009</v>
      </c>
      <c r="P2254" s="2">
        <v>37610</v>
      </c>
      <c r="Q2254">
        <v>48.521000000000001</v>
      </c>
      <c r="R2254" s="1">
        <v>2002</v>
      </c>
      <c r="S2254" s="2">
        <v>32470</v>
      </c>
      <c r="T2254" s="3">
        <v>19.760000000000002</v>
      </c>
      <c r="U2254" s="1">
        <v>1988</v>
      </c>
      <c r="V2254" s="2"/>
      <c r="X2254" s="2"/>
      <c r="Z2254" s="2"/>
      <c r="AB2254" s="2">
        <v>37610</v>
      </c>
      <c r="AC2254">
        <v>48.521000000000001</v>
      </c>
    </row>
    <row r="2255" spans="1:29">
      <c r="A2255" s="2">
        <v>33009</v>
      </c>
      <c r="B2255">
        <v>28.469000000000001</v>
      </c>
      <c r="C2255" s="1">
        <v>1990</v>
      </c>
      <c r="D2255" s="2">
        <v>33009</v>
      </c>
      <c r="E2255">
        <v>28.295000000000002</v>
      </c>
      <c r="F2255" s="1">
        <v>1990</v>
      </c>
      <c r="G2255" s="2">
        <v>35296</v>
      </c>
      <c r="H2255">
        <v>28.701999999999998</v>
      </c>
      <c r="I2255" s="1">
        <v>1996</v>
      </c>
      <c r="J2255" s="2">
        <v>33009</v>
      </c>
      <c r="K2255">
        <v>28.457000000000001</v>
      </c>
      <c r="L2255" s="1">
        <v>1990</v>
      </c>
      <c r="M2255" s="2">
        <v>39883</v>
      </c>
      <c r="N2255">
        <v>89.212999999999994</v>
      </c>
      <c r="O2255" s="1">
        <v>2009</v>
      </c>
      <c r="P2255" s="2">
        <v>37613</v>
      </c>
      <c r="Q2255">
        <v>48.52</v>
      </c>
      <c r="R2255" s="1">
        <v>2002</v>
      </c>
      <c r="S2255" s="2">
        <v>32472</v>
      </c>
      <c r="T2255" s="3">
        <v>19.71</v>
      </c>
      <c r="U2255" s="1">
        <v>1988</v>
      </c>
      <c r="V2255" s="2"/>
      <c r="X2255" s="2"/>
      <c r="Z2255" s="2"/>
      <c r="AB2255" s="2">
        <v>37613</v>
      </c>
      <c r="AC2255">
        <v>48.52</v>
      </c>
    </row>
    <row r="2256" spans="1:29">
      <c r="A2256" s="2">
        <v>33010</v>
      </c>
      <c r="B2256">
        <v>28.452000000000002</v>
      </c>
      <c r="C2256" s="1">
        <v>1990</v>
      </c>
      <c r="D2256" s="2">
        <v>33010</v>
      </c>
      <c r="E2256">
        <v>28.268000000000001</v>
      </c>
      <c r="F2256" s="1">
        <v>1990</v>
      </c>
      <c r="G2256" s="2">
        <v>35297</v>
      </c>
      <c r="H2256">
        <v>28.706</v>
      </c>
      <c r="I2256" s="1">
        <v>1996</v>
      </c>
      <c r="J2256" s="2">
        <v>33010</v>
      </c>
      <c r="K2256">
        <v>28.483000000000001</v>
      </c>
      <c r="L2256" s="1">
        <v>1990</v>
      </c>
      <c r="M2256" s="2">
        <v>39884</v>
      </c>
      <c r="N2256">
        <v>89.338999999999999</v>
      </c>
      <c r="O2256" s="1">
        <v>2009</v>
      </c>
      <c r="P2256" s="2">
        <v>37614</v>
      </c>
      <c r="Q2256">
        <v>48.502000000000002</v>
      </c>
      <c r="R2256" s="1">
        <v>2002</v>
      </c>
      <c r="S2256" s="2">
        <v>32475</v>
      </c>
      <c r="T2256" s="3">
        <v>19.690000000000001</v>
      </c>
      <c r="U2256" s="1">
        <v>1988</v>
      </c>
      <c r="V2256" s="2"/>
      <c r="X2256" s="2"/>
      <c r="Z2256" s="2"/>
      <c r="AB2256" s="2">
        <v>37614</v>
      </c>
      <c r="AC2256">
        <v>48.502000000000002</v>
      </c>
    </row>
    <row r="2257" spans="1:29">
      <c r="A2257" s="2">
        <v>33011</v>
      </c>
      <c r="B2257">
        <v>28.468</v>
      </c>
      <c r="C2257" s="1">
        <v>1990</v>
      </c>
      <c r="D2257" s="2">
        <v>33011</v>
      </c>
      <c r="E2257">
        <v>28.247</v>
      </c>
      <c r="F2257" s="1">
        <v>1990</v>
      </c>
      <c r="G2257" s="2">
        <v>35298</v>
      </c>
      <c r="H2257">
        <v>28.731000000000002</v>
      </c>
      <c r="I2257" s="1">
        <v>1996</v>
      </c>
      <c r="J2257" s="2">
        <v>33011</v>
      </c>
      <c r="K2257">
        <v>28.486999999999998</v>
      </c>
      <c r="L2257" s="1">
        <v>1990</v>
      </c>
      <c r="M2257" s="2">
        <v>39885</v>
      </c>
      <c r="N2257">
        <v>89.353999999999999</v>
      </c>
      <c r="O2257" s="1">
        <v>2009</v>
      </c>
      <c r="P2257" s="2">
        <v>37616</v>
      </c>
      <c r="Q2257">
        <v>48.432000000000002</v>
      </c>
      <c r="R2257" s="1">
        <v>2002</v>
      </c>
      <c r="S2257" s="2">
        <v>32476</v>
      </c>
      <c r="T2257" s="3">
        <v>19.57</v>
      </c>
      <c r="U2257" s="1">
        <v>1988</v>
      </c>
      <c r="V2257" s="2"/>
      <c r="X2257" s="2"/>
      <c r="Z2257" s="2"/>
      <c r="AB2257" s="2">
        <v>37616</v>
      </c>
      <c r="AC2257">
        <v>48.432000000000002</v>
      </c>
    </row>
    <row r="2258" spans="1:29">
      <c r="A2258" s="2">
        <v>33014</v>
      </c>
      <c r="B2258">
        <v>28.407</v>
      </c>
      <c r="C2258" s="1">
        <v>1990</v>
      </c>
      <c r="D2258" s="2">
        <v>33014</v>
      </c>
      <c r="E2258">
        <v>28.247</v>
      </c>
      <c r="F2258" s="1">
        <v>1990</v>
      </c>
      <c r="G2258" s="2">
        <v>35299</v>
      </c>
      <c r="H2258">
        <v>28.745999999999999</v>
      </c>
      <c r="I2258" s="1">
        <v>1996</v>
      </c>
      <c r="J2258" s="2">
        <v>33014</v>
      </c>
      <c r="K2258">
        <v>28.489000000000001</v>
      </c>
      <c r="L2258" s="1">
        <v>1990</v>
      </c>
      <c r="M2258" s="2">
        <v>39888</v>
      </c>
      <c r="N2258">
        <v>89.481999999999999</v>
      </c>
      <c r="O2258" s="1">
        <v>2009</v>
      </c>
      <c r="P2258" s="2">
        <v>37617</v>
      </c>
      <c r="Q2258">
        <v>48.514000000000003</v>
      </c>
      <c r="R2258" s="1">
        <v>2002</v>
      </c>
      <c r="S2258" s="2">
        <v>32477</v>
      </c>
      <c r="T2258" s="3">
        <v>19.579999999999998</v>
      </c>
      <c r="U2258" s="1">
        <v>1988</v>
      </c>
      <c r="V2258" s="2"/>
      <c r="X2258" s="2"/>
      <c r="Z2258" s="2"/>
      <c r="AB2258" s="2">
        <v>37617</v>
      </c>
      <c r="AC2258">
        <v>48.514000000000003</v>
      </c>
    </row>
    <row r="2259" spans="1:29">
      <c r="A2259" s="2">
        <v>33015</v>
      </c>
      <c r="B2259">
        <v>28.399000000000001</v>
      </c>
      <c r="C2259" s="1">
        <v>1990</v>
      </c>
      <c r="D2259" s="2">
        <v>33015</v>
      </c>
      <c r="E2259">
        <v>28.305</v>
      </c>
      <c r="F2259" s="1">
        <v>1990</v>
      </c>
      <c r="G2259" s="2">
        <v>35300</v>
      </c>
      <c r="H2259">
        <v>28.763999999999999</v>
      </c>
      <c r="I2259" s="1">
        <v>1996</v>
      </c>
      <c r="J2259" s="2">
        <v>33015</v>
      </c>
      <c r="K2259">
        <v>28.516999999999999</v>
      </c>
      <c r="L2259" s="1">
        <v>1990</v>
      </c>
      <c r="M2259" s="2">
        <v>39889</v>
      </c>
      <c r="N2259">
        <v>89.573999999999998</v>
      </c>
      <c r="O2259" s="1">
        <v>2009</v>
      </c>
      <c r="P2259" s="2">
        <v>37620</v>
      </c>
      <c r="Q2259">
        <v>48.378999999999998</v>
      </c>
      <c r="R2259" s="1">
        <v>2002</v>
      </c>
      <c r="S2259" s="2">
        <v>32478</v>
      </c>
      <c r="T2259" s="3">
        <v>19.579999999999998</v>
      </c>
      <c r="U2259" s="1">
        <v>1988</v>
      </c>
      <c r="V2259" s="2"/>
      <c r="X2259" s="2"/>
      <c r="Z2259" s="2"/>
      <c r="AB2259" s="2">
        <v>37620</v>
      </c>
      <c r="AC2259">
        <v>48.378999999999998</v>
      </c>
    </row>
    <row r="2260" spans="1:29">
      <c r="A2260" s="2">
        <v>33016</v>
      </c>
      <c r="B2260">
        <v>28.41</v>
      </c>
      <c r="C2260" s="1">
        <v>1990</v>
      </c>
      <c r="D2260" s="2">
        <v>33016</v>
      </c>
      <c r="E2260">
        <v>28.245000000000001</v>
      </c>
      <c r="F2260" s="1">
        <v>1990</v>
      </c>
      <c r="G2260" s="2">
        <v>35303</v>
      </c>
      <c r="H2260">
        <v>28.713000000000001</v>
      </c>
      <c r="I2260" s="1">
        <v>1996</v>
      </c>
      <c r="J2260" s="2">
        <v>33016</v>
      </c>
      <c r="K2260">
        <v>28.431000000000001</v>
      </c>
      <c r="L2260" s="1">
        <v>1990</v>
      </c>
      <c r="M2260" s="2">
        <v>39890</v>
      </c>
      <c r="N2260">
        <v>89.790999999999997</v>
      </c>
      <c r="O2260" s="1">
        <v>2009</v>
      </c>
      <c r="P2260" s="2">
        <v>37621</v>
      </c>
      <c r="Q2260">
        <v>48.204000000000001</v>
      </c>
      <c r="R2260" s="1">
        <v>2002</v>
      </c>
      <c r="S2260" s="2">
        <v>32479</v>
      </c>
      <c r="T2260" s="3">
        <v>19.54</v>
      </c>
      <c r="U2260" s="1">
        <v>1988</v>
      </c>
      <c r="V2260" s="2"/>
      <c r="X2260" s="2"/>
      <c r="Z2260" s="2"/>
      <c r="AB2260" s="2">
        <v>37621</v>
      </c>
      <c r="AC2260">
        <v>48.204000000000001</v>
      </c>
    </row>
    <row r="2261" spans="1:29">
      <c r="A2261" s="2">
        <v>33017</v>
      </c>
      <c r="B2261">
        <v>28.407</v>
      </c>
      <c r="C2261" s="1">
        <v>1990</v>
      </c>
      <c r="D2261" s="2">
        <v>33017</v>
      </c>
      <c r="E2261">
        <v>28.33</v>
      </c>
      <c r="F2261" s="1">
        <v>1990</v>
      </c>
      <c r="G2261" s="2">
        <v>35304</v>
      </c>
      <c r="H2261">
        <v>28.664000000000001</v>
      </c>
      <c r="I2261" s="1">
        <v>1996</v>
      </c>
      <c r="J2261" s="2">
        <v>33017</v>
      </c>
      <c r="K2261">
        <v>28.443999999999999</v>
      </c>
      <c r="L2261" s="1">
        <v>1990</v>
      </c>
      <c r="M2261" s="2">
        <v>39891</v>
      </c>
      <c r="N2261">
        <v>89.93</v>
      </c>
      <c r="O2261" s="1">
        <v>2009</v>
      </c>
      <c r="P2261" s="2">
        <v>37623</v>
      </c>
      <c r="Q2261">
        <v>48.468000000000004</v>
      </c>
      <c r="R2261" s="1">
        <v>2003</v>
      </c>
      <c r="S2261" s="2">
        <v>32482</v>
      </c>
      <c r="T2261" s="3">
        <v>19.55</v>
      </c>
      <c r="U2261" s="1">
        <v>1988</v>
      </c>
      <c r="V2261" s="2"/>
      <c r="X2261" s="2"/>
      <c r="Z2261" s="2"/>
      <c r="AB2261" s="2">
        <v>37623</v>
      </c>
      <c r="AC2261">
        <v>48.468000000000004</v>
      </c>
    </row>
    <row r="2262" spans="1:29">
      <c r="A2262" s="2">
        <v>33018</v>
      </c>
      <c r="B2262">
        <v>28.411000000000001</v>
      </c>
      <c r="C2262" s="1">
        <v>1990</v>
      </c>
      <c r="D2262" s="2">
        <v>33018</v>
      </c>
      <c r="E2262">
        <v>28.417000000000002</v>
      </c>
      <c r="F2262" s="1">
        <v>1990</v>
      </c>
      <c r="G2262" s="2">
        <v>35305</v>
      </c>
      <c r="H2262">
        <v>28.701000000000001</v>
      </c>
      <c r="I2262" s="1">
        <v>1996</v>
      </c>
      <c r="J2262" s="2">
        <v>33018</v>
      </c>
      <c r="K2262">
        <v>28.443000000000001</v>
      </c>
      <c r="L2262" s="1">
        <v>1990</v>
      </c>
      <c r="M2262" s="2">
        <v>39892</v>
      </c>
      <c r="N2262">
        <v>89.813999999999993</v>
      </c>
      <c r="O2262" s="1">
        <v>2009</v>
      </c>
      <c r="P2262" s="2">
        <v>37624</v>
      </c>
      <c r="Q2262">
        <v>48.451999999999998</v>
      </c>
      <c r="R2262" s="1">
        <v>2003</v>
      </c>
      <c r="S2262" s="2">
        <v>32483</v>
      </c>
      <c r="T2262" s="3">
        <v>19.5</v>
      </c>
      <c r="U2262" s="1">
        <v>1988</v>
      </c>
      <c r="V2262" s="2"/>
      <c r="X2262" s="2"/>
      <c r="Z2262" s="2"/>
      <c r="AB2262" s="2">
        <v>37624</v>
      </c>
      <c r="AC2262">
        <v>48.451999999999998</v>
      </c>
    </row>
    <row r="2263" spans="1:29">
      <c r="A2263" s="2">
        <v>33022</v>
      </c>
      <c r="B2263">
        <v>28.337</v>
      </c>
      <c r="C2263" s="1">
        <v>1990</v>
      </c>
      <c r="D2263" s="2">
        <v>33022</v>
      </c>
      <c r="E2263">
        <v>28.423999999999999</v>
      </c>
      <c r="F2263" s="1">
        <v>1990</v>
      </c>
      <c r="G2263" s="2">
        <v>35306</v>
      </c>
      <c r="H2263">
        <v>28.763000000000002</v>
      </c>
      <c r="I2263" s="1">
        <v>1996</v>
      </c>
      <c r="J2263" s="2">
        <v>33022</v>
      </c>
      <c r="K2263">
        <v>28.468</v>
      </c>
      <c r="L2263" s="1">
        <v>1990</v>
      </c>
      <c r="M2263" s="2">
        <v>39895</v>
      </c>
      <c r="N2263">
        <v>90.932000000000002</v>
      </c>
      <c r="O2263" s="1">
        <v>2009</v>
      </c>
      <c r="P2263" s="2">
        <v>37627</v>
      </c>
      <c r="Q2263">
        <v>48.530999999999999</v>
      </c>
      <c r="R2263" s="1">
        <v>2003</v>
      </c>
      <c r="S2263" s="2">
        <v>32484</v>
      </c>
      <c r="T2263" s="3">
        <v>19.010000000000002</v>
      </c>
      <c r="U2263" s="1">
        <v>1988</v>
      </c>
      <c r="V2263" s="2"/>
      <c r="X2263" s="2"/>
      <c r="Z2263" s="2"/>
      <c r="AB2263" s="2">
        <v>37627</v>
      </c>
      <c r="AC2263">
        <v>48.530999999999999</v>
      </c>
    </row>
    <row r="2264" spans="1:29">
      <c r="A2264" s="2">
        <v>33023</v>
      </c>
      <c r="B2264">
        <v>28.181999999999999</v>
      </c>
      <c r="C2264" s="1">
        <v>1990</v>
      </c>
      <c r="D2264" s="2">
        <v>33023</v>
      </c>
      <c r="E2264">
        <v>28.428999999999998</v>
      </c>
      <c r="F2264" s="1">
        <v>1990</v>
      </c>
      <c r="G2264" s="2">
        <v>35307</v>
      </c>
      <c r="H2264">
        <v>28.841999999999999</v>
      </c>
      <c r="I2264" s="1">
        <v>1996</v>
      </c>
      <c r="J2264" s="2">
        <v>33023</v>
      </c>
      <c r="K2264">
        <v>28.716999999999999</v>
      </c>
      <c r="L2264" s="1">
        <v>1990</v>
      </c>
      <c r="M2264" s="2">
        <v>39896</v>
      </c>
      <c r="N2264">
        <v>90.923000000000002</v>
      </c>
      <c r="O2264" s="1">
        <v>2009</v>
      </c>
      <c r="P2264" s="2">
        <v>37628</v>
      </c>
      <c r="Q2264">
        <v>48.533000000000001</v>
      </c>
      <c r="R2264" s="1">
        <v>2003</v>
      </c>
      <c r="S2264" s="2">
        <v>32485</v>
      </c>
      <c r="T2264" s="3">
        <v>19.010000000000002</v>
      </c>
      <c r="U2264" s="1">
        <v>1988</v>
      </c>
      <c r="V2264" s="2"/>
      <c r="X2264" s="2"/>
      <c r="Z2264" s="2"/>
      <c r="AB2264" s="2">
        <v>37628</v>
      </c>
      <c r="AC2264">
        <v>48.533000000000001</v>
      </c>
    </row>
    <row r="2265" spans="1:29">
      <c r="A2265" s="2">
        <v>33024</v>
      </c>
      <c r="B2265">
        <v>28.164000000000001</v>
      </c>
      <c r="C2265" s="1">
        <v>1990</v>
      </c>
      <c r="D2265" s="2">
        <v>33024</v>
      </c>
      <c r="E2265">
        <v>28.526</v>
      </c>
      <c r="F2265" s="1">
        <v>1990</v>
      </c>
      <c r="G2265" s="2">
        <v>35311</v>
      </c>
      <c r="H2265">
        <v>28.879000000000001</v>
      </c>
      <c r="I2265" s="1">
        <v>1996</v>
      </c>
      <c r="J2265" s="2">
        <v>33024</v>
      </c>
      <c r="K2265">
        <v>28.763000000000002</v>
      </c>
      <c r="L2265" s="1">
        <v>1990</v>
      </c>
      <c r="M2265" s="2">
        <v>39897</v>
      </c>
      <c r="N2265">
        <v>90.802000000000007</v>
      </c>
      <c r="O2265" s="1">
        <v>2009</v>
      </c>
      <c r="P2265" s="2">
        <v>37629</v>
      </c>
      <c r="Q2265">
        <v>48.622999999999998</v>
      </c>
      <c r="R2265" s="1">
        <v>2003</v>
      </c>
      <c r="S2265" s="2">
        <v>32486</v>
      </c>
      <c r="T2265" s="3">
        <v>19</v>
      </c>
      <c r="U2265" s="1">
        <v>1988</v>
      </c>
      <c r="V2265" s="2"/>
      <c r="X2265" s="2"/>
      <c r="Z2265" s="2"/>
      <c r="AB2265" s="2">
        <v>37629</v>
      </c>
      <c r="AC2265">
        <v>48.622999999999998</v>
      </c>
    </row>
    <row r="2266" spans="1:29">
      <c r="A2266" s="2">
        <v>33025</v>
      </c>
      <c r="B2266">
        <v>28.18</v>
      </c>
      <c r="C2266" s="1">
        <v>1990</v>
      </c>
      <c r="D2266" s="2">
        <v>33025</v>
      </c>
      <c r="E2266">
        <v>28.670999999999999</v>
      </c>
      <c r="F2266" s="1">
        <v>1990</v>
      </c>
      <c r="G2266" s="2">
        <v>35312</v>
      </c>
      <c r="H2266">
        <v>28.888000000000002</v>
      </c>
      <c r="I2266" s="1">
        <v>1996</v>
      </c>
      <c r="J2266" s="2">
        <v>33025</v>
      </c>
      <c r="K2266">
        <v>28.794</v>
      </c>
      <c r="L2266" s="1">
        <v>1990</v>
      </c>
      <c r="M2266" s="2">
        <v>39898</v>
      </c>
      <c r="N2266">
        <v>90.73</v>
      </c>
      <c r="O2266" s="1">
        <v>2009</v>
      </c>
      <c r="P2266" s="2">
        <v>37630</v>
      </c>
      <c r="Q2266">
        <v>48.719000000000001</v>
      </c>
      <c r="R2266" s="1">
        <v>2003</v>
      </c>
      <c r="S2266" s="2">
        <v>32489</v>
      </c>
      <c r="T2266" s="3">
        <v>18.64</v>
      </c>
      <c r="U2266" s="1">
        <v>1988</v>
      </c>
      <c r="V2266" s="2"/>
      <c r="X2266" s="2"/>
      <c r="Z2266" s="2"/>
      <c r="AB2266" s="2">
        <v>37630</v>
      </c>
      <c r="AC2266">
        <v>48.719000000000001</v>
      </c>
    </row>
    <row r="2267" spans="1:29">
      <c r="A2267" s="2">
        <v>33028</v>
      </c>
      <c r="B2267">
        <v>28.198</v>
      </c>
      <c r="C2267" s="1">
        <v>1990</v>
      </c>
      <c r="D2267" s="2">
        <v>33028</v>
      </c>
      <c r="E2267">
        <v>29.137</v>
      </c>
      <c r="F2267" s="1">
        <v>1990</v>
      </c>
      <c r="G2267" s="2">
        <v>35313</v>
      </c>
      <c r="H2267">
        <v>28.835000000000001</v>
      </c>
      <c r="I2267" s="1">
        <v>1996</v>
      </c>
      <c r="J2267" s="2">
        <v>33028</v>
      </c>
      <c r="K2267">
        <v>28.71</v>
      </c>
      <c r="L2267" s="1">
        <v>1990</v>
      </c>
      <c r="M2267" s="2">
        <v>39899</v>
      </c>
      <c r="N2267">
        <v>89.498999999999995</v>
      </c>
      <c r="O2267" s="1">
        <v>2009</v>
      </c>
      <c r="P2267" s="2">
        <v>37631</v>
      </c>
      <c r="Q2267">
        <v>48.695</v>
      </c>
      <c r="R2267" s="1">
        <v>2003</v>
      </c>
      <c r="S2267" s="2">
        <v>32490</v>
      </c>
      <c r="T2267" s="3">
        <v>18.63</v>
      </c>
      <c r="U2267" s="1">
        <v>1988</v>
      </c>
      <c r="V2267" s="2"/>
      <c r="X2267" s="2"/>
      <c r="Z2267" s="2"/>
      <c r="AB2267" s="2">
        <v>37631</v>
      </c>
      <c r="AC2267">
        <v>48.695</v>
      </c>
    </row>
    <row r="2268" spans="1:29">
      <c r="A2268" s="2">
        <v>33029</v>
      </c>
      <c r="B2268">
        <v>28.231999999999999</v>
      </c>
      <c r="C2268" s="1">
        <v>1990</v>
      </c>
      <c r="D2268" s="2">
        <v>33029</v>
      </c>
      <c r="E2268">
        <v>29.018999999999998</v>
      </c>
      <c r="F2268" s="1">
        <v>1990</v>
      </c>
      <c r="G2268" s="2">
        <v>35314</v>
      </c>
      <c r="H2268">
        <v>28.873000000000001</v>
      </c>
      <c r="I2268" s="1">
        <v>1996</v>
      </c>
      <c r="J2268" s="2">
        <v>33029</v>
      </c>
      <c r="K2268">
        <v>28.768999999999998</v>
      </c>
      <c r="L2268" s="1">
        <v>1990</v>
      </c>
      <c r="M2268" s="2">
        <v>39902</v>
      </c>
      <c r="N2268">
        <v>89.635999999999996</v>
      </c>
      <c r="O2268" s="1">
        <v>2009</v>
      </c>
      <c r="P2268" s="2">
        <v>37634</v>
      </c>
      <c r="Q2268">
        <v>48.683</v>
      </c>
      <c r="R2268" s="1">
        <v>2003</v>
      </c>
      <c r="S2268" s="2">
        <v>32491</v>
      </c>
      <c r="T2268" s="3">
        <v>18.52</v>
      </c>
      <c r="U2268" s="1">
        <v>1988</v>
      </c>
      <c r="V2268" s="2"/>
      <c r="X2268" s="2"/>
      <c r="Z2268" s="2"/>
      <c r="AB2268" s="2">
        <v>37634</v>
      </c>
      <c r="AC2268">
        <v>48.683</v>
      </c>
    </row>
    <row r="2269" spans="1:29">
      <c r="A2269" s="2">
        <v>33030</v>
      </c>
      <c r="B2269">
        <v>28.254999999999999</v>
      </c>
      <c r="C2269" s="1">
        <v>1990</v>
      </c>
      <c r="D2269" s="2">
        <v>33030</v>
      </c>
      <c r="E2269">
        <v>28.957000000000001</v>
      </c>
      <c r="F2269" s="1">
        <v>1990</v>
      </c>
      <c r="G2269" s="2">
        <v>35317</v>
      </c>
      <c r="H2269">
        <v>28.997</v>
      </c>
      <c r="I2269" s="1">
        <v>1996</v>
      </c>
      <c r="J2269" s="2">
        <v>33030</v>
      </c>
      <c r="K2269">
        <v>28.85</v>
      </c>
      <c r="L2269" s="1">
        <v>1990</v>
      </c>
      <c r="M2269" s="2">
        <v>39903</v>
      </c>
      <c r="N2269">
        <v>89.47</v>
      </c>
      <c r="O2269" s="1">
        <v>2009</v>
      </c>
      <c r="P2269" s="2">
        <v>37635</v>
      </c>
      <c r="Q2269">
        <v>48.595999999999997</v>
      </c>
      <c r="R2269" s="1">
        <v>2003</v>
      </c>
      <c r="S2269" s="2">
        <v>32492</v>
      </c>
      <c r="T2269" s="3">
        <v>18.350000000000001</v>
      </c>
      <c r="U2269" s="1">
        <v>1988</v>
      </c>
      <c r="V2269" s="2"/>
      <c r="X2269" s="2"/>
      <c r="Z2269" s="2"/>
      <c r="AB2269" s="2">
        <v>37635</v>
      </c>
      <c r="AC2269">
        <v>48.595999999999997</v>
      </c>
    </row>
    <row r="2270" spans="1:29">
      <c r="A2270" s="2">
        <v>33031</v>
      </c>
      <c r="B2270">
        <v>28.257000000000001</v>
      </c>
      <c r="C2270" s="1">
        <v>1990</v>
      </c>
      <c r="D2270" s="2">
        <v>33031</v>
      </c>
      <c r="E2270">
        <v>29.44</v>
      </c>
      <c r="F2270" s="1">
        <v>1990</v>
      </c>
      <c r="G2270" s="2">
        <v>35318</v>
      </c>
      <c r="H2270">
        <v>29.004999999999999</v>
      </c>
      <c r="I2270" s="1">
        <v>1996</v>
      </c>
      <c r="J2270" s="2">
        <v>33031</v>
      </c>
      <c r="K2270">
        <v>28.800999999999998</v>
      </c>
      <c r="L2270" s="1">
        <v>1990</v>
      </c>
      <c r="M2270" s="2">
        <v>39904</v>
      </c>
      <c r="N2270">
        <v>89.566000000000003</v>
      </c>
      <c r="O2270" s="1">
        <v>2009</v>
      </c>
      <c r="P2270" s="2">
        <v>37636</v>
      </c>
      <c r="Q2270">
        <v>48.365000000000002</v>
      </c>
      <c r="R2270" s="1">
        <v>2003</v>
      </c>
      <c r="S2270" s="2">
        <v>32493</v>
      </c>
      <c r="T2270" s="3">
        <v>18.29</v>
      </c>
      <c r="U2270" s="1">
        <v>1988</v>
      </c>
      <c r="V2270" s="2"/>
      <c r="X2270" s="2"/>
      <c r="Z2270" s="2"/>
      <c r="AB2270" s="2">
        <v>37636</v>
      </c>
      <c r="AC2270">
        <v>48.365000000000002</v>
      </c>
    </row>
    <row r="2271" spans="1:29">
      <c r="A2271" s="2">
        <v>33032</v>
      </c>
      <c r="B2271">
        <v>28.248000000000001</v>
      </c>
      <c r="C2271" s="1">
        <v>1990</v>
      </c>
      <c r="D2271" s="2">
        <v>33032</v>
      </c>
      <c r="E2271">
        <v>28.981999999999999</v>
      </c>
      <c r="F2271" s="1">
        <v>1990</v>
      </c>
      <c r="G2271" s="2">
        <v>35319</v>
      </c>
      <c r="H2271">
        <v>29.010999999999999</v>
      </c>
      <c r="I2271" s="1">
        <v>1996</v>
      </c>
      <c r="J2271" s="2">
        <v>33032</v>
      </c>
      <c r="K2271">
        <v>28.846</v>
      </c>
      <c r="L2271" s="1">
        <v>1990</v>
      </c>
      <c r="M2271" s="2">
        <v>39905</v>
      </c>
      <c r="N2271">
        <v>89.64</v>
      </c>
      <c r="O2271" s="1">
        <v>2009</v>
      </c>
      <c r="P2271" s="2">
        <v>37637</v>
      </c>
      <c r="Q2271">
        <v>48.375</v>
      </c>
      <c r="R2271" s="1">
        <v>2003</v>
      </c>
      <c r="S2271" s="2">
        <v>32496</v>
      </c>
      <c r="T2271" s="3">
        <v>18.16</v>
      </c>
      <c r="U2271" s="1">
        <v>1988</v>
      </c>
      <c r="V2271" s="2"/>
      <c r="X2271" s="2"/>
      <c r="Z2271" s="2"/>
      <c r="AB2271" s="2">
        <v>37637</v>
      </c>
      <c r="AC2271">
        <v>48.375</v>
      </c>
    </row>
    <row r="2272" spans="1:29">
      <c r="A2272" s="2">
        <v>33035</v>
      </c>
      <c r="B2272">
        <v>28.327000000000002</v>
      </c>
      <c r="C2272" s="1">
        <v>1990</v>
      </c>
      <c r="D2272" s="2">
        <v>33035</v>
      </c>
      <c r="E2272">
        <v>28.98</v>
      </c>
      <c r="F2272" s="1">
        <v>1990</v>
      </c>
      <c r="G2272" s="2">
        <v>35320</v>
      </c>
      <c r="H2272">
        <v>28.917000000000002</v>
      </c>
      <c r="I2272" s="1">
        <v>1996</v>
      </c>
      <c r="J2272" s="2">
        <v>33035</v>
      </c>
      <c r="K2272">
        <v>28.786000000000001</v>
      </c>
      <c r="L2272" s="1">
        <v>1990</v>
      </c>
      <c r="M2272" s="2">
        <v>39906</v>
      </c>
      <c r="N2272">
        <v>89.731999999999999</v>
      </c>
      <c r="O2272" s="1">
        <v>2009</v>
      </c>
      <c r="P2272" s="2">
        <v>37638</v>
      </c>
      <c r="Q2272">
        <v>48.348999999999997</v>
      </c>
      <c r="R2272" s="1">
        <v>2003</v>
      </c>
      <c r="S2272" s="2">
        <v>32497</v>
      </c>
      <c r="T2272" s="3">
        <v>18.16</v>
      </c>
      <c r="U2272" s="1">
        <v>1988</v>
      </c>
      <c r="V2272" s="2"/>
      <c r="X2272" s="2"/>
      <c r="Z2272" s="2"/>
      <c r="AB2272" s="2">
        <v>37638</v>
      </c>
      <c r="AC2272">
        <v>48.348999999999997</v>
      </c>
    </row>
    <row r="2273" spans="1:29">
      <c r="A2273" s="2">
        <v>33036</v>
      </c>
      <c r="B2273">
        <v>28.216000000000001</v>
      </c>
      <c r="C2273" s="1">
        <v>1990</v>
      </c>
      <c r="D2273" s="2">
        <v>33036</v>
      </c>
      <c r="E2273">
        <v>28.978000000000002</v>
      </c>
      <c r="F2273" s="1">
        <v>1990</v>
      </c>
      <c r="G2273" s="2">
        <v>35321</v>
      </c>
      <c r="H2273">
        <v>29.042999999999999</v>
      </c>
      <c r="I2273" s="1">
        <v>1996</v>
      </c>
      <c r="J2273" s="2">
        <v>33036</v>
      </c>
      <c r="K2273">
        <v>28.75</v>
      </c>
      <c r="L2273" s="1">
        <v>1990</v>
      </c>
      <c r="M2273" s="2">
        <v>39909</v>
      </c>
      <c r="N2273">
        <v>89.662999999999997</v>
      </c>
      <c r="O2273" s="1">
        <v>2009</v>
      </c>
      <c r="P2273" s="2">
        <v>37642</v>
      </c>
      <c r="Q2273">
        <v>48.47</v>
      </c>
      <c r="R2273" s="1">
        <v>2003</v>
      </c>
      <c r="S2273" s="2">
        <v>32498</v>
      </c>
      <c r="T2273" s="3">
        <v>17.93</v>
      </c>
      <c r="U2273" s="1">
        <v>1988</v>
      </c>
      <c r="V2273" s="2"/>
      <c r="X2273" s="2"/>
      <c r="Z2273" s="2"/>
      <c r="AB2273" s="2">
        <v>37642</v>
      </c>
      <c r="AC2273">
        <v>48.47</v>
      </c>
    </row>
    <row r="2274" spans="1:29">
      <c r="A2274" s="2">
        <v>33037</v>
      </c>
      <c r="B2274">
        <v>28.23</v>
      </c>
      <c r="C2274" s="1">
        <v>1990</v>
      </c>
      <c r="D2274" s="2">
        <v>33037</v>
      </c>
      <c r="E2274">
        <v>29.087</v>
      </c>
      <c r="F2274" s="1">
        <v>1990</v>
      </c>
      <c r="G2274" s="2">
        <v>35324</v>
      </c>
      <c r="H2274">
        <v>29.036000000000001</v>
      </c>
      <c r="I2274" s="1">
        <v>1996</v>
      </c>
      <c r="J2274" s="2">
        <v>33037</v>
      </c>
      <c r="K2274">
        <v>28.756</v>
      </c>
      <c r="L2274" s="1">
        <v>1990</v>
      </c>
      <c r="M2274" s="2">
        <v>39910</v>
      </c>
      <c r="N2274">
        <v>89.64</v>
      </c>
      <c r="O2274" s="1">
        <v>2009</v>
      </c>
      <c r="P2274" s="2">
        <v>37643</v>
      </c>
      <c r="Q2274">
        <v>48.543999999999997</v>
      </c>
      <c r="R2274" s="1">
        <v>2003</v>
      </c>
      <c r="S2274" s="2">
        <v>32499</v>
      </c>
      <c r="T2274" s="3">
        <v>17.93</v>
      </c>
      <c r="U2274" s="1">
        <v>1988</v>
      </c>
      <c r="V2274" s="2"/>
      <c r="X2274" s="2"/>
      <c r="Z2274" s="2"/>
      <c r="AB2274" s="2">
        <v>37643</v>
      </c>
      <c r="AC2274">
        <v>48.543999999999997</v>
      </c>
    </row>
    <row r="2275" spans="1:29">
      <c r="A2275" s="2">
        <v>33038</v>
      </c>
      <c r="B2275">
        <v>28.138999999999999</v>
      </c>
      <c r="C2275" s="1">
        <v>1990</v>
      </c>
      <c r="D2275" s="2">
        <v>33038</v>
      </c>
      <c r="E2275">
        <v>29.744</v>
      </c>
      <c r="F2275" s="1">
        <v>1990</v>
      </c>
      <c r="G2275" s="2">
        <v>35325</v>
      </c>
      <c r="H2275">
        <v>28.957000000000001</v>
      </c>
      <c r="I2275" s="1">
        <v>1996</v>
      </c>
      <c r="J2275" s="2">
        <v>33038</v>
      </c>
      <c r="K2275">
        <v>28.774000000000001</v>
      </c>
      <c r="L2275" s="1">
        <v>1990</v>
      </c>
      <c r="M2275" s="2">
        <v>39911</v>
      </c>
      <c r="N2275">
        <v>89.643000000000001</v>
      </c>
      <c r="O2275" s="1">
        <v>2009</v>
      </c>
      <c r="P2275" s="2">
        <v>37644</v>
      </c>
      <c r="Q2275">
        <v>48.631999999999998</v>
      </c>
      <c r="R2275" s="1">
        <v>2003</v>
      </c>
      <c r="S2275" s="2">
        <v>32500</v>
      </c>
      <c r="T2275" s="3">
        <v>17.809999999999999</v>
      </c>
      <c r="U2275" s="1">
        <v>1988</v>
      </c>
      <c r="V2275" s="2"/>
      <c r="X2275" s="2"/>
      <c r="Z2275" s="2"/>
      <c r="AB2275" s="2">
        <v>37644</v>
      </c>
      <c r="AC2275">
        <v>48.631999999999998</v>
      </c>
    </row>
    <row r="2276" spans="1:29">
      <c r="A2276" s="2">
        <v>33039</v>
      </c>
      <c r="B2276">
        <v>28.084</v>
      </c>
      <c r="C2276" s="1">
        <v>1990</v>
      </c>
      <c r="D2276" s="2">
        <v>33039</v>
      </c>
      <c r="E2276">
        <v>29.954000000000001</v>
      </c>
      <c r="F2276" s="1">
        <v>1990</v>
      </c>
      <c r="G2276" s="2">
        <v>35326</v>
      </c>
      <c r="H2276">
        <v>29.01</v>
      </c>
      <c r="I2276" s="1">
        <v>1996</v>
      </c>
      <c r="J2276" s="2">
        <v>33039</v>
      </c>
      <c r="K2276">
        <v>28.74</v>
      </c>
      <c r="L2276" s="1">
        <v>1990</v>
      </c>
      <c r="M2276" s="2">
        <v>39912</v>
      </c>
      <c r="N2276">
        <v>89.753</v>
      </c>
      <c r="O2276" s="1">
        <v>2009</v>
      </c>
      <c r="P2276" s="2">
        <v>37645</v>
      </c>
      <c r="Q2276">
        <v>48.83</v>
      </c>
      <c r="R2276" s="1">
        <v>2003</v>
      </c>
      <c r="S2276" s="2">
        <v>32504</v>
      </c>
      <c r="T2276" s="3">
        <v>17.690000000000001</v>
      </c>
      <c r="U2276" s="1">
        <v>1988</v>
      </c>
      <c r="V2276" s="2"/>
      <c r="X2276" s="2"/>
      <c r="Z2276" s="2"/>
      <c r="AB2276" s="2">
        <v>37645</v>
      </c>
      <c r="AC2276">
        <v>48.83</v>
      </c>
    </row>
    <row r="2277" spans="1:29">
      <c r="A2277" s="2">
        <v>33042</v>
      </c>
      <c r="B2277">
        <v>28.094999999999999</v>
      </c>
      <c r="C2277" s="1">
        <v>1990</v>
      </c>
      <c r="D2277" s="2">
        <v>33042</v>
      </c>
      <c r="E2277">
        <v>29.951000000000001</v>
      </c>
      <c r="F2277" s="1">
        <v>1990</v>
      </c>
      <c r="G2277" s="2">
        <v>35327</v>
      </c>
      <c r="H2277">
        <v>29.033999999999999</v>
      </c>
      <c r="I2277" s="1">
        <v>1996</v>
      </c>
      <c r="J2277" s="2">
        <v>33042</v>
      </c>
      <c r="K2277">
        <v>28.82</v>
      </c>
      <c r="L2277" s="1">
        <v>1990</v>
      </c>
      <c r="M2277" s="2">
        <v>39916</v>
      </c>
      <c r="N2277">
        <v>89.876999999999995</v>
      </c>
      <c r="O2277" s="1">
        <v>2009</v>
      </c>
      <c r="P2277" s="2">
        <v>37648</v>
      </c>
      <c r="Q2277">
        <v>48.792000000000002</v>
      </c>
      <c r="R2277" s="1">
        <v>2003</v>
      </c>
      <c r="S2277" s="2">
        <v>32505</v>
      </c>
      <c r="T2277" s="3">
        <v>17.510000000000002</v>
      </c>
      <c r="U2277" s="1">
        <v>1988</v>
      </c>
      <c r="V2277" s="2"/>
      <c r="X2277" s="2"/>
      <c r="Z2277" s="2"/>
      <c r="AB2277" s="2">
        <v>37648</v>
      </c>
      <c r="AC2277">
        <v>48.792000000000002</v>
      </c>
    </row>
    <row r="2278" spans="1:29">
      <c r="A2278" s="2">
        <v>33043</v>
      </c>
      <c r="B2278">
        <v>28.073</v>
      </c>
      <c r="C2278" s="1">
        <v>1990</v>
      </c>
      <c r="D2278" s="2">
        <v>33043</v>
      </c>
      <c r="E2278">
        <v>29.943000000000001</v>
      </c>
      <c r="F2278" s="1">
        <v>1990</v>
      </c>
      <c r="G2278" s="2">
        <v>35328</v>
      </c>
      <c r="H2278">
        <v>29.047000000000001</v>
      </c>
      <c r="I2278" s="1">
        <v>1996</v>
      </c>
      <c r="J2278" s="2">
        <v>33043</v>
      </c>
      <c r="K2278">
        <v>28.824000000000002</v>
      </c>
      <c r="L2278" s="1">
        <v>1990</v>
      </c>
      <c r="M2278" s="2">
        <v>39917</v>
      </c>
      <c r="N2278">
        <v>90.7</v>
      </c>
      <c r="O2278" s="1">
        <v>2009</v>
      </c>
      <c r="P2278" s="2">
        <v>37649</v>
      </c>
      <c r="Q2278">
        <v>48.692</v>
      </c>
      <c r="R2278" s="1">
        <v>2003</v>
      </c>
      <c r="S2278" s="2">
        <v>32506</v>
      </c>
      <c r="T2278" s="3">
        <v>17.53</v>
      </c>
      <c r="U2278" s="1">
        <v>1988</v>
      </c>
      <c r="V2278" s="2"/>
      <c r="X2278" s="2"/>
      <c r="Z2278" s="2"/>
      <c r="AB2278" s="2">
        <v>37649</v>
      </c>
      <c r="AC2278">
        <v>48.692</v>
      </c>
    </row>
    <row r="2279" spans="1:29">
      <c r="A2279" s="2">
        <v>33044</v>
      </c>
      <c r="B2279">
        <v>28.138999999999999</v>
      </c>
      <c r="C2279" s="1">
        <v>1990</v>
      </c>
      <c r="D2279" s="2">
        <v>33044</v>
      </c>
      <c r="E2279">
        <v>29.984000000000002</v>
      </c>
      <c r="F2279" s="1">
        <v>1990</v>
      </c>
      <c r="G2279" s="2">
        <v>35331</v>
      </c>
      <c r="H2279">
        <v>28.911999999999999</v>
      </c>
      <c r="I2279" s="1">
        <v>1996</v>
      </c>
      <c r="J2279" s="2">
        <v>33044</v>
      </c>
      <c r="K2279">
        <v>28.831</v>
      </c>
      <c r="L2279" s="1">
        <v>1990</v>
      </c>
      <c r="M2279" s="2">
        <v>39918</v>
      </c>
      <c r="N2279">
        <v>90.853999999999999</v>
      </c>
      <c r="O2279" s="1">
        <v>2009</v>
      </c>
      <c r="P2279" s="2">
        <v>37650</v>
      </c>
      <c r="Q2279">
        <v>48.594999999999999</v>
      </c>
      <c r="R2279" s="1">
        <v>2003</v>
      </c>
      <c r="S2279" s="2">
        <v>32507</v>
      </c>
      <c r="T2279" s="3">
        <v>17.54</v>
      </c>
      <c r="U2279" s="1">
        <v>1988</v>
      </c>
      <c r="V2279" s="2"/>
      <c r="X2279" s="2"/>
      <c r="Z2279" s="2"/>
      <c r="AB2279" s="2">
        <v>37650</v>
      </c>
      <c r="AC2279">
        <v>48.594999999999999</v>
      </c>
    </row>
    <row r="2280" spans="1:29">
      <c r="A2280" s="2">
        <v>33045</v>
      </c>
      <c r="B2280">
        <v>28.096</v>
      </c>
      <c r="C2280" s="1">
        <v>1990</v>
      </c>
      <c r="D2280" s="2">
        <v>33045</v>
      </c>
      <c r="E2280">
        <v>30.052</v>
      </c>
      <c r="F2280" s="1">
        <v>1990</v>
      </c>
      <c r="G2280" s="2">
        <v>35332</v>
      </c>
      <c r="H2280">
        <v>28.914999999999999</v>
      </c>
      <c r="I2280" s="1">
        <v>1996</v>
      </c>
      <c r="J2280" s="2">
        <v>33045</v>
      </c>
      <c r="K2280">
        <v>28.829000000000001</v>
      </c>
      <c r="L2280" s="1">
        <v>1990</v>
      </c>
      <c r="M2280" s="2">
        <v>39919</v>
      </c>
      <c r="N2280">
        <v>90.831000000000003</v>
      </c>
      <c r="O2280" s="1">
        <v>2009</v>
      </c>
      <c r="P2280" s="2">
        <v>37651</v>
      </c>
      <c r="Q2280">
        <v>48.604999999999997</v>
      </c>
      <c r="R2280" s="1">
        <v>2003</v>
      </c>
      <c r="S2280" s="2">
        <v>32511</v>
      </c>
      <c r="T2280" s="3">
        <v>17.52</v>
      </c>
      <c r="U2280" s="1">
        <v>1989</v>
      </c>
      <c r="V2280" s="2"/>
      <c r="X2280" s="2"/>
      <c r="Z2280" s="2"/>
      <c r="AB2280" s="2">
        <v>37651</v>
      </c>
      <c r="AC2280">
        <v>48.604999999999997</v>
      </c>
    </row>
    <row r="2281" spans="1:29">
      <c r="A2281" s="2">
        <v>33046</v>
      </c>
      <c r="B2281">
        <v>28.167999999999999</v>
      </c>
      <c r="C2281" s="1">
        <v>1990</v>
      </c>
      <c r="D2281" s="2">
        <v>33046</v>
      </c>
      <c r="E2281">
        <v>30.076000000000001</v>
      </c>
      <c r="F2281" s="1">
        <v>1990</v>
      </c>
      <c r="G2281" s="2">
        <v>35333</v>
      </c>
      <c r="H2281">
        <v>28.94</v>
      </c>
      <c r="I2281" s="1">
        <v>1996</v>
      </c>
      <c r="J2281" s="2">
        <v>33046</v>
      </c>
      <c r="K2281">
        <v>28.966999999999999</v>
      </c>
      <c r="L2281" s="1">
        <v>1990</v>
      </c>
      <c r="M2281" s="2">
        <v>39920</v>
      </c>
      <c r="N2281">
        <v>90.831999999999994</v>
      </c>
      <c r="O2281" s="1">
        <v>2009</v>
      </c>
      <c r="P2281" s="2">
        <v>37652</v>
      </c>
      <c r="Q2281">
        <v>48.622</v>
      </c>
      <c r="R2281" s="1">
        <v>2003</v>
      </c>
      <c r="S2281" s="2">
        <v>32512</v>
      </c>
      <c r="T2281" s="3">
        <v>17.579999999999998</v>
      </c>
      <c r="U2281" s="1">
        <v>1989</v>
      </c>
      <c r="V2281" s="2"/>
      <c r="X2281" s="2"/>
      <c r="Z2281" s="2"/>
      <c r="AB2281" s="2">
        <v>37652</v>
      </c>
      <c r="AC2281">
        <v>48.622</v>
      </c>
    </row>
    <row r="2282" spans="1:29">
      <c r="A2282" s="2">
        <v>33049</v>
      </c>
      <c r="B2282">
        <v>28.254000000000001</v>
      </c>
      <c r="C2282" s="1">
        <v>1990</v>
      </c>
      <c r="D2282" s="2">
        <v>33049</v>
      </c>
      <c r="E2282">
        <v>30.076000000000001</v>
      </c>
      <c r="F2282" s="1">
        <v>1990</v>
      </c>
      <c r="G2282" s="2">
        <v>35334</v>
      </c>
      <c r="H2282">
        <v>28.989000000000001</v>
      </c>
      <c r="I2282" s="1">
        <v>1996</v>
      </c>
      <c r="J2282" s="2">
        <v>33049</v>
      </c>
      <c r="K2282">
        <v>28.966000000000001</v>
      </c>
      <c r="L2282" s="1">
        <v>1990</v>
      </c>
      <c r="M2282" s="2">
        <v>39923</v>
      </c>
      <c r="N2282">
        <v>90.912999999999997</v>
      </c>
      <c r="O2282" s="1">
        <v>2009</v>
      </c>
      <c r="P2282" s="2">
        <v>37655</v>
      </c>
      <c r="Q2282">
        <v>48.655999999999999</v>
      </c>
      <c r="R2282" s="1">
        <v>2003</v>
      </c>
      <c r="S2282" s="2">
        <v>32513</v>
      </c>
      <c r="T2282" s="3">
        <v>17.38</v>
      </c>
      <c r="U2282" s="1">
        <v>1989</v>
      </c>
      <c r="V2282" s="2"/>
      <c r="X2282" s="2"/>
      <c r="Z2282" s="2"/>
      <c r="AB2282" s="2">
        <v>37655</v>
      </c>
      <c r="AC2282">
        <v>48.655999999999999</v>
      </c>
    </row>
    <row r="2283" spans="1:29">
      <c r="A2283" s="2">
        <v>33050</v>
      </c>
      <c r="B2283">
        <v>28.265000000000001</v>
      </c>
      <c r="C2283" s="1">
        <v>1990</v>
      </c>
      <c r="D2283" s="2">
        <v>33050</v>
      </c>
      <c r="E2283">
        <v>30.242000000000001</v>
      </c>
      <c r="F2283" s="1">
        <v>1990</v>
      </c>
      <c r="G2283" s="2">
        <v>35335</v>
      </c>
      <c r="H2283">
        <v>28.977</v>
      </c>
      <c r="I2283" s="1">
        <v>1996</v>
      </c>
      <c r="J2283" s="2">
        <v>33050</v>
      </c>
      <c r="K2283">
        <v>28.983000000000001</v>
      </c>
      <c r="L2283" s="1">
        <v>1990</v>
      </c>
      <c r="M2283" s="2">
        <v>39924</v>
      </c>
      <c r="N2283">
        <v>91.013999999999996</v>
      </c>
      <c r="O2283" s="1">
        <v>2009</v>
      </c>
      <c r="P2283" s="2">
        <v>37656</v>
      </c>
      <c r="Q2283">
        <v>48.703000000000003</v>
      </c>
      <c r="R2283" s="1">
        <v>2003</v>
      </c>
      <c r="S2283" s="2">
        <v>32514</v>
      </c>
      <c r="T2283" s="3">
        <v>17.37</v>
      </c>
      <c r="U2283" s="1">
        <v>1989</v>
      </c>
      <c r="V2283" s="2"/>
      <c r="X2283" s="2"/>
      <c r="Z2283" s="2"/>
      <c r="AB2283" s="2">
        <v>37656</v>
      </c>
      <c r="AC2283">
        <v>48.703000000000003</v>
      </c>
    </row>
    <row r="2284" spans="1:29">
      <c r="A2284" s="2">
        <v>33051</v>
      </c>
      <c r="B2284">
        <v>28.373999999999999</v>
      </c>
      <c r="C2284" s="1">
        <v>1990</v>
      </c>
      <c r="D2284" s="2">
        <v>33051</v>
      </c>
      <c r="E2284">
        <v>30.263999999999999</v>
      </c>
      <c r="F2284" s="1">
        <v>1990</v>
      </c>
      <c r="G2284" s="2">
        <v>35338</v>
      </c>
      <c r="H2284">
        <v>28.904</v>
      </c>
      <c r="I2284" s="1">
        <v>1996</v>
      </c>
      <c r="J2284" s="2">
        <v>33051</v>
      </c>
      <c r="K2284">
        <v>29.076000000000001</v>
      </c>
      <c r="L2284" s="1">
        <v>1990</v>
      </c>
      <c r="M2284" s="2">
        <v>39925</v>
      </c>
      <c r="N2284">
        <v>90.997</v>
      </c>
      <c r="O2284" s="1">
        <v>2009</v>
      </c>
      <c r="P2284" s="2">
        <v>37657</v>
      </c>
      <c r="Q2284">
        <v>48.683</v>
      </c>
      <c r="R2284" s="1">
        <v>2003</v>
      </c>
      <c r="S2284" s="2">
        <v>32517</v>
      </c>
      <c r="T2284" s="3">
        <v>17.32</v>
      </c>
      <c r="U2284" s="1">
        <v>1989</v>
      </c>
      <c r="V2284" s="2"/>
      <c r="X2284" s="2"/>
      <c r="Z2284" s="2"/>
      <c r="AB2284" s="2">
        <v>37657</v>
      </c>
      <c r="AC2284">
        <v>48.683</v>
      </c>
    </row>
    <row r="2285" spans="1:29">
      <c r="A2285" s="2">
        <v>33052</v>
      </c>
      <c r="B2285">
        <v>28.353999999999999</v>
      </c>
      <c r="C2285" s="1">
        <v>1990</v>
      </c>
      <c r="D2285" s="2">
        <v>33052</v>
      </c>
      <c r="E2285">
        <v>30.221</v>
      </c>
      <c r="F2285" s="1">
        <v>1990</v>
      </c>
      <c r="G2285" s="2">
        <v>35339</v>
      </c>
      <c r="H2285">
        <v>28.89</v>
      </c>
      <c r="I2285" s="1">
        <v>1996</v>
      </c>
      <c r="J2285" s="2">
        <v>33052</v>
      </c>
      <c r="K2285">
        <v>29.074999999999999</v>
      </c>
      <c r="L2285" s="1">
        <v>1990</v>
      </c>
      <c r="M2285" s="2">
        <v>39926</v>
      </c>
      <c r="N2285">
        <v>90.994</v>
      </c>
      <c r="O2285" s="1">
        <v>2009</v>
      </c>
      <c r="P2285" s="2">
        <v>37658</v>
      </c>
      <c r="Q2285">
        <v>48.704999999999998</v>
      </c>
      <c r="R2285" s="1">
        <v>2003</v>
      </c>
      <c r="S2285" s="2">
        <v>32518</v>
      </c>
      <c r="T2285" s="3">
        <v>17.32</v>
      </c>
      <c r="U2285" s="1">
        <v>1989</v>
      </c>
      <c r="V2285" s="2"/>
      <c r="X2285" s="2"/>
      <c r="Z2285" s="2"/>
      <c r="AB2285" s="2">
        <v>37658</v>
      </c>
      <c r="AC2285">
        <v>48.704999999999998</v>
      </c>
    </row>
    <row r="2286" spans="1:29">
      <c r="A2286" s="2">
        <v>33053</v>
      </c>
      <c r="B2286">
        <v>28.338000000000001</v>
      </c>
      <c r="C2286" s="1">
        <v>1990</v>
      </c>
      <c r="D2286" s="2">
        <v>33053</v>
      </c>
      <c r="E2286">
        <v>30.224</v>
      </c>
      <c r="F2286" s="1">
        <v>1990</v>
      </c>
      <c r="G2286" s="2">
        <v>35340</v>
      </c>
      <c r="H2286">
        <v>28.963999999999999</v>
      </c>
      <c r="I2286" s="1">
        <v>1996</v>
      </c>
      <c r="J2286" s="2">
        <v>33053</v>
      </c>
      <c r="K2286">
        <v>29.073</v>
      </c>
      <c r="L2286" s="1">
        <v>1990</v>
      </c>
      <c r="M2286" s="2">
        <v>39927</v>
      </c>
      <c r="N2286">
        <v>91</v>
      </c>
      <c r="O2286" s="1">
        <v>2009</v>
      </c>
      <c r="P2286" s="2">
        <v>37659</v>
      </c>
      <c r="Q2286">
        <v>48.427999999999997</v>
      </c>
      <c r="R2286" s="1">
        <v>2003</v>
      </c>
      <c r="S2286" s="2">
        <v>32519</v>
      </c>
      <c r="T2286" s="3">
        <v>16.98</v>
      </c>
      <c r="U2286" s="1">
        <v>1989</v>
      </c>
      <c r="V2286" s="2"/>
      <c r="X2286" s="2"/>
      <c r="Z2286" s="2"/>
      <c r="AB2286" s="2">
        <v>37659</v>
      </c>
      <c r="AC2286">
        <v>48.427999999999997</v>
      </c>
    </row>
    <row r="2287" spans="1:29">
      <c r="A2287" s="2">
        <v>33056</v>
      </c>
      <c r="B2287">
        <v>28.326000000000001</v>
      </c>
      <c r="C2287" s="1">
        <v>1990</v>
      </c>
      <c r="D2287" s="2">
        <v>33056</v>
      </c>
      <c r="E2287">
        <v>30.231000000000002</v>
      </c>
      <c r="F2287" s="1">
        <v>1990</v>
      </c>
      <c r="G2287" s="2">
        <v>35341</v>
      </c>
      <c r="H2287">
        <v>28.952999999999999</v>
      </c>
      <c r="I2287" s="1">
        <v>1996</v>
      </c>
      <c r="J2287" s="2">
        <v>33056</v>
      </c>
      <c r="K2287">
        <v>29.047999999999998</v>
      </c>
      <c r="L2287" s="1">
        <v>1990</v>
      </c>
      <c r="M2287" s="2">
        <v>39930</v>
      </c>
      <c r="N2287">
        <v>90.948999999999998</v>
      </c>
      <c r="O2287" s="1">
        <v>2009</v>
      </c>
      <c r="P2287" s="2">
        <v>37662</v>
      </c>
      <c r="Q2287">
        <v>48.420999999999999</v>
      </c>
      <c r="R2287" s="1">
        <v>2003</v>
      </c>
      <c r="S2287" s="2">
        <v>32520</v>
      </c>
      <c r="T2287" s="3">
        <v>16.95</v>
      </c>
      <c r="U2287" s="1">
        <v>1989</v>
      </c>
      <c r="V2287" s="2"/>
      <c r="X2287" s="2"/>
      <c r="Z2287" s="2"/>
      <c r="AB2287" s="2">
        <v>37662</v>
      </c>
      <c r="AC2287">
        <v>48.420999999999999</v>
      </c>
    </row>
    <row r="2288" spans="1:29">
      <c r="A2288" s="2">
        <v>33057</v>
      </c>
      <c r="B2288">
        <v>28.286000000000001</v>
      </c>
      <c r="C2288" s="1">
        <v>1990</v>
      </c>
      <c r="D2288" s="2">
        <v>33057</v>
      </c>
      <c r="E2288">
        <v>30.26</v>
      </c>
      <c r="F2288" s="1">
        <v>1990</v>
      </c>
      <c r="G2288" s="2">
        <v>35342</v>
      </c>
      <c r="H2288">
        <v>29.213000000000001</v>
      </c>
      <c r="I2288" s="1">
        <v>1996</v>
      </c>
      <c r="J2288" s="2">
        <v>33057</v>
      </c>
      <c r="K2288">
        <v>29.052</v>
      </c>
      <c r="L2288" s="1">
        <v>1990</v>
      </c>
      <c r="M2288" s="2">
        <v>39931</v>
      </c>
      <c r="N2288">
        <v>90.929000000000002</v>
      </c>
      <c r="O2288" s="1">
        <v>2009</v>
      </c>
      <c r="P2288" s="2">
        <v>37663</v>
      </c>
      <c r="Q2288">
        <v>48.225000000000001</v>
      </c>
      <c r="R2288" s="1">
        <v>2003</v>
      </c>
      <c r="S2288" s="2">
        <v>32521</v>
      </c>
      <c r="T2288" s="3">
        <v>16.95</v>
      </c>
      <c r="U2288" s="1">
        <v>1989</v>
      </c>
      <c r="V2288" s="2"/>
      <c r="X2288" s="2"/>
      <c r="Z2288" s="2"/>
      <c r="AB2288" s="2">
        <v>37663</v>
      </c>
      <c r="AC2288">
        <v>48.225000000000001</v>
      </c>
    </row>
    <row r="2289" spans="1:29">
      <c r="A2289" s="2">
        <v>33059</v>
      </c>
      <c r="B2289">
        <v>28.277999999999999</v>
      </c>
      <c r="C2289" s="1">
        <v>1990</v>
      </c>
      <c r="D2289" s="2">
        <v>33059</v>
      </c>
      <c r="E2289">
        <v>30.349</v>
      </c>
      <c r="F2289" s="1">
        <v>1990</v>
      </c>
      <c r="G2289" s="2">
        <v>35345</v>
      </c>
      <c r="H2289">
        <v>29.085000000000001</v>
      </c>
      <c r="I2289" s="1">
        <v>1996</v>
      </c>
      <c r="J2289" s="2">
        <v>33059</v>
      </c>
      <c r="K2289">
        <v>28.965</v>
      </c>
      <c r="L2289" s="1">
        <v>1990</v>
      </c>
      <c r="M2289" s="2">
        <v>39932</v>
      </c>
      <c r="N2289">
        <v>90.972999999999999</v>
      </c>
      <c r="O2289" s="1">
        <v>2009</v>
      </c>
      <c r="P2289" s="2">
        <v>37664</v>
      </c>
      <c r="Q2289">
        <v>48.182000000000002</v>
      </c>
      <c r="R2289" s="1">
        <v>2003</v>
      </c>
      <c r="S2289" s="2">
        <v>32524</v>
      </c>
      <c r="T2289" s="3">
        <v>16.93</v>
      </c>
      <c r="U2289" s="1">
        <v>1989</v>
      </c>
      <c r="V2289" s="2"/>
      <c r="X2289" s="2"/>
      <c r="Z2289" s="2"/>
      <c r="AB2289" s="2">
        <v>37664</v>
      </c>
      <c r="AC2289">
        <v>48.182000000000002</v>
      </c>
    </row>
    <row r="2290" spans="1:29">
      <c r="A2290" s="2">
        <v>33060</v>
      </c>
      <c r="B2290">
        <v>28.239000000000001</v>
      </c>
      <c r="C2290" s="1">
        <v>1990</v>
      </c>
      <c r="D2290" s="2">
        <v>33060</v>
      </c>
      <c r="E2290">
        <v>30.6</v>
      </c>
      <c r="F2290" s="1">
        <v>1990</v>
      </c>
      <c r="G2290" s="2">
        <v>35346</v>
      </c>
      <c r="H2290">
        <v>29.164999999999999</v>
      </c>
      <c r="I2290" s="1">
        <v>1996</v>
      </c>
      <c r="J2290" s="2">
        <v>33060</v>
      </c>
      <c r="K2290">
        <v>28.951000000000001</v>
      </c>
      <c r="L2290" s="1">
        <v>1990</v>
      </c>
      <c r="M2290" s="2">
        <v>39933</v>
      </c>
      <c r="N2290">
        <v>90.98</v>
      </c>
      <c r="O2290" s="1">
        <v>2009</v>
      </c>
      <c r="P2290" s="2">
        <v>37665</v>
      </c>
      <c r="Q2290">
        <v>47.857999999999997</v>
      </c>
      <c r="R2290" s="1">
        <v>2003</v>
      </c>
      <c r="S2290" s="2">
        <v>32525</v>
      </c>
      <c r="T2290" s="3">
        <v>15.38</v>
      </c>
      <c r="U2290" s="1">
        <v>1989</v>
      </c>
      <c r="V2290" s="2"/>
      <c r="X2290" s="2"/>
      <c r="Z2290" s="2"/>
      <c r="AB2290" s="2">
        <v>37665</v>
      </c>
      <c r="AC2290">
        <v>47.857999999999997</v>
      </c>
    </row>
    <row r="2291" spans="1:29">
      <c r="A2291" s="2">
        <v>33063</v>
      </c>
      <c r="B2291">
        <v>28.239000000000001</v>
      </c>
      <c r="C2291" s="1">
        <v>1990</v>
      </c>
      <c r="D2291" s="2">
        <v>33063</v>
      </c>
      <c r="E2291">
        <v>30.699000000000002</v>
      </c>
      <c r="F2291" s="1">
        <v>1990</v>
      </c>
      <c r="G2291" s="2">
        <v>35347</v>
      </c>
      <c r="H2291">
        <v>29.175999999999998</v>
      </c>
      <c r="I2291" s="1">
        <v>1996</v>
      </c>
      <c r="J2291" s="2">
        <v>33063</v>
      </c>
      <c r="K2291">
        <v>28.698</v>
      </c>
      <c r="L2291" s="1">
        <v>1990</v>
      </c>
      <c r="M2291" s="2">
        <v>39934</v>
      </c>
      <c r="N2291">
        <v>90.984999999999999</v>
      </c>
      <c r="O2291" s="1">
        <v>2009</v>
      </c>
      <c r="P2291" s="2">
        <v>37666</v>
      </c>
      <c r="Q2291">
        <v>47.893999999999998</v>
      </c>
      <c r="R2291" s="1">
        <v>2003</v>
      </c>
      <c r="S2291" s="2">
        <v>32526</v>
      </c>
      <c r="T2291" s="3">
        <v>15.33</v>
      </c>
      <c r="U2291" s="1">
        <v>1989</v>
      </c>
      <c r="V2291" s="2"/>
      <c r="X2291" s="2"/>
      <c r="Z2291" s="2"/>
      <c r="AB2291" s="2">
        <v>37666</v>
      </c>
      <c r="AC2291">
        <v>47.893999999999998</v>
      </c>
    </row>
    <row r="2292" spans="1:29">
      <c r="A2292" s="2">
        <v>33064</v>
      </c>
      <c r="B2292">
        <v>28.356000000000002</v>
      </c>
      <c r="C2292" s="1">
        <v>1990</v>
      </c>
      <c r="D2292" s="2">
        <v>33064</v>
      </c>
      <c r="E2292">
        <v>30.786999999999999</v>
      </c>
      <c r="F2292" s="1">
        <v>1990</v>
      </c>
      <c r="G2292" s="2">
        <v>35348</v>
      </c>
      <c r="H2292">
        <v>29.207999999999998</v>
      </c>
      <c r="I2292" s="1">
        <v>1996</v>
      </c>
      <c r="J2292" s="2">
        <v>33064</v>
      </c>
      <c r="K2292">
        <v>28.922000000000001</v>
      </c>
      <c r="L2292" s="1">
        <v>1990</v>
      </c>
      <c r="M2292" s="2">
        <v>39937</v>
      </c>
      <c r="N2292">
        <v>91.155000000000001</v>
      </c>
      <c r="O2292" s="1">
        <v>2009</v>
      </c>
      <c r="P2292" s="2">
        <v>37670</v>
      </c>
      <c r="Q2292">
        <v>47.93</v>
      </c>
      <c r="R2292" s="1">
        <v>2003</v>
      </c>
      <c r="S2292" s="2">
        <v>32527</v>
      </c>
      <c r="T2292" s="3">
        <v>15.3</v>
      </c>
      <c r="U2292" s="1">
        <v>1989</v>
      </c>
      <c r="V2292" s="2"/>
      <c r="X2292" s="2"/>
      <c r="Z2292" s="2"/>
      <c r="AB2292" s="2">
        <v>37670</v>
      </c>
      <c r="AC2292">
        <v>47.93</v>
      </c>
    </row>
    <row r="2293" spans="1:29">
      <c r="A2293" s="2">
        <v>33065</v>
      </c>
      <c r="B2293">
        <v>28.363</v>
      </c>
      <c r="C2293" s="1">
        <v>1990</v>
      </c>
      <c r="D2293" s="2">
        <v>33065</v>
      </c>
      <c r="E2293">
        <v>30.681000000000001</v>
      </c>
      <c r="F2293" s="1">
        <v>1990</v>
      </c>
      <c r="G2293" s="2">
        <v>35349</v>
      </c>
      <c r="H2293">
        <v>29.236000000000001</v>
      </c>
      <c r="I2293" s="1">
        <v>1996</v>
      </c>
      <c r="J2293" s="2">
        <v>33065</v>
      </c>
      <c r="K2293">
        <v>29.23</v>
      </c>
      <c r="L2293" s="1">
        <v>1990</v>
      </c>
      <c r="M2293" s="2">
        <v>39938</v>
      </c>
      <c r="N2293">
        <v>91.007000000000005</v>
      </c>
      <c r="O2293" s="1">
        <v>2009</v>
      </c>
      <c r="P2293" s="2">
        <v>37671</v>
      </c>
      <c r="Q2293">
        <v>47.945</v>
      </c>
      <c r="R2293" s="1">
        <v>2003</v>
      </c>
      <c r="S2293" s="2">
        <v>32528</v>
      </c>
      <c r="T2293" s="3">
        <v>15.3</v>
      </c>
      <c r="U2293" s="1">
        <v>1989</v>
      </c>
      <c r="V2293" s="2"/>
      <c r="X2293" s="2"/>
      <c r="Z2293" s="2"/>
      <c r="AB2293" s="2">
        <v>37671</v>
      </c>
      <c r="AC2293">
        <v>47.945</v>
      </c>
    </row>
    <row r="2294" spans="1:29">
      <c r="A2294" s="2">
        <v>33066</v>
      </c>
      <c r="B2294">
        <v>28.420999999999999</v>
      </c>
      <c r="C2294" s="1">
        <v>1990</v>
      </c>
      <c r="D2294" s="2">
        <v>33066</v>
      </c>
      <c r="E2294">
        <v>30.673000000000002</v>
      </c>
      <c r="F2294" s="1">
        <v>1990</v>
      </c>
      <c r="G2294" s="2">
        <v>35352</v>
      </c>
      <c r="H2294">
        <v>29.300999999999998</v>
      </c>
      <c r="I2294" s="1">
        <v>1996</v>
      </c>
      <c r="J2294" s="2">
        <v>33066</v>
      </c>
      <c r="K2294">
        <v>29.234999999999999</v>
      </c>
      <c r="L2294" s="1">
        <v>1990</v>
      </c>
      <c r="M2294" s="2">
        <v>39939</v>
      </c>
      <c r="N2294">
        <v>91.040999999999997</v>
      </c>
      <c r="O2294" s="1">
        <v>2009</v>
      </c>
      <c r="P2294" s="2">
        <v>37672</v>
      </c>
      <c r="Q2294">
        <v>47.517000000000003</v>
      </c>
      <c r="R2294" s="1">
        <v>2003</v>
      </c>
      <c r="S2294" s="2">
        <v>32531</v>
      </c>
      <c r="T2294" s="3">
        <v>15.32</v>
      </c>
      <c r="U2294" s="1">
        <v>1989</v>
      </c>
      <c r="V2294" s="2"/>
      <c r="X2294" s="2"/>
      <c r="Z2294" s="2"/>
      <c r="AB2294" s="2">
        <v>37672</v>
      </c>
      <c r="AC2294">
        <v>47.517000000000003</v>
      </c>
    </row>
    <row r="2295" spans="1:29">
      <c r="A2295" s="2">
        <v>33067</v>
      </c>
      <c r="B2295">
        <v>28.445</v>
      </c>
      <c r="C2295" s="1">
        <v>1990</v>
      </c>
      <c r="D2295" s="2">
        <v>33067</v>
      </c>
      <c r="E2295">
        <v>30.481000000000002</v>
      </c>
      <c r="F2295" s="1">
        <v>1990</v>
      </c>
      <c r="G2295" s="2">
        <v>35353</v>
      </c>
      <c r="H2295">
        <v>29.202000000000002</v>
      </c>
      <c r="I2295" s="1">
        <v>1996</v>
      </c>
      <c r="J2295" s="2">
        <v>33067</v>
      </c>
      <c r="K2295">
        <v>29.283000000000001</v>
      </c>
      <c r="L2295" s="1">
        <v>1990</v>
      </c>
      <c r="M2295" s="2">
        <v>39940</v>
      </c>
      <c r="N2295">
        <v>91.120999999999995</v>
      </c>
      <c r="O2295" s="1">
        <v>2009</v>
      </c>
      <c r="P2295" s="2">
        <v>37673</v>
      </c>
      <c r="Q2295">
        <v>47.526000000000003</v>
      </c>
      <c r="R2295" s="1">
        <v>2003</v>
      </c>
      <c r="S2295" s="2">
        <v>32532</v>
      </c>
      <c r="T2295" s="3">
        <v>15.19</v>
      </c>
      <c r="U2295" s="1">
        <v>1989</v>
      </c>
      <c r="V2295" s="2"/>
      <c r="X2295" s="2"/>
      <c r="Z2295" s="2"/>
      <c r="AB2295" s="2">
        <v>37673</v>
      </c>
      <c r="AC2295">
        <v>47.526000000000003</v>
      </c>
    </row>
    <row r="2296" spans="1:29">
      <c r="A2296" s="2">
        <v>33070</v>
      </c>
      <c r="B2296">
        <v>28.544</v>
      </c>
      <c r="C2296" s="1">
        <v>1990</v>
      </c>
      <c r="D2296" s="2">
        <v>33070</v>
      </c>
      <c r="E2296">
        <v>30.849</v>
      </c>
      <c r="F2296" s="1">
        <v>1990</v>
      </c>
      <c r="G2296" s="2">
        <v>35354</v>
      </c>
      <c r="H2296">
        <v>29.145</v>
      </c>
      <c r="I2296" s="1">
        <v>1996</v>
      </c>
      <c r="J2296" s="2">
        <v>33070</v>
      </c>
      <c r="K2296">
        <v>29.265000000000001</v>
      </c>
      <c r="L2296" s="1">
        <v>1990</v>
      </c>
      <c r="M2296" s="2">
        <v>39941</v>
      </c>
      <c r="N2296">
        <v>91.218000000000004</v>
      </c>
      <c r="O2296" s="1">
        <v>2009</v>
      </c>
      <c r="P2296" s="2">
        <v>37676</v>
      </c>
      <c r="Q2296">
        <v>47.575000000000003</v>
      </c>
      <c r="R2296" s="1">
        <v>2003</v>
      </c>
      <c r="S2296" s="2">
        <v>32533</v>
      </c>
      <c r="T2296" s="3">
        <v>15.19</v>
      </c>
      <c r="U2296" s="1">
        <v>1989</v>
      </c>
      <c r="V2296" s="2"/>
      <c r="X2296" s="2"/>
      <c r="Z2296" s="2"/>
      <c r="AB2296" s="2">
        <v>37676</v>
      </c>
      <c r="AC2296">
        <v>47.575000000000003</v>
      </c>
    </row>
    <row r="2297" spans="1:29">
      <c r="A2297" s="2">
        <v>33071</v>
      </c>
      <c r="B2297">
        <v>28.553999999999998</v>
      </c>
      <c r="C2297" s="1">
        <v>1990</v>
      </c>
      <c r="D2297" s="2">
        <v>33071</v>
      </c>
      <c r="E2297">
        <v>31.077999999999999</v>
      </c>
      <c r="F2297" s="1">
        <v>1990</v>
      </c>
      <c r="G2297" s="2">
        <v>35355</v>
      </c>
      <c r="H2297">
        <v>29.077999999999999</v>
      </c>
      <c r="I2297" s="1">
        <v>1996</v>
      </c>
      <c r="J2297" s="2">
        <v>33071</v>
      </c>
      <c r="K2297">
        <v>29.271000000000001</v>
      </c>
      <c r="L2297" s="1">
        <v>1990</v>
      </c>
      <c r="M2297" s="2">
        <v>39944</v>
      </c>
      <c r="N2297">
        <v>91.254999999999995</v>
      </c>
      <c r="O2297" s="1">
        <v>2009</v>
      </c>
      <c r="P2297" s="2">
        <v>37677</v>
      </c>
      <c r="Q2297">
        <v>47.576000000000001</v>
      </c>
      <c r="R2297" s="1">
        <v>2003</v>
      </c>
      <c r="S2297" s="2">
        <v>32534</v>
      </c>
      <c r="T2297" s="3">
        <v>15.17</v>
      </c>
      <c r="U2297" s="1">
        <v>1989</v>
      </c>
      <c r="V2297" s="2"/>
      <c r="X2297" s="2"/>
      <c r="Z2297" s="2"/>
      <c r="AB2297" s="2">
        <v>37677</v>
      </c>
      <c r="AC2297">
        <v>47.576000000000001</v>
      </c>
    </row>
    <row r="2298" spans="1:29">
      <c r="A2298" s="2">
        <v>33072</v>
      </c>
      <c r="B2298">
        <v>28.518999999999998</v>
      </c>
      <c r="C2298" s="1">
        <v>1990</v>
      </c>
      <c r="D2298" s="2">
        <v>33072</v>
      </c>
      <c r="E2298">
        <v>31.07</v>
      </c>
      <c r="F2298" s="1">
        <v>1990</v>
      </c>
      <c r="G2298" s="2">
        <v>35356</v>
      </c>
      <c r="H2298">
        <v>29.065999999999999</v>
      </c>
      <c r="I2298" s="1">
        <v>1996</v>
      </c>
      <c r="J2298" s="2">
        <v>33072</v>
      </c>
      <c r="K2298">
        <v>29.576000000000001</v>
      </c>
      <c r="L2298" s="1">
        <v>1990</v>
      </c>
      <c r="M2298" s="2">
        <v>39945</v>
      </c>
      <c r="N2298">
        <v>91.162999999999997</v>
      </c>
      <c r="O2298" s="1">
        <v>2009</v>
      </c>
      <c r="P2298" s="2">
        <v>37678</v>
      </c>
      <c r="Q2298">
        <v>47.591999999999999</v>
      </c>
      <c r="R2298" s="1">
        <v>2003</v>
      </c>
      <c r="S2298" s="2">
        <v>32535</v>
      </c>
      <c r="T2298" s="3">
        <v>14.93</v>
      </c>
      <c r="U2298" s="1">
        <v>1989</v>
      </c>
      <c r="V2298" s="2"/>
      <c r="X2298" s="2"/>
      <c r="Z2298" s="2"/>
      <c r="AB2298" s="2">
        <v>37678</v>
      </c>
      <c r="AC2298">
        <v>47.591999999999999</v>
      </c>
    </row>
    <row r="2299" spans="1:29">
      <c r="A2299" s="2">
        <v>33073</v>
      </c>
      <c r="B2299">
        <v>28.495999999999999</v>
      </c>
      <c r="C2299" s="1">
        <v>1990</v>
      </c>
      <c r="D2299" s="2">
        <v>33073</v>
      </c>
      <c r="E2299">
        <v>31.076000000000001</v>
      </c>
      <c r="F2299" s="1">
        <v>1990</v>
      </c>
      <c r="G2299" s="2">
        <v>35359</v>
      </c>
      <c r="H2299">
        <v>28.837</v>
      </c>
      <c r="I2299" s="1">
        <v>1996</v>
      </c>
      <c r="J2299" s="2">
        <v>33073</v>
      </c>
      <c r="K2299">
        <v>29.576999999999998</v>
      </c>
      <c r="L2299" s="1">
        <v>1990</v>
      </c>
      <c r="M2299" s="2">
        <v>39946</v>
      </c>
      <c r="N2299">
        <v>91.271000000000001</v>
      </c>
      <c r="O2299" s="1">
        <v>2009</v>
      </c>
      <c r="P2299" s="2">
        <v>37679</v>
      </c>
      <c r="Q2299">
        <v>47.518999999999998</v>
      </c>
      <c r="R2299" s="1">
        <v>2003</v>
      </c>
      <c r="S2299" s="2">
        <v>32538</v>
      </c>
      <c r="T2299" s="3">
        <v>14.93</v>
      </c>
      <c r="U2299" s="1">
        <v>1989</v>
      </c>
      <c r="V2299" s="2"/>
      <c r="X2299" s="2"/>
      <c r="Z2299" s="2"/>
      <c r="AB2299" s="2">
        <v>37679</v>
      </c>
      <c r="AC2299">
        <v>47.518999999999998</v>
      </c>
    </row>
    <row r="2300" spans="1:29">
      <c r="A2300" s="2">
        <v>33074</v>
      </c>
      <c r="B2300">
        <v>28.553000000000001</v>
      </c>
      <c r="C2300" s="1">
        <v>1990</v>
      </c>
      <c r="D2300" s="2">
        <v>33074</v>
      </c>
      <c r="E2300">
        <v>31.087</v>
      </c>
      <c r="F2300" s="1">
        <v>1990</v>
      </c>
      <c r="G2300" s="2">
        <v>35360</v>
      </c>
      <c r="H2300">
        <v>28.826000000000001</v>
      </c>
      <c r="I2300" s="1">
        <v>1996</v>
      </c>
      <c r="J2300" s="2">
        <v>33074</v>
      </c>
      <c r="K2300">
        <v>29.632000000000001</v>
      </c>
      <c r="L2300" s="1">
        <v>1990</v>
      </c>
      <c r="M2300" s="2">
        <v>39947</v>
      </c>
      <c r="N2300">
        <v>91.325999999999993</v>
      </c>
      <c r="O2300" s="1">
        <v>2009</v>
      </c>
      <c r="P2300" s="2">
        <v>37680</v>
      </c>
      <c r="Q2300">
        <v>47.177</v>
      </c>
      <c r="R2300" s="1">
        <v>2003</v>
      </c>
      <c r="S2300" s="2">
        <v>32539</v>
      </c>
      <c r="T2300" s="3">
        <v>14.89</v>
      </c>
      <c r="U2300" s="1">
        <v>1989</v>
      </c>
      <c r="V2300" s="2"/>
      <c r="X2300" s="2"/>
      <c r="Z2300" s="2"/>
      <c r="AB2300" s="2">
        <v>37680</v>
      </c>
      <c r="AC2300">
        <v>47.177</v>
      </c>
    </row>
    <row r="2301" spans="1:29">
      <c r="A2301" s="2">
        <v>33077</v>
      </c>
      <c r="B2301">
        <v>28.652999999999999</v>
      </c>
      <c r="C2301" s="1">
        <v>1990</v>
      </c>
      <c r="D2301" s="2">
        <v>33077</v>
      </c>
      <c r="E2301">
        <v>31.068000000000001</v>
      </c>
      <c r="F2301" s="1">
        <v>1990</v>
      </c>
      <c r="G2301" s="2">
        <v>35361</v>
      </c>
      <c r="H2301">
        <v>28.748999999999999</v>
      </c>
      <c r="I2301" s="1">
        <v>1996</v>
      </c>
      <c r="J2301" s="2">
        <v>33077</v>
      </c>
      <c r="K2301">
        <v>29.635000000000002</v>
      </c>
      <c r="L2301" s="1">
        <v>1990</v>
      </c>
      <c r="M2301" s="2">
        <v>39948</v>
      </c>
      <c r="N2301">
        <v>91.328000000000003</v>
      </c>
      <c r="O2301" s="1">
        <v>2009</v>
      </c>
      <c r="P2301" s="2">
        <v>37683</v>
      </c>
      <c r="Q2301">
        <v>47.15</v>
      </c>
      <c r="R2301" s="1">
        <v>2003</v>
      </c>
      <c r="S2301" s="2">
        <v>32540</v>
      </c>
      <c r="T2301" s="3">
        <v>14.73</v>
      </c>
      <c r="U2301" s="1">
        <v>1989</v>
      </c>
      <c r="V2301" s="2"/>
      <c r="X2301" s="2"/>
      <c r="Z2301" s="2"/>
      <c r="AB2301" s="2">
        <v>37683</v>
      </c>
      <c r="AC2301">
        <v>47.15</v>
      </c>
    </row>
    <row r="2302" spans="1:29">
      <c r="A2302" s="2">
        <v>33078</v>
      </c>
      <c r="B2302">
        <v>28.675999999999998</v>
      </c>
      <c r="C2302" s="1">
        <v>1990</v>
      </c>
      <c r="D2302" s="2">
        <v>33078</v>
      </c>
      <c r="E2302">
        <v>31.061</v>
      </c>
      <c r="F2302" s="1">
        <v>1990</v>
      </c>
      <c r="G2302" s="2">
        <v>35362</v>
      </c>
      <c r="H2302">
        <v>28.745000000000001</v>
      </c>
      <c r="I2302" s="1">
        <v>1996</v>
      </c>
      <c r="J2302" s="2">
        <v>33078</v>
      </c>
      <c r="K2302">
        <v>29.603999999999999</v>
      </c>
      <c r="L2302" s="1">
        <v>1990</v>
      </c>
      <c r="M2302" s="2">
        <v>39951</v>
      </c>
      <c r="N2302">
        <v>91.471999999999994</v>
      </c>
      <c r="O2302" s="1">
        <v>2009</v>
      </c>
      <c r="P2302" s="2">
        <v>37684</v>
      </c>
      <c r="Q2302">
        <v>47.171999999999997</v>
      </c>
      <c r="R2302" s="1">
        <v>2003</v>
      </c>
      <c r="S2302" s="2">
        <v>32541</v>
      </c>
      <c r="T2302" s="3">
        <v>14.69</v>
      </c>
      <c r="U2302" s="1">
        <v>1989</v>
      </c>
      <c r="V2302" s="2"/>
      <c r="X2302" s="2"/>
      <c r="Z2302" s="2"/>
      <c r="AB2302" s="2">
        <v>37684</v>
      </c>
      <c r="AC2302">
        <v>47.171999999999997</v>
      </c>
    </row>
    <row r="2303" spans="1:29">
      <c r="A2303" s="2">
        <v>33079</v>
      </c>
      <c r="B2303">
        <v>28.701000000000001</v>
      </c>
      <c r="C2303" s="1">
        <v>1990</v>
      </c>
      <c r="D2303" s="2">
        <v>33079</v>
      </c>
      <c r="E2303">
        <v>31.065000000000001</v>
      </c>
      <c r="F2303" s="1">
        <v>1990</v>
      </c>
      <c r="G2303" s="2">
        <v>35363</v>
      </c>
      <c r="H2303">
        <v>28.754999999999999</v>
      </c>
      <c r="I2303" s="1">
        <v>1996</v>
      </c>
      <c r="J2303" s="2">
        <v>33079</v>
      </c>
      <c r="K2303">
        <v>29.643999999999998</v>
      </c>
      <c r="L2303" s="1">
        <v>1990</v>
      </c>
      <c r="M2303" s="2">
        <v>39952</v>
      </c>
      <c r="N2303">
        <v>91.475999999999999</v>
      </c>
      <c r="O2303" s="1">
        <v>2009</v>
      </c>
      <c r="P2303" s="2">
        <v>37685</v>
      </c>
      <c r="Q2303">
        <v>47.170999999999999</v>
      </c>
      <c r="R2303" s="1">
        <v>2003</v>
      </c>
      <c r="S2303" s="2">
        <v>32542</v>
      </c>
      <c r="T2303" s="3">
        <v>14.69</v>
      </c>
      <c r="U2303" s="1">
        <v>1989</v>
      </c>
      <c r="V2303" s="2"/>
      <c r="X2303" s="2"/>
      <c r="Z2303" s="2"/>
      <c r="AB2303" s="2">
        <v>37685</v>
      </c>
      <c r="AC2303">
        <v>47.170999999999999</v>
      </c>
    </row>
    <row r="2304" spans="1:29">
      <c r="A2304" s="2">
        <v>33080</v>
      </c>
      <c r="B2304">
        <v>28.654</v>
      </c>
      <c r="C2304" s="1">
        <v>1990</v>
      </c>
      <c r="D2304" s="2">
        <v>33080</v>
      </c>
      <c r="E2304">
        <v>31.035</v>
      </c>
      <c r="F2304" s="1">
        <v>1990</v>
      </c>
      <c r="G2304" s="2">
        <v>35366</v>
      </c>
      <c r="H2304">
        <v>28.719000000000001</v>
      </c>
      <c r="I2304" s="1">
        <v>1996</v>
      </c>
      <c r="J2304" s="2">
        <v>33080</v>
      </c>
      <c r="K2304">
        <v>29.943000000000001</v>
      </c>
      <c r="L2304" s="1">
        <v>1990</v>
      </c>
      <c r="M2304" s="2">
        <v>39953</v>
      </c>
      <c r="N2304">
        <v>91.534000000000006</v>
      </c>
      <c r="O2304" s="1">
        <v>2009</v>
      </c>
      <c r="P2304" s="2">
        <v>37686</v>
      </c>
      <c r="Q2304">
        <v>47.021999999999998</v>
      </c>
      <c r="R2304" s="1">
        <v>2003</v>
      </c>
      <c r="S2304" s="2">
        <v>32545</v>
      </c>
      <c r="T2304" s="3">
        <v>14.62</v>
      </c>
      <c r="U2304" s="1">
        <v>1989</v>
      </c>
      <c r="V2304" s="2"/>
      <c r="X2304" s="2"/>
      <c r="Z2304" s="2"/>
      <c r="AB2304" s="2">
        <v>37686</v>
      </c>
      <c r="AC2304">
        <v>47.021999999999998</v>
      </c>
    </row>
    <row r="2305" spans="1:29">
      <c r="A2305" s="2">
        <v>33081</v>
      </c>
      <c r="B2305">
        <v>28.677</v>
      </c>
      <c r="C2305" s="1">
        <v>1990</v>
      </c>
      <c r="D2305" s="2">
        <v>33081</v>
      </c>
      <c r="E2305">
        <v>31.004999999999999</v>
      </c>
      <c r="F2305" s="1">
        <v>1990</v>
      </c>
      <c r="G2305" s="2">
        <v>35367</v>
      </c>
      <c r="H2305">
        <v>28.783000000000001</v>
      </c>
      <c r="I2305" s="1">
        <v>1996</v>
      </c>
      <c r="J2305" s="2">
        <v>33081</v>
      </c>
      <c r="K2305">
        <v>30.004999999999999</v>
      </c>
      <c r="L2305" s="1">
        <v>1990</v>
      </c>
      <c r="M2305" s="2">
        <v>39954</v>
      </c>
      <c r="N2305">
        <v>91.509</v>
      </c>
      <c r="O2305" s="1">
        <v>2009</v>
      </c>
      <c r="P2305" s="2">
        <v>37687</v>
      </c>
      <c r="Q2305">
        <v>47.082000000000001</v>
      </c>
      <c r="R2305" s="1">
        <v>2003</v>
      </c>
      <c r="S2305" s="2">
        <v>32546</v>
      </c>
      <c r="T2305" s="3">
        <v>14.59</v>
      </c>
      <c r="U2305" s="1">
        <v>1989</v>
      </c>
      <c r="V2305" s="2"/>
      <c r="X2305" s="2"/>
      <c r="Z2305" s="2"/>
      <c r="AB2305" s="2">
        <v>37687</v>
      </c>
      <c r="AC2305">
        <v>47.082000000000001</v>
      </c>
    </row>
    <row r="2306" spans="1:29">
      <c r="A2306" s="2">
        <v>33084</v>
      </c>
      <c r="B2306">
        <v>28.675000000000001</v>
      </c>
      <c r="C2306" s="1">
        <v>1990</v>
      </c>
      <c r="D2306" s="2">
        <v>33084</v>
      </c>
      <c r="E2306">
        <v>30.977</v>
      </c>
      <c r="F2306" s="1">
        <v>1990</v>
      </c>
      <c r="G2306" s="2">
        <v>35368</v>
      </c>
      <c r="H2306">
        <v>28.713000000000001</v>
      </c>
      <c r="I2306" s="1">
        <v>1996</v>
      </c>
      <c r="J2306" s="2">
        <v>33084</v>
      </c>
      <c r="K2306">
        <v>30.004999999999999</v>
      </c>
      <c r="L2306" s="1">
        <v>1990</v>
      </c>
      <c r="M2306" s="2">
        <v>39955</v>
      </c>
      <c r="N2306">
        <v>91.507000000000005</v>
      </c>
      <c r="O2306" s="1">
        <v>2009</v>
      </c>
      <c r="P2306" s="2">
        <v>37690</v>
      </c>
      <c r="Q2306">
        <v>47.271999999999998</v>
      </c>
      <c r="R2306" s="1">
        <v>2003</v>
      </c>
      <c r="S2306" s="2">
        <v>32547</v>
      </c>
      <c r="T2306" s="3">
        <v>14.57</v>
      </c>
      <c r="U2306" s="1">
        <v>1989</v>
      </c>
      <c r="V2306" s="2"/>
      <c r="X2306" s="2"/>
      <c r="Z2306" s="2"/>
      <c r="AB2306" s="2">
        <v>37690</v>
      </c>
      <c r="AC2306">
        <v>47.271999999999998</v>
      </c>
    </row>
    <row r="2307" spans="1:29">
      <c r="A2307" s="2">
        <v>33085</v>
      </c>
      <c r="B2307">
        <v>28.698</v>
      </c>
      <c r="C2307" s="1">
        <v>1990</v>
      </c>
      <c r="D2307" s="2">
        <v>33085</v>
      </c>
      <c r="E2307">
        <v>30.974</v>
      </c>
      <c r="F2307" s="1">
        <v>1990</v>
      </c>
      <c r="G2307" s="2">
        <v>35369</v>
      </c>
      <c r="H2307">
        <v>28.713000000000001</v>
      </c>
      <c r="I2307" s="1">
        <v>1996</v>
      </c>
      <c r="J2307" s="2">
        <v>33085</v>
      </c>
      <c r="K2307">
        <v>29.991</v>
      </c>
      <c r="L2307" s="1">
        <v>1990</v>
      </c>
      <c r="M2307" s="2">
        <v>39959</v>
      </c>
      <c r="N2307">
        <v>91.605000000000004</v>
      </c>
      <c r="O2307" s="1">
        <v>2009</v>
      </c>
      <c r="P2307" s="2">
        <v>37691</v>
      </c>
      <c r="Q2307">
        <v>47.33</v>
      </c>
      <c r="R2307" s="1">
        <v>2003</v>
      </c>
      <c r="S2307" s="2">
        <v>32548</v>
      </c>
      <c r="T2307" s="3">
        <v>14.6</v>
      </c>
      <c r="U2307" s="1">
        <v>1989</v>
      </c>
      <c r="V2307" s="2"/>
      <c r="X2307" s="2"/>
      <c r="Z2307" s="2"/>
      <c r="AB2307" s="2">
        <v>37691</v>
      </c>
      <c r="AC2307">
        <v>47.33</v>
      </c>
    </row>
    <row r="2308" spans="1:29">
      <c r="A2308" s="2">
        <v>33086</v>
      </c>
      <c r="B2308">
        <v>29.001000000000001</v>
      </c>
      <c r="C2308" s="1">
        <v>1990</v>
      </c>
      <c r="D2308" s="2">
        <v>33086</v>
      </c>
      <c r="E2308">
        <v>31.088999999999999</v>
      </c>
      <c r="F2308" s="1">
        <v>1990</v>
      </c>
      <c r="G2308" s="2">
        <v>35370</v>
      </c>
      <c r="H2308">
        <v>28.707999999999998</v>
      </c>
      <c r="I2308" s="1">
        <v>1996</v>
      </c>
      <c r="J2308" s="2">
        <v>33086</v>
      </c>
      <c r="K2308">
        <v>30.027999999999999</v>
      </c>
      <c r="L2308" s="1">
        <v>1990</v>
      </c>
      <c r="M2308" s="2">
        <v>39960</v>
      </c>
      <c r="N2308">
        <v>91.611999999999995</v>
      </c>
      <c r="O2308" s="1">
        <v>2009</v>
      </c>
      <c r="P2308" s="2">
        <v>37692</v>
      </c>
      <c r="Q2308">
        <v>47.314</v>
      </c>
      <c r="R2308" s="1">
        <v>2003</v>
      </c>
      <c r="S2308" s="2">
        <v>32549</v>
      </c>
      <c r="T2308" s="3">
        <v>14.61</v>
      </c>
      <c r="U2308" s="1">
        <v>1989</v>
      </c>
      <c r="V2308" s="2"/>
      <c r="X2308" s="2"/>
      <c r="Z2308" s="2"/>
      <c r="AB2308" s="2">
        <v>37692</v>
      </c>
      <c r="AC2308">
        <v>47.314</v>
      </c>
    </row>
    <row r="2309" spans="1:29">
      <c r="A2309" s="2">
        <v>33087</v>
      </c>
      <c r="B2309">
        <v>29.256</v>
      </c>
      <c r="C2309" s="1">
        <v>1990</v>
      </c>
      <c r="D2309" s="2">
        <v>33087</v>
      </c>
      <c r="E2309">
        <v>31.094000000000001</v>
      </c>
      <c r="F2309" s="1">
        <v>1990</v>
      </c>
      <c r="G2309" s="2">
        <v>35373</v>
      </c>
      <c r="H2309">
        <v>28.753</v>
      </c>
      <c r="I2309" s="1">
        <v>1996</v>
      </c>
      <c r="J2309" s="2">
        <v>33087</v>
      </c>
      <c r="K2309">
        <v>30.033999999999999</v>
      </c>
      <c r="L2309" s="1">
        <v>1990</v>
      </c>
      <c r="M2309" s="2">
        <v>39961</v>
      </c>
      <c r="N2309">
        <v>91.671999999999997</v>
      </c>
      <c r="O2309" s="1">
        <v>2009</v>
      </c>
      <c r="P2309" s="2">
        <v>37693</v>
      </c>
      <c r="Q2309">
        <v>47.383000000000003</v>
      </c>
      <c r="R2309" s="1">
        <v>2003</v>
      </c>
      <c r="S2309" s="2">
        <v>32552</v>
      </c>
      <c r="T2309" s="3">
        <v>14.61</v>
      </c>
      <c r="U2309" s="1">
        <v>1989</v>
      </c>
      <c r="V2309" s="2"/>
      <c r="X2309" s="2"/>
      <c r="Z2309" s="2"/>
      <c r="AB2309" s="2">
        <v>37693</v>
      </c>
      <c r="AC2309">
        <v>47.383000000000003</v>
      </c>
    </row>
    <row r="2310" spans="1:29">
      <c r="A2310" s="2">
        <v>33088</v>
      </c>
      <c r="B2310">
        <v>29.323</v>
      </c>
      <c r="C2310" s="1">
        <v>1990</v>
      </c>
      <c r="D2310" s="2">
        <v>33088</v>
      </c>
      <c r="E2310">
        <v>31.14</v>
      </c>
      <c r="F2310" s="1">
        <v>1990</v>
      </c>
      <c r="G2310" s="2">
        <v>35374</v>
      </c>
      <c r="H2310">
        <v>28.991</v>
      </c>
      <c r="I2310" s="1">
        <v>1996</v>
      </c>
      <c r="J2310" s="2">
        <v>33088</v>
      </c>
      <c r="K2310">
        <v>30.202999999999999</v>
      </c>
      <c r="L2310" s="1">
        <v>1990</v>
      </c>
      <c r="M2310" s="2">
        <v>39962</v>
      </c>
      <c r="N2310">
        <v>91.662000000000006</v>
      </c>
      <c r="O2310" s="1">
        <v>2009</v>
      </c>
      <c r="P2310" s="2">
        <v>37694</v>
      </c>
      <c r="Q2310">
        <v>47.323999999999998</v>
      </c>
      <c r="R2310" s="1">
        <v>2003</v>
      </c>
      <c r="S2310" s="2">
        <v>32553</v>
      </c>
      <c r="T2310" s="3">
        <v>14.6</v>
      </c>
      <c r="U2310" s="1">
        <v>1989</v>
      </c>
      <c r="V2310" s="2"/>
      <c r="X2310" s="2"/>
      <c r="Z2310" s="2"/>
      <c r="AB2310" s="2">
        <v>37694</v>
      </c>
      <c r="AC2310">
        <v>47.323999999999998</v>
      </c>
    </row>
    <row r="2311" spans="1:29">
      <c r="A2311" s="2">
        <v>33091</v>
      </c>
      <c r="B2311">
        <v>29.545000000000002</v>
      </c>
      <c r="C2311" s="1">
        <v>1990</v>
      </c>
      <c r="D2311" s="2">
        <v>33091</v>
      </c>
      <c r="E2311">
        <v>31.393999999999998</v>
      </c>
      <c r="F2311" s="1">
        <v>1990</v>
      </c>
      <c r="G2311" s="2">
        <v>35375</v>
      </c>
      <c r="H2311">
        <v>29.300999999999998</v>
      </c>
      <c r="I2311" s="1">
        <v>1996</v>
      </c>
      <c r="J2311" s="2">
        <v>33091</v>
      </c>
      <c r="K2311">
        <v>30.565000000000001</v>
      </c>
      <c r="L2311" s="1">
        <v>1990</v>
      </c>
      <c r="M2311" s="2">
        <v>39965</v>
      </c>
      <c r="N2311">
        <v>91.656000000000006</v>
      </c>
      <c r="O2311" s="1">
        <v>2009</v>
      </c>
      <c r="P2311" s="2">
        <v>37697</v>
      </c>
      <c r="Q2311">
        <v>47.76</v>
      </c>
      <c r="R2311" s="1">
        <v>2003</v>
      </c>
      <c r="S2311" s="2">
        <v>32554</v>
      </c>
      <c r="T2311" s="3">
        <v>14.6</v>
      </c>
      <c r="U2311" s="1">
        <v>1989</v>
      </c>
      <c r="V2311" s="2"/>
      <c r="X2311" s="2"/>
      <c r="Z2311" s="2"/>
      <c r="AB2311" s="2">
        <v>37697</v>
      </c>
      <c r="AC2311">
        <v>47.76</v>
      </c>
    </row>
    <row r="2312" spans="1:29">
      <c r="A2312" s="2">
        <v>33092</v>
      </c>
      <c r="B2312">
        <v>30.015000000000001</v>
      </c>
      <c r="C2312" s="1">
        <v>1990</v>
      </c>
      <c r="D2312" s="2">
        <v>33092</v>
      </c>
      <c r="E2312">
        <v>31.675999999999998</v>
      </c>
      <c r="F2312" s="1">
        <v>1990</v>
      </c>
      <c r="G2312" s="2">
        <v>35376</v>
      </c>
      <c r="H2312">
        <v>29.298999999999999</v>
      </c>
      <c r="I2312" s="1">
        <v>1996</v>
      </c>
      <c r="J2312" s="2">
        <v>33092</v>
      </c>
      <c r="K2312">
        <v>30.83</v>
      </c>
      <c r="L2312" s="1">
        <v>1990</v>
      </c>
      <c r="M2312" s="2">
        <v>39966</v>
      </c>
      <c r="N2312">
        <v>91.637</v>
      </c>
      <c r="O2312" s="1">
        <v>2009</v>
      </c>
      <c r="P2312" s="2">
        <v>37698</v>
      </c>
      <c r="Q2312">
        <v>47.765999999999998</v>
      </c>
      <c r="R2312" s="1">
        <v>2003</v>
      </c>
      <c r="S2312" s="2">
        <v>32555</v>
      </c>
      <c r="T2312" s="3">
        <v>14.56</v>
      </c>
      <c r="U2312" s="1">
        <v>1989</v>
      </c>
      <c r="V2312" s="2"/>
      <c r="X2312" s="2"/>
      <c r="Z2312" s="2"/>
      <c r="AB2312" s="2">
        <v>37698</v>
      </c>
      <c r="AC2312">
        <v>47.765999999999998</v>
      </c>
    </row>
    <row r="2313" spans="1:29">
      <c r="A2313" s="2">
        <v>33093</v>
      </c>
      <c r="B2313">
        <v>30.303999999999998</v>
      </c>
      <c r="C2313" s="1">
        <v>1990</v>
      </c>
      <c r="D2313" s="2">
        <v>33093</v>
      </c>
      <c r="E2313">
        <v>31.657</v>
      </c>
      <c r="F2313" s="1">
        <v>1990</v>
      </c>
      <c r="G2313" s="2">
        <v>35377</v>
      </c>
      <c r="H2313">
        <v>29.332000000000001</v>
      </c>
      <c r="I2313" s="1">
        <v>1996</v>
      </c>
      <c r="J2313" s="2">
        <v>33093</v>
      </c>
      <c r="K2313">
        <v>30.890999999999998</v>
      </c>
      <c r="L2313" s="1">
        <v>1990</v>
      </c>
      <c r="M2313" s="2">
        <v>39967</v>
      </c>
      <c r="N2313">
        <v>91.635999999999996</v>
      </c>
      <c r="O2313" s="1">
        <v>2009</v>
      </c>
      <c r="P2313" s="2">
        <v>37699</v>
      </c>
      <c r="Q2313">
        <v>47.677</v>
      </c>
      <c r="R2313" s="1">
        <v>2003</v>
      </c>
      <c r="S2313" s="2">
        <v>32556</v>
      </c>
      <c r="T2313" s="3">
        <v>14.45</v>
      </c>
      <c r="U2313" s="1">
        <v>1989</v>
      </c>
      <c r="V2313" s="2"/>
      <c r="X2313" s="2"/>
      <c r="Z2313" s="2"/>
      <c r="AB2313" s="2">
        <v>37699</v>
      </c>
      <c r="AC2313">
        <v>47.677</v>
      </c>
    </row>
    <row r="2314" spans="1:29">
      <c r="A2314" s="2">
        <v>33094</v>
      </c>
      <c r="B2314">
        <v>30.326000000000001</v>
      </c>
      <c r="C2314" s="1">
        <v>1990</v>
      </c>
      <c r="D2314" s="2">
        <v>33094</v>
      </c>
      <c r="E2314">
        <v>31.631</v>
      </c>
      <c r="F2314" s="1">
        <v>1990</v>
      </c>
      <c r="G2314" s="2">
        <v>35380</v>
      </c>
      <c r="H2314">
        <v>29.654</v>
      </c>
      <c r="I2314" s="1">
        <v>1996</v>
      </c>
      <c r="J2314" s="2">
        <v>33094</v>
      </c>
      <c r="K2314">
        <v>30.890999999999998</v>
      </c>
      <c r="L2314" s="1">
        <v>1990</v>
      </c>
      <c r="M2314" s="2">
        <v>39968</v>
      </c>
      <c r="N2314">
        <v>91.742999999999995</v>
      </c>
      <c r="O2314" s="1">
        <v>2009</v>
      </c>
      <c r="P2314" s="2">
        <v>37700</v>
      </c>
      <c r="Q2314">
        <v>47.7</v>
      </c>
      <c r="R2314" s="1">
        <v>2003</v>
      </c>
      <c r="S2314" s="2">
        <v>32560</v>
      </c>
      <c r="T2314" s="3">
        <v>14.45</v>
      </c>
      <c r="U2314" s="1">
        <v>1989</v>
      </c>
      <c r="V2314" s="2"/>
      <c r="X2314" s="2"/>
      <c r="Z2314" s="2"/>
      <c r="AB2314" s="2">
        <v>37700</v>
      </c>
      <c r="AC2314">
        <v>47.7</v>
      </c>
    </row>
    <row r="2315" spans="1:29">
      <c r="A2315" s="2">
        <v>33095</v>
      </c>
      <c r="B2315">
        <v>30.323</v>
      </c>
      <c r="C2315" s="1">
        <v>1990</v>
      </c>
      <c r="D2315" s="2">
        <v>33095</v>
      </c>
      <c r="E2315">
        <v>31.629000000000001</v>
      </c>
      <c r="F2315" s="1">
        <v>1990</v>
      </c>
      <c r="G2315" s="2">
        <v>35381</v>
      </c>
      <c r="H2315">
        <v>29.637</v>
      </c>
      <c r="I2315" s="1">
        <v>1996</v>
      </c>
      <c r="J2315" s="2">
        <v>33095</v>
      </c>
      <c r="K2315">
        <v>30.928999999999998</v>
      </c>
      <c r="L2315" s="1">
        <v>1990</v>
      </c>
      <c r="M2315" s="2">
        <v>39969</v>
      </c>
      <c r="N2315">
        <v>91.74</v>
      </c>
      <c r="O2315" s="1">
        <v>2009</v>
      </c>
      <c r="P2315" s="2">
        <v>37701</v>
      </c>
      <c r="Q2315">
        <v>47.844999999999999</v>
      </c>
      <c r="R2315" s="1">
        <v>2003</v>
      </c>
      <c r="S2315" s="2">
        <v>32561</v>
      </c>
      <c r="T2315" s="3">
        <v>14.55</v>
      </c>
      <c r="U2315" s="1">
        <v>1989</v>
      </c>
      <c r="V2315" s="2"/>
      <c r="X2315" s="2"/>
      <c r="Z2315" s="2"/>
      <c r="AB2315" s="2">
        <v>37701</v>
      </c>
      <c r="AC2315">
        <v>47.844999999999999</v>
      </c>
    </row>
    <row r="2316" spans="1:29">
      <c r="A2316" s="2">
        <v>33098</v>
      </c>
      <c r="B2316">
        <v>30.375</v>
      </c>
      <c r="C2316" s="1">
        <v>1990</v>
      </c>
      <c r="D2316" s="2">
        <v>33098</v>
      </c>
      <c r="E2316">
        <v>31.667999999999999</v>
      </c>
      <c r="F2316" s="1">
        <v>1990</v>
      </c>
      <c r="G2316" s="2">
        <v>35382</v>
      </c>
      <c r="H2316">
        <v>29.611999999999998</v>
      </c>
      <c r="I2316" s="1">
        <v>1996</v>
      </c>
      <c r="J2316" s="2">
        <v>33098</v>
      </c>
      <c r="K2316">
        <v>30.960999999999999</v>
      </c>
      <c r="L2316" s="1">
        <v>1990</v>
      </c>
      <c r="M2316" s="2">
        <v>39972</v>
      </c>
      <c r="N2316">
        <v>91.739000000000004</v>
      </c>
      <c r="O2316" s="1">
        <v>2009</v>
      </c>
      <c r="P2316" s="2">
        <v>37704</v>
      </c>
      <c r="Q2316">
        <v>47.901000000000003</v>
      </c>
      <c r="R2316" s="1">
        <v>2003</v>
      </c>
      <c r="S2316" s="2">
        <v>32562</v>
      </c>
      <c r="T2316" s="3">
        <v>14.53</v>
      </c>
      <c r="U2316" s="1">
        <v>1989</v>
      </c>
      <c r="V2316" s="2"/>
      <c r="X2316" s="2"/>
      <c r="Z2316" s="2"/>
      <c r="AB2316" s="2">
        <v>37704</v>
      </c>
      <c r="AC2316">
        <v>47.901000000000003</v>
      </c>
    </row>
    <row r="2317" spans="1:29">
      <c r="A2317" s="2">
        <v>33099</v>
      </c>
      <c r="B2317">
        <v>30.31</v>
      </c>
      <c r="C2317" s="1">
        <v>1990</v>
      </c>
      <c r="D2317" s="2">
        <v>33099</v>
      </c>
      <c r="E2317">
        <v>31.666</v>
      </c>
      <c r="F2317" s="1">
        <v>1990</v>
      </c>
      <c r="G2317" s="2">
        <v>35383</v>
      </c>
      <c r="H2317">
        <v>29.484000000000002</v>
      </c>
      <c r="I2317" s="1">
        <v>1996</v>
      </c>
      <c r="J2317" s="2">
        <v>33099</v>
      </c>
      <c r="K2317">
        <v>30.966999999999999</v>
      </c>
      <c r="L2317" s="1">
        <v>1990</v>
      </c>
      <c r="M2317" s="2">
        <v>39973</v>
      </c>
      <c r="N2317">
        <v>91.736999999999995</v>
      </c>
      <c r="O2317" s="1">
        <v>2009</v>
      </c>
      <c r="P2317" s="2">
        <v>37705</v>
      </c>
      <c r="Q2317">
        <v>47.902999999999999</v>
      </c>
      <c r="R2317" s="1">
        <v>2003</v>
      </c>
      <c r="S2317" s="2">
        <v>32563</v>
      </c>
      <c r="T2317" s="3">
        <v>14.63</v>
      </c>
      <c r="U2317" s="1">
        <v>1989</v>
      </c>
      <c r="V2317" s="2"/>
      <c r="X2317" s="2"/>
      <c r="Z2317" s="2"/>
      <c r="AB2317" s="2">
        <v>37705</v>
      </c>
      <c r="AC2317">
        <v>47.902999999999999</v>
      </c>
    </row>
    <row r="2318" spans="1:29">
      <c r="A2318" s="2">
        <v>33100</v>
      </c>
      <c r="B2318">
        <v>30.271000000000001</v>
      </c>
      <c r="C2318" s="1">
        <v>1990</v>
      </c>
      <c r="D2318" s="2">
        <v>33100</v>
      </c>
      <c r="E2318">
        <v>31.673000000000002</v>
      </c>
      <c r="F2318" s="1">
        <v>1990</v>
      </c>
      <c r="G2318" s="2">
        <v>35384</v>
      </c>
      <c r="H2318">
        <v>29.224</v>
      </c>
      <c r="I2318" s="1">
        <v>1996</v>
      </c>
      <c r="J2318" s="2">
        <v>33100</v>
      </c>
      <c r="K2318">
        <v>30.728000000000002</v>
      </c>
      <c r="L2318" s="1">
        <v>1990</v>
      </c>
      <c r="M2318" s="2">
        <v>39974</v>
      </c>
      <c r="N2318">
        <v>91.753</v>
      </c>
      <c r="O2318" s="1">
        <v>2009</v>
      </c>
      <c r="P2318" s="2">
        <v>37706</v>
      </c>
      <c r="Q2318">
        <v>47.786000000000001</v>
      </c>
      <c r="R2318" s="1">
        <v>2003</v>
      </c>
      <c r="S2318" s="2">
        <v>32566</v>
      </c>
      <c r="T2318" s="3">
        <v>14.63</v>
      </c>
      <c r="U2318" s="1">
        <v>1989</v>
      </c>
      <c r="V2318" s="2"/>
      <c r="X2318" s="2"/>
      <c r="Z2318" s="2"/>
      <c r="AB2318" s="2">
        <v>37706</v>
      </c>
      <c r="AC2318">
        <v>47.786000000000001</v>
      </c>
    </row>
    <row r="2319" spans="1:29">
      <c r="A2319" s="2">
        <v>33101</v>
      </c>
      <c r="B2319">
        <v>30.33</v>
      </c>
      <c r="C2319" s="1">
        <v>1990</v>
      </c>
      <c r="D2319" s="2">
        <v>33101</v>
      </c>
      <c r="E2319">
        <v>31.69</v>
      </c>
      <c r="F2319" s="1">
        <v>1990</v>
      </c>
      <c r="G2319" s="2">
        <v>35387</v>
      </c>
      <c r="H2319">
        <v>29.097999999999999</v>
      </c>
      <c r="I2319" s="1">
        <v>1996</v>
      </c>
      <c r="J2319" s="2">
        <v>33101</v>
      </c>
      <c r="K2319">
        <v>30.907</v>
      </c>
      <c r="L2319" s="1">
        <v>1990</v>
      </c>
      <c r="M2319" s="2">
        <v>39975</v>
      </c>
      <c r="N2319">
        <v>91.73</v>
      </c>
      <c r="O2319" s="1">
        <v>2009</v>
      </c>
      <c r="P2319" s="2">
        <v>37707</v>
      </c>
      <c r="Q2319">
        <v>47.78</v>
      </c>
      <c r="R2319" s="1">
        <v>2003</v>
      </c>
      <c r="S2319" s="2">
        <v>32567</v>
      </c>
      <c r="T2319" s="3">
        <v>14.56</v>
      </c>
      <c r="U2319" s="1">
        <v>1989</v>
      </c>
      <c r="V2319" s="2"/>
      <c r="X2319" s="2"/>
      <c r="Z2319" s="2"/>
      <c r="AB2319" s="2">
        <v>37707</v>
      </c>
      <c r="AC2319">
        <v>47.78</v>
      </c>
    </row>
    <row r="2320" spans="1:29">
      <c r="A2320" s="2">
        <v>33102</v>
      </c>
      <c r="B2320">
        <v>30.321000000000002</v>
      </c>
      <c r="C2320" s="1">
        <v>1990</v>
      </c>
      <c r="D2320" s="2">
        <v>33102</v>
      </c>
      <c r="E2320">
        <v>31.69</v>
      </c>
      <c r="F2320" s="1">
        <v>1990</v>
      </c>
      <c r="G2320" s="2">
        <v>35388</v>
      </c>
      <c r="H2320">
        <v>28.91</v>
      </c>
      <c r="I2320" s="1">
        <v>1996</v>
      </c>
      <c r="J2320" s="2">
        <v>33102</v>
      </c>
      <c r="K2320">
        <v>31</v>
      </c>
      <c r="L2320" s="1">
        <v>1990</v>
      </c>
      <c r="M2320" s="2">
        <v>39976</v>
      </c>
      <c r="N2320">
        <v>91.725999999999999</v>
      </c>
      <c r="O2320" s="1">
        <v>2009</v>
      </c>
      <c r="P2320" s="2">
        <v>37708</v>
      </c>
      <c r="Q2320">
        <v>47.747</v>
      </c>
      <c r="R2320" s="1">
        <v>2003</v>
      </c>
      <c r="S2320" s="2">
        <v>32568</v>
      </c>
      <c r="T2320" s="3">
        <v>14.5</v>
      </c>
      <c r="U2320" s="1">
        <v>1989</v>
      </c>
      <c r="V2320" s="2"/>
      <c r="X2320" s="2"/>
      <c r="Z2320" s="2"/>
      <c r="AB2320" s="2">
        <v>37708</v>
      </c>
      <c r="AC2320">
        <v>47.747</v>
      </c>
    </row>
    <row r="2321" spans="1:29">
      <c r="A2321" s="2">
        <v>33105</v>
      </c>
      <c r="B2321">
        <v>30.332000000000001</v>
      </c>
      <c r="C2321" s="1">
        <v>1990</v>
      </c>
      <c r="D2321" s="2">
        <v>33105</v>
      </c>
      <c r="E2321">
        <v>31.753</v>
      </c>
      <c r="F2321" s="1">
        <v>1990</v>
      </c>
      <c r="G2321" s="2">
        <v>35389</v>
      </c>
      <c r="H2321">
        <v>28.782</v>
      </c>
      <c r="I2321" s="1">
        <v>1996</v>
      </c>
      <c r="J2321" s="2">
        <v>33105</v>
      </c>
      <c r="K2321">
        <v>30.977</v>
      </c>
      <c r="L2321" s="1">
        <v>1990</v>
      </c>
      <c r="M2321" s="2">
        <v>39979</v>
      </c>
      <c r="N2321">
        <v>91.738</v>
      </c>
      <c r="O2321" s="1">
        <v>2009</v>
      </c>
      <c r="P2321" s="2">
        <v>37711</v>
      </c>
      <c r="Q2321">
        <v>47.892000000000003</v>
      </c>
      <c r="R2321" s="1">
        <v>2003</v>
      </c>
      <c r="S2321" s="2">
        <v>32569</v>
      </c>
      <c r="T2321" s="3">
        <v>14.53</v>
      </c>
      <c r="U2321" s="1">
        <v>1989</v>
      </c>
      <c r="V2321" s="2"/>
      <c r="X2321" s="2"/>
      <c r="Z2321" s="2"/>
      <c r="AB2321" s="2">
        <v>37711</v>
      </c>
      <c r="AC2321">
        <v>47.892000000000003</v>
      </c>
    </row>
    <row r="2322" spans="1:29">
      <c r="A2322" s="2">
        <v>33106</v>
      </c>
      <c r="B2322">
        <v>30.344999999999999</v>
      </c>
      <c r="C2322" s="1">
        <v>1990</v>
      </c>
      <c r="D2322" s="2">
        <v>33106</v>
      </c>
      <c r="E2322">
        <v>31.815999999999999</v>
      </c>
      <c r="F2322" s="1">
        <v>1990</v>
      </c>
      <c r="G2322" s="2">
        <v>35390</v>
      </c>
      <c r="H2322">
        <v>28.696999999999999</v>
      </c>
      <c r="I2322" s="1">
        <v>1996</v>
      </c>
      <c r="J2322" s="2">
        <v>33106</v>
      </c>
      <c r="K2322">
        <v>30.863</v>
      </c>
      <c r="L2322" s="1">
        <v>1990</v>
      </c>
      <c r="M2322" s="2">
        <v>39980</v>
      </c>
      <c r="N2322">
        <v>91.703999999999994</v>
      </c>
      <c r="O2322" s="1">
        <v>2009</v>
      </c>
      <c r="P2322" s="2">
        <v>37712</v>
      </c>
      <c r="Q2322">
        <v>48.06</v>
      </c>
      <c r="R2322" s="1">
        <v>2003</v>
      </c>
      <c r="S2322" s="2">
        <v>32570</v>
      </c>
      <c r="T2322" s="3">
        <v>14.53</v>
      </c>
      <c r="U2322" s="1">
        <v>1989</v>
      </c>
      <c r="V2322" s="2"/>
      <c r="X2322" s="2"/>
      <c r="Z2322" s="2"/>
      <c r="AB2322" s="2">
        <v>37712</v>
      </c>
      <c r="AC2322">
        <v>48.06</v>
      </c>
    </row>
    <row r="2323" spans="1:29">
      <c r="A2323" s="2">
        <v>33107</v>
      </c>
      <c r="B2323">
        <v>30.344000000000001</v>
      </c>
      <c r="C2323" s="1">
        <v>1990</v>
      </c>
      <c r="D2323" s="2">
        <v>33107</v>
      </c>
      <c r="E2323">
        <v>32.238999999999997</v>
      </c>
      <c r="F2323" s="1">
        <v>1990</v>
      </c>
      <c r="G2323" s="2">
        <v>35391</v>
      </c>
      <c r="H2323">
        <v>28.687000000000001</v>
      </c>
      <c r="I2323" s="1">
        <v>1996</v>
      </c>
      <c r="J2323" s="2">
        <v>33107</v>
      </c>
      <c r="K2323">
        <v>30.863</v>
      </c>
      <c r="L2323" s="1">
        <v>1990</v>
      </c>
      <c r="M2323" s="2">
        <v>39981</v>
      </c>
      <c r="N2323">
        <v>91.664000000000001</v>
      </c>
      <c r="O2323" s="1">
        <v>2009</v>
      </c>
      <c r="P2323" s="2">
        <v>37713</v>
      </c>
      <c r="Q2323">
        <v>48.287999999999997</v>
      </c>
      <c r="R2323" s="1">
        <v>2003</v>
      </c>
      <c r="S2323" s="2">
        <v>32573</v>
      </c>
      <c r="T2323" s="3">
        <v>14.54</v>
      </c>
      <c r="U2323" s="1">
        <v>1989</v>
      </c>
      <c r="V2323" s="2"/>
      <c r="X2323" s="2"/>
      <c r="Z2323" s="2"/>
      <c r="AB2323" s="2">
        <v>37713</v>
      </c>
      <c r="AC2323">
        <v>48.287999999999997</v>
      </c>
    </row>
    <row r="2324" spans="1:29">
      <c r="A2324" s="2">
        <v>33108</v>
      </c>
      <c r="B2324">
        <v>30.457999999999998</v>
      </c>
      <c r="C2324" s="1">
        <v>1990</v>
      </c>
      <c r="D2324" s="2">
        <v>33108</v>
      </c>
      <c r="E2324">
        <v>32.29</v>
      </c>
      <c r="F2324" s="1">
        <v>1990</v>
      </c>
      <c r="G2324" s="2">
        <v>35394</v>
      </c>
      <c r="H2324">
        <v>28.780999999999999</v>
      </c>
      <c r="I2324" s="1">
        <v>1996</v>
      </c>
      <c r="J2324" s="2">
        <v>33108</v>
      </c>
      <c r="K2324">
        <v>31.061</v>
      </c>
      <c r="L2324" s="1">
        <v>1990</v>
      </c>
      <c r="M2324" s="2">
        <v>39982</v>
      </c>
      <c r="N2324">
        <v>91.671999999999997</v>
      </c>
      <c r="O2324" s="1">
        <v>2009</v>
      </c>
      <c r="P2324" s="2">
        <v>37714</v>
      </c>
      <c r="Q2324">
        <v>48.250999999999998</v>
      </c>
      <c r="R2324" s="1">
        <v>2003</v>
      </c>
      <c r="S2324" s="2">
        <v>32574</v>
      </c>
      <c r="T2324" s="3">
        <v>14.54</v>
      </c>
      <c r="U2324" s="1">
        <v>1989</v>
      </c>
      <c r="V2324" s="2"/>
      <c r="X2324" s="2"/>
      <c r="Z2324" s="2"/>
      <c r="AB2324" s="2">
        <v>37714</v>
      </c>
      <c r="AC2324">
        <v>48.250999999999998</v>
      </c>
    </row>
    <row r="2325" spans="1:29">
      <c r="A2325" s="2">
        <v>33109</v>
      </c>
      <c r="B2325">
        <v>30.495000000000001</v>
      </c>
      <c r="C2325" s="1">
        <v>1990</v>
      </c>
      <c r="D2325" s="2">
        <v>33109</v>
      </c>
      <c r="E2325">
        <v>32.250999999999998</v>
      </c>
      <c r="F2325" s="1">
        <v>1990</v>
      </c>
      <c r="G2325" s="2">
        <v>35395</v>
      </c>
      <c r="H2325">
        <v>28.864000000000001</v>
      </c>
      <c r="I2325" s="1">
        <v>1996</v>
      </c>
      <c r="J2325" s="2">
        <v>33109</v>
      </c>
      <c r="K2325">
        <v>31.093</v>
      </c>
      <c r="L2325" s="1">
        <v>1990</v>
      </c>
      <c r="M2325" s="2">
        <v>39983</v>
      </c>
      <c r="N2325">
        <v>91.667000000000002</v>
      </c>
      <c r="O2325" s="1">
        <v>2009</v>
      </c>
      <c r="P2325" s="2">
        <v>37715</v>
      </c>
      <c r="Q2325">
        <v>48.222999999999999</v>
      </c>
      <c r="R2325" s="1">
        <v>2003</v>
      </c>
      <c r="S2325" s="2">
        <v>32575</v>
      </c>
      <c r="T2325" s="3">
        <v>14.4</v>
      </c>
      <c r="U2325" s="1">
        <v>1989</v>
      </c>
      <c r="V2325" s="2"/>
      <c r="X2325" s="2"/>
      <c r="Z2325" s="2"/>
      <c r="AB2325" s="2">
        <v>37715</v>
      </c>
      <c r="AC2325">
        <v>48.222999999999999</v>
      </c>
    </row>
    <row r="2326" spans="1:29">
      <c r="A2326" s="2">
        <v>33112</v>
      </c>
      <c r="B2326">
        <v>30.507000000000001</v>
      </c>
      <c r="C2326" s="1">
        <v>1990</v>
      </c>
      <c r="D2326" s="2">
        <v>33112</v>
      </c>
      <c r="E2326">
        <v>32.533000000000001</v>
      </c>
      <c r="F2326" s="1">
        <v>1990</v>
      </c>
      <c r="G2326" s="2">
        <v>35396</v>
      </c>
      <c r="H2326">
        <v>28.821000000000002</v>
      </c>
      <c r="I2326" s="1">
        <v>1996</v>
      </c>
      <c r="J2326" s="2">
        <v>33112</v>
      </c>
      <c r="K2326">
        <v>31.087</v>
      </c>
      <c r="L2326" s="1">
        <v>1990</v>
      </c>
      <c r="M2326" s="2">
        <v>39986</v>
      </c>
      <c r="N2326">
        <v>91.724000000000004</v>
      </c>
      <c r="O2326" s="1">
        <v>2009</v>
      </c>
      <c r="P2326" s="2">
        <v>37718</v>
      </c>
      <c r="Q2326">
        <v>48.195999999999998</v>
      </c>
      <c r="R2326" s="1">
        <v>2003</v>
      </c>
      <c r="S2326" s="2">
        <v>32576</v>
      </c>
      <c r="T2326" s="3">
        <v>14.4</v>
      </c>
      <c r="U2326" s="1">
        <v>1989</v>
      </c>
      <c r="V2326" s="2"/>
      <c r="X2326" s="2"/>
      <c r="Z2326" s="2"/>
      <c r="AB2326" s="2">
        <v>37718</v>
      </c>
      <c r="AC2326">
        <v>48.195999999999998</v>
      </c>
    </row>
    <row r="2327" spans="1:29">
      <c r="A2327" s="2">
        <v>33113</v>
      </c>
      <c r="B2327">
        <v>30.545000000000002</v>
      </c>
      <c r="C2327" s="1">
        <v>1990</v>
      </c>
      <c r="D2327" s="2">
        <v>33113</v>
      </c>
      <c r="E2327">
        <v>32.533000000000001</v>
      </c>
      <c r="F2327" s="1">
        <v>1990</v>
      </c>
      <c r="G2327" s="2">
        <v>35398</v>
      </c>
      <c r="H2327">
        <v>28.78</v>
      </c>
      <c r="I2327" s="1">
        <v>1996</v>
      </c>
      <c r="J2327" s="2">
        <v>33113</v>
      </c>
      <c r="K2327">
        <v>31.087</v>
      </c>
      <c r="L2327" s="1">
        <v>1990</v>
      </c>
      <c r="M2327" s="2">
        <v>39987</v>
      </c>
      <c r="N2327">
        <v>91.736000000000004</v>
      </c>
      <c r="O2327" s="1">
        <v>2009</v>
      </c>
      <c r="P2327" s="2">
        <v>37719</v>
      </c>
      <c r="Q2327">
        <v>48.183999999999997</v>
      </c>
      <c r="R2327" s="1">
        <v>2003</v>
      </c>
      <c r="S2327" s="2">
        <v>32577</v>
      </c>
      <c r="T2327" s="3">
        <v>14.4</v>
      </c>
      <c r="U2327" s="1">
        <v>1989</v>
      </c>
      <c r="V2327" s="2"/>
      <c r="X2327" s="2"/>
      <c r="Z2327" s="2"/>
      <c r="AB2327" s="2">
        <v>37719</v>
      </c>
      <c r="AC2327">
        <v>48.183999999999997</v>
      </c>
    </row>
    <row r="2328" spans="1:29">
      <c r="A2328" s="2">
        <v>33114</v>
      </c>
      <c r="B2328">
        <v>30.527000000000001</v>
      </c>
      <c r="C2328" s="1">
        <v>1990</v>
      </c>
      <c r="D2328" s="2">
        <v>33114</v>
      </c>
      <c r="E2328">
        <v>32.526000000000003</v>
      </c>
      <c r="F2328" s="1">
        <v>1990</v>
      </c>
      <c r="G2328" s="2">
        <v>35401</v>
      </c>
      <c r="H2328">
        <v>28.81</v>
      </c>
      <c r="I2328" s="1">
        <v>1996</v>
      </c>
      <c r="J2328" s="2">
        <v>33114</v>
      </c>
      <c r="K2328">
        <v>31.331</v>
      </c>
      <c r="L2328" s="1">
        <v>1990</v>
      </c>
      <c r="M2328" s="2">
        <v>39988</v>
      </c>
      <c r="N2328">
        <v>91.49</v>
      </c>
      <c r="O2328" s="1">
        <v>2009</v>
      </c>
      <c r="P2328" s="2">
        <v>37720</v>
      </c>
      <c r="Q2328">
        <v>48.232999999999997</v>
      </c>
      <c r="R2328" s="1">
        <v>2003</v>
      </c>
      <c r="S2328" s="2">
        <v>32580</v>
      </c>
      <c r="T2328" s="3">
        <v>14.43</v>
      </c>
      <c r="U2328" s="1">
        <v>1989</v>
      </c>
      <c r="V2328" s="2"/>
      <c r="X2328" s="2"/>
      <c r="Z2328" s="2"/>
      <c r="AB2328" s="2">
        <v>37720</v>
      </c>
      <c r="AC2328">
        <v>48.232999999999997</v>
      </c>
    </row>
    <row r="2329" spans="1:29">
      <c r="A2329" s="2">
        <v>33115</v>
      </c>
      <c r="B2329">
        <v>30.527000000000001</v>
      </c>
      <c r="C2329" s="1">
        <v>1990</v>
      </c>
      <c r="D2329" s="2">
        <v>33115</v>
      </c>
      <c r="E2329">
        <v>32.494</v>
      </c>
      <c r="F2329" s="1">
        <v>1990</v>
      </c>
      <c r="G2329" s="2">
        <v>35402</v>
      </c>
      <c r="H2329">
        <v>28.812999999999999</v>
      </c>
      <c r="I2329" s="1">
        <v>1996</v>
      </c>
      <c r="J2329" s="2">
        <v>33115</v>
      </c>
      <c r="K2329">
        <v>31.693999999999999</v>
      </c>
      <c r="L2329" s="1">
        <v>1990</v>
      </c>
      <c r="M2329" s="2">
        <v>39989</v>
      </c>
      <c r="N2329">
        <v>91.474000000000004</v>
      </c>
      <c r="O2329" s="1">
        <v>2009</v>
      </c>
      <c r="P2329" s="2">
        <v>37721</v>
      </c>
      <c r="Q2329">
        <v>48.246000000000002</v>
      </c>
      <c r="R2329" s="1">
        <v>2003</v>
      </c>
      <c r="S2329" s="2">
        <v>32581</v>
      </c>
      <c r="T2329" s="3">
        <v>14.42</v>
      </c>
      <c r="U2329" s="1">
        <v>1989</v>
      </c>
      <c r="V2329" s="2"/>
      <c r="X2329" s="2"/>
      <c r="Z2329" s="2"/>
      <c r="AB2329" s="2">
        <v>37721</v>
      </c>
      <c r="AC2329">
        <v>48.246000000000002</v>
      </c>
    </row>
    <row r="2330" spans="1:29">
      <c r="A2330" s="2">
        <v>33116</v>
      </c>
      <c r="B2330">
        <v>30.620999999999999</v>
      </c>
      <c r="C2330" s="1">
        <v>1990</v>
      </c>
      <c r="D2330" s="2">
        <v>33116</v>
      </c>
      <c r="E2330">
        <v>32.499000000000002</v>
      </c>
      <c r="F2330" s="1">
        <v>1990</v>
      </c>
      <c r="G2330" s="2">
        <v>35403</v>
      </c>
      <c r="H2330">
        <v>28.771999999999998</v>
      </c>
      <c r="I2330" s="1">
        <v>1996</v>
      </c>
      <c r="J2330" s="2">
        <v>33116</v>
      </c>
      <c r="K2330">
        <v>31.645</v>
      </c>
      <c r="L2330" s="1">
        <v>1990</v>
      </c>
      <c r="M2330" s="2">
        <v>39990</v>
      </c>
      <c r="N2330">
        <v>91.477999999999994</v>
      </c>
      <c r="O2330" s="1">
        <v>2009</v>
      </c>
      <c r="P2330" s="2">
        <v>37722</v>
      </c>
      <c r="Q2330">
        <v>48.212000000000003</v>
      </c>
      <c r="R2330" s="1">
        <v>2003</v>
      </c>
      <c r="S2330" s="2">
        <v>32582</v>
      </c>
      <c r="T2330" s="3">
        <v>14.43</v>
      </c>
      <c r="U2330" s="1">
        <v>1989</v>
      </c>
      <c r="V2330" s="2"/>
      <c r="X2330" s="2"/>
      <c r="Z2330" s="2"/>
      <c r="AB2330" s="2">
        <v>37722</v>
      </c>
      <c r="AC2330">
        <v>48.212000000000003</v>
      </c>
    </row>
    <row r="2331" spans="1:29">
      <c r="A2331" s="2">
        <v>33120</v>
      </c>
      <c r="B2331">
        <v>30.67</v>
      </c>
      <c r="C2331" s="1">
        <v>1990</v>
      </c>
      <c r="D2331" s="2">
        <v>33120</v>
      </c>
      <c r="E2331">
        <v>32.414999999999999</v>
      </c>
      <c r="F2331" s="1">
        <v>1990</v>
      </c>
      <c r="G2331" s="2">
        <v>35404</v>
      </c>
      <c r="H2331">
        <v>28.692</v>
      </c>
      <c r="I2331" s="1">
        <v>1996</v>
      </c>
      <c r="J2331" s="2">
        <v>33120</v>
      </c>
      <c r="K2331">
        <v>31.283999999999999</v>
      </c>
      <c r="L2331" s="1">
        <v>1990</v>
      </c>
      <c r="M2331" s="2">
        <v>39993</v>
      </c>
      <c r="N2331">
        <v>91.477000000000004</v>
      </c>
      <c r="O2331" s="1">
        <v>2009</v>
      </c>
      <c r="P2331" s="2">
        <v>37725</v>
      </c>
      <c r="Q2331">
        <v>48.307000000000002</v>
      </c>
      <c r="R2331" s="1">
        <v>2003</v>
      </c>
      <c r="S2331" s="2">
        <v>32583</v>
      </c>
      <c r="T2331" s="3">
        <v>14.44</v>
      </c>
      <c r="U2331" s="1">
        <v>1989</v>
      </c>
      <c r="V2331" s="2"/>
      <c r="X2331" s="2"/>
      <c r="Z2331" s="2"/>
      <c r="AB2331" s="2">
        <v>37725</v>
      </c>
      <c r="AC2331">
        <v>48.307000000000002</v>
      </c>
    </row>
    <row r="2332" spans="1:29">
      <c r="A2332" s="2">
        <v>33121</v>
      </c>
      <c r="B2332">
        <v>30.757999999999999</v>
      </c>
      <c r="C2332" s="1">
        <v>1990</v>
      </c>
      <c r="D2332" s="2">
        <v>33121</v>
      </c>
      <c r="E2332">
        <v>32.44</v>
      </c>
      <c r="F2332" s="1">
        <v>1990</v>
      </c>
      <c r="G2332" s="2">
        <v>35405</v>
      </c>
      <c r="H2332">
        <v>27.975999999999999</v>
      </c>
      <c r="I2332" s="1">
        <v>1996</v>
      </c>
      <c r="J2332" s="2">
        <v>33121</v>
      </c>
      <c r="K2332">
        <v>31.283000000000001</v>
      </c>
      <c r="L2332" s="1">
        <v>1990</v>
      </c>
      <c r="M2332" s="2">
        <v>39994</v>
      </c>
      <c r="N2332">
        <v>91.454999999999998</v>
      </c>
      <c r="O2332" s="1">
        <v>2009</v>
      </c>
      <c r="P2332" s="2">
        <v>37726</v>
      </c>
      <c r="Q2332">
        <v>48.445999999999998</v>
      </c>
      <c r="R2332" s="1">
        <v>2003</v>
      </c>
      <c r="S2332" s="2">
        <v>32584</v>
      </c>
      <c r="T2332" s="3">
        <v>14.63</v>
      </c>
      <c r="U2332" s="1">
        <v>1989</v>
      </c>
      <c r="V2332" s="2"/>
      <c r="X2332" s="2"/>
      <c r="Z2332" s="2"/>
      <c r="AB2332" s="2">
        <v>37726</v>
      </c>
      <c r="AC2332">
        <v>48.445999999999998</v>
      </c>
    </row>
    <row r="2333" spans="1:29">
      <c r="A2333" s="2">
        <v>33122</v>
      </c>
      <c r="B2333">
        <v>30.748000000000001</v>
      </c>
      <c r="C2333" s="1">
        <v>1990</v>
      </c>
      <c r="D2333" s="2">
        <v>33122</v>
      </c>
      <c r="E2333">
        <v>32.423999999999999</v>
      </c>
      <c r="F2333" s="1">
        <v>1990</v>
      </c>
      <c r="G2333" s="2">
        <v>35408</v>
      </c>
      <c r="H2333">
        <v>28.234000000000002</v>
      </c>
      <c r="I2333" s="1">
        <v>1996</v>
      </c>
      <c r="J2333" s="2">
        <v>33122</v>
      </c>
      <c r="K2333">
        <v>31.201000000000001</v>
      </c>
      <c r="L2333" s="1">
        <v>1990</v>
      </c>
      <c r="M2333" s="2">
        <v>39995</v>
      </c>
      <c r="N2333">
        <v>91.441000000000003</v>
      </c>
      <c r="O2333" s="1">
        <v>2009</v>
      </c>
      <c r="P2333" s="2">
        <v>37727</v>
      </c>
      <c r="Q2333">
        <v>48.445999999999998</v>
      </c>
      <c r="R2333" s="1">
        <v>2003</v>
      </c>
      <c r="S2333" s="2">
        <v>32587</v>
      </c>
      <c r="T2333" s="3">
        <v>14.52</v>
      </c>
      <c r="U2333" s="1">
        <v>1989</v>
      </c>
      <c r="V2333" s="2"/>
      <c r="X2333" s="2"/>
      <c r="Z2333" s="2"/>
      <c r="AB2333" s="2">
        <v>37727</v>
      </c>
      <c r="AC2333">
        <v>48.445999999999998</v>
      </c>
    </row>
    <row r="2334" spans="1:29">
      <c r="A2334" s="2">
        <v>33123</v>
      </c>
      <c r="B2334">
        <v>30.891999999999999</v>
      </c>
      <c r="C2334" s="1">
        <v>1990</v>
      </c>
      <c r="D2334" s="2">
        <v>33123</v>
      </c>
      <c r="E2334">
        <v>32.396000000000001</v>
      </c>
      <c r="F2334" s="1">
        <v>1990</v>
      </c>
      <c r="G2334" s="2">
        <v>35409</v>
      </c>
      <c r="H2334">
        <v>28.231999999999999</v>
      </c>
      <c r="I2334" s="1">
        <v>1996</v>
      </c>
      <c r="J2334" s="2">
        <v>33123</v>
      </c>
      <c r="K2334">
        <v>31.195</v>
      </c>
      <c r="L2334" s="1">
        <v>1990</v>
      </c>
      <c r="M2334" s="2">
        <v>39996</v>
      </c>
      <c r="N2334">
        <v>91.433999999999997</v>
      </c>
      <c r="O2334" s="1">
        <v>2009</v>
      </c>
      <c r="P2334" s="2">
        <v>37728</v>
      </c>
      <c r="Q2334">
        <v>48.493000000000002</v>
      </c>
      <c r="R2334" s="1">
        <v>2003</v>
      </c>
      <c r="S2334" s="2">
        <v>32588</v>
      </c>
      <c r="T2334" s="3">
        <v>14.52</v>
      </c>
      <c r="U2334" s="1">
        <v>1989</v>
      </c>
      <c r="V2334" s="2"/>
      <c r="X2334" s="2"/>
      <c r="Z2334" s="2"/>
      <c r="AB2334" s="2">
        <v>37728</v>
      </c>
      <c r="AC2334">
        <v>48.493000000000002</v>
      </c>
    </row>
    <row r="2335" spans="1:29">
      <c r="A2335" s="2">
        <v>33126</v>
      </c>
      <c r="B2335">
        <v>31.15</v>
      </c>
      <c r="C2335" s="1">
        <v>1990</v>
      </c>
      <c r="D2335" s="2">
        <v>33126</v>
      </c>
      <c r="E2335">
        <v>32.392000000000003</v>
      </c>
      <c r="F2335" s="1">
        <v>1990</v>
      </c>
      <c r="G2335" s="2">
        <v>35410</v>
      </c>
      <c r="H2335">
        <v>28.334</v>
      </c>
      <c r="I2335" s="1">
        <v>1996</v>
      </c>
      <c r="J2335" s="2">
        <v>33126</v>
      </c>
      <c r="K2335">
        <v>31.201000000000001</v>
      </c>
      <c r="L2335" s="1">
        <v>1990</v>
      </c>
      <c r="M2335" s="2">
        <v>40000</v>
      </c>
      <c r="N2335">
        <v>91.438000000000002</v>
      </c>
      <c r="O2335" s="1">
        <v>2009</v>
      </c>
      <c r="P2335" s="2">
        <v>37732</v>
      </c>
      <c r="Q2335">
        <v>48.476999999999997</v>
      </c>
      <c r="R2335" s="1">
        <v>2003</v>
      </c>
      <c r="S2335" s="2">
        <v>32589</v>
      </c>
      <c r="T2335" s="3">
        <v>14.52</v>
      </c>
      <c r="U2335" s="1">
        <v>1989</v>
      </c>
      <c r="V2335" s="2"/>
      <c r="X2335" s="2"/>
      <c r="Z2335" s="2"/>
      <c r="AB2335" s="2">
        <v>37732</v>
      </c>
      <c r="AC2335">
        <v>48.476999999999997</v>
      </c>
    </row>
    <row r="2336" spans="1:29">
      <c r="A2336" s="2">
        <v>33127</v>
      </c>
      <c r="B2336">
        <v>31.186</v>
      </c>
      <c r="C2336" s="1">
        <v>1990</v>
      </c>
      <c r="D2336" s="2">
        <v>33127</v>
      </c>
      <c r="E2336">
        <v>32.393000000000001</v>
      </c>
      <c r="F2336" s="1">
        <v>1990</v>
      </c>
      <c r="G2336" s="2">
        <v>35411</v>
      </c>
      <c r="H2336">
        <v>28.245000000000001</v>
      </c>
      <c r="I2336" s="1">
        <v>1996</v>
      </c>
      <c r="J2336" s="2">
        <v>33127</v>
      </c>
      <c r="K2336">
        <v>31.201000000000001</v>
      </c>
      <c r="L2336" s="1">
        <v>1990</v>
      </c>
      <c r="M2336" s="2">
        <v>40001</v>
      </c>
      <c r="N2336">
        <v>91.47</v>
      </c>
      <c r="O2336" s="1">
        <v>2009</v>
      </c>
      <c r="P2336" s="2">
        <v>37733</v>
      </c>
      <c r="Q2336">
        <v>48.283000000000001</v>
      </c>
      <c r="R2336" s="1">
        <v>2003</v>
      </c>
      <c r="S2336" s="2">
        <v>32590</v>
      </c>
      <c r="T2336" s="3">
        <v>14.53</v>
      </c>
      <c r="U2336" s="1">
        <v>1989</v>
      </c>
      <c r="V2336" s="2"/>
      <c r="X2336" s="2"/>
      <c r="Z2336" s="2"/>
      <c r="AB2336" s="2">
        <v>37733</v>
      </c>
      <c r="AC2336">
        <v>48.283000000000001</v>
      </c>
    </row>
    <row r="2337" spans="1:29">
      <c r="A2337" s="2">
        <v>33128</v>
      </c>
      <c r="B2337">
        <v>31.184000000000001</v>
      </c>
      <c r="C2337" s="1">
        <v>1990</v>
      </c>
      <c r="D2337" s="2">
        <v>33128</v>
      </c>
      <c r="E2337">
        <v>32.414999999999999</v>
      </c>
      <c r="F2337" s="1">
        <v>1990</v>
      </c>
      <c r="G2337" s="2">
        <v>35412</v>
      </c>
      <c r="H2337">
        <v>28.24</v>
      </c>
      <c r="I2337" s="1">
        <v>1996</v>
      </c>
      <c r="J2337" s="2">
        <v>33128</v>
      </c>
      <c r="K2337">
        <v>31.177</v>
      </c>
      <c r="L2337" s="1">
        <v>1990</v>
      </c>
      <c r="M2337" s="2">
        <v>40002</v>
      </c>
      <c r="N2337">
        <v>91.423000000000002</v>
      </c>
      <c r="O2337" s="1">
        <v>2009</v>
      </c>
      <c r="P2337" s="2">
        <v>37734</v>
      </c>
      <c r="Q2337">
        <v>48.293999999999997</v>
      </c>
      <c r="R2337" s="1">
        <v>2003</v>
      </c>
      <c r="S2337" s="2">
        <v>32594</v>
      </c>
      <c r="T2337" s="3">
        <v>14.51</v>
      </c>
      <c r="U2337" s="1">
        <v>1989</v>
      </c>
      <c r="V2337" s="2"/>
      <c r="X2337" s="2"/>
      <c r="Z2337" s="2"/>
      <c r="AB2337" s="2">
        <v>37734</v>
      </c>
      <c r="AC2337">
        <v>48.293999999999997</v>
      </c>
    </row>
    <row r="2338" spans="1:29">
      <c r="A2338" s="2">
        <v>33129</v>
      </c>
      <c r="B2338">
        <v>31.257000000000001</v>
      </c>
      <c r="C2338" s="1">
        <v>1990</v>
      </c>
      <c r="D2338" s="2">
        <v>33129</v>
      </c>
      <c r="E2338">
        <v>32.689</v>
      </c>
      <c r="F2338" s="1">
        <v>1990</v>
      </c>
      <c r="G2338" s="2">
        <v>35415</v>
      </c>
      <c r="H2338">
        <v>28.22</v>
      </c>
      <c r="I2338" s="1">
        <v>1996</v>
      </c>
      <c r="J2338" s="2">
        <v>33129</v>
      </c>
      <c r="K2338">
        <v>31.245000000000001</v>
      </c>
      <c r="L2338" s="1">
        <v>1990</v>
      </c>
      <c r="M2338" s="2">
        <v>40003</v>
      </c>
      <c r="N2338">
        <v>91.481999999999999</v>
      </c>
      <c r="O2338" s="1">
        <v>2009</v>
      </c>
      <c r="P2338" s="2">
        <v>37735</v>
      </c>
      <c r="Q2338">
        <v>48.344999999999999</v>
      </c>
      <c r="R2338" s="1">
        <v>2003</v>
      </c>
      <c r="S2338" s="2">
        <v>32595</v>
      </c>
      <c r="T2338" s="3">
        <v>14.48</v>
      </c>
      <c r="U2338" s="1">
        <v>1989</v>
      </c>
      <c r="V2338" s="2"/>
      <c r="X2338" s="2"/>
      <c r="Z2338" s="2"/>
      <c r="AB2338" s="2">
        <v>37735</v>
      </c>
      <c r="AC2338">
        <v>48.344999999999999</v>
      </c>
    </row>
    <row r="2339" spans="1:29">
      <c r="A2339" s="2">
        <v>33130</v>
      </c>
      <c r="B2339">
        <v>31.260999999999999</v>
      </c>
      <c r="C2339" s="1">
        <v>1990</v>
      </c>
      <c r="D2339" s="2">
        <v>33130</v>
      </c>
      <c r="E2339">
        <v>32.799999999999997</v>
      </c>
      <c r="F2339" s="1">
        <v>1990</v>
      </c>
      <c r="G2339" s="2">
        <v>35416</v>
      </c>
      <c r="H2339">
        <v>28.213999999999999</v>
      </c>
      <c r="I2339" s="1">
        <v>1996</v>
      </c>
      <c r="J2339" s="2">
        <v>33130</v>
      </c>
      <c r="K2339">
        <v>31.335000000000001</v>
      </c>
      <c r="L2339" s="1">
        <v>1990</v>
      </c>
      <c r="M2339" s="2">
        <v>40004</v>
      </c>
      <c r="N2339">
        <v>91.486000000000004</v>
      </c>
      <c r="O2339" s="1">
        <v>2009</v>
      </c>
      <c r="P2339" s="2">
        <v>37736</v>
      </c>
      <c r="Q2339">
        <v>48.292999999999999</v>
      </c>
      <c r="R2339" s="1">
        <v>2003</v>
      </c>
      <c r="S2339" s="2">
        <v>32596</v>
      </c>
      <c r="T2339" s="3">
        <v>14.48</v>
      </c>
      <c r="U2339" s="1">
        <v>1989</v>
      </c>
      <c r="V2339" s="2"/>
      <c r="X2339" s="2"/>
      <c r="Z2339" s="2"/>
      <c r="AB2339" s="2">
        <v>37736</v>
      </c>
      <c r="AC2339">
        <v>48.292999999999999</v>
      </c>
    </row>
    <row r="2340" spans="1:29">
      <c r="A2340" s="2">
        <v>33133</v>
      </c>
      <c r="B2340">
        <v>31.420999999999999</v>
      </c>
      <c r="C2340" s="1">
        <v>1990</v>
      </c>
      <c r="D2340" s="2">
        <v>33133</v>
      </c>
      <c r="E2340">
        <v>32.756999999999998</v>
      </c>
      <c r="F2340" s="1">
        <v>1990</v>
      </c>
      <c r="G2340" s="2">
        <v>35417</v>
      </c>
      <c r="H2340">
        <v>28.274000000000001</v>
      </c>
      <c r="I2340" s="1">
        <v>1996</v>
      </c>
      <c r="J2340" s="2">
        <v>33133</v>
      </c>
      <c r="K2340">
        <v>31.305</v>
      </c>
      <c r="L2340" s="1">
        <v>1990</v>
      </c>
      <c r="M2340" s="2">
        <v>40007</v>
      </c>
      <c r="N2340">
        <v>91.638000000000005</v>
      </c>
      <c r="O2340" s="1">
        <v>2009</v>
      </c>
      <c r="P2340" s="2">
        <v>37739</v>
      </c>
      <c r="Q2340">
        <v>48.292999999999999</v>
      </c>
      <c r="R2340" s="1">
        <v>2003</v>
      </c>
      <c r="S2340" s="2">
        <v>32597</v>
      </c>
      <c r="T2340" s="3">
        <v>14.46</v>
      </c>
      <c r="U2340" s="1">
        <v>1989</v>
      </c>
      <c r="V2340" s="2"/>
      <c r="X2340" s="2"/>
      <c r="Z2340" s="2"/>
      <c r="AB2340" s="2">
        <v>37739</v>
      </c>
      <c r="AC2340">
        <v>48.292999999999999</v>
      </c>
    </row>
    <row r="2341" spans="1:29">
      <c r="A2341" s="2">
        <v>33134</v>
      </c>
      <c r="B2341">
        <v>31.420999999999999</v>
      </c>
      <c r="C2341" s="1">
        <v>1990</v>
      </c>
      <c r="D2341" s="2">
        <v>33134</v>
      </c>
      <c r="E2341">
        <v>32.976999999999997</v>
      </c>
      <c r="F2341" s="1">
        <v>1990</v>
      </c>
      <c r="G2341" s="2">
        <v>35418</v>
      </c>
      <c r="H2341">
        <v>28.376999999999999</v>
      </c>
      <c r="I2341" s="1">
        <v>1996</v>
      </c>
      <c r="J2341" s="2">
        <v>33134</v>
      </c>
      <c r="K2341">
        <v>31.166</v>
      </c>
      <c r="L2341" s="1">
        <v>1990</v>
      </c>
      <c r="M2341" s="2">
        <v>40008</v>
      </c>
      <c r="N2341">
        <v>91.616</v>
      </c>
      <c r="O2341" s="1">
        <v>2009</v>
      </c>
      <c r="P2341" s="2">
        <v>37740</v>
      </c>
      <c r="Q2341">
        <v>48.32</v>
      </c>
      <c r="R2341" s="1">
        <v>2003</v>
      </c>
      <c r="S2341" s="2">
        <v>32598</v>
      </c>
      <c r="T2341" s="3">
        <v>14.48</v>
      </c>
      <c r="U2341" s="1">
        <v>1989</v>
      </c>
      <c r="V2341" s="2"/>
      <c r="X2341" s="2"/>
      <c r="Z2341" s="2"/>
      <c r="AB2341" s="2">
        <v>37740</v>
      </c>
      <c r="AC2341">
        <v>48.32</v>
      </c>
    </row>
    <row r="2342" spans="1:29">
      <c r="A2342" s="2">
        <v>33135</v>
      </c>
      <c r="B2342">
        <v>31.701999999999998</v>
      </c>
      <c r="C2342" s="1">
        <v>1990</v>
      </c>
      <c r="D2342" s="2">
        <v>33135</v>
      </c>
      <c r="E2342">
        <v>33.061999999999998</v>
      </c>
      <c r="F2342" s="1">
        <v>1990</v>
      </c>
      <c r="G2342" s="2">
        <v>35419</v>
      </c>
      <c r="H2342">
        <v>28.425999999999998</v>
      </c>
      <c r="I2342" s="1">
        <v>1996</v>
      </c>
      <c r="J2342" s="2">
        <v>33135</v>
      </c>
      <c r="K2342">
        <v>31.172000000000001</v>
      </c>
      <c r="L2342" s="1">
        <v>1990</v>
      </c>
      <c r="M2342" s="2">
        <v>40009</v>
      </c>
      <c r="N2342">
        <v>91.691999999999993</v>
      </c>
      <c r="O2342" s="1">
        <v>2009</v>
      </c>
      <c r="P2342" s="2">
        <v>37741</v>
      </c>
      <c r="Q2342">
        <v>48.326999999999998</v>
      </c>
      <c r="R2342" s="1">
        <v>2003</v>
      </c>
      <c r="S2342" s="2">
        <v>32601</v>
      </c>
      <c r="T2342" s="3">
        <v>14.48</v>
      </c>
      <c r="U2342" s="1">
        <v>1989</v>
      </c>
      <c r="V2342" s="2"/>
      <c r="X2342" s="2"/>
      <c r="Z2342" s="2"/>
      <c r="AB2342" s="2">
        <v>37741</v>
      </c>
      <c r="AC2342">
        <v>48.326999999999998</v>
      </c>
    </row>
    <row r="2343" spans="1:29">
      <c r="A2343" s="2">
        <v>33136</v>
      </c>
      <c r="B2343">
        <v>32.012999999999998</v>
      </c>
      <c r="C2343" s="1">
        <v>1990</v>
      </c>
      <c r="D2343" s="2">
        <v>33136</v>
      </c>
      <c r="E2343">
        <v>33.360999999999997</v>
      </c>
      <c r="F2343" s="1">
        <v>1990</v>
      </c>
      <c r="G2343" s="2">
        <v>35422</v>
      </c>
      <c r="H2343">
        <v>28.428000000000001</v>
      </c>
      <c r="I2343" s="1">
        <v>1996</v>
      </c>
      <c r="J2343" s="2">
        <v>33136</v>
      </c>
      <c r="K2343">
        <v>31.492000000000001</v>
      </c>
      <c r="L2343" s="1">
        <v>1990</v>
      </c>
      <c r="M2343" s="2">
        <v>40010</v>
      </c>
      <c r="N2343">
        <v>91.552000000000007</v>
      </c>
      <c r="O2343" s="1">
        <v>2009</v>
      </c>
      <c r="P2343" s="2">
        <v>37742</v>
      </c>
      <c r="Q2343">
        <v>48.265999999999998</v>
      </c>
      <c r="R2343" s="1">
        <v>2003</v>
      </c>
      <c r="S2343" s="2">
        <v>32602</v>
      </c>
      <c r="T2343" s="3">
        <v>14.33</v>
      </c>
      <c r="U2343" s="1">
        <v>1989</v>
      </c>
      <c r="V2343" s="2"/>
      <c r="X2343" s="2"/>
      <c r="Z2343" s="2"/>
      <c r="AB2343" s="2">
        <v>37742</v>
      </c>
      <c r="AC2343">
        <v>48.265999999999998</v>
      </c>
    </row>
    <row r="2344" spans="1:29">
      <c r="A2344" s="2">
        <v>33137</v>
      </c>
      <c r="B2344">
        <v>32.259</v>
      </c>
      <c r="C2344" s="1">
        <v>1990</v>
      </c>
      <c r="D2344" s="2">
        <v>33137</v>
      </c>
      <c r="E2344">
        <v>33.292000000000002</v>
      </c>
      <c r="F2344" s="1">
        <v>1990</v>
      </c>
      <c r="G2344" s="2">
        <v>35423</v>
      </c>
      <c r="H2344">
        <v>28.420999999999999</v>
      </c>
      <c r="I2344" s="1">
        <v>1996</v>
      </c>
      <c r="J2344" s="2">
        <v>33137</v>
      </c>
      <c r="K2344">
        <v>31.521999999999998</v>
      </c>
      <c r="L2344" s="1">
        <v>1990</v>
      </c>
      <c r="M2344" s="2">
        <v>40011</v>
      </c>
      <c r="N2344">
        <v>91.503</v>
      </c>
      <c r="O2344" s="1">
        <v>2009</v>
      </c>
      <c r="P2344" s="2">
        <v>37743</v>
      </c>
      <c r="Q2344">
        <v>48.305999999999997</v>
      </c>
      <c r="R2344" s="1">
        <v>2003</v>
      </c>
      <c r="S2344" s="2">
        <v>32603</v>
      </c>
      <c r="T2344" s="3">
        <v>14.21</v>
      </c>
      <c r="U2344" s="1">
        <v>1989</v>
      </c>
      <c r="V2344" s="2"/>
      <c r="X2344" s="2"/>
      <c r="Z2344" s="2"/>
      <c r="AB2344" s="2">
        <v>37743</v>
      </c>
      <c r="AC2344">
        <v>48.305999999999997</v>
      </c>
    </row>
    <row r="2345" spans="1:29">
      <c r="A2345" s="2">
        <v>33140</v>
      </c>
      <c r="B2345">
        <v>34.210999999999999</v>
      </c>
      <c r="C2345" s="1">
        <v>1990</v>
      </c>
      <c r="D2345" s="2">
        <v>33140</v>
      </c>
      <c r="E2345">
        <v>33.442</v>
      </c>
      <c r="F2345" s="1">
        <v>1990</v>
      </c>
      <c r="G2345" s="2">
        <v>35425</v>
      </c>
      <c r="H2345">
        <v>28.172000000000001</v>
      </c>
      <c r="I2345" s="1">
        <v>1996</v>
      </c>
      <c r="J2345" s="2">
        <v>33140</v>
      </c>
      <c r="K2345">
        <v>31.765000000000001</v>
      </c>
      <c r="L2345" s="1">
        <v>1990</v>
      </c>
      <c r="M2345" s="2">
        <v>40014</v>
      </c>
      <c r="N2345">
        <v>91.462999999999994</v>
      </c>
      <c r="O2345" s="1">
        <v>2009</v>
      </c>
      <c r="P2345" s="2">
        <v>37746</v>
      </c>
      <c r="Q2345">
        <v>48.1</v>
      </c>
      <c r="R2345" s="1">
        <v>2003</v>
      </c>
      <c r="S2345" s="2">
        <v>32604</v>
      </c>
      <c r="T2345" s="3">
        <v>14.21</v>
      </c>
      <c r="U2345" s="1">
        <v>1989</v>
      </c>
      <c r="V2345" s="2"/>
      <c r="X2345" s="2"/>
      <c r="Z2345" s="2"/>
      <c r="AB2345" s="2">
        <v>37746</v>
      </c>
      <c r="AC2345">
        <v>48.1</v>
      </c>
    </row>
    <row r="2346" spans="1:29">
      <c r="A2346" s="2">
        <v>33141</v>
      </c>
      <c r="B2346">
        <v>34.491999999999997</v>
      </c>
      <c r="C2346" s="1">
        <v>1990</v>
      </c>
      <c r="D2346" s="2">
        <v>33141</v>
      </c>
      <c r="E2346">
        <v>33.42</v>
      </c>
      <c r="F2346" s="1">
        <v>1990</v>
      </c>
      <c r="G2346" s="2">
        <v>35426</v>
      </c>
      <c r="H2346">
        <v>28.172999999999998</v>
      </c>
      <c r="I2346" s="1">
        <v>1996</v>
      </c>
      <c r="J2346" s="2">
        <v>33141</v>
      </c>
      <c r="K2346">
        <v>31.946999999999999</v>
      </c>
      <c r="L2346" s="1">
        <v>1990</v>
      </c>
      <c r="M2346" s="2">
        <v>40015</v>
      </c>
      <c r="N2346">
        <v>91.46</v>
      </c>
      <c r="O2346" s="1">
        <v>2009</v>
      </c>
      <c r="P2346" s="2">
        <v>37747</v>
      </c>
      <c r="Q2346">
        <v>47.771999999999998</v>
      </c>
      <c r="R2346" s="1">
        <v>2003</v>
      </c>
      <c r="S2346" s="2">
        <v>32605</v>
      </c>
      <c r="T2346" s="3">
        <v>14.2</v>
      </c>
      <c r="U2346" s="1">
        <v>1989</v>
      </c>
      <c r="V2346" s="2"/>
      <c r="X2346" s="2"/>
      <c r="Z2346" s="2"/>
      <c r="AB2346" s="2">
        <v>37747</v>
      </c>
      <c r="AC2346">
        <v>47.771999999999998</v>
      </c>
    </row>
    <row r="2347" spans="1:29">
      <c r="A2347" s="2">
        <v>33142</v>
      </c>
      <c r="B2347">
        <v>34.552999999999997</v>
      </c>
      <c r="C2347" s="1">
        <v>1990</v>
      </c>
      <c r="D2347" s="2">
        <v>33142</v>
      </c>
      <c r="E2347">
        <v>34.466000000000001</v>
      </c>
      <c r="F2347" s="1">
        <v>1990</v>
      </c>
      <c r="G2347" s="2">
        <v>35429</v>
      </c>
      <c r="H2347">
        <v>28.204000000000001</v>
      </c>
      <c r="I2347" s="1">
        <v>1996</v>
      </c>
      <c r="J2347" s="2">
        <v>33142</v>
      </c>
      <c r="K2347">
        <v>31.928999999999998</v>
      </c>
      <c r="L2347" s="1">
        <v>1990</v>
      </c>
      <c r="M2347" s="2">
        <v>40016</v>
      </c>
      <c r="N2347">
        <v>91.344999999999999</v>
      </c>
      <c r="O2347" s="1">
        <v>2009</v>
      </c>
      <c r="P2347" s="2">
        <v>37748</v>
      </c>
      <c r="Q2347">
        <v>47.771999999999998</v>
      </c>
      <c r="R2347" s="1">
        <v>2003</v>
      </c>
      <c r="S2347" s="2">
        <v>32608</v>
      </c>
      <c r="T2347" s="3">
        <v>14.18</v>
      </c>
      <c r="U2347" s="1">
        <v>1989</v>
      </c>
      <c r="V2347" s="2"/>
      <c r="X2347" s="2"/>
      <c r="Z2347" s="2"/>
      <c r="AB2347" s="2">
        <v>37748</v>
      </c>
      <c r="AC2347">
        <v>47.771999999999998</v>
      </c>
    </row>
    <row r="2348" spans="1:29">
      <c r="A2348" s="2">
        <v>33143</v>
      </c>
      <c r="B2348">
        <v>35.012999999999998</v>
      </c>
      <c r="C2348" s="1">
        <v>1990</v>
      </c>
      <c r="D2348" s="2">
        <v>33143</v>
      </c>
      <c r="E2348">
        <v>37.25</v>
      </c>
      <c r="F2348" s="1">
        <v>1990</v>
      </c>
      <c r="G2348" s="2">
        <v>35430</v>
      </c>
      <c r="H2348">
        <v>28.542999999999999</v>
      </c>
      <c r="I2348" s="1">
        <v>1996</v>
      </c>
      <c r="J2348" s="2">
        <v>33143</v>
      </c>
      <c r="K2348">
        <v>32.173999999999999</v>
      </c>
      <c r="L2348" s="1">
        <v>1990</v>
      </c>
      <c r="M2348" s="2">
        <v>40017</v>
      </c>
      <c r="N2348">
        <v>91.364999999999995</v>
      </c>
      <c r="O2348" s="1">
        <v>2009</v>
      </c>
      <c r="P2348" s="2">
        <v>37749</v>
      </c>
      <c r="Q2348">
        <v>47.826000000000001</v>
      </c>
      <c r="R2348" s="1">
        <v>2003</v>
      </c>
      <c r="S2348" s="2">
        <v>32609</v>
      </c>
      <c r="T2348" s="3">
        <v>14.18</v>
      </c>
      <c r="U2348" s="1">
        <v>1989</v>
      </c>
      <c r="V2348" s="2"/>
      <c r="X2348" s="2"/>
      <c r="Z2348" s="2"/>
      <c r="AB2348" s="2">
        <v>37749</v>
      </c>
      <c r="AC2348">
        <v>47.826000000000001</v>
      </c>
    </row>
    <row r="2349" spans="1:29">
      <c r="A2349" s="2">
        <v>33144</v>
      </c>
      <c r="B2349">
        <v>36.29</v>
      </c>
      <c r="C2349" s="1">
        <v>1990</v>
      </c>
      <c r="D2349" s="2">
        <v>33144</v>
      </c>
      <c r="E2349">
        <v>37.762</v>
      </c>
      <c r="F2349" s="1">
        <v>1990</v>
      </c>
      <c r="G2349" s="2">
        <v>35432</v>
      </c>
      <c r="H2349">
        <v>28.518999999999998</v>
      </c>
      <c r="I2349" s="1">
        <v>1997</v>
      </c>
      <c r="J2349" s="2">
        <v>33144</v>
      </c>
      <c r="K2349">
        <v>32.122</v>
      </c>
      <c r="L2349" s="1">
        <v>1990</v>
      </c>
      <c r="M2349" s="2">
        <v>40018</v>
      </c>
      <c r="N2349">
        <v>91.364000000000004</v>
      </c>
      <c r="O2349" s="1">
        <v>2009</v>
      </c>
      <c r="P2349" s="2">
        <v>37750</v>
      </c>
      <c r="Q2349">
        <v>47.853000000000002</v>
      </c>
      <c r="R2349" s="1">
        <v>2003</v>
      </c>
      <c r="S2349" s="2">
        <v>32610</v>
      </c>
      <c r="T2349" s="3">
        <v>14.14</v>
      </c>
      <c r="U2349" s="1">
        <v>1989</v>
      </c>
      <c r="V2349" s="2"/>
      <c r="X2349" s="2"/>
      <c r="Z2349" s="2"/>
      <c r="AB2349" s="2">
        <v>37750</v>
      </c>
      <c r="AC2349">
        <v>47.853000000000002</v>
      </c>
    </row>
    <row r="2350" spans="1:29">
      <c r="A2350" s="2">
        <v>33147</v>
      </c>
      <c r="B2350">
        <v>36.143999999999998</v>
      </c>
      <c r="C2350" s="1">
        <v>1990</v>
      </c>
      <c r="D2350" s="2">
        <v>33147</v>
      </c>
      <c r="E2350">
        <v>37.796999999999997</v>
      </c>
      <c r="F2350" s="1">
        <v>1990</v>
      </c>
      <c r="G2350" s="2">
        <v>35433</v>
      </c>
      <c r="H2350">
        <v>28.43</v>
      </c>
      <c r="I2350" s="1">
        <v>1997</v>
      </c>
      <c r="J2350" s="2">
        <v>33147</v>
      </c>
      <c r="K2350">
        <v>32.159999999999997</v>
      </c>
      <c r="L2350" s="1">
        <v>1990</v>
      </c>
      <c r="M2350" s="2">
        <v>40021</v>
      </c>
      <c r="N2350">
        <v>90.906000000000006</v>
      </c>
      <c r="O2350" s="1">
        <v>2009</v>
      </c>
      <c r="P2350" s="2">
        <v>37753</v>
      </c>
      <c r="Q2350">
        <v>47.88</v>
      </c>
      <c r="R2350" s="1">
        <v>2003</v>
      </c>
      <c r="S2350" s="2">
        <v>32611</v>
      </c>
      <c r="T2350" s="3">
        <v>14.14</v>
      </c>
      <c r="U2350" s="1">
        <v>1989</v>
      </c>
      <c r="V2350" s="2"/>
      <c r="X2350" s="2"/>
      <c r="Z2350" s="2"/>
      <c r="AB2350" s="2">
        <v>37753</v>
      </c>
      <c r="AC2350">
        <v>47.88</v>
      </c>
    </row>
    <row r="2351" spans="1:29">
      <c r="A2351" s="2">
        <v>33148</v>
      </c>
      <c r="B2351">
        <v>36.140999999999998</v>
      </c>
      <c r="C2351" s="1">
        <v>1990</v>
      </c>
      <c r="D2351" s="2">
        <v>33148</v>
      </c>
      <c r="E2351">
        <v>37.798999999999999</v>
      </c>
      <c r="F2351" s="1">
        <v>1990</v>
      </c>
      <c r="G2351" s="2">
        <v>35436</v>
      </c>
      <c r="H2351">
        <v>28.187000000000001</v>
      </c>
      <c r="I2351" s="1">
        <v>1997</v>
      </c>
      <c r="J2351" s="2">
        <v>33148</v>
      </c>
      <c r="K2351">
        <v>32.158999999999999</v>
      </c>
      <c r="L2351" s="1">
        <v>1990</v>
      </c>
      <c r="M2351" s="2">
        <v>40022</v>
      </c>
      <c r="N2351">
        <v>90.802999999999997</v>
      </c>
      <c r="O2351" s="1">
        <v>2009</v>
      </c>
      <c r="P2351" s="2">
        <v>37754</v>
      </c>
      <c r="Q2351">
        <v>47.884</v>
      </c>
      <c r="R2351" s="1">
        <v>2003</v>
      </c>
      <c r="S2351" s="2">
        <v>32612</v>
      </c>
      <c r="T2351" s="3">
        <v>13.99</v>
      </c>
      <c r="U2351" s="1">
        <v>1989</v>
      </c>
      <c r="V2351" s="2"/>
      <c r="X2351" s="2"/>
      <c r="Z2351" s="2"/>
      <c r="AB2351" s="2">
        <v>37754</v>
      </c>
      <c r="AC2351">
        <v>47.884</v>
      </c>
    </row>
    <row r="2352" spans="1:29">
      <c r="A2352" s="2">
        <v>33149</v>
      </c>
      <c r="B2352">
        <v>36.433999999999997</v>
      </c>
      <c r="C2352" s="1">
        <v>1990</v>
      </c>
      <c r="D2352" s="2">
        <v>33149</v>
      </c>
      <c r="E2352">
        <v>37.982999999999997</v>
      </c>
      <c r="F2352" s="1">
        <v>1990</v>
      </c>
      <c r="G2352" s="2">
        <v>35437</v>
      </c>
      <c r="H2352">
        <v>28.184999999999999</v>
      </c>
      <c r="I2352" s="1">
        <v>1997</v>
      </c>
      <c r="J2352" s="2">
        <v>33149</v>
      </c>
      <c r="K2352">
        <v>32.689</v>
      </c>
      <c r="L2352" s="1">
        <v>1990</v>
      </c>
      <c r="M2352" s="2">
        <v>40023</v>
      </c>
      <c r="N2352">
        <v>90.8</v>
      </c>
      <c r="O2352" s="1">
        <v>2009</v>
      </c>
      <c r="P2352" s="2">
        <v>37755</v>
      </c>
      <c r="Q2352">
        <v>47.863999999999997</v>
      </c>
      <c r="R2352" s="1">
        <v>2003</v>
      </c>
      <c r="S2352" s="2">
        <v>32615</v>
      </c>
      <c r="T2352" s="3">
        <v>13.98</v>
      </c>
      <c r="U2352" s="1">
        <v>1989</v>
      </c>
      <c r="V2352" s="2"/>
      <c r="X2352" s="2"/>
      <c r="Z2352" s="2"/>
      <c r="AB2352" s="2">
        <v>37755</v>
      </c>
      <c r="AC2352">
        <v>47.863999999999997</v>
      </c>
    </row>
    <row r="2353" spans="1:29">
      <c r="A2353" s="2">
        <v>33150</v>
      </c>
      <c r="B2353">
        <v>36.536999999999999</v>
      </c>
      <c r="C2353" s="1">
        <v>1990</v>
      </c>
      <c r="D2353" s="2">
        <v>33150</v>
      </c>
      <c r="E2353">
        <v>37.926000000000002</v>
      </c>
      <c r="F2353" s="1">
        <v>1990</v>
      </c>
      <c r="G2353" s="2">
        <v>35438</v>
      </c>
      <c r="H2353">
        <v>28.146000000000001</v>
      </c>
      <c r="I2353" s="1">
        <v>1997</v>
      </c>
      <c r="J2353" s="2">
        <v>33150</v>
      </c>
      <c r="K2353">
        <v>32.808999999999997</v>
      </c>
      <c r="L2353" s="1">
        <v>1990</v>
      </c>
      <c r="M2353" s="2">
        <v>40024</v>
      </c>
      <c r="N2353">
        <v>90.813999999999993</v>
      </c>
      <c r="O2353" s="1">
        <v>2009</v>
      </c>
      <c r="P2353" s="2">
        <v>37756</v>
      </c>
      <c r="Q2353">
        <v>47.453000000000003</v>
      </c>
      <c r="R2353" s="1">
        <v>2003</v>
      </c>
      <c r="S2353" s="2">
        <v>32616</v>
      </c>
      <c r="T2353" s="3">
        <v>14</v>
      </c>
      <c r="U2353" s="1">
        <v>1989</v>
      </c>
      <c r="V2353" s="2"/>
      <c r="X2353" s="2"/>
      <c r="Z2353" s="2"/>
      <c r="AB2353" s="2">
        <v>37756</v>
      </c>
      <c r="AC2353">
        <v>47.453000000000003</v>
      </c>
    </row>
    <row r="2354" spans="1:29">
      <c r="A2354" s="2">
        <v>33151</v>
      </c>
      <c r="B2354">
        <v>36.789000000000001</v>
      </c>
      <c r="C2354" s="1">
        <v>1990</v>
      </c>
      <c r="D2354" s="2">
        <v>33151</v>
      </c>
      <c r="E2354">
        <v>37.840000000000003</v>
      </c>
      <c r="F2354" s="1">
        <v>1990</v>
      </c>
      <c r="G2354" s="2">
        <v>35439</v>
      </c>
      <c r="H2354">
        <v>28.178999999999998</v>
      </c>
      <c r="I2354" s="1">
        <v>1997</v>
      </c>
      <c r="J2354" s="2">
        <v>33151</v>
      </c>
      <c r="K2354">
        <v>33.002000000000002</v>
      </c>
      <c r="L2354" s="1">
        <v>1990</v>
      </c>
      <c r="M2354" s="2">
        <v>40025</v>
      </c>
      <c r="N2354">
        <v>90.727000000000004</v>
      </c>
      <c r="O2354" s="1">
        <v>2009</v>
      </c>
      <c r="P2354" s="2">
        <v>37757</v>
      </c>
      <c r="Q2354">
        <v>47.454000000000001</v>
      </c>
      <c r="R2354" s="1">
        <v>2003</v>
      </c>
      <c r="S2354" s="2">
        <v>32617</v>
      </c>
      <c r="T2354" s="3">
        <v>14</v>
      </c>
      <c r="U2354" s="1">
        <v>1989</v>
      </c>
      <c r="V2354" s="2"/>
      <c r="X2354" s="2"/>
      <c r="Z2354" s="2"/>
      <c r="AB2354" s="2">
        <v>37757</v>
      </c>
      <c r="AC2354">
        <v>47.454000000000001</v>
      </c>
    </row>
    <row r="2355" spans="1:29">
      <c r="A2355" s="2">
        <v>33154</v>
      </c>
      <c r="B2355">
        <v>36.619999999999997</v>
      </c>
      <c r="C2355" s="1">
        <v>1990</v>
      </c>
      <c r="D2355" s="2">
        <v>33154</v>
      </c>
      <c r="E2355">
        <v>37.930999999999997</v>
      </c>
      <c r="F2355" s="1">
        <v>1990</v>
      </c>
      <c r="G2355" s="2">
        <v>35440</v>
      </c>
      <c r="H2355">
        <v>28.204000000000001</v>
      </c>
      <c r="I2355" s="1">
        <v>1997</v>
      </c>
      <c r="J2355" s="2">
        <v>33154</v>
      </c>
      <c r="K2355">
        <v>32.978000000000002</v>
      </c>
      <c r="L2355" s="1">
        <v>1990</v>
      </c>
      <c r="M2355" s="2">
        <v>40028</v>
      </c>
      <c r="N2355">
        <v>90.728999999999999</v>
      </c>
      <c r="O2355" s="1">
        <v>2009</v>
      </c>
      <c r="P2355" s="2">
        <v>37760</v>
      </c>
      <c r="Q2355">
        <v>46.984999999999999</v>
      </c>
      <c r="R2355" s="1">
        <v>2003</v>
      </c>
      <c r="S2355" s="2">
        <v>32618</v>
      </c>
      <c r="T2355" s="3">
        <v>14</v>
      </c>
      <c r="U2355" s="1">
        <v>1989</v>
      </c>
      <c r="V2355" s="2"/>
      <c r="X2355" s="2"/>
      <c r="Z2355" s="2"/>
      <c r="AB2355" s="2">
        <v>37760</v>
      </c>
      <c r="AC2355">
        <v>46.984999999999999</v>
      </c>
    </row>
    <row r="2356" spans="1:29">
      <c r="A2356" s="2">
        <v>33155</v>
      </c>
      <c r="B2356">
        <v>36.53</v>
      </c>
      <c r="C2356" s="1">
        <v>1990</v>
      </c>
      <c r="D2356" s="2">
        <v>33155</v>
      </c>
      <c r="E2356">
        <v>37.942</v>
      </c>
      <c r="F2356" s="1">
        <v>1990</v>
      </c>
      <c r="G2356" s="2">
        <v>35443</v>
      </c>
      <c r="H2356">
        <v>28.471</v>
      </c>
      <c r="I2356" s="1">
        <v>1997</v>
      </c>
      <c r="J2356" s="2">
        <v>33155</v>
      </c>
      <c r="K2356">
        <v>33.055</v>
      </c>
      <c r="L2356" s="1">
        <v>1990</v>
      </c>
      <c r="M2356" s="2">
        <v>40029</v>
      </c>
      <c r="N2356">
        <v>90.638999999999996</v>
      </c>
      <c r="O2356" s="1">
        <v>2009</v>
      </c>
      <c r="P2356" s="2">
        <v>37761</v>
      </c>
      <c r="Q2356">
        <v>46.99</v>
      </c>
      <c r="R2356" s="1">
        <v>2003</v>
      </c>
      <c r="S2356" s="2">
        <v>32619</v>
      </c>
      <c r="T2356" s="3">
        <v>14.04</v>
      </c>
      <c r="U2356" s="1">
        <v>1989</v>
      </c>
      <c r="V2356" s="2"/>
      <c r="X2356" s="2"/>
      <c r="Z2356" s="2"/>
      <c r="AB2356" s="2">
        <v>37761</v>
      </c>
      <c r="AC2356">
        <v>46.99</v>
      </c>
    </row>
    <row r="2357" spans="1:29">
      <c r="A2357" s="2">
        <v>33156</v>
      </c>
      <c r="B2357">
        <v>36.582999999999998</v>
      </c>
      <c r="C2357" s="1">
        <v>1990</v>
      </c>
      <c r="D2357" s="2">
        <v>33156</v>
      </c>
      <c r="E2357">
        <v>38.045000000000002</v>
      </c>
      <c r="F2357" s="1">
        <v>1990</v>
      </c>
      <c r="G2357" s="2">
        <v>35444</v>
      </c>
      <c r="H2357">
        <v>28.542000000000002</v>
      </c>
      <c r="I2357" s="1">
        <v>1997</v>
      </c>
      <c r="J2357" s="2">
        <v>33156</v>
      </c>
      <c r="K2357">
        <v>32.856999999999999</v>
      </c>
      <c r="L2357" s="1">
        <v>1990</v>
      </c>
      <c r="M2357" s="2">
        <v>40030</v>
      </c>
      <c r="N2357">
        <v>90.659000000000006</v>
      </c>
      <c r="O2357" s="1">
        <v>2009</v>
      </c>
      <c r="P2357" s="2">
        <v>37762</v>
      </c>
      <c r="Q2357">
        <v>46.896000000000001</v>
      </c>
      <c r="R2357" s="1">
        <v>2003</v>
      </c>
      <c r="S2357" s="2">
        <v>32622</v>
      </c>
      <c r="T2357" s="3">
        <v>13.3</v>
      </c>
      <c r="U2357" s="1">
        <v>1989</v>
      </c>
      <c r="V2357" s="2"/>
      <c r="X2357" s="2"/>
      <c r="Z2357" s="2"/>
      <c r="AB2357" s="2">
        <v>37762</v>
      </c>
      <c r="AC2357">
        <v>46.896000000000001</v>
      </c>
    </row>
    <row r="2358" spans="1:29">
      <c r="A2358" s="2">
        <v>33157</v>
      </c>
      <c r="B2358">
        <v>36.603999999999999</v>
      </c>
      <c r="C2358" s="1">
        <v>1990</v>
      </c>
      <c r="D2358" s="2">
        <v>33157</v>
      </c>
      <c r="E2358">
        <v>38.204999999999998</v>
      </c>
      <c r="F2358" s="1">
        <v>1990</v>
      </c>
      <c r="G2358" s="2">
        <v>35445</v>
      </c>
      <c r="H2358">
        <v>28.584</v>
      </c>
      <c r="I2358" s="1">
        <v>1997</v>
      </c>
      <c r="J2358" s="2">
        <v>33157</v>
      </c>
      <c r="K2358">
        <v>32.883000000000003</v>
      </c>
      <c r="L2358" s="1">
        <v>1990</v>
      </c>
      <c r="M2358" s="2">
        <v>40031</v>
      </c>
      <c r="N2358">
        <v>90.606999999999999</v>
      </c>
      <c r="O2358" s="1">
        <v>2009</v>
      </c>
      <c r="P2358" s="2">
        <v>37763</v>
      </c>
      <c r="Q2358">
        <v>46.825000000000003</v>
      </c>
      <c r="R2358" s="1">
        <v>2003</v>
      </c>
      <c r="S2358" s="2">
        <v>32623</v>
      </c>
      <c r="T2358" s="3">
        <v>13.32</v>
      </c>
      <c r="U2358" s="1">
        <v>1989</v>
      </c>
      <c r="V2358" s="2"/>
      <c r="X2358" s="2"/>
      <c r="Z2358" s="2"/>
      <c r="AB2358" s="2">
        <v>37763</v>
      </c>
      <c r="AC2358">
        <v>46.825000000000003</v>
      </c>
    </row>
    <row r="2359" spans="1:29">
      <c r="A2359" s="2">
        <v>33158</v>
      </c>
      <c r="B2359">
        <v>39.631</v>
      </c>
      <c r="C2359" s="1">
        <v>1990</v>
      </c>
      <c r="D2359" s="2">
        <v>33158</v>
      </c>
      <c r="E2359">
        <v>38.277999999999999</v>
      </c>
      <c r="F2359" s="1">
        <v>1990</v>
      </c>
      <c r="G2359" s="2">
        <v>35446</v>
      </c>
      <c r="H2359">
        <v>28.481000000000002</v>
      </c>
      <c r="I2359" s="1">
        <v>1997</v>
      </c>
      <c r="J2359" s="2">
        <v>33158</v>
      </c>
      <c r="K2359">
        <v>33.536000000000001</v>
      </c>
      <c r="L2359" s="1">
        <v>1990</v>
      </c>
      <c r="M2359" s="2">
        <v>40032</v>
      </c>
      <c r="N2359">
        <v>90.489000000000004</v>
      </c>
      <c r="O2359" s="1">
        <v>2009</v>
      </c>
      <c r="P2359" s="2">
        <v>37764</v>
      </c>
      <c r="Q2359">
        <v>46.756999999999998</v>
      </c>
      <c r="R2359" s="1">
        <v>2003</v>
      </c>
      <c r="S2359" s="2">
        <v>32624</v>
      </c>
      <c r="T2359" s="3">
        <v>13.31</v>
      </c>
      <c r="U2359" s="1">
        <v>1989</v>
      </c>
      <c r="V2359" s="2"/>
      <c r="X2359" s="2"/>
      <c r="Z2359" s="2"/>
      <c r="AB2359" s="2">
        <v>37764</v>
      </c>
      <c r="AC2359">
        <v>46.756999999999998</v>
      </c>
    </row>
    <row r="2360" spans="1:29">
      <c r="A2360" s="2">
        <v>33161</v>
      </c>
      <c r="B2360">
        <v>39.704000000000001</v>
      </c>
      <c r="C2360" s="1">
        <v>1990</v>
      </c>
      <c r="D2360" s="2">
        <v>33161</v>
      </c>
      <c r="E2360">
        <v>39.780999999999999</v>
      </c>
      <c r="F2360" s="1">
        <v>1990</v>
      </c>
      <c r="G2360" s="2">
        <v>35447</v>
      </c>
      <c r="H2360">
        <v>28.78</v>
      </c>
      <c r="I2360" s="1">
        <v>1997</v>
      </c>
      <c r="J2360" s="2">
        <v>33161</v>
      </c>
      <c r="K2360">
        <v>33.536999999999999</v>
      </c>
      <c r="L2360" s="1">
        <v>1990</v>
      </c>
      <c r="M2360" s="2">
        <v>40035</v>
      </c>
      <c r="N2360">
        <v>90.475999999999999</v>
      </c>
      <c r="O2360" s="1">
        <v>2009</v>
      </c>
      <c r="P2360" s="2">
        <v>37768</v>
      </c>
      <c r="Q2360">
        <v>46.823999999999998</v>
      </c>
      <c r="R2360" s="1">
        <v>2003</v>
      </c>
      <c r="S2360" s="2">
        <v>32625</v>
      </c>
      <c r="T2360" s="3">
        <v>13.33</v>
      </c>
      <c r="U2360" s="1">
        <v>1989</v>
      </c>
      <c r="V2360" s="2"/>
      <c r="X2360" s="2"/>
      <c r="Z2360" s="2"/>
      <c r="AB2360" s="2">
        <v>37768</v>
      </c>
      <c r="AC2360">
        <v>46.823999999999998</v>
      </c>
    </row>
    <row r="2361" spans="1:29">
      <c r="A2361" s="2">
        <v>33162</v>
      </c>
      <c r="B2361">
        <v>39.692</v>
      </c>
      <c r="C2361" s="1">
        <v>1990</v>
      </c>
      <c r="D2361" s="2">
        <v>33162</v>
      </c>
      <c r="E2361">
        <v>39.784999999999997</v>
      </c>
      <c r="F2361" s="1">
        <v>1990</v>
      </c>
      <c r="G2361" s="2">
        <v>35450</v>
      </c>
      <c r="H2361">
        <v>28.885000000000002</v>
      </c>
      <c r="I2361" s="1">
        <v>1997</v>
      </c>
      <c r="J2361" s="2">
        <v>33162</v>
      </c>
      <c r="K2361">
        <v>33.762</v>
      </c>
      <c r="L2361" s="1">
        <v>1990</v>
      </c>
      <c r="M2361" s="2">
        <v>40036</v>
      </c>
      <c r="N2361">
        <v>90.471999999999994</v>
      </c>
      <c r="O2361" s="1">
        <v>2009</v>
      </c>
      <c r="P2361" s="2">
        <v>37769</v>
      </c>
      <c r="Q2361">
        <v>46.853999999999999</v>
      </c>
      <c r="R2361" s="1">
        <v>2003</v>
      </c>
      <c r="S2361" s="2">
        <v>32626</v>
      </c>
      <c r="T2361" s="3">
        <v>13.3</v>
      </c>
      <c r="U2361" s="1">
        <v>1989</v>
      </c>
      <c r="V2361" s="2"/>
      <c r="X2361" s="2"/>
      <c r="Z2361" s="2"/>
      <c r="AB2361" s="2">
        <v>37769</v>
      </c>
      <c r="AC2361">
        <v>46.853999999999999</v>
      </c>
    </row>
    <row r="2362" spans="1:29">
      <c r="A2362" s="2">
        <v>33163</v>
      </c>
      <c r="B2362">
        <v>39.758000000000003</v>
      </c>
      <c r="C2362" s="1">
        <v>1990</v>
      </c>
      <c r="D2362" s="2">
        <v>33163</v>
      </c>
      <c r="E2362">
        <v>39.875</v>
      </c>
      <c r="F2362" s="1">
        <v>1990</v>
      </c>
      <c r="G2362" s="2">
        <v>35451</v>
      </c>
      <c r="H2362">
        <v>28.837</v>
      </c>
      <c r="I2362" s="1">
        <v>1997</v>
      </c>
      <c r="J2362" s="2">
        <v>33163</v>
      </c>
      <c r="K2362">
        <v>34.128999999999998</v>
      </c>
      <c r="L2362" s="1">
        <v>1990</v>
      </c>
      <c r="M2362" s="2">
        <v>40037</v>
      </c>
      <c r="N2362">
        <v>90.510999999999996</v>
      </c>
      <c r="O2362" s="1">
        <v>2009</v>
      </c>
      <c r="P2362" s="2">
        <v>37770</v>
      </c>
      <c r="Q2362">
        <v>46.828000000000003</v>
      </c>
      <c r="R2362" s="1">
        <v>2003</v>
      </c>
      <c r="S2362" s="2">
        <v>32629</v>
      </c>
      <c r="T2362" s="3">
        <v>13.31</v>
      </c>
      <c r="U2362" s="1">
        <v>1989</v>
      </c>
      <c r="V2362" s="2"/>
      <c r="X2362" s="2"/>
      <c r="Z2362" s="2"/>
      <c r="AB2362" s="2">
        <v>37770</v>
      </c>
      <c r="AC2362">
        <v>46.828000000000003</v>
      </c>
    </row>
    <row r="2363" spans="1:29">
      <c r="A2363" s="2">
        <v>33164</v>
      </c>
      <c r="B2363">
        <v>39.746000000000002</v>
      </c>
      <c r="C2363" s="1">
        <v>1990</v>
      </c>
      <c r="D2363" s="2">
        <v>33164</v>
      </c>
      <c r="E2363">
        <v>40.079000000000001</v>
      </c>
      <c r="F2363" s="1">
        <v>1990</v>
      </c>
      <c r="G2363" s="2">
        <v>35452</v>
      </c>
      <c r="H2363">
        <v>29.146999999999998</v>
      </c>
      <c r="I2363" s="1">
        <v>1997</v>
      </c>
      <c r="J2363" s="2">
        <v>33164</v>
      </c>
      <c r="K2363">
        <v>34.149000000000001</v>
      </c>
      <c r="L2363" s="1">
        <v>1990</v>
      </c>
      <c r="M2363" s="2">
        <v>40038</v>
      </c>
      <c r="N2363">
        <v>90.483999999999995</v>
      </c>
      <c r="O2363" s="1">
        <v>2009</v>
      </c>
      <c r="P2363" s="2">
        <v>37771</v>
      </c>
      <c r="Q2363">
        <v>46.838999999999999</v>
      </c>
      <c r="R2363" s="1">
        <v>2003</v>
      </c>
      <c r="S2363" s="2">
        <v>32630</v>
      </c>
      <c r="T2363" s="3">
        <v>13.24</v>
      </c>
      <c r="U2363" s="1">
        <v>1989</v>
      </c>
      <c r="V2363" s="2"/>
      <c r="X2363" s="2"/>
      <c r="Z2363" s="2"/>
      <c r="AB2363" s="2">
        <v>37771</v>
      </c>
      <c r="AC2363">
        <v>46.838999999999999</v>
      </c>
    </row>
    <row r="2364" spans="1:29">
      <c r="A2364" s="2">
        <v>33165</v>
      </c>
      <c r="B2364">
        <v>39.82</v>
      </c>
      <c r="C2364" s="1">
        <v>1990</v>
      </c>
      <c r="D2364" s="2">
        <v>33165</v>
      </c>
      <c r="E2364">
        <v>40.11</v>
      </c>
      <c r="F2364" s="1">
        <v>1990</v>
      </c>
      <c r="G2364" s="2">
        <v>35453</v>
      </c>
      <c r="H2364">
        <v>29.186</v>
      </c>
      <c r="I2364" s="1">
        <v>1997</v>
      </c>
      <c r="J2364" s="2">
        <v>33165</v>
      </c>
      <c r="K2364">
        <v>34.104999999999997</v>
      </c>
      <c r="L2364" s="1">
        <v>1990</v>
      </c>
      <c r="M2364" s="2">
        <v>40039</v>
      </c>
      <c r="N2364">
        <v>90.474000000000004</v>
      </c>
      <c r="O2364" s="1">
        <v>2009</v>
      </c>
      <c r="P2364" s="2">
        <v>37774</v>
      </c>
      <c r="Q2364">
        <v>46.831000000000003</v>
      </c>
      <c r="R2364" s="1">
        <v>2003</v>
      </c>
      <c r="S2364" s="2">
        <v>32631</v>
      </c>
      <c r="T2364" s="3">
        <v>13.21</v>
      </c>
      <c r="U2364" s="1">
        <v>1989</v>
      </c>
      <c r="V2364" s="2"/>
      <c r="X2364" s="2"/>
      <c r="Z2364" s="2"/>
      <c r="AB2364" s="2">
        <v>37774</v>
      </c>
      <c r="AC2364">
        <v>46.831000000000003</v>
      </c>
    </row>
    <row r="2365" spans="1:29">
      <c r="A2365" s="2">
        <v>33168</v>
      </c>
      <c r="B2365">
        <v>39.768000000000001</v>
      </c>
      <c r="C2365" s="1">
        <v>1990</v>
      </c>
      <c r="D2365" s="2">
        <v>33168</v>
      </c>
      <c r="E2365">
        <v>40.171999999999997</v>
      </c>
      <c r="F2365" s="1">
        <v>1990</v>
      </c>
      <c r="G2365" s="2">
        <v>35454</v>
      </c>
      <c r="H2365">
        <v>29.119</v>
      </c>
      <c r="I2365" s="1">
        <v>1997</v>
      </c>
      <c r="J2365" s="2">
        <v>33168</v>
      </c>
      <c r="K2365">
        <v>34.161000000000001</v>
      </c>
      <c r="L2365" s="1">
        <v>1990</v>
      </c>
      <c r="M2365" s="2">
        <v>40042</v>
      </c>
      <c r="N2365">
        <v>90.536000000000001</v>
      </c>
      <c r="O2365" s="1">
        <v>2009</v>
      </c>
      <c r="P2365" s="2">
        <v>37775</v>
      </c>
      <c r="Q2365">
        <v>46.837000000000003</v>
      </c>
      <c r="R2365" s="1">
        <v>2003</v>
      </c>
      <c r="S2365" s="2">
        <v>32632</v>
      </c>
      <c r="T2365" s="3">
        <v>13.21</v>
      </c>
      <c r="U2365" s="1">
        <v>1989</v>
      </c>
      <c r="V2365" s="2"/>
      <c r="X2365" s="2"/>
      <c r="Z2365" s="2"/>
      <c r="AB2365" s="2">
        <v>37775</v>
      </c>
      <c r="AC2365">
        <v>46.837000000000003</v>
      </c>
    </row>
    <row r="2366" spans="1:29">
      <c r="A2366" s="2">
        <v>33169</v>
      </c>
      <c r="B2366">
        <v>38.58</v>
      </c>
      <c r="C2366" s="1">
        <v>1990</v>
      </c>
      <c r="D2366" s="2">
        <v>33169</v>
      </c>
      <c r="E2366">
        <v>39.86</v>
      </c>
      <c r="F2366" s="1">
        <v>1990</v>
      </c>
      <c r="G2366" s="2">
        <v>35457</v>
      </c>
      <c r="H2366">
        <v>29.033999999999999</v>
      </c>
      <c r="I2366" s="1">
        <v>1997</v>
      </c>
      <c r="J2366" s="2">
        <v>33169</v>
      </c>
      <c r="K2366">
        <v>34.168999999999997</v>
      </c>
      <c r="L2366" s="1">
        <v>1990</v>
      </c>
      <c r="M2366" s="2">
        <v>40043</v>
      </c>
      <c r="N2366">
        <v>90.468000000000004</v>
      </c>
      <c r="O2366" s="1">
        <v>2009</v>
      </c>
      <c r="P2366" s="2">
        <v>37776</v>
      </c>
      <c r="Q2366">
        <v>46.872</v>
      </c>
      <c r="R2366" s="1">
        <v>2003</v>
      </c>
      <c r="S2366" s="2">
        <v>32633</v>
      </c>
      <c r="T2366" s="3">
        <v>13.21</v>
      </c>
      <c r="U2366" s="1">
        <v>1989</v>
      </c>
      <c r="V2366" s="2"/>
      <c r="X2366" s="2"/>
      <c r="Z2366" s="2"/>
      <c r="AB2366" s="2">
        <v>37776</v>
      </c>
      <c r="AC2366">
        <v>46.872</v>
      </c>
    </row>
    <row r="2367" spans="1:29">
      <c r="A2367" s="2">
        <v>33170</v>
      </c>
      <c r="B2367">
        <v>38.436999999999998</v>
      </c>
      <c r="C2367" s="1">
        <v>1990</v>
      </c>
      <c r="D2367" s="2">
        <v>33170</v>
      </c>
      <c r="E2367">
        <v>39.183</v>
      </c>
      <c r="F2367" s="1">
        <v>1990</v>
      </c>
      <c r="G2367" s="2">
        <v>35458</v>
      </c>
      <c r="H2367">
        <v>29.02</v>
      </c>
      <c r="I2367" s="1">
        <v>1997</v>
      </c>
      <c r="J2367" s="2">
        <v>33170</v>
      </c>
      <c r="K2367">
        <v>34.198999999999998</v>
      </c>
      <c r="L2367" s="1">
        <v>1990</v>
      </c>
      <c r="M2367" s="2">
        <v>40044</v>
      </c>
      <c r="N2367">
        <v>90.442999999999998</v>
      </c>
      <c r="O2367" s="1">
        <v>2009</v>
      </c>
      <c r="P2367" s="2">
        <v>37777</v>
      </c>
      <c r="Q2367">
        <v>46.881</v>
      </c>
      <c r="R2367" s="1">
        <v>2003</v>
      </c>
      <c r="S2367" s="2">
        <v>32636</v>
      </c>
      <c r="T2367" s="3">
        <v>13.21</v>
      </c>
      <c r="U2367" s="1">
        <v>1989</v>
      </c>
      <c r="V2367" s="2"/>
      <c r="X2367" s="2"/>
      <c r="Z2367" s="2"/>
      <c r="AB2367" s="2">
        <v>37777</v>
      </c>
      <c r="AC2367">
        <v>46.881</v>
      </c>
    </row>
    <row r="2368" spans="1:29">
      <c r="A2368" s="2">
        <v>33171</v>
      </c>
      <c r="B2368">
        <v>38.387999999999998</v>
      </c>
      <c r="C2368" s="1">
        <v>1990</v>
      </c>
      <c r="D2368" s="2">
        <v>33171</v>
      </c>
      <c r="E2368">
        <v>39.15</v>
      </c>
      <c r="F2368" s="1">
        <v>1990</v>
      </c>
      <c r="G2368" s="2">
        <v>35459</v>
      </c>
      <c r="H2368">
        <v>29.013999999999999</v>
      </c>
      <c r="I2368" s="1">
        <v>1997</v>
      </c>
      <c r="J2368" s="2">
        <v>33171</v>
      </c>
      <c r="K2368">
        <v>34.243000000000002</v>
      </c>
      <c r="L2368" s="1">
        <v>1990</v>
      </c>
      <c r="M2368" s="2">
        <v>40045</v>
      </c>
      <c r="N2368">
        <v>90.447999999999993</v>
      </c>
      <c r="O2368" s="1">
        <v>2009</v>
      </c>
      <c r="P2368" s="2">
        <v>37778</v>
      </c>
      <c r="Q2368">
        <v>46.811</v>
      </c>
      <c r="R2368" s="1">
        <v>2003</v>
      </c>
      <c r="S2368" s="2">
        <v>32637</v>
      </c>
      <c r="T2368" s="3">
        <v>13.2</v>
      </c>
      <c r="U2368" s="1">
        <v>1989</v>
      </c>
      <c r="V2368" s="2"/>
      <c r="X2368" s="2"/>
      <c r="Z2368" s="2"/>
      <c r="AB2368" s="2">
        <v>37778</v>
      </c>
      <c r="AC2368">
        <v>46.811</v>
      </c>
    </row>
    <row r="2369" spans="1:29">
      <c r="A2369" s="2">
        <v>33172</v>
      </c>
      <c r="B2369">
        <v>39.228000000000002</v>
      </c>
      <c r="C2369" s="1">
        <v>1990</v>
      </c>
      <c r="D2369" s="2">
        <v>33172</v>
      </c>
      <c r="E2369">
        <v>39.478000000000002</v>
      </c>
      <c r="F2369" s="1">
        <v>1990</v>
      </c>
      <c r="G2369" s="2">
        <v>35460</v>
      </c>
      <c r="H2369">
        <v>29.128</v>
      </c>
      <c r="I2369" s="1">
        <v>1997</v>
      </c>
      <c r="J2369" s="2">
        <v>33172</v>
      </c>
      <c r="K2369">
        <v>34.241999999999997</v>
      </c>
      <c r="L2369" s="1">
        <v>1990</v>
      </c>
      <c r="M2369" s="2">
        <v>40046</v>
      </c>
      <c r="N2369">
        <v>90.239000000000004</v>
      </c>
      <c r="O2369" s="1">
        <v>2009</v>
      </c>
      <c r="P2369" s="2">
        <v>37781</v>
      </c>
      <c r="Q2369">
        <v>46.811</v>
      </c>
      <c r="R2369" s="1">
        <v>2003</v>
      </c>
      <c r="S2369" s="2">
        <v>32638</v>
      </c>
      <c r="T2369" s="3">
        <v>13.2</v>
      </c>
      <c r="U2369" s="1">
        <v>1989</v>
      </c>
      <c r="V2369" s="2"/>
      <c r="X2369" s="2"/>
      <c r="Z2369" s="2"/>
      <c r="AB2369" s="2">
        <v>37781</v>
      </c>
      <c r="AC2369">
        <v>46.811</v>
      </c>
    </row>
    <row r="2370" spans="1:29">
      <c r="A2370" s="2">
        <v>33175</v>
      </c>
      <c r="B2370">
        <v>39.578000000000003</v>
      </c>
      <c r="C2370" s="1">
        <v>1990</v>
      </c>
      <c r="D2370" s="2">
        <v>33175</v>
      </c>
      <c r="E2370">
        <v>39.545999999999999</v>
      </c>
      <c r="F2370" s="1">
        <v>1990</v>
      </c>
      <c r="G2370" s="2">
        <v>35461</v>
      </c>
      <c r="H2370">
        <v>29.131</v>
      </c>
      <c r="I2370" s="1">
        <v>1997</v>
      </c>
      <c r="J2370" s="2">
        <v>33175</v>
      </c>
      <c r="K2370">
        <v>34.796999999999997</v>
      </c>
      <c r="L2370" s="1">
        <v>1990</v>
      </c>
      <c r="M2370" s="2">
        <v>40049</v>
      </c>
      <c r="N2370">
        <v>90.228999999999999</v>
      </c>
      <c r="O2370" s="1">
        <v>2009</v>
      </c>
      <c r="P2370" s="2">
        <v>37782</v>
      </c>
      <c r="Q2370">
        <v>46.737000000000002</v>
      </c>
      <c r="R2370" s="1">
        <v>2003</v>
      </c>
      <c r="S2370" s="2">
        <v>32639</v>
      </c>
      <c r="T2370" s="3">
        <v>13.2</v>
      </c>
      <c r="U2370" s="1">
        <v>1989</v>
      </c>
      <c r="V2370" s="2"/>
      <c r="X2370" s="2"/>
      <c r="Z2370" s="2"/>
      <c r="AB2370" s="2">
        <v>37782</v>
      </c>
      <c r="AC2370">
        <v>46.737000000000002</v>
      </c>
    </row>
    <row r="2371" spans="1:29">
      <c r="A2371" s="2">
        <v>33176</v>
      </c>
      <c r="B2371">
        <v>39.673000000000002</v>
      </c>
      <c r="C2371" s="1">
        <v>1990</v>
      </c>
      <c r="D2371" s="2">
        <v>33176</v>
      </c>
      <c r="E2371">
        <v>39.554000000000002</v>
      </c>
      <c r="F2371" s="1">
        <v>1990</v>
      </c>
      <c r="G2371" s="2">
        <v>35464</v>
      </c>
      <c r="H2371">
        <v>29.317</v>
      </c>
      <c r="I2371" s="1">
        <v>1997</v>
      </c>
      <c r="J2371" s="2">
        <v>33176</v>
      </c>
      <c r="K2371">
        <v>35.046999999999997</v>
      </c>
      <c r="L2371" s="1">
        <v>1990</v>
      </c>
      <c r="M2371" s="2">
        <v>40050</v>
      </c>
      <c r="N2371">
        <v>90.234999999999999</v>
      </c>
      <c r="O2371" s="1">
        <v>2009</v>
      </c>
      <c r="P2371" s="2">
        <v>37783</v>
      </c>
      <c r="Q2371">
        <v>46.744999999999997</v>
      </c>
      <c r="R2371" s="1">
        <v>2003</v>
      </c>
      <c r="S2371" s="2">
        <v>32640</v>
      </c>
      <c r="T2371" s="3">
        <v>13.33</v>
      </c>
      <c r="U2371" s="1">
        <v>1989</v>
      </c>
      <c r="V2371" s="2"/>
      <c r="X2371" s="2"/>
      <c r="Z2371" s="2"/>
      <c r="AB2371" s="2">
        <v>37783</v>
      </c>
      <c r="AC2371">
        <v>46.744999999999997</v>
      </c>
    </row>
    <row r="2372" spans="1:29">
      <c r="A2372" s="2">
        <v>33177</v>
      </c>
      <c r="B2372">
        <v>40.201000000000001</v>
      </c>
      <c r="C2372" s="1">
        <v>1990</v>
      </c>
      <c r="D2372" s="2">
        <v>33177</v>
      </c>
      <c r="E2372">
        <v>39.582000000000001</v>
      </c>
      <c r="F2372" s="1">
        <v>1990</v>
      </c>
      <c r="G2372" s="2">
        <v>35465</v>
      </c>
      <c r="H2372">
        <v>29.311</v>
      </c>
      <c r="I2372" s="1">
        <v>1997</v>
      </c>
      <c r="J2372" s="2">
        <v>33177</v>
      </c>
      <c r="K2372">
        <v>35.301000000000002</v>
      </c>
      <c r="L2372" s="1">
        <v>1990</v>
      </c>
      <c r="M2372" s="2">
        <v>40051</v>
      </c>
      <c r="N2372">
        <v>90.212999999999994</v>
      </c>
      <c r="O2372" s="1">
        <v>2009</v>
      </c>
      <c r="P2372" s="2">
        <v>37784</v>
      </c>
      <c r="Q2372">
        <v>46.622999999999998</v>
      </c>
      <c r="R2372" s="1">
        <v>2003</v>
      </c>
      <c r="S2372" s="2">
        <v>32643</v>
      </c>
      <c r="T2372" s="3">
        <v>13.33</v>
      </c>
      <c r="U2372" s="1">
        <v>1989</v>
      </c>
      <c r="V2372" s="2"/>
      <c r="X2372" s="2"/>
      <c r="Z2372" s="2"/>
      <c r="AB2372" s="2">
        <v>37784</v>
      </c>
      <c r="AC2372">
        <v>46.622999999999998</v>
      </c>
    </row>
    <row r="2373" spans="1:29">
      <c r="A2373" s="2">
        <v>33178</v>
      </c>
      <c r="B2373">
        <v>40.915999999999997</v>
      </c>
      <c r="C2373" s="1">
        <v>1990</v>
      </c>
      <c r="D2373" s="2">
        <v>33178</v>
      </c>
      <c r="E2373">
        <v>40.218000000000004</v>
      </c>
      <c r="F2373" s="1">
        <v>1990</v>
      </c>
      <c r="G2373" s="2">
        <v>35466</v>
      </c>
      <c r="H2373">
        <v>29.317</v>
      </c>
      <c r="I2373" s="1">
        <v>1997</v>
      </c>
      <c r="J2373" s="2">
        <v>33178</v>
      </c>
      <c r="K2373">
        <v>35.639000000000003</v>
      </c>
      <c r="L2373" s="1">
        <v>1990</v>
      </c>
      <c r="M2373" s="2">
        <v>40052</v>
      </c>
      <c r="N2373">
        <v>90.192999999999998</v>
      </c>
      <c r="O2373" s="1">
        <v>2009</v>
      </c>
      <c r="P2373" s="2">
        <v>37785</v>
      </c>
      <c r="Q2373">
        <v>46.634</v>
      </c>
      <c r="R2373" s="1">
        <v>2003</v>
      </c>
      <c r="S2373" s="2">
        <v>32644</v>
      </c>
      <c r="T2373" s="3">
        <v>13.32</v>
      </c>
      <c r="U2373" s="1">
        <v>1989</v>
      </c>
      <c r="V2373" s="2"/>
      <c r="X2373" s="2"/>
      <c r="Z2373" s="2"/>
      <c r="AB2373" s="2">
        <v>37785</v>
      </c>
      <c r="AC2373">
        <v>46.634</v>
      </c>
    </row>
    <row r="2374" spans="1:29">
      <c r="A2374" s="2">
        <v>33179</v>
      </c>
      <c r="B2374">
        <v>41.524999999999999</v>
      </c>
      <c r="C2374" s="1">
        <v>1990</v>
      </c>
      <c r="D2374" s="2">
        <v>33179</v>
      </c>
      <c r="E2374">
        <v>40.923000000000002</v>
      </c>
      <c r="F2374" s="1">
        <v>1990</v>
      </c>
      <c r="G2374" s="2">
        <v>35467</v>
      </c>
      <c r="H2374">
        <v>29.152999999999999</v>
      </c>
      <c r="I2374" s="1">
        <v>1997</v>
      </c>
      <c r="J2374" s="2">
        <v>33179</v>
      </c>
      <c r="K2374">
        <v>35.875999999999998</v>
      </c>
      <c r="L2374" s="1">
        <v>1990</v>
      </c>
      <c r="M2374" s="2">
        <v>40053</v>
      </c>
      <c r="N2374">
        <v>90.185000000000002</v>
      </c>
      <c r="O2374" s="1">
        <v>2009</v>
      </c>
      <c r="P2374" s="2">
        <v>37788</v>
      </c>
      <c r="Q2374">
        <v>46.548999999999999</v>
      </c>
      <c r="R2374" s="1">
        <v>2003</v>
      </c>
      <c r="S2374" s="2">
        <v>32645</v>
      </c>
      <c r="T2374" s="3">
        <v>13.33</v>
      </c>
      <c r="U2374" s="1">
        <v>1989</v>
      </c>
      <c r="V2374" s="2"/>
      <c r="X2374" s="2"/>
      <c r="Z2374" s="2"/>
      <c r="AB2374" s="2">
        <v>37788</v>
      </c>
      <c r="AC2374">
        <v>46.548999999999999</v>
      </c>
    </row>
    <row r="2375" spans="1:29">
      <c r="A2375" s="2">
        <v>33182</v>
      </c>
      <c r="B2375">
        <v>41.475000000000001</v>
      </c>
      <c r="C2375" s="1">
        <v>1990</v>
      </c>
      <c r="D2375" s="2">
        <v>33182</v>
      </c>
      <c r="E2375">
        <v>40.985999999999997</v>
      </c>
      <c r="F2375" s="1">
        <v>1990</v>
      </c>
      <c r="G2375" s="2">
        <v>35468</v>
      </c>
      <c r="H2375">
        <v>29.122</v>
      </c>
      <c r="I2375" s="1">
        <v>1997</v>
      </c>
      <c r="J2375" s="2">
        <v>33182</v>
      </c>
      <c r="K2375">
        <v>36.078000000000003</v>
      </c>
      <c r="L2375" s="1">
        <v>1990</v>
      </c>
      <c r="M2375" s="2">
        <v>40056</v>
      </c>
      <c r="N2375">
        <v>90.186999999999998</v>
      </c>
      <c r="O2375" s="1">
        <v>2009</v>
      </c>
      <c r="P2375" s="2">
        <v>37789</v>
      </c>
      <c r="Q2375">
        <v>46.526000000000003</v>
      </c>
      <c r="R2375" s="1">
        <v>2003</v>
      </c>
      <c r="S2375" s="2">
        <v>32646</v>
      </c>
      <c r="T2375" s="3">
        <v>13.32</v>
      </c>
      <c r="U2375" s="1">
        <v>1989</v>
      </c>
      <c r="V2375" s="2"/>
      <c r="X2375" s="2"/>
      <c r="Z2375" s="2"/>
      <c r="AB2375" s="2">
        <v>37789</v>
      </c>
      <c r="AC2375">
        <v>46.526000000000003</v>
      </c>
    </row>
    <row r="2376" spans="1:29">
      <c r="A2376" s="2">
        <v>33183</v>
      </c>
      <c r="B2376">
        <v>41.575000000000003</v>
      </c>
      <c r="C2376" s="1">
        <v>1990</v>
      </c>
      <c r="D2376" s="2">
        <v>33183</v>
      </c>
      <c r="E2376">
        <v>40.755000000000003</v>
      </c>
      <c r="F2376" s="1">
        <v>1990</v>
      </c>
      <c r="G2376" s="2">
        <v>35471</v>
      </c>
      <c r="H2376">
        <v>29.114999999999998</v>
      </c>
      <c r="I2376" s="1">
        <v>1997</v>
      </c>
      <c r="J2376" s="2">
        <v>33183</v>
      </c>
      <c r="K2376">
        <v>36.04</v>
      </c>
      <c r="L2376" s="1">
        <v>1990</v>
      </c>
      <c r="M2376" s="2">
        <v>40057</v>
      </c>
      <c r="N2376">
        <v>90.238</v>
      </c>
      <c r="O2376" s="1">
        <v>2009</v>
      </c>
      <c r="P2376" s="2">
        <v>37790</v>
      </c>
      <c r="Q2376">
        <v>46.887</v>
      </c>
      <c r="R2376" s="1">
        <v>2003</v>
      </c>
      <c r="S2376" s="2">
        <v>32647</v>
      </c>
      <c r="T2376" s="3">
        <v>13.24</v>
      </c>
      <c r="U2376" s="1">
        <v>1989</v>
      </c>
      <c r="V2376" s="2"/>
      <c r="X2376" s="2"/>
      <c r="Z2376" s="2"/>
      <c r="AB2376" s="2">
        <v>37790</v>
      </c>
      <c r="AC2376">
        <v>46.887</v>
      </c>
    </row>
    <row r="2377" spans="1:29">
      <c r="A2377" s="2">
        <v>33184</v>
      </c>
      <c r="B2377">
        <v>41.625</v>
      </c>
      <c r="C2377" s="1">
        <v>1990</v>
      </c>
      <c r="D2377" s="2">
        <v>33184</v>
      </c>
      <c r="E2377">
        <v>40.779000000000003</v>
      </c>
      <c r="F2377" s="1">
        <v>1990</v>
      </c>
      <c r="G2377" s="2">
        <v>35472</v>
      </c>
      <c r="H2377">
        <v>29.074000000000002</v>
      </c>
      <c r="I2377" s="1">
        <v>1997</v>
      </c>
      <c r="J2377" s="2">
        <v>33184</v>
      </c>
      <c r="K2377">
        <v>36.03</v>
      </c>
      <c r="L2377" s="1">
        <v>1990</v>
      </c>
      <c r="M2377" s="2">
        <v>40058</v>
      </c>
      <c r="N2377">
        <v>90.218999999999994</v>
      </c>
      <c r="O2377" s="1">
        <v>2009</v>
      </c>
      <c r="P2377" s="2">
        <v>37791</v>
      </c>
      <c r="Q2377">
        <v>47.313000000000002</v>
      </c>
      <c r="R2377" s="1">
        <v>2003</v>
      </c>
      <c r="S2377" s="2">
        <v>32650</v>
      </c>
      <c r="T2377" s="3">
        <v>13.24</v>
      </c>
      <c r="U2377" s="1">
        <v>1989</v>
      </c>
      <c r="V2377" s="2"/>
      <c r="X2377" s="2"/>
      <c r="Z2377" s="2"/>
      <c r="AB2377" s="2">
        <v>37791</v>
      </c>
      <c r="AC2377">
        <v>47.313000000000002</v>
      </c>
    </row>
    <row r="2378" spans="1:29">
      <c r="A2378" s="2">
        <v>33185</v>
      </c>
      <c r="B2378">
        <v>41.811</v>
      </c>
      <c r="C2378" s="1">
        <v>1990</v>
      </c>
      <c r="D2378" s="2">
        <v>33185</v>
      </c>
      <c r="E2378">
        <v>41.012999999999998</v>
      </c>
      <c r="F2378" s="1">
        <v>1990</v>
      </c>
      <c r="G2378" s="2">
        <v>35473</v>
      </c>
      <c r="H2378">
        <v>29.481999999999999</v>
      </c>
      <c r="I2378" s="1">
        <v>1997</v>
      </c>
      <c r="J2378" s="2">
        <v>33185</v>
      </c>
      <c r="K2378">
        <v>36.04</v>
      </c>
      <c r="L2378" s="1">
        <v>1990</v>
      </c>
      <c r="M2378" s="2">
        <v>40059</v>
      </c>
      <c r="N2378">
        <v>90.201999999999998</v>
      </c>
      <c r="O2378" s="1">
        <v>2009</v>
      </c>
      <c r="P2378" s="2">
        <v>37792</v>
      </c>
      <c r="Q2378">
        <v>47.146999999999998</v>
      </c>
      <c r="R2378" s="1">
        <v>2003</v>
      </c>
      <c r="S2378" s="2">
        <v>32651</v>
      </c>
      <c r="T2378" s="3">
        <v>13.25</v>
      </c>
      <c r="U2378" s="1">
        <v>1989</v>
      </c>
      <c r="V2378" s="2"/>
      <c r="X2378" s="2"/>
      <c r="Z2378" s="2"/>
      <c r="AB2378" s="2">
        <v>37792</v>
      </c>
      <c r="AC2378">
        <v>47.146999999999998</v>
      </c>
    </row>
    <row r="2379" spans="1:29">
      <c r="A2379" s="2">
        <v>33186</v>
      </c>
      <c r="B2379">
        <v>41.817</v>
      </c>
      <c r="C2379" s="1">
        <v>1990</v>
      </c>
      <c r="D2379" s="2">
        <v>33186</v>
      </c>
      <c r="E2379">
        <v>41.051000000000002</v>
      </c>
      <c r="F2379" s="1">
        <v>1990</v>
      </c>
      <c r="G2379" s="2">
        <v>35474</v>
      </c>
      <c r="H2379">
        <v>29.535</v>
      </c>
      <c r="I2379" s="1">
        <v>1997</v>
      </c>
      <c r="J2379" s="2">
        <v>33186</v>
      </c>
      <c r="K2379">
        <v>36.112000000000002</v>
      </c>
      <c r="L2379" s="1">
        <v>1990</v>
      </c>
      <c r="M2379" s="2">
        <v>40060</v>
      </c>
      <c r="N2379">
        <v>90.204999999999998</v>
      </c>
      <c r="O2379" s="1">
        <v>2009</v>
      </c>
      <c r="P2379" s="2">
        <v>37795</v>
      </c>
      <c r="Q2379">
        <v>47.25</v>
      </c>
      <c r="R2379" s="1">
        <v>2003</v>
      </c>
      <c r="S2379" s="2">
        <v>32652</v>
      </c>
      <c r="T2379" s="3">
        <v>13.24</v>
      </c>
      <c r="U2379" s="1">
        <v>1989</v>
      </c>
      <c r="V2379" s="2"/>
      <c r="X2379" s="2"/>
      <c r="Z2379" s="2"/>
      <c r="AB2379" s="2">
        <v>37795</v>
      </c>
      <c r="AC2379">
        <v>47.25</v>
      </c>
    </row>
    <row r="2380" spans="1:29">
      <c r="A2380" s="2">
        <v>33189</v>
      </c>
      <c r="B2380">
        <v>42.563000000000002</v>
      </c>
      <c r="C2380" s="1">
        <v>1990</v>
      </c>
      <c r="D2380" s="2">
        <v>33189</v>
      </c>
      <c r="E2380">
        <v>41.625</v>
      </c>
      <c r="F2380" s="1">
        <v>1990</v>
      </c>
      <c r="G2380" s="2">
        <v>35475</v>
      </c>
      <c r="H2380">
        <v>29.617000000000001</v>
      </c>
      <c r="I2380" s="1">
        <v>1997</v>
      </c>
      <c r="J2380" s="2">
        <v>33189</v>
      </c>
      <c r="K2380">
        <v>36.222999999999999</v>
      </c>
      <c r="L2380" s="1">
        <v>1990</v>
      </c>
      <c r="M2380" s="2">
        <v>40064</v>
      </c>
      <c r="N2380">
        <v>90.241</v>
      </c>
      <c r="O2380" s="1">
        <v>2009</v>
      </c>
      <c r="P2380" s="2">
        <v>37796</v>
      </c>
      <c r="Q2380">
        <v>47.14</v>
      </c>
      <c r="R2380" s="1">
        <v>2003</v>
      </c>
      <c r="S2380" s="2">
        <v>32653</v>
      </c>
      <c r="T2380" s="3">
        <v>13.16</v>
      </c>
      <c r="U2380" s="1">
        <v>1989</v>
      </c>
      <c r="V2380" s="2"/>
      <c r="X2380" s="2"/>
      <c r="Z2380" s="2"/>
      <c r="AB2380" s="2">
        <v>37796</v>
      </c>
      <c r="AC2380">
        <v>47.14</v>
      </c>
    </row>
    <row r="2381" spans="1:29">
      <c r="A2381" s="2">
        <v>33190</v>
      </c>
      <c r="B2381">
        <v>42.594999999999999</v>
      </c>
      <c r="C2381" s="1">
        <v>1990</v>
      </c>
      <c r="D2381" s="2">
        <v>33190</v>
      </c>
      <c r="E2381">
        <v>41.728000000000002</v>
      </c>
      <c r="F2381" s="1">
        <v>1990</v>
      </c>
      <c r="G2381" s="2">
        <v>35479</v>
      </c>
      <c r="H2381">
        <v>29.948</v>
      </c>
      <c r="I2381" s="1">
        <v>1997</v>
      </c>
      <c r="J2381" s="2">
        <v>33190</v>
      </c>
      <c r="K2381">
        <v>36.222999999999999</v>
      </c>
      <c r="L2381" s="1">
        <v>1990</v>
      </c>
      <c r="M2381" s="2">
        <v>40065</v>
      </c>
      <c r="N2381">
        <v>90.171000000000006</v>
      </c>
      <c r="O2381" s="1">
        <v>2009</v>
      </c>
      <c r="P2381" s="2">
        <v>37797</v>
      </c>
      <c r="Q2381">
        <v>47.154000000000003</v>
      </c>
      <c r="R2381" s="1">
        <v>2003</v>
      </c>
      <c r="S2381" s="2">
        <v>32654</v>
      </c>
      <c r="T2381" s="3">
        <v>13.07</v>
      </c>
      <c r="U2381" s="1">
        <v>1989</v>
      </c>
      <c r="V2381" s="2"/>
      <c r="X2381" s="2"/>
      <c r="Z2381" s="2"/>
      <c r="AB2381" s="2">
        <v>37797</v>
      </c>
      <c r="AC2381">
        <v>47.154000000000003</v>
      </c>
    </row>
    <row r="2382" spans="1:29">
      <c r="A2382" s="2">
        <v>33191</v>
      </c>
      <c r="B2382">
        <v>42.656999999999996</v>
      </c>
      <c r="C2382" s="1">
        <v>1990</v>
      </c>
      <c r="D2382" s="2">
        <v>33191</v>
      </c>
      <c r="E2382">
        <v>41.716000000000001</v>
      </c>
      <c r="F2382" s="1">
        <v>1990</v>
      </c>
      <c r="G2382" s="2">
        <v>35480</v>
      </c>
      <c r="H2382">
        <v>29.995999999999999</v>
      </c>
      <c r="I2382" s="1">
        <v>1997</v>
      </c>
      <c r="J2382" s="2">
        <v>33191</v>
      </c>
      <c r="K2382">
        <v>36.252000000000002</v>
      </c>
      <c r="L2382" s="1">
        <v>1990</v>
      </c>
      <c r="M2382" s="2">
        <v>40066</v>
      </c>
      <c r="N2382">
        <v>90.2</v>
      </c>
      <c r="O2382" s="1">
        <v>2009</v>
      </c>
      <c r="P2382" s="2">
        <v>37798</v>
      </c>
      <c r="Q2382">
        <v>46.722999999999999</v>
      </c>
      <c r="R2382" s="1">
        <v>2003</v>
      </c>
      <c r="S2382" s="2">
        <v>32658</v>
      </c>
      <c r="T2382" s="3">
        <v>13.1</v>
      </c>
      <c r="U2382" s="1">
        <v>1989</v>
      </c>
      <c r="V2382" s="2"/>
      <c r="X2382" s="2"/>
      <c r="Z2382" s="2"/>
      <c r="AB2382" s="2">
        <v>37798</v>
      </c>
      <c r="AC2382">
        <v>46.722999999999999</v>
      </c>
    </row>
    <row r="2383" spans="1:29">
      <c r="A2383" s="2">
        <v>33192</v>
      </c>
      <c r="B2383">
        <v>42.744</v>
      </c>
      <c r="C2383" s="1">
        <v>1990</v>
      </c>
      <c r="D2383" s="2">
        <v>33192</v>
      </c>
      <c r="E2383">
        <v>41.9</v>
      </c>
      <c r="F2383" s="1">
        <v>1990</v>
      </c>
      <c r="G2383" s="2">
        <v>35481</v>
      </c>
      <c r="H2383">
        <v>30.303000000000001</v>
      </c>
      <c r="I2383" s="1">
        <v>1997</v>
      </c>
      <c r="J2383" s="2">
        <v>33192</v>
      </c>
      <c r="K2383">
        <v>36.276000000000003</v>
      </c>
      <c r="L2383" s="1">
        <v>1990</v>
      </c>
      <c r="M2383" s="2">
        <v>40067</v>
      </c>
      <c r="N2383">
        <v>90.197000000000003</v>
      </c>
      <c r="O2383" s="1">
        <v>2009</v>
      </c>
      <c r="P2383" s="2">
        <v>37799</v>
      </c>
      <c r="Q2383">
        <v>46.753</v>
      </c>
      <c r="R2383" s="1">
        <v>2003</v>
      </c>
      <c r="S2383" s="2">
        <v>32659</v>
      </c>
      <c r="T2383" s="3">
        <v>13.1</v>
      </c>
      <c r="U2383" s="1">
        <v>1989</v>
      </c>
      <c r="V2383" s="2"/>
      <c r="X2383" s="2"/>
      <c r="Z2383" s="2"/>
      <c r="AB2383" s="2">
        <v>37799</v>
      </c>
      <c r="AC2383">
        <v>46.753</v>
      </c>
    </row>
    <row r="2384" spans="1:29">
      <c r="A2384" s="2">
        <v>33193</v>
      </c>
      <c r="B2384">
        <v>42.665999999999997</v>
      </c>
      <c r="C2384" s="1">
        <v>1990</v>
      </c>
      <c r="D2384" s="2">
        <v>33193</v>
      </c>
      <c r="E2384">
        <v>42.091999999999999</v>
      </c>
      <c r="F2384" s="1">
        <v>1990</v>
      </c>
      <c r="G2384" s="2">
        <v>35482</v>
      </c>
      <c r="H2384">
        <v>30.300999999999998</v>
      </c>
      <c r="I2384" s="1">
        <v>1997</v>
      </c>
      <c r="J2384" s="2">
        <v>33193</v>
      </c>
      <c r="K2384">
        <v>36.270000000000003</v>
      </c>
      <c r="L2384" s="1">
        <v>1990</v>
      </c>
      <c r="M2384" s="2">
        <v>40070</v>
      </c>
      <c r="N2384">
        <v>90.201999999999998</v>
      </c>
      <c r="O2384" s="1">
        <v>2009</v>
      </c>
      <c r="P2384" s="2">
        <v>37802</v>
      </c>
      <c r="Q2384">
        <v>46.698</v>
      </c>
      <c r="R2384" s="1">
        <v>2003</v>
      </c>
      <c r="S2384" s="2">
        <v>32660</v>
      </c>
      <c r="T2384" s="3">
        <v>13.07</v>
      </c>
      <c r="U2384" s="1">
        <v>1989</v>
      </c>
      <c r="V2384" s="2"/>
      <c r="X2384" s="2"/>
      <c r="Z2384" s="2"/>
      <c r="AB2384" s="2">
        <v>37802</v>
      </c>
      <c r="AC2384">
        <v>46.698</v>
      </c>
    </row>
    <row r="2385" spans="1:29">
      <c r="A2385" s="2">
        <v>33196</v>
      </c>
      <c r="B2385">
        <v>42.706000000000003</v>
      </c>
      <c r="C2385" s="1">
        <v>1990</v>
      </c>
      <c r="D2385" s="2">
        <v>33196</v>
      </c>
      <c r="E2385">
        <v>42.146000000000001</v>
      </c>
      <c r="F2385" s="1">
        <v>1990</v>
      </c>
      <c r="G2385" s="2">
        <v>35485</v>
      </c>
      <c r="H2385">
        <v>30.33</v>
      </c>
      <c r="I2385" s="1">
        <v>1997</v>
      </c>
      <c r="J2385" s="2">
        <v>33196</v>
      </c>
      <c r="K2385">
        <v>36.261000000000003</v>
      </c>
      <c r="L2385" s="1">
        <v>1990</v>
      </c>
      <c r="M2385" s="2">
        <v>40071</v>
      </c>
      <c r="N2385">
        <v>90.11</v>
      </c>
      <c r="O2385" s="1">
        <v>2009</v>
      </c>
      <c r="P2385" s="2">
        <v>37803</v>
      </c>
      <c r="Q2385">
        <v>46.713999999999999</v>
      </c>
      <c r="R2385" s="1">
        <v>2003</v>
      </c>
      <c r="S2385" s="2">
        <v>32661</v>
      </c>
      <c r="T2385" s="3">
        <v>13.07</v>
      </c>
      <c r="U2385" s="1">
        <v>1989</v>
      </c>
      <c r="V2385" s="2"/>
      <c r="X2385" s="2"/>
      <c r="Z2385" s="2"/>
      <c r="AB2385" s="2">
        <v>37803</v>
      </c>
      <c r="AC2385">
        <v>46.713999999999999</v>
      </c>
    </row>
    <row r="2386" spans="1:29">
      <c r="A2386" s="2">
        <v>33197</v>
      </c>
      <c r="B2386">
        <v>43.100999999999999</v>
      </c>
      <c r="C2386" s="1">
        <v>1990</v>
      </c>
      <c r="D2386" s="2">
        <v>33197</v>
      </c>
      <c r="E2386">
        <v>42.030999999999999</v>
      </c>
      <c r="F2386" s="1">
        <v>1990</v>
      </c>
      <c r="G2386" s="2">
        <v>35486</v>
      </c>
      <c r="H2386">
        <v>30.513000000000002</v>
      </c>
      <c r="I2386" s="1">
        <v>1997</v>
      </c>
      <c r="J2386" s="2">
        <v>33197</v>
      </c>
      <c r="K2386">
        <v>36.679000000000002</v>
      </c>
      <c r="L2386" s="1">
        <v>1990</v>
      </c>
      <c r="M2386" s="2">
        <v>40072</v>
      </c>
      <c r="N2386">
        <v>90.116</v>
      </c>
      <c r="O2386" s="1">
        <v>2009</v>
      </c>
      <c r="P2386" s="2">
        <v>37804</v>
      </c>
      <c r="Q2386">
        <v>46.701000000000001</v>
      </c>
      <c r="R2386" s="1">
        <v>2003</v>
      </c>
      <c r="S2386" s="2">
        <v>32664</v>
      </c>
      <c r="T2386" s="3">
        <v>13.13</v>
      </c>
      <c r="U2386" s="1">
        <v>1989</v>
      </c>
      <c r="V2386" s="2"/>
      <c r="X2386" s="2"/>
      <c r="Z2386" s="2"/>
      <c r="AB2386" s="2">
        <v>37804</v>
      </c>
      <c r="AC2386">
        <v>46.701000000000001</v>
      </c>
    </row>
    <row r="2387" spans="1:29">
      <c r="A2387" s="2">
        <v>33198</v>
      </c>
      <c r="B2387">
        <v>43.106000000000002</v>
      </c>
      <c r="C2387" s="1">
        <v>1990</v>
      </c>
      <c r="D2387" s="2">
        <v>33198</v>
      </c>
      <c r="E2387">
        <v>42.067</v>
      </c>
      <c r="F2387" s="1">
        <v>1990</v>
      </c>
      <c r="G2387" s="2">
        <v>35487</v>
      </c>
      <c r="H2387">
        <v>30.79</v>
      </c>
      <c r="I2387" s="1">
        <v>1997</v>
      </c>
      <c r="J2387" s="2">
        <v>33198</v>
      </c>
      <c r="K2387">
        <v>36.601999999999997</v>
      </c>
      <c r="L2387" s="1">
        <v>1990</v>
      </c>
      <c r="M2387" s="2">
        <v>40073</v>
      </c>
      <c r="N2387">
        <v>90.037000000000006</v>
      </c>
      <c r="O2387" s="1">
        <v>2009</v>
      </c>
      <c r="P2387" s="2">
        <v>37805</v>
      </c>
      <c r="Q2387">
        <v>46.691000000000003</v>
      </c>
      <c r="R2387" s="1">
        <v>2003</v>
      </c>
      <c r="S2387" s="2">
        <v>32665</v>
      </c>
      <c r="T2387" s="3">
        <v>13.14</v>
      </c>
      <c r="U2387" s="1">
        <v>1989</v>
      </c>
      <c r="V2387" s="2"/>
      <c r="X2387" s="2"/>
      <c r="Z2387" s="2"/>
      <c r="AB2387" s="2">
        <v>37805</v>
      </c>
      <c r="AC2387">
        <v>46.691000000000003</v>
      </c>
    </row>
    <row r="2388" spans="1:29">
      <c r="A2388" s="2">
        <v>33200</v>
      </c>
      <c r="B2388">
        <v>43.143000000000001</v>
      </c>
      <c r="C2388" s="1">
        <v>1990</v>
      </c>
      <c r="D2388" s="2">
        <v>33200</v>
      </c>
      <c r="E2388">
        <v>42.234999999999999</v>
      </c>
      <c r="F2388" s="1">
        <v>1990</v>
      </c>
      <c r="G2388" s="2">
        <v>35488</v>
      </c>
      <c r="H2388">
        <v>31.013000000000002</v>
      </c>
      <c r="I2388" s="1">
        <v>1997</v>
      </c>
      <c r="J2388" s="2">
        <v>33200</v>
      </c>
      <c r="K2388">
        <v>36.603999999999999</v>
      </c>
      <c r="L2388" s="1">
        <v>1990</v>
      </c>
      <c r="M2388" s="2">
        <v>40074</v>
      </c>
      <c r="N2388">
        <v>89.906999999999996</v>
      </c>
      <c r="O2388" s="1">
        <v>2009</v>
      </c>
      <c r="P2388" s="2">
        <v>37809</v>
      </c>
      <c r="Q2388">
        <v>46.773000000000003</v>
      </c>
      <c r="R2388" s="1">
        <v>2003</v>
      </c>
      <c r="S2388" s="2">
        <v>32666</v>
      </c>
      <c r="T2388" s="3">
        <v>13.15</v>
      </c>
      <c r="U2388" s="1">
        <v>1989</v>
      </c>
      <c r="V2388" s="2"/>
      <c r="X2388" s="2"/>
      <c r="Z2388" s="2"/>
      <c r="AB2388" s="2">
        <v>37809</v>
      </c>
      <c r="AC2388">
        <v>46.773000000000003</v>
      </c>
    </row>
    <row r="2389" spans="1:29">
      <c r="A2389" s="2">
        <v>33203</v>
      </c>
      <c r="B2389">
        <v>43.295000000000002</v>
      </c>
      <c r="C2389" s="1">
        <v>1990</v>
      </c>
      <c r="D2389" s="2">
        <v>33203</v>
      </c>
      <c r="E2389">
        <v>42.424999999999997</v>
      </c>
      <c r="F2389" s="1">
        <v>1990</v>
      </c>
      <c r="G2389" s="2">
        <v>35489</v>
      </c>
      <c r="H2389">
        <v>31.015000000000001</v>
      </c>
      <c r="I2389" s="1">
        <v>1997</v>
      </c>
      <c r="J2389" s="2">
        <v>33203</v>
      </c>
      <c r="K2389">
        <v>36.814999999999998</v>
      </c>
      <c r="L2389" s="1">
        <v>1990</v>
      </c>
      <c r="M2389" s="2">
        <v>40077</v>
      </c>
      <c r="N2389">
        <v>89.87</v>
      </c>
      <c r="O2389" s="1">
        <v>2009</v>
      </c>
      <c r="P2389" s="2">
        <v>37810</v>
      </c>
      <c r="Q2389">
        <v>46.811999999999998</v>
      </c>
      <c r="R2389" s="1">
        <v>2003</v>
      </c>
      <c r="S2389" s="2">
        <v>32667</v>
      </c>
      <c r="T2389" s="3">
        <v>12.72</v>
      </c>
      <c r="U2389" s="1">
        <v>1989</v>
      </c>
      <c r="V2389" s="2"/>
      <c r="X2389" s="2"/>
      <c r="Z2389" s="2"/>
      <c r="AB2389" s="2">
        <v>37810</v>
      </c>
      <c r="AC2389">
        <v>46.811999999999998</v>
      </c>
    </row>
    <row r="2390" spans="1:29">
      <c r="A2390" s="2">
        <v>33204</v>
      </c>
      <c r="B2390">
        <v>43.253</v>
      </c>
      <c r="C2390" s="1">
        <v>1990</v>
      </c>
      <c r="D2390" s="2">
        <v>33204</v>
      </c>
      <c r="E2390">
        <v>43.052999999999997</v>
      </c>
      <c r="F2390" s="1">
        <v>1990</v>
      </c>
      <c r="G2390" s="2">
        <v>35492</v>
      </c>
      <c r="H2390">
        <v>30.835999999999999</v>
      </c>
      <c r="I2390" s="1">
        <v>1997</v>
      </c>
      <c r="J2390" s="2">
        <v>33204</v>
      </c>
      <c r="K2390">
        <v>37.031999999999996</v>
      </c>
      <c r="L2390" s="1">
        <v>1990</v>
      </c>
      <c r="M2390" s="2">
        <v>40078</v>
      </c>
      <c r="N2390">
        <v>89.884</v>
      </c>
      <c r="O2390" s="1">
        <v>2009</v>
      </c>
      <c r="P2390" s="2">
        <v>37811</v>
      </c>
      <c r="Q2390">
        <v>46.701000000000001</v>
      </c>
      <c r="R2390" s="1">
        <v>2003</v>
      </c>
      <c r="S2390" s="2">
        <v>32668</v>
      </c>
      <c r="T2390" s="3">
        <v>12.62</v>
      </c>
      <c r="U2390" s="1">
        <v>1989</v>
      </c>
      <c r="V2390" s="2"/>
      <c r="X2390" s="2"/>
      <c r="Z2390" s="2"/>
      <c r="AB2390" s="2">
        <v>37811</v>
      </c>
      <c r="AC2390">
        <v>46.701000000000001</v>
      </c>
    </row>
    <row r="2391" spans="1:29">
      <c r="A2391" s="2">
        <v>33205</v>
      </c>
      <c r="B2391">
        <v>43.331000000000003</v>
      </c>
      <c r="C2391" s="1">
        <v>1990</v>
      </c>
      <c r="D2391" s="2">
        <v>33205</v>
      </c>
      <c r="E2391">
        <v>43.137</v>
      </c>
      <c r="F2391" s="1">
        <v>1990</v>
      </c>
      <c r="G2391" s="2">
        <v>35493</v>
      </c>
      <c r="H2391">
        <v>31.056999999999999</v>
      </c>
      <c r="I2391" s="1">
        <v>1997</v>
      </c>
      <c r="J2391" s="2">
        <v>33205</v>
      </c>
      <c r="K2391">
        <v>37.014000000000003</v>
      </c>
      <c r="L2391" s="1">
        <v>1990</v>
      </c>
      <c r="M2391" s="2">
        <v>40079</v>
      </c>
      <c r="N2391">
        <v>89.870999999999995</v>
      </c>
      <c r="O2391" s="1">
        <v>2009</v>
      </c>
      <c r="P2391" s="2">
        <v>37812</v>
      </c>
      <c r="Q2391">
        <v>46.743000000000002</v>
      </c>
      <c r="R2391" s="1">
        <v>2003</v>
      </c>
      <c r="S2391" s="2">
        <v>32671</v>
      </c>
      <c r="T2391" s="3">
        <v>12.6</v>
      </c>
      <c r="U2391" s="1">
        <v>1989</v>
      </c>
      <c r="V2391" s="2"/>
      <c r="X2391" s="2"/>
      <c r="Z2391" s="2"/>
      <c r="AB2391" s="2">
        <v>37812</v>
      </c>
      <c r="AC2391">
        <v>46.743000000000002</v>
      </c>
    </row>
    <row r="2392" spans="1:29">
      <c r="A2392" s="2">
        <v>33206</v>
      </c>
      <c r="B2392">
        <v>43.347999999999999</v>
      </c>
      <c r="C2392" s="1">
        <v>1990</v>
      </c>
      <c r="D2392" s="2">
        <v>33206</v>
      </c>
      <c r="E2392">
        <v>43.307000000000002</v>
      </c>
      <c r="F2392" s="1">
        <v>1990</v>
      </c>
      <c r="G2392" s="2">
        <v>35494</v>
      </c>
      <c r="H2392">
        <v>31.25</v>
      </c>
      <c r="I2392" s="1">
        <v>1997</v>
      </c>
      <c r="J2392" s="2">
        <v>33206</v>
      </c>
      <c r="K2392">
        <v>37.067999999999998</v>
      </c>
      <c r="L2392" s="1">
        <v>1990</v>
      </c>
      <c r="M2392" s="2">
        <v>40080</v>
      </c>
      <c r="N2392">
        <v>88.915000000000006</v>
      </c>
      <c r="O2392" s="1">
        <v>2009</v>
      </c>
      <c r="P2392" s="2">
        <v>37813</v>
      </c>
      <c r="Q2392">
        <v>46.584000000000003</v>
      </c>
      <c r="R2392" s="1">
        <v>2003</v>
      </c>
      <c r="S2392" s="2">
        <v>32672</v>
      </c>
      <c r="T2392" s="3">
        <v>12.63</v>
      </c>
      <c r="U2392" s="1">
        <v>1989</v>
      </c>
      <c r="V2392" s="2"/>
      <c r="X2392" s="2"/>
      <c r="Z2392" s="2"/>
      <c r="AB2392" s="2">
        <v>37813</v>
      </c>
      <c r="AC2392">
        <v>46.584000000000003</v>
      </c>
    </row>
    <row r="2393" spans="1:29">
      <c r="A2393" s="2">
        <v>33207</v>
      </c>
      <c r="B2393">
        <v>43.503999999999998</v>
      </c>
      <c r="C2393" s="1">
        <v>1990</v>
      </c>
      <c r="D2393" s="2">
        <v>33207</v>
      </c>
      <c r="E2393">
        <v>43.311</v>
      </c>
      <c r="F2393" s="1">
        <v>1990</v>
      </c>
      <c r="G2393" s="2">
        <v>35495</v>
      </c>
      <c r="H2393">
        <v>31.242000000000001</v>
      </c>
      <c r="I2393" s="1">
        <v>1997</v>
      </c>
      <c r="J2393" s="2">
        <v>33207</v>
      </c>
      <c r="K2393">
        <v>37.090000000000003</v>
      </c>
      <c r="L2393" s="1">
        <v>1990</v>
      </c>
      <c r="M2393" s="2">
        <v>40081</v>
      </c>
      <c r="N2393">
        <v>88.918000000000006</v>
      </c>
      <c r="O2393" s="1">
        <v>2009</v>
      </c>
      <c r="P2393" s="2">
        <v>37816</v>
      </c>
      <c r="Q2393">
        <v>46.603999999999999</v>
      </c>
      <c r="R2393" s="1">
        <v>2003</v>
      </c>
      <c r="S2393" s="2">
        <v>32673</v>
      </c>
      <c r="T2393" s="3">
        <v>12.62</v>
      </c>
      <c r="U2393" s="1">
        <v>1989</v>
      </c>
      <c r="V2393" s="2"/>
      <c r="X2393" s="2"/>
      <c r="Z2393" s="2"/>
      <c r="AB2393" s="2">
        <v>37816</v>
      </c>
      <c r="AC2393">
        <v>46.603999999999999</v>
      </c>
    </row>
    <row r="2394" spans="1:29">
      <c r="A2394" s="2">
        <v>33210</v>
      </c>
      <c r="B2394">
        <v>43.856000000000002</v>
      </c>
      <c r="C2394" s="1">
        <v>1990</v>
      </c>
      <c r="D2394" s="2">
        <v>33210</v>
      </c>
      <c r="E2394">
        <v>43.311</v>
      </c>
      <c r="F2394" s="1">
        <v>1990</v>
      </c>
      <c r="G2394" s="2">
        <v>35496</v>
      </c>
      <c r="H2394">
        <v>31.274000000000001</v>
      </c>
      <c r="I2394" s="1">
        <v>1997</v>
      </c>
      <c r="J2394" s="2">
        <v>33210</v>
      </c>
      <c r="K2394">
        <v>37.049999999999997</v>
      </c>
      <c r="L2394" s="1">
        <v>1990</v>
      </c>
      <c r="M2394" s="2">
        <v>40084</v>
      </c>
      <c r="N2394">
        <v>87.623999999999995</v>
      </c>
      <c r="O2394" s="1">
        <v>2009</v>
      </c>
      <c r="P2394" s="2">
        <v>37817</v>
      </c>
      <c r="Q2394">
        <v>46.69</v>
      </c>
      <c r="R2394" s="1">
        <v>2003</v>
      </c>
      <c r="S2394" s="2">
        <v>32674</v>
      </c>
      <c r="T2394" s="3">
        <v>12.66</v>
      </c>
      <c r="U2394" s="1">
        <v>1989</v>
      </c>
      <c r="V2394" s="2"/>
      <c r="X2394" s="2"/>
      <c r="Z2394" s="2"/>
      <c r="AB2394" s="2">
        <v>37817</v>
      </c>
      <c r="AC2394">
        <v>46.69</v>
      </c>
    </row>
    <row r="2395" spans="1:29">
      <c r="A2395" s="2">
        <v>33211</v>
      </c>
      <c r="B2395">
        <v>44.076999999999998</v>
      </c>
      <c r="C2395" s="1">
        <v>1990</v>
      </c>
      <c r="D2395" s="2">
        <v>33211</v>
      </c>
      <c r="E2395">
        <v>43.581000000000003</v>
      </c>
      <c r="F2395" s="1">
        <v>1990</v>
      </c>
      <c r="G2395" s="2">
        <v>35499</v>
      </c>
      <c r="H2395">
        <v>31.129000000000001</v>
      </c>
      <c r="I2395" s="1">
        <v>1997</v>
      </c>
      <c r="J2395" s="2">
        <v>33211</v>
      </c>
      <c r="K2395">
        <v>37.402000000000001</v>
      </c>
      <c r="L2395" s="1">
        <v>1990</v>
      </c>
      <c r="M2395" s="2">
        <v>40085</v>
      </c>
      <c r="N2395">
        <v>87.415000000000006</v>
      </c>
      <c r="O2395" s="1">
        <v>2009</v>
      </c>
      <c r="P2395" s="2">
        <v>37818</v>
      </c>
      <c r="Q2395">
        <v>46.401000000000003</v>
      </c>
      <c r="R2395" s="1">
        <v>2003</v>
      </c>
      <c r="S2395" s="2">
        <v>32675</v>
      </c>
      <c r="T2395" s="3">
        <v>12.45</v>
      </c>
      <c r="U2395" s="1">
        <v>1989</v>
      </c>
      <c r="V2395" s="2"/>
      <c r="X2395" s="2"/>
      <c r="Z2395" s="2"/>
      <c r="AB2395" s="2">
        <v>37818</v>
      </c>
      <c r="AC2395">
        <v>46.401000000000003</v>
      </c>
    </row>
    <row r="2396" spans="1:29">
      <c r="A2396" s="2">
        <v>33212</v>
      </c>
      <c r="B2396">
        <v>44.786000000000001</v>
      </c>
      <c r="C2396" s="1">
        <v>1990</v>
      </c>
      <c r="D2396" s="2">
        <v>33212</v>
      </c>
      <c r="E2396">
        <v>43.975999999999999</v>
      </c>
      <c r="F2396" s="1">
        <v>1990</v>
      </c>
      <c r="G2396" s="2">
        <v>35500</v>
      </c>
      <c r="H2396">
        <v>31.094000000000001</v>
      </c>
      <c r="I2396" s="1">
        <v>1997</v>
      </c>
      <c r="J2396" s="2">
        <v>33212</v>
      </c>
      <c r="K2396">
        <v>38.552</v>
      </c>
      <c r="L2396" s="1">
        <v>1990</v>
      </c>
      <c r="M2396" s="2">
        <v>40086</v>
      </c>
      <c r="N2396">
        <v>85.480999999999995</v>
      </c>
      <c r="O2396" s="1">
        <v>2009</v>
      </c>
      <c r="P2396" s="2">
        <v>37819</v>
      </c>
      <c r="Q2396">
        <v>46.429000000000002</v>
      </c>
      <c r="R2396" s="1">
        <v>2003</v>
      </c>
      <c r="S2396" s="2">
        <v>32678</v>
      </c>
      <c r="T2396" s="3">
        <v>12.44</v>
      </c>
      <c r="U2396" s="1">
        <v>1989</v>
      </c>
      <c r="V2396" s="2"/>
      <c r="X2396" s="2"/>
      <c r="Z2396" s="2"/>
      <c r="AB2396" s="2">
        <v>37819</v>
      </c>
      <c r="AC2396">
        <v>46.429000000000002</v>
      </c>
    </row>
    <row r="2397" spans="1:29">
      <c r="A2397" s="2">
        <v>33213</v>
      </c>
      <c r="B2397">
        <v>44.813000000000002</v>
      </c>
      <c r="C2397" s="1">
        <v>1990</v>
      </c>
      <c r="D2397" s="2">
        <v>33213</v>
      </c>
      <c r="E2397">
        <v>44.156999999999996</v>
      </c>
      <c r="F2397" s="1">
        <v>1990</v>
      </c>
      <c r="G2397" s="2">
        <v>35501</v>
      </c>
      <c r="H2397">
        <v>31.227</v>
      </c>
      <c r="I2397" s="1">
        <v>1997</v>
      </c>
      <c r="J2397" s="2">
        <v>33213</v>
      </c>
      <c r="K2397">
        <v>38.588999999999999</v>
      </c>
      <c r="L2397" s="1">
        <v>1990</v>
      </c>
      <c r="M2397" s="2">
        <v>40087</v>
      </c>
      <c r="N2397">
        <v>85.218999999999994</v>
      </c>
      <c r="O2397" s="1">
        <v>2009</v>
      </c>
      <c r="P2397" s="2">
        <v>37820</v>
      </c>
      <c r="Q2397">
        <v>46.234000000000002</v>
      </c>
      <c r="R2397" s="1">
        <v>2003</v>
      </c>
      <c r="S2397" s="2">
        <v>32679</v>
      </c>
      <c r="T2397" s="3">
        <v>12.44</v>
      </c>
      <c r="U2397" s="1">
        <v>1989</v>
      </c>
      <c r="V2397" s="2"/>
      <c r="X2397" s="2"/>
      <c r="Z2397" s="2"/>
      <c r="AB2397" s="2">
        <v>37820</v>
      </c>
      <c r="AC2397">
        <v>46.234000000000002</v>
      </c>
    </row>
    <row r="2398" spans="1:29">
      <c r="A2398" s="2">
        <v>33214</v>
      </c>
      <c r="B2398">
        <v>44.798000000000002</v>
      </c>
      <c r="C2398" s="1">
        <v>1990</v>
      </c>
      <c r="D2398" s="2">
        <v>33214</v>
      </c>
      <c r="E2398">
        <v>44.317999999999998</v>
      </c>
      <c r="F2398" s="1">
        <v>1990</v>
      </c>
      <c r="G2398" s="2">
        <v>35502</v>
      </c>
      <c r="H2398">
        <v>31.373000000000001</v>
      </c>
      <c r="I2398" s="1">
        <v>1997</v>
      </c>
      <c r="J2398" s="2">
        <v>33214</v>
      </c>
      <c r="K2398">
        <v>38.622999999999998</v>
      </c>
      <c r="L2398" s="1">
        <v>1990</v>
      </c>
      <c r="M2398" s="2">
        <v>40088</v>
      </c>
      <c r="N2398">
        <v>85.153999999999996</v>
      </c>
      <c r="O2398" s="1">
        <v>2009</v>
      </c>
      <c r="P2398" s="2">
        <v>37823</v>
      </c>
      <c r="Q2398">
        <v>46.122</v>
      </c>
      <c r="R2398" s="1">
        <v>2003</v>
      </c>
      <c r="S2398" s="2">
        <v>32680</v>
      </c>
      <c r="T2398" s="3">
        <v>12.44</v>
      </c>
      <c r="U2398" s="1">
        <v>1989</v>
      </c>
      <c r="V2398" s="2"/>
      <c r="X2398" s="2"/>
      <c r="Z2398" s="2"/>
      <c r="AB2398" s="2">
        <v>37823</v>
      </c>
      <c r="AC2398">
        <v>46.122</v>
      </c>
    </row>
    <row r="2399" spans="1:29">
      <c r="A2399" s="2">
        <v>33217</v>
      </c>
      <c r="B2399">
        <v>44.862000000000002</v>
      </c>
      <c r="C2399" s="1">
        <v>1990</v>
      </c>
      <c r="D2399" s="2">
        <v>33217</v>
      </c>
      <c r="E2399">
        <v>44.325000000000003</v>
      </c>
      <c r="F2399" s="1">
        <v>1990</v>
      </c>
      <c r="G2399" s="2">
        <v>35503</v>
      </c>
      <c r="H2399">
        <v>31.376999999999999</v>
      </c>
      <c r="I2399" s="1">
        <v>1997</v>
      </c>
      <c r="J2399" s="2">
        <v>33217</v>
      </c>
      <c r="K2399">
        <v>38.734000000000002</v>
      </c>
      <c r="L2399" s="1">
        <v>1990</v>
      </c>
      <c r="M2399" s="2">
        <v>40091</v>
      </c>
      <c r="N2399">
        <v>85.016000000000005</v>
      </c>
      <c r="O2399" s="1">
        <v>2009</v>
      </c>
      <c r="P2399" s="2">
        <v>37824</v>
      </c>
      <c r="Q2399">
        <v>46.104999999999997</v>
      </c>
      <c r="R2399" s="1">
        <v>2003</v>
      </c>
      <c r="S2399" s="2">
        <v>32681</v>
      </c>
      <c r="T2399" s="3">
        <v>12.42</v>
      </c>
      <c r="U2399" s="1">
        <v>1989</v>
      </c>
      <c r="V2399" s="2"/>
      <c r="X2399" s="2"/>
      <c r="Z2399" s="2"/>
      <c r="AB2399" s="2">
        <v>37824</v>
      </c>
      <c r="AC2399">
        <v>46.104999999999997</v>
      </c>
    </row>
    <row r="2400" spans="1:29">
      <c r="A2400" s="2">
        <v>33218</v>
      </c>
      <c r="B2400">
        <v>44.875999999999998</v>
      </c>
      <c r="C2400" s="1">
        <v>1990</v>
      </c>
      <c r="D2400" s="2">
        <v>33218</v>
      </c>
      <c r="E2400">
        <v>44.378</v>
      </c>
      <c r="F2400" s="1">
        <v>1990</v>
      </c>
      <c r="G2400" s="2">
        <v>35506</v>
      </c>
      <c r="H2400">
        <v>31.492999999999999</v>
      </c>
      <c r="I2400" s="1">
        <v>1997</v>
      </c>
      <c r="J2400" s="2">
        <v>33218</v>
      </c>
      <c r="K2400">
        <v>38.700000000000003</v>
      </c>
      <c r="L2400" s="1">
        <v>1990</v>
      </c>
      <c r="M2400" s="2">
        <v>40092</v>
      </c>
      <c r="N2400">
        <v>84.998000000000005</v>
      </c>
      <c r="O2400" s="1">
        <v>2009</v>
      </c>
      <c r="P2400" s="2">
        <v>37825</v>
      </c>
      <c r="Q2400">
        <v>46.106999999999999</v>
      </c>
      <c r="R2400" s="1">
        <v>2003</v>
      </c>
      <c r="S2400" s="2">
        <v>32682</v>
      </c>
      <c r="T2400" s="3">
        <v>12.53</v>
      </c>
      <c r="U2400" s="1">
        <v>1989</v>
      </c>
      <c r="V2400" s="2"/>
      <c r="X2400" s="2"/>
      <c r="Z2400" s="2"/>
      <c r="AB2400" s="2">
        <v>37825</v>
      </c>
      <c r="AC2400">
        <v>46.106999999999999</v>
      </c>
    </row>
    <row r="2401" spans="1:29">
      <c r="A2401" s="2">
        <v>33219</v>
      </c>
      <c r="B2401">
        <v>44.816000000000003</v>
      </c>
      <c r="C2401" s="1">
        <v>1990</v>
      </c>
      <c r="D2401" s="2">
        <v>33219</v>
      </c>
      <c r="E2401">
        <v>44.383000000000003</v>
      </c>
      <c r="F2401" s="1">
        <v>1990</v>
      </c>
      <c r="G2401" s="2">
        <v>35507</v>
      </c>
      <c r="H2401">
        <v>30.873999999999999</v>
      </c>
      <c r="I2401" s="1">
        <v>1997</v>
      </c>
      <c r="J2401" s="2">
        <v>33219</v>
      </c>
      <c r="K2401">
        <v>38.697000000000003</v>
      </c>
      <c r="L2401" s="1">
        <v>1990</v>
      </c>
      <c r="M2401" s="2">
        <v>40093</v>
      </c>
      <c r="N2401">
        <v>84.998999999999995</v>
      </c>
      <c r="O2401" s="1">
        <v>2009</v>
      </c>
      <c r="P2401" s="2">
        <v>37826</v>
      </c>
      <c r="Q2401">
        <v>46.106999999999999</v>
      </c>
      <c r="R2401" s="1">
        <v>2003</v>
      </c>
      <c r="S2401" s="2">
        <v>32685</v>
      </c>
      <c r="T2401" s="3">
        <v>12.41</v>
      </c>
      <c r="U2401" s="1">
        <v>1989</v>
      </c>
      <c r="V2401" s="2"/>
      <c r="X2401" s="2"/>
      <c r="Z2401" s="2"/>
      <c r="AB2401" s="2">
        <v>37826</v>
      </c>
      <c r="AC2401">
        <v>46.106999999999999</v>
      </c>
    </row>
    <row r="2402" spans="1:29">
      <c r="A2402" s="2">
        <v>33220</v>
      </c>
      <c r="B2402">
        <v>44.85</v>
      </c>
      <c r="C2402" s="1">
        <v>1990</v>
      </c>
      <c r="D2402" s="2">
        <v>33220</v>
      </c>
      <c r="E2402">
        <v>44.359000000000002</v>
      </c>
      <c r="F2402" s="1">
        <v>1990</v>
      </c>
      <c r="G2402" s="2">
        <v>35508</v>
      </c>
      <c r="H2402">
        <v>30.873000000000001</v>
      </c>
      <c r="I2402" s="1">
        <v>1997</v>
      </c>
      <c r="J2402" s="2">
        <v>33220</v>
      </c>
      <c r="K2402">
        <v>38.686</v>
      </c>
      <c r="L2402" s="1">
        <v>1990</v>
      </c>
      <c r="M2402" s="2">
        <v>40094</v>
      </c>
      <c r="N2402">
        <v>83.917000000000002</v>
      </c>
      <c r="O2402" s="1">
        <v>2009</v>
      </c>
      <c r="P2402" s="2">
        <v>37827</v>
      </c>
      <c r="Q2402">
        <v>46.133000000000003</v>
      </c>
      <c r="R2402" s="1">
        <v>2003</v>
      </c>
      <c r="S2402" s="2">
        <v>32686</v>
      </c>
      <c r="T2402" s="3">
        <v>12.42</v>
      </c>
      <c r="U2402" s="1">
        <v>1989</v>
      </c>
      <c r="V2402" s="2"/>
      <c r="X2402" s="2"/>
      <c r="Z2402" s="2"/>
      <c r="AB2402" s="2">
        <v>37827</v>
      </c>
      <c r="AC2402">
        <v>46.133000000000003</v>
      </c>
    </row>
    <row r="2403" spans="1:29">
      <c r="A2403" s="2">
        <v>33221</v>
      </c>
      <c r="B2403">
        <v>45.000999999999998</v>
      </c>
      <c r="C2403" s="1">
        <v>1990</v>
      </c>
      <c r="D2403" s="2">
        <v>33221</v>
      </c>
      <c r="E2403">
        <v>44.023000000000003</v>
      </c>
      <c r="F2403" s="1">
        <v>1990</v>
      </c>
      <c r="G2403" s="2">
        <v>35509</v>
      </c>
      <c r="H2403">
        <v>30.962</v>
      </c>
      <c r="I2403" s="1">
        <v>1997</v>
      </c>
      <c r="J2403" s="2">
        <v>33221</v>
      </c>
      <c r="K2403">
        <v>38.591999999999999</v>
      </c>
      <c r="L2403" s="1">
        <v>1990</v>
      </c>
      <c r="M2403" s="2">
        <v>40095</v>
      </c>
      <c r="N2403">
        <v>83.721999999999994</v>
      </c>
      <c r="O2403" s="1">
        <v>2009</v>
      </c>
      <c r="P2403" s="2">
        <v>37830</v>
      </c>
      <c r="Q2403">
        <v>46.095999999999997</v>
      </c>
      <c r="R2403" s="1">
        <v>2003</v>
      </c>
      <c r="S2403" s="2">
        <v>32687</v>
      </c>
      <c r="T2403" s="3">
        <v>12.43</v>
      </c>
      <c r="U2403" s="1">
        <v>1989</v>
      </c>
      <c r="V2403" s="2"/>
      <c r="X2403" s="2"/>
      <c r="Z2403" s="2"/>
      <c r="AB2403" s="2">
        <v>37830</v>
      </c>
      <c r="AC2403">
        <v>46.095999999999997</v>
      </c>
    </row>
    <row r="2404" spans="1:29">
      <c r="A2404" s="2">
        <v>33224</v>
      </c>
      <c r="B2404">
        <v>45.587000000000003</v>
      </c>
      <c r="C2404" s="1">
        <v>1990</v>
      </c>
      <c r="D2404" s="2">
        <v>33224</v>
      </c>
      <c r="E2404">
        <v>43.951999999999998</v>
      </c>
      <c r="F2404" s="1">
        <v>1990</v>
      </c>
      <c r="G2404" s="2">
        <v>35510</v>
      </c>
      <c r="H2404">
        <v>30.882999999999999</v>
      </c>
      <c r="I2404" s="1">
        <v>1997</v>
      </c>
      <c r="J2404" s="2">
        <v>33224</v>
      </c>
      <c r="K2404">
        <v>38.548999999999999</v>
      </c>
      <c r="L2404" s="1">
        <v>1990</v>
      </c>
      <c r="M2404" s="2">
        <v>40098</v>
      </c>
      <c r="N2404">
        <v>83.582999999999998</v>
      </c>
      <c r="O2404" s="1">
        <v>2009</v>
      </c>
      <c r="P2404" s="2">
        <v>37831</v>
      </c>
      <c r="Q2404">
        <v>46.008000000000003</v>
      </c>
      <c r="R2404" s="1">
        <v>2003</v>
      </c>
      <c r="S2404" s="2">
        <v>32688</v>
      </c>
      <c r="T2404" s="3">
        <v>12.55</v>
      </c>
      <c r="U2404" s="1">
        <v>1989</v>
      </c>
      <c r="V2404" s="2"/>
      <c r="X2404" s="2"/>
      <c r="Z2404" s="2"/>
      <c r="AB2404" s="2">
        <v>37831</v>
      </c>
      <c r="AC2404">
        <v>46.008000000000003</v>
      </c>
    </row>
    <row r="2405" spans="1:29">
      <c r="A2405" s="2">
        <v>33225</v>
      </c>
      <c r="B2405">
        <v>45.932000000000002</v>
      </c>
      <c r="C2405" s="1">
        <v>1990</v>
      </c>
      <c r="D2405" s="2">
        <v>33225</v>
      </c>
      <c r="E2405">
        <v>44.301000000000002</v>
      </c>
      <c r="F2405" s="1">
        <v>1990</v>
      </c>
      <c r="G2405" s="2">
        <v>35513</v>
      </c>
      <c r="H2405">
        <v>31.225000000000001</v>
      </c>
      <c r="I2405" s="1">
        <v>1997</v>
      </c>
      <c r="J2405" s="2">
        <v>33225</v>
      </c>
      <c r="K2405">
        <v>38.595999999999997</v>
      </c>
      <c r="L2405" s="1">
        <v>1990</v>
      </c>
      <c r="M2405" s="2">
        <v>40099</v>
      </c>
      <c r="N2405">
        <v>83.566999999999993</v>
      </c>
      <c r="O2405" s="1">
        <v>2009</v>
      </c>
      <c r="P2405" s="2">
        <v>37832</v>
      </c>
      <c r="Q2405">
        <v>46.011000000000003</v>
      </c>
      <c r="R2405" s="1">
        <v>2003</v>
      </c>
      <c r="S2405" s="2">
        <v>32689</v>
      </c>
      <c r="T2405" s="3">
        <v>12.48</v>
      </c>
      <c r="U2405" s="1">
        <v>1989</v>
      </c>
      <c r="V2405" s="2"/>
      <c r="X2405" s="2"/>
      <c r="Z2405" s="2"/>
      <c r="AB2405" s="2">
        <v>37832</v>
      </c>
      <c r="AC2405">
        <v>46.011000000000003</v>
      </c>
    </row>
    <row r="2406" spans="1:29">
      <c r="A2406" s="2">
        <v>33226</v>
      </c>
      <c r="B2406">
        <v>45.954000000000001</v>
      </c>
      <c r="C2406" s="1">
        <v>1990</v>
      </c>
      <c r="D2406" s="2">
        <v>33226</v>
      </c>
      <c r="E2406">
        <v>44.429000000000002</v>
      </c>
      <c r="F2406" s="1">
        <v>1990</v>
      </c>
      <c r="G2406" s="2">
        <v>35514</v>
      </c>
      <c r="H2406">
        <v>31.222999999999999</v>
      </c>
      <c r="I2406" s="1">
        <v>1997</v>
      </c>
      <c r="J2406" s="2">
        <v>33226</v>
      </c>
      <c r="K2406">
        <v>38.923999999999999</v>
      </c>
      <c r="L2406" s="1">
        <v>1990</v>
      </c>
      <c r="M2406" s="2">
        <v>40100</v>
      </c>
      <c r="N2406">
        <v>83.555000000000007</v>
      </c>
      <c r="O2406" s="1">
        <v>2009</v>
      </c>
      <c r="P2406" s="2">
        <v>37833</v>
      </c>
      <c r="Q2406">
        <v>45.651000000000003</v>
      </c>
      <c r="R2406" s="1">
        <v>2003</v>
      </c>
      <c r="S2406" s="2">
        <v>32692</v>
      </c>
      <c r="T2406" s="3">
        <v>12.48</v>
      </c>
      <c r="U2406" s="1">
        <v>1989</v>
      </c>
      <c r="V2406" s="2"/>
      <c r="X2406" s="2"/>
      <c r="Z2406" s="2"/>
      <c r="AB2406" s="2">
        <v>37833</v>
      </c>
      <c r="AC2406">
        <v>45.651000000000003</v>
      </c>
    </row>
    <row r="2407" spans="1:29">
      <c r="A2407" s="2">
        <v>33227</v>
      </c>
      <c r="B2407">
        <v>45.976999999999997</v>
      </c>
      <c r="C2407" s="1">
        <v>1990</v>
      </c>
      <c r="D2407" s="2">
        <v>33227</v>
      </c>
      <c r="E2407">
        <v>44.472000000000001</v>
      </c>
      <c r="F2407" s="1">
        <v>1990</v>
      </c>
      <c r="G2407" s="2">
        <v>35515</v>
      </c>
      <c r="H2407">
        <v>31.265000000000001</v>
      </c>
      <c r="I2407" s="1">
        <v>1997</v>
      </c>
      <c r="J2407" s="2">
        <v>33227</v>
      </c>
      <c r="K2407">
        <v>38.963000000000001</v>
      </c>
      <c r="L2407" s="1">
        <v>1990</v>
      </c>
      <c r="M2407" s="2">
        <v>40101</v>
      </c>
      <c r="N2407">
        <v>83.513999999999996</v>
      </c>
      <c r="O2407" s="1">
        <v>2009</v>
      </c>
      <c r="P2407" s="2">
        <v>37834</v>
      </c>
      <c r="Q2407">
        <v>45.661999999999999</v>
      </c>
      <c r="R2407" s="1">
        <v>2003</v>
      </c>
      <c r="S2407" s="2">
        <v>32694</v>
      </c>
      <c r="T2407" s="3">
        <v>12.48</v>
      </c>
      <c r="U2407" s="1">
        <v>1989</v>
      </c>
      <c r="V2407" s="2"/>
      <c r="X2407" s="2"/>
      <c r="Z2407" s="2"/>
      <c r="AB2407" s="2">
        <v>37834</v>
      </c>
      <c r="AC2407">
        <v>45.661999999999999</v>
      </c>
    </row>
    <row r="2408" spans="1:29">
      <c r="A2408" s="2">
        <v>33228</v>
      </c>
      <c r="B2408">
        <v>46.116999999999997</v>
      </c>
      <c r="C2408" s="1">
        <v>1990</v>
      </c>
      <c r="D2408" s="2">
        <v>33228</v>
      </c>
      <c r="E2408">
        <v>44.478999999999999</v>
      </c>
      <c r="F2408" s="1">
        <v>1990</v>
      </c>
      <c r="G2408" s="2">
        <v>35516</v>
      </c>
      <c r="H2408">
        <v>31.396000000000001</v>
      </c>
      <c r="I2408" s="1">
        <v>1997</v>
      </c>
      <c r="J2408" s="2">
        <v>33228</v>
      </c>
      <c r="K2408">
        <v>38.81</v>
      </c>
      <c r="L2408" s="1">
        <v>1990</v>
      </c>
      <c r="M2408" s="2">
        <v>40102</v>
      </c>
      <c r="N2408">
        <v>83.191000000000003</v>
      </c>
      <c r="O2408" s="1">
        <v>2009</v>
      </c>
      <c r="P2408" s="2">
        <v>37837</v>
      </c>
      <c r="Q2408">
        <v>45.238999999999997</v>
      </c>
      <c r="R2408" s="1">
        <v>2003</v>
      </c>
      <c r="S2408" s="2">
        <v>32695</v>
      </c>
      <c r="T2408" s="3">
        <v>12.35</v>
      </c>
      <c r="U2408" s="1">
        <v>1989</v>
      </c>
      <c r="V2408" s="2"/>
      <c r="X2408" s="2"/>
      <c r="Z2408" s="2"/>
      <c r="AB2408" s="2">
        <v>37837</v>
      </c>
      <c r="AC2408">
        <v>45.238999999999997</v>
      </c>
    </row>
    <row r="2409" spans="1:29">
      <c r="A2409" s="2">
        <v>33231</v>
      </c>
      <c r="B2409">
        <v>46.121000000000002</v>
      </c>
      <c r="C2409" s="1">
        <v>1990</v>
      </c>
      <c r="D2409" s="2">
        <v>33231</v>
      </c>
      <c r="E2409">
        <v>44.496000000000002</v>
      </c>
      <c r="F2409" s="1">
        <v>1990</v>
      </c>
      <c r="G2409" s="2">
        <v>35520</v>
      </c>
      <c r="H2409">
        <v>31.96</v>
      </c>
      <c r="I2409" s="1">
        <v>1997</v>
      </c>
      <c r="J2409" s="2">
        <v>33231</v>
      </c>
      <c r="K2409">
        <v>38.701999999999998</v>
      </c>
      <c r="L2409" s="1">
        <v>1990</v>
      </c>
      <c r="M2409" s="2">
        <v>40105</v>
      </c>
      <c r="N2409">
        <v>83.168999999999997</v>
      </c>
      <c r="O2409" s="1">
        <v>2009</v>
      </c>
      <c r="P2409" s="2">
        <v>37838</v>
      </c>
      <c r="Q2409">
        <v>45.234999999999999</v>
      </c>
      <c r="R2409" s="1">
        <v>2003</v>
      </c>
      <c r="S2409" s="2">
        <v>32696</v>
      </c>
      <c r="T2409" s="3">
        <v>12.34</v>
      </c>
      <c r="U2409" s="1">
        <v>1989</v>
      </c>
      <c r="V2409" s="2"/>
      <c r="X2409" s="2"/>
      <c r="Z2409" s="2"/>
      <c r="AB2409" s="2">
        <v>37838</v>
      </c>
      <c r="AC2409">
        <v>45.234999999999999</v>
      </c>
    </row>
    <row r="2410" spans="1:29">
      <c r="A2410" s="2">
        <v>33233</v>
      </c>
      <c r="B2410">
        <v>46.143999999999998</v>
      </c>
      <c r="C2410" s="1">
        <v>1990</v>
      </c>
      <c r="D2410" s="2">
        <v>33233</v>
      </c>
      <c r="E2410">
        <v>44.494</v>
      </c>
      <c r="F2410" s="1">
        <v>1990</v>
      </c>
      <c r="G2410" s="2">
        <v>35521</v>
      </c>
      <c r="H2410">
        <v>32.165999999999997</v>
      </c>
      <c r="I2410" s="1">
        <v>1997</v>
      </c>
      <c r="J2410" s="2">
        <v>33233</v>
      </c>
      <c r="K2410">
        <v>38.726999999999997</v>
      </c>
      <c r="L2410" s="1">
        <v>1990</v>
      </c>
      <c r="M2410" s="2">
        <v>40106</v>
      </c>
      <c r="N2410">
        <v>82.421999999999997</v>
      </c>
      <c r="O2410" s="1">
        <v>2009</v>
      </c>
      <c r="P2410" s="2">
        <v>37839</v>
      </c>
      <c r="Q2410">
        <v>45.3</v>
      </c>
      <c r="R2410" s="1">
        <v>2003</v>
      </c>
      <c r="S2410" s="2">
        <v>32699</v>
      </c>
      <c r="T2410" s="3">
        <v>12.34</v>
      </c>
      <c r="U2410" s="1">
        <v>1989</v>
      </c>
      <c r="V2410" s="2"/>
      <c r="X2410" s="2"/>
      <c r="Z2410" s="2"/>
      <c r="AB2410" s="2">
        <v>37839</v>
      </c>
      <c r="AC2410">
        <v>45.3</v>
      </c>
    </row>
    <row r="2411" spans="1:29">
      <c r="A2411" s="2">
        <v>33234</v>
      </c>
      <c r="B2411">
        <v>45.755000000000003</v>
      </c>
      <c r="C2411" s="1">
        <v>1990</v>
      </c>
      <c r="D2411" s="2">
        <v>33234</v>
      </c>
      <c r="E2411">
        <v>44.631999999999998</v>
      </c>
      <c r="F2411" s="1">
        <v>1990</v>
      </c>
      <c r="G2411" s="2">
        <v>35522</v>
      </c>
      <c r="H2411">
        <v>32.640999999999998</v>
      </c>
      <c r="I2411" s="1">
        <v>1997</v>
      </c>
      <c r="J2411" s="2">
        <v>33234</v>
      </c>
      <c r="K2411">
        <v>38.722999999999999</v>
      </c>
      <c r="L2411" s="1">
        <v>1990</v>
      </c>
      <c r="M2411" s="2">
        <v>40107</v>
      </c>
      <c r="N2411">
        <v>81.376000000000005</v>
      </c>
      <c r="O2411" s="1">
        <v>2009</v>
      </c>
      <c r="P2411" s="2">
        <v>37840</v>
      </c>
      <c r="Q2411">
        <v>45.142000000000003</v>
      </c>
      <c r="R2411" s="1">
        <v>2003</v>
      </c>
      <c r="S2411" s="2">
        <v>32700</v>
      </c>
      <c r="T2411" s="3">
        <v>12.32</v>
      </c>
      <c r="U2411" s="1">
        <v>1989</v>
      </c>
      <c r="V2411" s="2"/>
      <c r="X2411" s="2"/>
      <c r="Z2411" s="2"/>
      <c r="AB2411" s="2">
        <v>37840</v>
      </c>
      <c r="AC2411">
        <v>45.142000000000003</v>
      </c>
    </row>
    <row r="2412" spans="1:29">
      <c r="A2412" s="2">
        <v>33235</v>
      </c>
      <c r="B2412">
        <v>45.786000000000001</v>
      </c>
      <c r="C2412" s="1">
        <v>1990</v>
      </c>
      <c r="D2412" s="2">
        <v>33235</v>
      </c>
      <c r="E2412">
        <v>44.613999999999997</v>
      </c>
      <c r="F2412" s="1">
        <v>1990</v>
      </c>
      <c r="G2412" s="2">
        <v>35523</v>
      </c>
      <c r="H2412">
        <v>32.707999999999998</v>
      </c>
      <c r="I2412" s="1">
        <v>1997</v>
      </c>
      <c r="J2412" s="2">
        <v>33235</v>
      </c>
      <c r="K2412">
        <v>38.701999999999998</v>
      </c>
      <c r="L2412" s="1">
        <v>1990</v>
      </c>
      <c r="M2412" s="2">
        <v>40108</v>
      </c>
      <c r="N2412">
        <v>78.33</v>
      </c>
      <c r="O2412" s="1">
        <v>2009</v>
      </c>
      <c r="P2412" s="2">
        <v>37841</v>
      </c>
      <c r="Q2412">
        <v>45.048000000000002</v>
      </c>
      <c r="R2412" s="1">
        <v>2003</v>
      </c>
      <c r="S2412" s="2">
        <v>32701</v>
      </c>
      <c r="T2412" s="3">
        <v>12.3</v>
      </c>
      <c r="U2412" s="1">
        <v>1989</v>
      </c>
      <c r="V2412" s="2"/>
      <c r="X2412" s="2"/>
      <c r="Z2412" s="2"/>
      <c r="AB2412" s="2">
        <v>37841</v>
      </c>
      <c r="AC2412">
        <v>45.048000000000002</v>
      </c>
    </row>
    <row r="2413" spans="1:29">
      <c r="A2413" s="2">
        <v>33238</v>
      </c>
      <c r="B2413">
        <v>45.667000000000002</v>
      </c>
      <c r="C2413" s="1">
        <v>1990</v>
      </c>
      <c r="D2413" s="2">
        <v>33238</v>
      </c>
      <c r="E2413">
        <v>44.497999999999998</v>
      </c>
      <c r="F2413" s="1">
        <v>1990</v>
      </c>
      <c r="G2413" s="2">
        <v>35524</v>
      </c>
      <c r="H2413">
        <v>32.692</v>
      </c>
      <c r="I2413" s="1">
        <v>1997</v>
      </c>
      <c r="J2413" s="2">
        <v>33238</v>
      </c>
      <c r="K2413">
        <v>38.557000000000002</v>
      </c>
      <c r="L2413" s="1">
        <v>1990</v>
      </c>
      <c r="M2413" s="2">
        <v>40109</v>
      </c>
      <c r="N2413">
        <v>77.707999999999998</v>
      </c>
      <c r="O2413" s="1">
        <v>2009</v>
      </c>
      <c r="P2413" s="2">
        <v>37844</v>
      </c>
      <c r="Q2413">
        <v>45.029000000000003</v>
      </c>
      <c r="R2413" s="1">
        <v>2003</v>
      </c>
      <c r="S2413" s="2">
        <v>32702</v>
      </c>
      <c r="T2413" s="3">
        <v>12.22</v>
      </c>
      <c r="U2413" s="1">
        <v>1989</v>
      </c>
      <c r="V2413" s="2"/>
      <c r="X2413" s="2"/>
      <c r="Z2413" s="2"/>
      <c r="AB2413" s="2">
        <v>37844</v>
      </c>
      <c r="AC2413">
        <v>45.029000000000003</v>
      </c>
    </row>
    <row r="2414" spans="1:29">
      <c r="A2414" s="2">
        <v>33240</v>
      </c>
      <c r="B2414">
        <v>45.927</v>
      </c>
      <c r="C2414" s="1">
        <v>1991</v>
      </c>
      <c r="D2414" s="2">
        <v>33240</v>
      </c>
      <c r="E2414">
        <v>44.515999999999998</v>
      </c>
      <c r="F2414" s="1">
        <v>1991</v>
      </c>
      <c r="G2414" s="2">
        <v>35527</v>
      </c>
      <c r="H2414">
        <v>32.743000000000002</v>
      </c>
      <c r="I2414" s="1">
        <v>1997</v>
      </c>
      <c r="J2414" s="2">
        <v>33240</v>
      </c>
      <c r="K2414">
        <v>38.423000000000002</v>
      </c>
      <c r="L2414" s="1">
        <v>1991</v>
      </c>
      <c r="M2414" s="2">
        <v>40112</v>
      </c>
      <c r="N2414">
        <v>77.25</v>
      </c>
      <c r="O2414" s="1">
        <v>2009</v>
      </c>
      <c r="P2414" s="2">
        <v>37845</v>
      </c>
      <c r="Q2414">
        <v>45.003</v>
      </c>
      <c r="R2414" s="1">
        <v>2003</v>
      </c>
      <c r="S2414" s="2">
        <v>32703</v>
      </c>
      <c r="T2414" s="3">
        <v>12.14</v>
      </c>
      <c r="U2414" s="1">
        <v>1989</v>
      </c>
      <c r="V2414" s="2"/>
      <c r="X2414" s="2"/>
      <c r="Z2414" s="2"/>
      <c r="AB2414" s="2">
        <v>37845</v>
      </c>
      <c r="AC2414">
        <v>45.003</v>
      </c>
    </row>
    <row r="2415" spans="1:29">
      <c r="A2415" s="2">
        <v>33241</v>
      </c>
      <c r="B2415">
        <v>45.927</v>
      </c>
      <c r="C2415" s="1">
        <v>1991</v>
      </c>
      <c r="D2415" s="2">
        <v>33241</v>
      </c>
      <c r="E2415">
        <v>44.466999999999999</v>
      </c>
      <c r="F2415" s="1">
        <v>1991</v>
      </c>
      <c r="G2415" s="2">
        <v>35528</v>
      </c>
      <c r="H2415">
        <v>32.731999999999999</v>
      </c>
      <c r="I2415" s="1">
        <v>1997</v>
      </c>
      <c r="J2415" s="2">
        <v>33241</v>
      </c>
      <c r="K2415">
        <v>38.381</v>
      </c>
      <c r="L2415" s="1">
        <v>1991</v>
      </c>
      <c r="M2415" s="2">
        <v>40113</v>
      </c>
      <c r="N2415">
        <v>77.247</v>
      </c>
      <c r="O2415" s="1">
        <v>2009</v>
      </c>
      <c r="P2415" s="2">
        <v>37846</v>
      </c>
      <c r="Q2415">
        <v>44.859000000000002</v>
      </c>
      <c r="R2415" s="1">
        <v>2003</v>
      </c>
      <c r="S2415" s="2">
        <v>32706</v>
      </c>
      <c r="T2415" s="3">
        <v>12.14</v>
      </c>
      <c r="U2415" s="1">
        <v>1989</v>
      </c>
      <c r="V2415" s="2"/>
      <c r="X2415" s="2"/>
      <c r="Z2415" s="2"/>
      <c r="AB2415" s="2">
        <v>37846</v>
      </c>
      <c r="AC2415">
        <v>44.859000000000002</v>
      </c>
    </row>
    <row r="2416" spans="1:29">
      <c r="A2416" s="2">
        <v>33242</v>
      </c>
      <c r="B2416">
        <v>45.948999999999998</v>
      </c>
      <c r="C2416" s="1">
        <v>1991</v>
      </c>
      <c r="D2416" s="2">
        <v>33242</v>
      </c>
      <c r="E2416">
        <v>44.478000000000002</v>
      </c>
      <c r="F2416" s="1">
        <v>1991</v>
      </c>
      <c r="G2416" s="2">
        <v>35529</v>
      </c>
      <c r="H2416">
        <v>32.685000000000002</v>
      </c>
      <c r="I2416" s="1">
        <v>1997</v>
      </c>
      <c r="J2416" s="2">
        <v>33242</v>
      </c>
      <c r="K2416">
        <v>38.219000000000001</v>
      </c>
      <c r="L2416" s="1">
        <v>1991</v>
      </c>
      <c r="M2416" s="2">
        <v>40114</v>
      </c>
      <c r="N2416">
        <v>77.328999999999994</v>
      </c>
      <c r="O2416" s="1">
        <v>2009</v>
      </c>
      <c r="P2416" s="2">
        <v>37847</v>
      </c>
      <c r="Q2416">
        <v>44.662999999999997</v>
      </c>
      <c r="R2416" s="1">
        <v>2003</v>
      </c>
      <c r="S2416" s="2">
        <v>32707</v>
      </c>
      <c r="T2416" s="3">
        <v>12.12</v>
      </c>
      <c r="U2416" s="1">
        <v>1989</v>
      </c>
      <c r="V2416" s="2"/>
      <c r="X2416" s="2"/>
      <c r="Z2416" s="2"/>
      <c r="AB2416" s="2">
        <v>37847</v>
      </c>
      <c r="AC2416">
        <v>44.662999999999997</v>
      </c>
    </row>
    <row r="2417" spans="1:29">
      <c r="A2417" s="2">
        <v>33245</v>
      </c>
      <c r="B2417">
        <v>46.134</v>
      </c>
      <c r="C2417" s="1">
        <v>1991</v>
      </c>
      <c r="D2417" s="2">
        <v>33245</v>
      </c>
      <c r="E2417">
        <v>44.469000000000001</v>
      </c>
      <c r="F2417" s="1">
        <v>1991</v>
      </c>
      <c r="G2417" s="2">
        <v>35530</v>
      </c>
      <c r="H2417">
        <v>32.691000000000003</v>
      </c>
      <c r="I2417" s="1">
        <v>1997</v>
      </c>
      <c r="J2417" s="2">
        <v>33245</v>
      </c>
      <c r="K2417">
        <v>38.398000000000003</v>
      </c>
      <c r="L2417" s="1">
        <v>1991</v>
      </c>
      <c r="M2417" s="2">
        <v>40115</v>
      </c>
      <c r="N2417">
        <v>77.177999999999997</v>
      </c>
      <c r="O2417" s="1">
        <v>2009</v>
      </c>
      <c r="P2417" s="2">
        <v>37848</v>
      </c>
      <c r="Q2417">
        <v>44.531999999999996</v>
      </c>
      <c r="R2417" s="1">
        <v>2003</v>
      </c>
      <c r="S2417" s="2">
        <v>32708</v>
      </c>
      <c r="T2417" s="3">
        <v>12.19</v>
      </c>
      <c r="U2417" s="1">
        <v>1989</v>
      </c>
      <c r="V2417" s="2"/>
      <c r="X2417" s="2"/>
      <c r="Z2417" s="2"/>
      <c r="AB2417" s="2">
        <v>37848</v>
      </c>
      <c r="AC2417">
        <v>44.531999999999996</v>
      </c>
    </row>
    <row r="2418" spans="1:29">
      <c r="A2418" s="2">
        <v>33246</v>
      </c>
      <c r="B2418">
        <v>46.088999999999999</v>
      </c>
      <c r="C2418" s="1">
        <v>1991</v>
      </c>
      <c r="D2418" s="2">
        <v>33246</v>
      </c>
      <c r="E2418">
        <v>44.558</v>
      </c>
      <c r="F2418" s="1">
        <v>1991</v>
      </c>
      <c r="G2418" s="2">
        <v>35531</v>
      </c>
      <c r="H2418">
        <v>33.174999999999997</v>
      </c>
      <c r="I2418" s="1">
        <v>1997</v>
      </c>
      <c r="J2418" s="2">
        <v>33246</v>
      </c>
      <c r="K2418">
        <v>38.337000000000003</v>
      </c>
      <c r="L2418" s="1">
        <v>1991</v>
      </c>
      <c r="M2418" s="2">
        <v>40116</v>
      </c>
      <c r="N2418">
        <v>77.337999999999994</v>
      </c>
      <c r="O2418" s="1">
        <v>2009</v>
      </c>
      <c r="P2418" s="2">
        <v>37851</v>
      </c>
      <c r="Q2418">
        <v>44.536999999999999</v>
      </c>
      <c r="R2418" s="1">
        <v>2003</v>
      </c>
      <c r="S2418" s="2">
        <v>32709</v>
      </c>
      <c r="T2418" s="3">
        <v>12.16</v>
      </c>
      <c r="U2418" s="1">
        <v>1989</v>
      </c>
      <c r="V2418" s="2"/>
      <c r="X2418" s="2"/>
      <c r="Z2418" s="2"/>
      <c r="AB2418" s="2">
        <v>37851</v>
      </c>
      <c r="AC2418">
        <v>44.536999999999999</v>
      </c>
    </row>
    <row r="2419" spans="1:29">
      <c r="A2419" s="2">
        <v>33247</v>
      </c>
      <c r="B2419">
        <v>46.195</v>
      </c>
      <c r="C2419" s="1">
        <v>1991</v>
      </c>
      <c r="D2419" s="2">
        <v>33247</v>
      </c>
      <c r="E2419">
        <v>44.600999999999999</v>
      </c>
      <c r="F2419" s="1">
        <v>1991</v>
      </c>
      <c r="G2419" s="2">
        <v>35534</v>
      </c>
      <c r="H2419">
        <v>33.427</v>
      </c>
      <c r="I2419" s="1">
        <v>1997</v>
      </c>
      <c r="J2419" s="2">
        <v>33247</v>
      </c>
      <c r="K2419">
        <v>38.436</v>
      </c>
      <c r="L2419" s="1">
        <v>1991</v>
      </c>
      <c r="M2419" s="2">
        <v>40119</v>
      </c>
      <c r="N2419">
        <v>77.144000000000005</v>
      </c>
      <c r="O2419" s="1">
        <v>2009</v>
      </c>
      <c r="P2419" s="2">
        <v>37852</v>
      </c>
      <c r="Q2419">
        <v>43.997999999999998</v>
      </c>
      <c r="R2419" s="1">
        <v>2003</v>
      </c>
      <c r="S2419" s="2">
        <v>32710</v>
      </c>
      <c r="T2419" s="3">
        <v>12.17</v>
      </c>
      <c r="U2419" s="1">
        <v>1989</v>
      </c>
      <c r="V2419" s="2"/>
      <c r="X2419" s="2"/>
      <c r="Z2419" s="2"/>
      <c r="AB2419" s="2">
        <v>37852</v>
      </c>
      <c r="AC2419">
        <v>43.997999999999998</v>
      </c>
    </row>
    <row r="2420" spans="1:29">
      <c r="A2420" s="2">
        <v>33248</v>
      </c>
      <c r="B2420">
        <v>46.27</v>
      </c>
      <c r="C2420" s="1">
        <v>1991</v>
      </c>
      <c r="D2420" s="2">
        <v>33248</v>
      </c>
      <c r="E2420">
        <v>44.594999999999999</v>
      </c>
      <c r="F2420" s="1">
        <v>1991</v>
      </c>
      <c r="G2420" s="2">
        <v>35535</v>
      </c>
      <c r="H2420">
        <v>33.622999999999998</v>
      </c>
      <c r="I2420" s="1">
        <v>1997</v>
      </c>
      <c r="J2420" s="2">
        <v>33248</v>
      </c>
      <c r="K2420">
        <v>38.573</v>
      </c>
      <c r="L2420" s="1">
        <v>1991</v>
      </c>
      <c r="M2420" s="2">
        <v>40120</v>
      </c>
      <c r="N2420">
        <v>76.912000000000006</v>
      </c>
      <c r="O2420" s="1">
        <v>2009</v>
      </c>
      <c r="P2420" s="2">
        <v>37853</v>
      </c>
      <c r="Q2420">
        <v>43.863999999999997</v>
      </c>
      <c r="R2420" s="1">
        <v>2003</v>
      </c>
      <c r="S2420" s="2">
        <v>32713</v>
      </c>
      <c r="T2420" s="3">
        <v>12.19</v>
      </c>
      <c r="U2420" s="1">
        <v>1989</v>
      </c>
      <c r="V2420" s="2"/>
      <c r="X2420" s="2"/>
      <c r="Z2420" s="2"/>
      <c r="AB2420" s="2">
        <v>37853</v>
      </c>
      <c r="AC2420">
        <v>43.863999999999997</v>
      </c>
    </row>
    <row r="2421" spans="1:29">
      <c r="A2421" s="2">
        <v>33249</v>
      </c>
      <c r="B2421">
        <v>46.201999999999998</v>
      </c>
      <c r="C2421" s="1">
        <v>1991</v>
      </c>
      <c r="D2421" s="2">
        <v>33249</v>
      </c>
      <c r="E2421">
        <v>44.604999999999997</v>
      </c>
      <c r="F2421" s="1">
        <v>1991</v>
      </c>
      <c r="G2421" s="2">
        <v>35536</v>
      </c>
      <c r="H2421">
        <v>33.203000000000003</v>
      </c>
      <c r="I2421" s="1">
        <v>1997</v>
      </c>
      <c r="J2421" s="2">
        <v>33249</v>
      </c>
      <c r="K2421">
        <v>38.311</v>
      </c>
      <c r="L2421" s="1">
        <v>1991</v>
      </c>
      <c r="M2421" s="2">
        <v>40121</v>
      </c>
      <c r="N2421">
        <v>76.503</v>
      </c>
      <c r="O2421" s="1">
        <v>2009</v>
      </c>
      <c r="P2421" s="2">
        <v>37854</v>
      </c>
      <c r="Q2421">
        <v>43.817</v>
      </c>
      <c r="R2421" s="1">
        <v>2003</v>
      </c>
      <c r="S2421" s="2">
        <v>32714</v>
      </c>
      <c r="T2421" s="3">
        <v>12.18</v>
      </c>
      <c r="U2421" s="1">
        <v>1989</v>
      </c>
      <c r="V2421" s="2"/>
      <c r="X2421" s="2"/>
      <c r="Z2421" s="2"/>
      <c r="AB2421" s="2">
        <v>37854</v>
      </c>
      <c r="AC2421">
        <v>43.817</v>
      </c>
    </row>
    <row r="2422" spans="1:29">
      <c r="A2422" s="2">
        <v>33252</v>
      </c>
      <c r="B2422">
        <v>46.296999999999997</v>
      </c>
      <c r="C2422" s="1">
        <v>1991</v>
      </c>
      <c r="D2422" s="2">
        <v>33252</v>
      </c>
      <c r="E2422">
        <v>44.573999999999998</v>
      </c>
      <c r="F2422" s="1">
        <v>1991</v>
      </c>
      <c r="G2422" s="2">
        <v>35537</v>
      </c>
      <c r="H2422">
        <v>33.228999999999999</v>
      </c>
      <c r="I2422" s="1">
        <v>1997</v>
      </c>
      <c r="J2422" s="2">
        <v>33252</v>
      </c>
      <c r="K2422">
        <v>38.341000000000001</v>
      </c>
      <c r="L2422" s="1">
        <v>1991</v>
      </c>
      <c r="M2422" s="2">
        <v>40122</v>
      </c>
      <c r="N2422">
        <v>76.106999999999999</v>
      </c>
      <c r="O2422" s="1">
        <v>2009</v>
      </c>
      <c r="P2422" s="2">
        <v>37855</v>
      </c>
      <c r="Q2422">
        <v>43.834000000000003</v>
      </c>
      <c r="R2422" s="1">
        <v>2003</v>
      </c>
      <c r="S2422" s="2">
        <v>32715</v>
      </c>
      <c r="T2422" s="3">
        <v>12.21</v>
      </c>
      <c r="U2422" s="1">
        <v>1989</v>
      </c>
      <c r="V2422" s="2"/>
      <c r="X2422" s="2"/>
      <c r="Z2422" s="2"/>
      <c r="AB2422" s="2">
        <v>37855</v>
      </c>
      <c r="AC2422">
        <v>43.834000000000003</v>
      </c>
    </row>
    <row r="2423" spans="1:29">
      <c r="A2423" s="2">
        <v>33253</v>
      </c>
      <c r="B2423">
        <v>46.372</v>
      </c>
      <c r="C2423" s="1">
        <v>1991</v>
      </c>
      <c r="D2423" s="2">
        <v>33253</v>
      </c>
      <c r="E2423">
        <v>44.54</v>
      </c>
      <c r="F2423" s="1">
        <v>1991</v>
      </c>
      <c r="G2423" s="2">
        <v>35538</v>
      </c>
      <c r="H2423">
        <v>33</v>
      </c>
      <c r="I2423" s="1">
        <v>1997</v>
      </c>
      <c r="J2423" s="2">
        <v>33253</v>
      </c>
      <c r="K2423">
        <v>38.250999999999998</v>
      </c>
      <c r="L2423" s="1">
        <v>1991</v>
      </c>
      <c r="M2423" s="2">
        <v>40123</v>
      </c>
      <c r="N2423">
        <v>76.114999999999995</v>
      </c>
      <c r="O2423" s="1">
        <v>2009</v>
      </c>
      <c r="P2423" s="2">
        <v>37858</v>
      </c>
      <c r="Q2423">
        <v>43.338999999999999</v>
      </c>
      <c r="R2423" s="1">
        <v>2003</v>
      </c>
      <c r="S2423" s="2">
        <v>32716</v>
      </c>
      <c r="T2423" s="3">
        <v>12.23</v>
      </c>
      <c r="U2423" s="1">
        <v>1989</v>
      </c>
      <c r="V2423" s="2"/>
      <c r="X2423" s="2"/>
      <c r="Z2423" s="2"/>
      <c r="AB2423" s="2">
        <v>37858</v>
      </c>
      <c r="AC2423">
        <v>43.338999999999999</v>
      </c>
    </row>
    <row r="2424" spans="1:29">
      <c r="A2424" s="2">
        <v>33254</v>
      </c>
      <c r="B2424">
        <v>46.396000000000001</v>
      </c>
      <c r="C2424" s="1">
        <v>1991</v>
      </c>
      <c r="D2424" s="2">
        <v>33254</v>
      </c>
      <c r="E2424">
        <v>44.540999999999997</v>
      </c>
      <c r="F2424" s="1">
        <v>1991</v>
      </c>
      <c r="G2424" s="2">
        <v>35541</v>
      </c>
      <c r="H2424">
        <v>33.176000000000002</v>
      </c>
      <c r="I2424" s="1">
        <v>1997</v>
      </c>
      <c r="J2424" s="2">
        <v>33254</v>
      </c>
      <c r="K2424">
        <v>38.219000000000001</v>
      </c>
      <c r="L2424" s="1">
        <v>1991</v>
      </c>
      <c r="M2424" s="2">
        <v>40126</v>
      </c>
      <c r="N2424">
        <v>76.048000000000002</v>
      </c>
      <c r="O2424" s="1">
        <v>2009</v>
      </c>
      <c r="P2424" s="2">
        <v>37859</v>
      </c>
      <c r="Q2424">
        <v>43.337000000000003</v>
      </c>
      <c r="R2424" s="1">
        <v>2003</v>
      </c>
      <c r="S2424" s="2">
        <v>32717</v>
      </c>
      <c r="T2424" s="3">
        <v>12.22</v>
      </c>
      <c r="U2424" s="1">
        <v>1989</v>
      </c>
      <c r="V2424" s="2"/>
      <c r="X2424" s="2"/>
      <c r="Z2424" s="2"/>
      <c r="AB2424" s="2">
        <v>37859</v>
      </c>
      <c r="AC2424">
        <v>43.337000000000003</v>
      </c>
    </row>
    <row r="2425" spans="1:29">
      <c r="A2425" s="2">
        <v>33255</v>
      </c>
      <c r="B2425">
        <v>46.308999999999997</v>
      </c>
      <c r="C2425" s="1">
        <v>1991</v>
      </c>
      <c r="D2425" s="2">
        <v>33255</v>
      </c>
      <c r="E2425">
        <v>44.841000000000001</v>
      </c>
      <c r="F2425" s="1">
        <v>1991</v>
      </c>
      <c r="G2425" s="2">
        <v>35542</v>
      </c>
      <c r="H2425">
        <v>33.234999999999999</v>
      </c>
      <c r="I2425" s="1">
        <v>1997</v>
      </c>
      <c r="J2425" s="2">
        <v>33255</v>
      </c>
      <c r="K2425">
        <v>38.283999999999999</v>
      </c>
      <c r="L2425" s="1">
        <v>1991</v>
      </c>
      <c r="M2425" s="2">
        <v>40127</v>
      </c>
      <c r="N2425">
        <v>75.706000000000003</v>
      </c>
      <c r="O2425" s="1">
        <v>2009</v>
      </c>
      <c r="P2425" s="2">
        <v>37860</v>
      </c>
      <c r="Q2425">
        <v>43.347000000000001</v>
      </c>
      <c r="R2425" s="1">
        <v>2003</v>
      </c>
      <c r="S2425" s="2">
        <v>32720</v>
      </c>
      <c r="T2425" s="3">
        <v>12.19</v>
      </c>
      <c r="U2425" s="1">
        <v>1989</v>
      </c>
      <c r="V2425" s="2"/>
      <c r="X2425" s="2"/>
      <c r="Z2425" s="2"/>
      <c r="AB2425" s="2">
        <v>37860</v>
      </c>
      <c r="AC2425">
        <v>43.347000000000001</v>
      </c>
    </row>
    <row r="2426" spans="1:29">
      <c r="A2426" s="2">
        <v>33256</v>
      </c>
      <c r="B2426">
        <v>46.334000000000003</v>
      </c>
      <c r="C2426" s="1">
        <v>1991</v>
      </c>
      <c r="D2426" s="2">
        <v>33256</v>
      </c>
      <c r="E2426">
        <v>44.978999999999999</v>
      </c>
      <c r="F2426" s="1">
        <v>1991</v>
      </c>
      <c r="G2426" s="2">
        <v>35543</v>
      </c>
      <c r="H2426">
        <v>33.161000000000001</v>
      </c>
      <c r="I2426" s="1">
        <v>1997</v>
      </c>
      <c r="J2426" s="2">
        <v>33256</v>
      </c>
      <c r="K2426">
        <v>38.283999999999999</v>
      </c>
      <c r="L2426" s="1">
        <v>1991</v>
      </c>
      <c r="M2426" s="2">
        <v>40128</v>
      </c>
      <c r="N2426">
        <v>75.712999999999994</v>
      </c>
      <c r="O2426" s="1">
        <v>2009</v>
      </c>
      <c r="P2426" s="2">
        <v>37861</v>
      </c>
      <c r="Q2426">
        <v>43.124000000000002</v>
      </c>
      <c r="R2426" s="1">
        <v>2003</v>
      </c>
      <c r="S2426" s="2">
        <v>32721</v>
      </c>
      <c r="T2426" s="3">
        <v>12.15</v>
      </c>
      <c r="U2426" s="1">
        <v>1989</v>
      </c>
      <c r="V2426" s="2"/>
      <c r="X2426" s="2"/>
      <c r="Z2426" s="2"/>
      <c r="AB2426" s="2">
        <v>37861</v>
      </c>
      <c r="AC2426">
        <v>43.124000000000002</v>
      </c>
    </row>
    <row r="2427" spans="1:29">
      <c r="A2427" s="2">
        <v>33259</v>
      </c>
      <c r="B2427">
        <v>46.695</v>
      </c>
      <c r="C2427" s="1">
        <v>1991</v>
      </c>
      <c r="D2427" s="2">
        <v>33259</v>
      </c>
      <c r="E2427">
        <v>45.223999999999997</v>
      </c>
      <c r="F2427" s="1">
        <v>1991</v>
      </c>
      <c r="G2427" s="2">
        <v>35544</v>
      </c>
      <c r="H2427">
        <v>33.209000000000003</v>
      </c>
      <c r="I2427" s="1">
        <v>1997</v>
      </c>
      <c r="J2427" s="2">
        <v>33259</v>
      </c>
      <c r="K2427">
        <v>38.289000000000001</v>
      </c>
      <c r="L2427" s="1">
        <v>1991</v>
      </c>
      <c r="M2427" s="2">
        <v>40129</v>
      </c>
      <c r="N2427">
        <v>75.611999999999995</v>
      </c>
      <c r="O2427" s="1">
        <v>2009</v>
      </c>
      <c r="P2427" s="2">
        <v>37862</v>
      </c>
      <c r="Q2427">
        <v>43.112000000000002</v>
      </c>
      <c r="R2427" s="1">
        <v>2003</v>
      </c>
      <c r="S2427" s="2">
        <v>32722</v>
      </c>
      <c r="T2427" s="3">
        <v>12.14</v>
      </c>
      <c r="U2427" s="1">
        <v>1989</v>
      </c>
      <c r="V2427" s="2"/>
      <c r="X2427" s="2"/>
      <c r="Z2427" s="2"/>
      <c r="AB2427" s="2">
        <v>37862</v>
      </c>
      <c r="AC2427">
        <v>43.112000000000002</v>
      </c>
    </row>
    <row r="2428" spans="1:29">
      <c r="A2428" s="2">
        <v>33260</v>
      </c>
      <c r="B2428">
        <v>47.152999999999999</v>
      </c>
      <c r="C2428" s="1">
        <v>1991</v>
      </c>
      <c r="D2428" s="2">
        <v>33260</v>
      </c>
      <c r="E2428">
        <v>45.220999999999997</v>
      </c>
      <c r="F2428" s="1">
        <v>1991</v>
      </c>
      <c r="G2428" s="2">
        <v>35545</v>
      </c>
      <c r="H2428">
        <v>33.094000000000001</v>
      </c>
      <c r="I2428" s="1">
        <v>1997</v>
      </c>
      <c r="J2428" s="2">
        <v>33260</v>
      </c>
      <c r="K2428">
        <v>38.246000000000002</v>
      </c>
      <c r="L2428" s="1">
        <v>1991</v>
      </c>
      <c r="M2428" s="2">
        <v>40130</v>
      </c>
      <c r="N2428">
        <v>75.367999999999995</v>
      </c>
      <c r="O2428" s="1">
        <v>2009</v>
      </c>
      <c r="P2428" s="2">
        <v>37866</v>
      </c>
      <c r="Q2428">
        <v>43.173000000000002</v>
      </c>
      <c r="R2428" s="1">
        <v>2003</v>
      </c>
      <c r="S2428" s="2">
        <v>32723</v>
      </c>
      <c r="T2428" s="3">
        <v>12.14</v>
      </c>
      <c r="U2428" s="1">
        <v>1989</v>
      </c>
      <c r="V2428" s="2"/>
      <c r="X2428" s="2"/>
      <c r="Z2428" s="2"/>
      <c r="AB2428" s="2">
        <v>37866</v>
      </c>
      <c r="AC2428">
        <v>43.173000000000002</v>
      </c>
    </row>
    <row r="2429" spans="1:29">
      <c r="A2429" s="2">
        <v>33261</v>
      </c>
      <c r="B2429">
        <v>47.171999999999997</v>
      </c>
      <c r="C2429" s="1">
        <v>1991</v>
      </c>
      <c r="D2429" s="2">
        <v>33261</v>
      </c>
      <c r="E2429">
        <v>45.136000000000003</v>
      </c>
      <c r="F2429" s="1">
        <v>1991</v>
      </c>
      <c r="G2429" s="2">
        <v>35548</v>
      </c>
      <c r="H2429">
        <v>33.195</v>
      </c>
      <c r="I2429" s="1">
        <v>1997</v>
      </c>
      <c r="J2429" s="2">
        <v>33261</v>
      </c>
      <c r="K2429">
        <v>38.314</v>
      </c>
      <c r="L2429" s="1">
        <v>1991</v>
      </c>
      <c r="M2429" s="2">
        <v>40133</v>
      </c>
      <c r="N2429">
        <v>74.876999999999995</v>
      </c>
      <c r="O2429" s="1">
        <v>2009</v>
      </c>
      <c r="P2429" s="2">
        <v>37867</v>
      </c>
      <c r="Q2429">
        <v>43.225000000000001</v>
      </c>
      <c r="R2429" s="1">
        <v>2003</v>
      </c>
      <c r="S2429" s="2">
        <v>32724</v>
      </c>
      <c r="T2429" s="3">
        <v>12.1</v>
      </c>
      <c r="U2429" s="1">
        <v>1989</v>
      </c>
      <c r="V2429" s="2"/>
      <c r="X2429" s="2"/>
      <c r="Z2429" s="2"/>
      <c r="AB2429" s="2">
        <v>37867</v>
      </c>
      <c r="AC2429">
        <v>43.225000000000001</v>
      </c>
    </row>
    <row r="2430" spans="1:29">
      <c r="A2430" s="2">
        <v>33262</v>
      </c>
      <c r="B2430">
        <v>47.173000000000002</v>
      </c>
      <c r="C2430" s="1">
        <v>1991</v>
      </c>
      <c r="D2430" s="2">
        <v>33262</v>
      </c>
      <c r="E2430">
        <v>45.414000000000001</v>
      </c>
      <c r="F2430" s="1">
        <v>1991</v>
      </c>
      <c r="G2430" s="2">
        <v>35549</v>
      </c>
      <c r="H2430">
        <v>34.35</v>
      </c>
      <c r="I2430" s="1">
        <v>1997</v>
      </c>
      <c r="J2430" s="2">
        <v>33262</v>
      </c>
      <c r="K2430">
        <v>38.299999999999997</v>
      </c>
      <c r="L2430" s="1">
        <v>1991</v>
      </c>
      <c r="M2430" s="2">
        <v>40134</v>
      </c>
      <c r="N2430">
        <v>74.418000000000006</v>
      </c>
      <c r="O2430" s="1">
        <v>2009</v>
      </c>
      <c r="P2430" s="2">
        <v>37868</v>
      </c>
      <c r="Q2430">
        <v>43.189</v>
      </c>
      <c r="R2430" s="1">
        <v>2003</v>
      </c>
      <c r="S2430" s="2">
        <v>32727</v>
      </c>
      <c r="T2430" s="3">
        <v>12.12</v>
      </c>
      <c r="U2430" s="1">
        <v>1989</v>
      </c>
      <c r="V2430" s="2"/>
      <c r="X2430" s="2"/>
      <c r="Z2430" s="2"/>
      <c r="AB2430" s="2">
        <v>37868</v>
      </c>
      <c r="AC2430">
        <v>43.189</v>
      </c>
    </row>
    <row r="2431" spans="1:29">
      <c r="A2431" s="2">
        <v>33263</v>
      </c>
      <c r="B2431">
        <v>47.573999999999998</v>
      </c>
      <c r="C2431" s="1">
        <v>1991</v>
      </c>
      <c r="D2431" s="2">
        <v>33263</v>
      </c>
      <c r="E2431">
        <v>45.451000000000001</v>
      </c>
      <c r="F2431" s="1">
        <v>1991</v>
      </c>
      <c r="G2431" s="2">
        <v>35550</v>
      </c>
      <c r="H2431">
        <v>34.354999999999997</v>
      </c>
      <c r="I2431" s="1">
        <v>1997</v>
      </c>
      <c r="J2431" s="2">
        <v>33263</v>
      </c>
      <c r="K2431">
        <v>38.328000000000003</v>
      </c>
      <c r="L2431" s="1">
        <v>1991</v>
      </c>
      <c r="M2431" s="2">
        <v>40135</v>
      </c>
      <c r="N2431">
        <v>74.308999999999997</v>
      </c>
      <c r="O2431" s="1">
        <v>2009</v>
      </c>
      <c r="P2431" s="2">
        <v>37869</v>
      </c>
      <c r="Q2431">
        <v>43.225000000000001</v>
      </c>
      <c r="R2431" s="1">
        <v>2003</v>
      </c>
      <c r="S2431" s="2">
        <v>32728</v>
      </c>
      <c r="T2431" s="3">
        <v>11.93</v>
      </c>
      <c r="U2431" s="1">
        <v>1989</v>
      </c>
      <c r="V2431" s="2"/>
      <c r="X2431" s="2"/>
      <c r="Z2431" s="2"/>
      <c r="AB2431" s="2">
        <v>37869</v>
      </c>
      <c r="AC2431">
        <v>43.225000000000001</v>
      </c>
    </row>
    <row r="2432" spans="1:29">
      <c r="A2432" s="2">
        <v>33266</v>
      </c>
      <c r="B2432">
        <v>47.572000000000003</v>
      </c>
      <c r="C2432" s="1">
        <v>1991</v>
      </c>
      <c r="D2432" s="2">
        <v>33266</v>
      </c>
      <c r="E2432">
        <v>45.546999999999997</v>
      </c>
      <c r="F2432" s="1">
        <v>1991</v>
      </c>
      <c r="G2432" s="2">
        <v>35551</v>
      </c>
      <c r="H2432">
        <v>34.445999999999998</v>
      </c>
      <c r="I2432" s="1">
        <v>1997</v>
      </c>
      <c r="J2432" s="2">
        <v>33266</v>
      </c>
      <c r="K2432">
        <v>38.332999999999998</v>
      </c>
      <c r="L2432" s="1">
        <v>1991</v>
      </c>
      <c r="M2432" s="2">
        <v>40136</v>
      </c>
      <c r="N2432">
        <v>73.786000000000001</v>
      </c>
      <c r="O2432" s="1">
        <v>2009</v>
      </c>
      <c r="P2432" s="2">
        <v>37872</v>
      </c>
      <c r="Q2432">
        <v>43.179000000000002</v>
      </c>
      <c r="R2432" s="1">
        <v>2003</v>
      </c>
      <c r="S2432" s="2">
        <v>32729</v>
      </c>
      <c r="T2432" s="3">
        <v>11.96</v>
      </c>
      <c r="U2432" s="1">
        <v>1989</v>
      </c>
      <c r="V2432" s="2"/>
      <c r="X2432" s="2"/>
      <c r="Z2432" s="2"/>
      <c r="AB2432" s="2">
        <v>37872</v>
      </c>
      <c r="AC2432">
        <v>43.179000000000002</v>
      </c>
    </row>
    <row r="2433" spans="1:29">
      <c r="A2433" s="2">
        <v>33267</v>
      </c>
      <c r="B2433">
        <v>47.588000000000001</v>
      </c>
      <c r="C2433" s="1">
        <v>1991</v>
      </c>
      <c r="D2433" s="2">
        <v>33267</v>
      </c>
      <c r="E2433">
        <v>45.470999999999997</v>
      </c>
      <c r="F2433" s="1">
        <v>1991</v>
      </c>
      <c r="G2433" s="2">
        <v>35552</v>
      </c>
      <c r="H2433">
        <v>34.409999999999997</v>
      </c>
      <c r="I2433" s="1">
        <v>1997</v>
      </c>
      <c r="J2433" s="2">
        <v>33267</v>
      </c>
      <c r="K2433">
        <v>38.337000000000003</v>
      </c>
      <c r="L2433" s="1">
        <v>1991</v>
      </c>
      <c r="M2433" s="2">
        <v>40137</v>
      </c>
      <c r="N2433">
        <v>73.679000000000002</v>
      </c>
      <c r="O2433" s="1">
        <v>2009</v>
      </c>
      <c r="P2433" s="2">
        <v>37873</v>
      </c>
      <c r="Q2433">
        <v>43.045999999999999</v>
      </c>
      <c r="R2433" s="1">
        <v>2003</v>
      </c>
      <c r="S2433" s="2">
        <v>32730</v>
      </c>
      <c r="T2433" s="3">
        <v>11.96</v>
      </c>
      <c r="U2433" s="1">
        <v>1989</v>
      </c>
      <c r="V2433" s="2"/>
      <c r="X2433" s="2"/>
      <c r="Z2433" s="2"/>
      <c r="AB2433" s="2">
        <v>37873</v>
      </c>
      <c r="AC2433">
        <v>43.045999999999999</v>
      </c>
    </row>
    <row r="2434" spans="1:29">
      <c r="A2434" s="2">
        <v>33268</v>
      </c>
      <c r="B2434">
        <v>47.573999999999998</v>
      </c>
      <c r="C2434" s="1">
        <v>1991</v>
      </c>
      <c r="D2434" s="2">
        <v>33268</v>
      </c>
      <c r="E2434">
        <v>45.485999999999997</v>
      </c>
      <c r="F2434" s="1">
        <v>1991</v>
      </c>
      <c r="G2434" s="2">
        <v>35555</v>
      </c>
      <c r="H2434">
        <v>34.533000000000001</v>
      </c>
      <c r="I2434" s="1">
        <v>1997</v>
      </c>
      <c r="J2434" s="2">
        <v>33268</v>
      </c>
      <c r="K2434">
        <v>38.326999999999998</v>
      </c>
      <c r="L2434" s="1">
        <v>1991</v>
      </c>
      <c r="M2434" s="2">
        <v>40140</v>
      </c>
      <c r="N2434">
        <v>72.772000000000006</v>
      </c>
      <c r="O2434" s="1">
        <v>2009</v>
      </c>
      <c r="P2434" s="2">
        <v>37874</v>
      </c>
      <c r="Q2434">
        <v>43.131999999999998</v>
      </c>
      <c r="R2434" s="1">
        <v>2003</v>
      </c>
      <c r="S2434" s="2">
        <v>32731</v>
      </c>
      <c r="T2434" s="3">
        <v>12.01</v>
      </c>
      <c r="U2434" s="1">
        <v>1989</v>
      </c>
      <c r="V2434" s="2"/>
      <c r="X2434" s="2"/>
      <c r="Z2434" s="2"/>
      <c r="AB2434" s="2">
        <v>37874</v>
      </c>
      <c r="AC2434">
        <v>43.131999999999998</v>
      </c>
    </row>
    <row r="2435" spans="1:29">
      <c r="A2435" s="2">
        <v>33269</v>
      </c>
      <c r="B2435">
        <v>47.529000000000003</v>
      </c>
      <c r="C2435" s="1">
        <v>1991</v>
      </c>
      <c r="D2435" s="2">
        <v>33269</v>
      </c>
      <c r="E2435">
        <v>45.463000000000001</v>
      </c>
      <c r="F2435" s="1">
        <v>1991</v>
      </c>
      <c r="G2435" s="2">
        <v>35556</v>
      </c>
      <c r="H2435">
        <v>34.539000000000001</v>
      </c>
      <c r="I2435" s="1">
        <v>1997</v>
      </c>
      <c r="J2435" s="2">
        <v>33269</v>
      </c>
      <c r="K2435">
        <v>38.326999999999998</v>
      </c>
      <c r="L2435" s="1">
        <v>1991</v>
      </c>
      <c r="M2435" s="2">
        <v>40141</v>
      </c>
      <c r="N2435">
        <v>72.647999999999996</v>
      </c>
      <c r="O2435" s="1">
        <v>2009</v>
      </c>
      <c r="P2435" s="2">
        <v>37875</v>
      </c>
      <c r="Q2435">
        <v>43.156999999999996</v>
      </c>
      <c r="R2435" s="1">
        <v>2003</v>
      </c>
      <c r="S2435" s="2">
        <v>32734</v>
      </c>
      <c r="T2435" s="3">
        <v>12.02</v>
      </c>
      <c r="U2435" s="1">
        <v>1989</v>
      </c>
      <c r="V2435" s="2"/>
      <c r="X2435" s="2"/>
      <c r="Z2435" s="2"/>
      <c r="AB2435" s="2">
        <v>37875</v>
      </c>
      <c r="AC2435">
        <v>43.156999999999996</v>
      </c>
    </row>
    <row r="2436" spans="1:29">
      <c r="A2436" s="2">
        <v>33270</v>
      </c>
      <c r="B2436">
        <v>47.692999999999998</v>
      </c>
      <c r="C2436" s="1">
        <v>1991</v>
      </c>
      <c r="D2436" s="2">
        <v>33270</v>
      </c>
      <c r="E2436">
        <v>45.457000000000001</v>
      </c>
      <c r="F2436" s="1">
        <v>1991</v>
      </c>
      <c r="G2436" s="2">
        <v>35557</v>
      </c>
      <c r="H2436">
        <v>34.847999999999999</v>
      </c>
      <c r="I2436" s="1">
        <v>1997</v>
      </c>
      <c r="J2436" s="2">
        <v>33270</v>
      </c>
      <c r="K2436">
        <v>38.322000000000003</v>
      </c>
      <c r="L2436" s="1">
        <v>1991</v>
      </c>
      <c r="M2436" s="2">
        <v>40142</v>
      </c>
      <c r="N2436">
        <v>72.484999999999999</v>
      </c>
      <c r="O2436" s="1">
        <v>2009</v>
      </c>
      <c r="P2436" s="2">
        <v>37876</v>
      </c>
      <c r="Q2436">
        <v>42.603000000000002</v>
      </c>
      <c r="R2436" s="1">
        <v>2003</v>
      </c>
      <c r="S2436" s="2">
        <v>32735</v>
      </c>
      <c r="T2436" s="3">
        <v>12.02</v>
      </c>
      <c r="U2436" s="1">
        <v>1989</v>
      </c>
      <c r="V2436" s="2"/>
      <c r="X2436" s="2"/>
      <c r="Z2436" s="2"/>
      <c r="AB2436" s="2">
        <v>37876</v>
      </c>
      <c r="AC2436">
        <v>42.603000000000002</v>
      </c>
    </row>
    <row r="2437" spans="1:29">
      <c r="A2437" s="2">
        <v>33273</v>
      </c>
      <c r="B2437">
        <v>49.478000000000002</v>
      </c>
      <c r="C2437" s="1">
        <v>1991</v>
      </c>
      <c r="D2437" s="2">
        <v>33273</v>
      </c>
      <c r="E2437">
        <v>46.201000000000001</v>
      </c>
      <c r="F2437" s="1">
        <v>1991</v>
      </c>
      <c r="G2437" s="2">
        <v>35558</v>
      </c>
      <c r="H2437">
        <v>34.935000000000002</v>
      </c>
      <c r="I2437" s="1">
        <v>1997</v>
      </c>
      <c r="J2437" s="2">
        <v>33273</v>
      </c>
      <c r="K2437">
        <v>39.14</v>
      </c>
      <c r="L2437" s="1">
        <v>1991</v>
      </c>
      <c r="M2437" s="2">
        <v>40144</v>
      </c>
      <c r="N2437">
        <v>72.222999999999999</v>
      </c>
      <c r="O2437" s="1">
        <v>2009</v>
      </c>
      <c r="P2437" s="2">
        <v>37879</v>
      </c>
      <c r="Q2437">
        <v>42.459000000000003</v>
      </c>
      <c r="R2437" s="1">
        <v>2003</v>
      </c>
      <c r="S2437" s="2">
        <v>32736</v>
      </c>
      <c r="T2437" s="3">
        <v>12.01</v>
      </c>
      <c r="U2437" s="1">
        <v>1989</v>
      </c>
      <c r="V2437" s="2"/>
      <c r="X2437" s="2"/>
      <c r="Z2437" s="2"/>
      <c r="AB2437" s="2">
        <v>37879</v>
      </c>
      <c r="AC2437">
        <v>42.459000000000003</v>
      </c>
    </row>
    <row r="2438" spans="1:29">
      <c r="A2438" s="2">
        <v>33274</v>
      </c>
      <c r="B2438">
        <v>49.436</v>
      </c>
      <c r="C2438" s="1">
        <v>1991</v>
      </c>
      <c r="D2438" s="2">
        <v>33274</v>
      </c>
      <c r="E2438">
        <v>46.325000000000003</v>
      </c>
      <c r="F2438" s="1">
        <v>1991</v>
      </c>
      <c r="G2438" s="2">
        <v>35559</v>
      </c>
      <c r="H2438">
        <v>34.972000000000001</v>
      </c>
      <c r="I2438" s="1">
        <v>1997</v>
      </c>
      <c r="J2438" s="2">
        <v>33274</v>
      </c>
      <c r="K2438">
        <v>39.151000000000003</v>
      </c>
      <c r="L2438" s="1">
        <v>1991</v>
      </c>
      <c r="M2438" s="2">
        <v>40147</v>
      </c>
      <c r="N2438">
        <v>72.272999999999996</v>
      </c>
      <c r="O2438" s="1">
        <v>2009</v>
      </c>
      <c r="P2438" s="2">
        <v>37880</v>
      </c>
      <c r="Q2438">
        <v>42.368000000000002</v>
      </c>
      <c r="R2438" s="1">
        <v>2003</v>
      </c>
      <c r="S2438" s="2">
        <v>32737</v>
      </c>
      <c r="T2438" s="3">
        <v>11.93</v>
      </c>
      <c r="U2438" s="1">
        <v>1989</v>
      </c>
      <c r="V2438" s="2"/>
      <c r="X2438" s="2"/>
      <c r="Z2438" s="2"/>
      <c r="AB2438" s="2">
        <v>37880</v>
      </c>
      <c r="AC2438">
        <v>42.368000000000002</v>
      </c>
    </row>
    <row r="2439" spans="1:29">
      <c r="A2439" s="2">
        <v>33275</v>
      </c>
      <c r="B2439">
        <v>49.387999999999998</v>
      </c>
      <c r="C2439" s="1">
        <v>1991</v>
      </c>
      <c r="D2439" s="2">
        <v>33275</v>
      </c>
      <c r="E2439">
        <v>46.314999999999998</v>
      </c>
      <c r="F2439" s="1">
        <v>1991</v>
      </c>
      <c r="G2439" s="2">
        <v>35562</v>
      </c>
      <c r="H2439">
        <v>34.799999999999997</v>
      </c>
      <c r="I2439" s="1">
        <v>1997</v>
      </c>
      <c r="J2439" s="2">
        <v>33275</v>
      </c>
      <c r="K2439">
        <v>39.134</v>
      </c>
      <c r="L2439" s="1">
        <v>1991</v>
      </c>
      <c r="M2439" s="2">
        <v>40148</v>
      </c>
      <c r="N2439">
        <v>71.262</v>
      </c>
      <c r="O2439" s="1">
        <v>2009</v>
      </c>
      <c r="P2439" s="2">
        <v>37881</v>
      </c>
      <c r="Q2439">
        <v>42.341999999999999</v>
      </c>
      <c r="R2439" s="1">
        <v>2003</v>
      </c>
      <c r="S2439" s="2">
        <v>32738</v>
      </c>
      <c r="T2439" s="3">
        <v>11.79</v>
      </c>
      <c r="U2439" s="1">
        <v>1989</v>
      </c>
      <c r="V2439" s="2"/>
      <c r="X2439" s="2"/>
      <c r="Z2439" s="2"/>
      <c r="AB2439" s="2">
        <v>37881</v>
      </c>
      <c r="AC2439">
        <v>42.341999999999999</v>
      </c>
    </row>
    <row r="2440" spans="1:29">
      <c r="A2440" s="2">
        <v>33276</v>
      </c>
      <c r="B2440">
        <v>49.347000000000001</v>
      </c>
      <c r="C2440" s="1">
        <v>1991</v>
      </c>
      <c r="D2440" s="2">
        <v>33276</v>
      </c>
      <c r="E2440">
        <v>46.290999999999997</v>
      </c>
      <c r="F2440" s="1">
        <v>1991</v>
      </c>
      <c r="G2440" s="2">
        <v>35563</v>
      </c>
      <c r="H2440">
        <v>34.723999999999997</v>
      </c>
      <c r="I2440" s="1">
        <v>1997</v>
      </c>
      <c r="J2440" s="2">
        <v>33276</v>
      </c>
      <c r="K2440">
        <v>39.067</v>
      </c>
      <c r="L2440" s="1">
        <v>1991</v>
      </c>
      <c r="M2440" s="2">
        <v>40149</v>
      </c>
      <c r="N2440">
        <v>70.980999999999995</v>
      </c>
      <c r="O2440" s="1">
        <v>2009</v>
      </c>
      <c r="P2440" s="2">
        <v>37882</v>
      </c>
      <c r="Q2440">
        <v>42.320999999999998</v>
      </c>
      <c r="R2440" s="1">
        <v>2003</v>
      </c>
      <c r="S2440" s="2">
        <v>32741</v>
      </c>
      <c r="T2440" s="3">
        <v>11.91</v>
      </c>
      <c r="U2440" s="1">
        <v>1989</v>
      </c>
      <c r="V2440" s="2"/>
      <c r="X2440" s="2"/>
      <c r="Z2440" s="2"/>
      <c r="AB2440" s="2">
        <v>37882</v>
      </c>
      <c r="AC2440">
        <v>42.320999999999998</v>
      </c>
    </row>
    <row r="2441" spans="1:29">
      <c r="A2441" s="2">
        <v>33277</v>
      </c>
      <c r="B2441">
        <v>49.366999999999997</v>
      </c>
      <c r="C2441" s="1">
        <v>1991</v>
      </c>
      <c r="D2441" s="2">
        <v>33277</v>
      </c>
      <c r="E2441">
        <v>46.204000000000001</v>
      </c>
      <c r="F2441" s="1">
        <v>1991</v>
      </c>
      <c r="G2441" s="2">
        <v>35564</v>
      </c>
      <c r="H2441">
        <v>34.689</v>
      </c>
      <c r="I2441" s="1">
        <v>1997</v>
      </c>
      <c r="J2441" s="2">
        <v>33277</v>
      </c>
      <c r="K2441">
        <v>38.951999999999998</v>
      </c>
      <c r="L2441" s="1">
        <v>1991</v>
      </c>
      <c r="M2441" s="2">
        <v>40150</v>
      </c>
      <c r="N2441">
        <v>70.975999999999999</v>
      </c>
      <c r="O2441" s="1">
        <v>2009</v>
      </c>
      <c r="P2441" s="2">
        <v>37883</v>
      </c>
      <c r="Q2441">
        <v>42.31</v>
      </c>
      <c r="R2441" s="1">
        <v>2003</v>
      </c>
      <c r="S2441" s="2">
        <v>32742</v>
      </c>
      <c r="T2441" s="3">
        <v>11.91</v>
      </c>
      <c r="U2441" s="1">
        <v>1989</v>
      </c>
      <c r="V2441" s="2"/>
      <c r="X2441" s="2"/>
      <c r="Z2441" s="2"/>
      <c r="AB2441" s="2">
        <v>37883</v>
      </c>
      <c r="AC2441">
        <v>42.31</v>
      </c>
    </row>
    <row r="2442" spans="1:29">
      <c r="A2442" s="2">
        <v>33280</v>
      </c>
      <c r="B2442">
        <v>50.210999999999999</v>
      </c>
      <c r="C2442" s="1">
        <v>1991</v>
      </c>
      <c r="D2442" s="2">
        <v>33280</v>
      </c>
      <c r="E2442">
        <v>46.529000000000003</v>
      </c>
      <c r="F2442" s="1">
        <v>1991</v>
      </c>
      <c r="G2442" s="2">
        <v>35565</v>
      </c>
      <c r="H2442">
        <v>34.698</v>
      </c>
      <c r="I2442" s="1">
        <v>1997</v>
      </c>
      <c r="J2442" s="2">
        <v>33280</v>
      </c>
      <c r="K2442">
        <v>39.017000000000003</v>
      </c>
      <c r="L2442" s="1">
        <v>1991</v>
      </c>
      <c r="M2442" s="2">
        <v>40151</v>
      </c>
      <c r="N2442">
        <v>67.099000000000004</v>
      </c>
      <c r="O2442" s="1">
        <v>2009</v>
      </c>
      <c r="P2442" s="2">
        <v>37886</v>
      </c>
      <c r="Q2442">
        <v>42.381999999999998</v>
      </c>
      <c r="R2442" s="1">
        <v>2003</v>
      </c>
      <c r="S2442" s="2">
        <v>32743</v>
      </c>
      <c r="T2442" s="3">
        <v>11.84</v>
      </c>
      <c r="U2442" s="1">
        <v>1989</v>
      </c>
      <c r="V2442" s="2"/>
      <c r="X2442" s="2"/>
      <c r="Z2442" s="2"/>
      <c r="AB2442" s="2">
        <v>37886</v>
      </c>
      <c r="AC2442">
        <v>42.381999999999998</v>
      </c>
    </row>
    <row r="2443" spans="1:29">
      <c r="A2443" s="2">
        <v>33281</v>
      </c>
      <c r="B2443">
        <v>50.223999999999997</v>
      </c>
      <c r="C2443" s="1">
        <v>1991</v>
      </c>
      <c r="D2443" s="2">
        <v>33281</v>
      </c>
      <c r="E2443">
        <v>46.386000000000003</v>
      </c>
      <c r="F2443" s="1">
        <v>1991</v>
      </c>
      <c r="G2443" s="2">
        <v>35566</v>
      </c>
      <c r="H2443">
        <v>34.585999999999999</v>
      </c>
      <c r="I2443" s="1">
        <v>1997</v>
      </c>
      <c r="J2443" s="2">
        <v>33281</v>
      </c>
      <c r="K2443">
        <v>39.017000000000003</v>
      </c>
      <c r="L2443" s="1">
        <v>1991</v>
      </c>
      <c r="M2443" s="2">
        <v>40154</v>
      </c>
      <c r="N2443">
        <v>66.876999999999995</v>
      </c>
      <c r="O2443" s="1">
        <v>2009</v>
      </c>
      <c r="P2443" s="2">
        <v>37887</v>
      </c>
      <c r="Q2443">
        <v>42.41</v>
      </c>
      <c r="R2443" s="1">
        <v>2003</v>
      </c>
      <c r="S2443" s="2">
        <v>32744</v>
      </c>
      <c r="T2443" s="3">
        <v>11.97</v>
      </c>
      <c r="U2443" s="1">
        <v>1989</v>
      </c>
      <c r="V2443" s="2"/>
      <c r="X2443" s="2"/>
      <c r="Z2443" s="2"/>
      <c r="AB2443" s="2">
        <v>37887</v>
      </c>
      <c r="AC2443">
        <v>42.41</v>
      </c>
    </row>
    <row r="2444" spans="1:29">
      <c r="A2444" s="2">
        <v>33282</v>
      </c>
      <c r="B2444">
        <v>50.363</v>
      </c>
      <c r="C2444" s="1">
        <v>1991</v>
      </c>
      <c r="D2444" s="2">
        <v>33282</v>
      </c>
      <c r="E2444">
        <v>46.351999999999997</v>
      </c>
      <c r="F2444" s="1">
        <v>1991</v>
      </c>
      <c r="G2444" s="2">
        <v>35569</v>
      </c>
      <c r="H2444">
        <v>34.585999999999999</v>
      </c>
      <c r="I2444" s="1">
        <v>1997</v>
      </c>
      <c r="J2444" s="2">
        <v>33282</v>
      </c>
      <c r="K2444">
        <v>39.228000000000002</v>
      </c>
      <c r="L2444" s="1">
        <v>1991</v>
      </c>
      <c r="M2444" s="2">
        <v>40155</v>
      </c>
      <c r="N2444">
        <v>66.617000000000004</v>
      </c>
      <c r="O2444" s="1">
        <v>2009</v>
      </c>
      <c r="P2444" s="2">
        <v>37888</v>
      </c>
      <c r="Q2444">
        <v>42.524999999999999</v>
      </c>
      <c r="R2444" s="1">
        <v>2003</v>
      </c>
      <c r="S2444" s="2">
        <v>32745</v>
      </c>
      <c r="T2444" s="3">
        <v>11.97</v>
      </c>
      <c r="U2444" s="1">
        <v>1989</v>
      </c>
      <c r="V2444" s="2"/>
      <c r="X2444" s="2"/>
      <c r="Z2444" s="2"/>
      <c r="AB2444" s="2">
        <v>37888</v>
      </c>
      <c r="AC2444">
        <v>42.524999999999999</v>
      </c>
    </row>
    <row r="2445" spans="1:29">
      <c r="A2445" s="2">
        <v>33283</v>
      </c>
      <c r="B2445">
        <v>50.534999999999997</v>
      </c>
      <c r="C2445" s="1">
        <v>1991</v>
      </c>
      <c r="D2445" s="2">
        <v>33283</v>
      </c>
      <c r="E2445">
        <v>46.527999999999999</v>
      </c>
      <c r="F2445" s="1">
        <v>1991</v>
      </c>
      <c r="G2445" s="2">
        <v>35570</v>
      </c>
      <c r="H2445">
        <v>34.716999999999999</v>
      </c>
      <c r="I2445" s="1">
        <v>1997</v>
      </c>
      <c r="J2445" s="2">
        <v>33283</v>
      </c>
      <c r="K2445">
        <v>38.956000000000003</v>
      </c>
      <c r="L2445" s="1">
        <v>1991</v>
      </c>
      <c r="M2445" s="2">
        <v>40156</v>
      </c>
      <c r="N2445">
        <v>66.600999999999999</v>
      </c>
      <c r="O2445" s="1">
        <v>2009</v>
      </c>
      <c r="P2445" s="2">
        <v>37889</v>
      </c>
      <c r="Q2445">
        <v>42.524000000000001</v>
      </c>
      <c r="R2445" s="1">
        <v>2003</v>
      </c>
      <c r="S2445" s="2">
        <v>32748</v>
      </c>
      <c r="T2445" s="3">
        <v>11.98</v>
      </c>
      <c r="U2445" s="1">
        <v>1989</v>
      </c>
      <c r="V2445" s="2"/>
      <c r="X2445" s="2"/>
      <c r="Z2445" s="2"/>
      <c r="AB2445" s="2">
        <v>37889</v>
      </c>
      <c r="AC2445">
        <v>42.524000000000001</v>
      </c>
    </row>
    <row r="2446" spans="1:29">
      <c r="A2446" s="2">
        <v>33284</v>
      </c>
      <c r="B2446">
        <v>50.576999999999998</v>
      </c>
      <c r="C2446" s="1">
        <v>1991</v>
      </c>
      <c r="D2446" s="2">
        <v>33284</v>
      </c>
      <c r="E2446">
        <v>46.576999999999998</v>
      </c>
      <c r="F2446" s="1">
        <v>1991</v>
      </c>
      <c r="G2446" s="2">
        <v>35571</v>
      </c>
      <c r="H2446">
        <v>34.863</v>
      </c>
      <c r="I2446" s="1">
        <v>1997</v>
      </c>
      <c r="J2446" s="2">
        <v>33284</v>
      </c>
      <c r="K2446">
        <v>38.954000000000001</v>
      </c>
      <c r="L2446" s="1">
        <v>1991</v>
      </c>
      <c r="M2446" s="2">
        <v>40157</v>
      </c>
      <c r="N2446">
        <v>63.914000000000001</v>
      </c>
      <c r="O2446" s="1">
        <v>2009</v>
      </c>
      <c r="P2446" s="2">
        <v>37890</v>
      </c>
      <c r="Q2446">
        <v>42.45</v>
      </c>
      <c r="R2446" s="1">
        <v>2003</v>
      </c>
      <c r="S2446" s="2">
        <v>32749</v>
      </c>
      <c r="T2446" s="3">
        <v>11.99</v>
      </c>
      <c r="U2446" s="1">
        <v>1989</v>
      </c>
      <c r="V2446" s="2"/>
      <c r="X2446" s="2"/>
      <c r="Z2446" s="2"/>
      <c r="AB2446" s="2">
        <v>37890</v>
      </c>
      <c r="AC2446">
        <v>42.45</v>
      </c>
    </row>
    <row r="2447" spans="1:29">
      <c r="A2447" s="2">
        <v>33288</v>
      </c>
      <c r="B2447">
        <v>50.616</v>
      </c>
      <c r="C2447" s="1">
        <v>1991</v>
      </c>
      <c r="D2447" s="2">
        <v>33288</v>
      </c>
      <c r="E2447">
        <v>46.600999999999999</v>
      </c>
      <c r="F2447" s="1">
        <v>1991</v>
      </c>
      <c r="G2447" s="2">
        <v>35572</v>
      </c>
      <c r="H2447">
        <v>34.86</v>
      </c>
      <c r="I2447" s="1">
        <v>1997</v>
      </c>
      <c r="J2447" s="2">
        <v>33288</v>
      </c>
      <c r="K2447">
        <v>38.954000000000001</v>
      </c>
      <c r="L2447" s="1">
        <v>1991</v>
      </c>
      <c r="M2447" s="2">
        <v>40158</v>
      </c>
      <c r="N2447">
        <v>63.901000000000003</v>
      </c>
      <c r="O2447" s="1">
        <v>2009</v>
      </c>
      <c r="P2447" s="2">
        <v>37893</v>
      </c>
      <c r="Q2447">
        <v>42.424999999999997</v>
      </c>
      <c r="R2447" s="1">
        <v>2003</v>
      </c>
      <c r="S2447" s="2">
        <v>32750</v>
      </c>
      <c r="T2447" s="3">
        <v>11.91</v>
      </c>
      <c r="U2447" s="1">
        <v>1989</v>
      </c>
      <c r="V2447" s="2"/>
      <c r="X2447" s="2"/>
      <c r="Z2447" s="2"/>
      <c r="AB2447" s="2">
        <v>37893</v>
      </c>
      <c r="AC2447">
        <v>42.424999999999997</v>
      </c>
    </row>
    <row r="2448" spans="1:29">
      <c r="A2448" s="2">
        <v>33289</v>
      </c>
      <c r="B2448">
        <v>50.802999999999997</v>
      </c>
      <c r="C2448" s="1">
        <v>1991</v>
      </c>
      <c r="D2448" s="2">
        <v>33289</v>
      </c>
      <c r="E2448">
        <v>46.79</v>
      </c>
      <c r="F2448" s="1">
        <v>1991</v>
      </c>
      <c r="G2448" s="2">
        <v>35573</v>
      </c>
      <c r="H2448">
        <v>34.893999999999998</v>
      </c>
      <c r="I2448" s="1">
        <v>1997</v>
      </c>
      <c r="J2448" s="2">
        <v>33289</v>
      </c>
      <c r="K2448">
        <v>38.924999999999997</v>
      </c>
      <c r="L2448" s="1">
        <v>1991</v>
      </c>
      <c r="M2448" s="2">
        <v>40161</v>
      </c>
      <c r="N2448">
        <v>63.658000000000001</v>
      </c>
      <c r="O2448" s="1">
        <v>2009</v>
      </c>
      <c r="P2448" s="2">
        <v>37894</v>
      </c>
      <c r="Q2448">
        <v>40.753</v>
      </c>
      <c r="R2448" s="1">
        <v>2003</v>
      </c>
      <c r="S2448" s="2">
        <v>32751</v>
      </c>
      <c r="T2448" s="3">
        <v>11.92</v>
      </c>
      <c r="U2448" s="1">
        <v>1989</v>
      </c>
      <c r="V2448" s="2"/>
      <c r="X2448" s="2"/>
      <c r="Z2448" s="2"/>
      <c r="AB2448" s="2">
        <v>37894</v>
      </c>
      <c r="AC2448">
        <v>40.753</v>
      </c>
    </row>
    <row r="2449" spans="1:29">
      <c r="A2449" s="2">
        <v>33290</v>
      </c>
      <c r="B2449">
        <v>50.817</v>
      </c>
      <c r="C2449" s="1">
        <v>1991</v>
      </c>
      <c r="D2449" s="2">
        <v>33290</v>
      </c>
      <c r="E2449">
        <v>46.901000000000003</v>
      </c>
      <c r="F2449" s="1">
        <v>1991</v>
      </c>
      <c r="G2449" s="2">
        <v>35577</v>
      </c>
      <c r="H2449">
        <v>34.909999999999997</v>
      </c>
      <c r="I2449" s="1">
        <v>1997</v>
      </c>
      <c r="J2449" s="2">
        <v>33290</v>
      </c>
      <c r="K2449">
        <v>39.090000000000003</v>
      </c>
      <c r="L2449" s="1">
        <v>1991</v>
      </c>
      <c r="M2449" s="2">
        <v>40162</v>
      </c>
      <c r="N2449">
        <v>63.656999999999996</v>
      </c>
      <c r="O2449" s="1">
        <v>2009</v>
      </c>
      <c r="P2449" s="2">
        <v>37895</v>
      </c>
      <c r="Q2449">
        <v>40.829000000000001</v>
      </c>
      <c r="R2449" s="1">
        <v>2003</v>
      </c>
      <c r="S2449" s="2">
        <v>32752</v>
      </c>
      <c r="T2449" s="3">
        <v>11.84</v>
      </c>
      <c r="U2449" s="1">
        <v>1989</v>
      </c>
      <c r="V2449" s="2"/>
      <c r="X2449" s="2"/>
      <c r="Z2449" s="2"/>
      <c r="AB2449" s="2">
        <v>37895</v>
      </c>
      <c r="AC2449">
        <v>40.829000000000001</v>
      </c>
    </row>
    <row r="2450" spans="1:29">
      <c r="A2450" s="2">
        <v>33291</v>
      </c>
      <c r="B2450">
        <v>50.915999999999997</v>
      </c>
      <c r="C2450" s="1">
        <v>1991</v>
      </c>
      <c r="D2450" s="2">
        <v>33291</v>
      </c>
      <c r="E2450">
        <v>46.954999999999998</v>
      </c>
      <c r="F2450" s="1">
        <v>1991</v>
      </c>
      <c r="G2450" s="2">
        <v>35578</v>
      </c>
      <c r="H2450">
        <v>34.901000000000003</v>
      </c>
      <c r="I2450" s="1">
        <v>1997</v>
      </c>
      <c r="J2450" s="2">
        <v>33291</v>
      </c>
      <c r="K2450">
        <v>39.11</v>
      </c>
      <c r="L2450" s="1">
        <v>1991</v>
      </c>
      <c r="M2450" s="2">
        <v>40163</v>
      </c>
      <c r="N2450">
        <v>63.52</v>
      </c>
      <c r="O2450" s="1">
        <v>2009</v>
      </c>
      <c r="P2450" s="2">
        <v>37896</v>
      </c>
      <c r="Q2450">
        <v>40.74</v>
      </c>
      <c r="R2450" s="1">
        <v>2003</v>
      </c>
      <c r="S2450" s="2">
        <v>32756</v>
      </c>
      <c r="T2450" s="3">
        <v>11.82</v>
      </c>
      <c r="U2450" s="1">
        <v>1989</v>
      </c>
      <c r="V2450" s="2"/>
      <c r="X2450" s="2"/>
      <c r="Z2450" s="2"/>
      <c r="AB2450" s="2">
        <v>37896</v>
      </c>
      <c r="AC2450">
        <v>40.74</v>
      </c>
    </row>
    <row r="2451" spans="1:29">
      <c r="A2451" s="2">
        <v>33294</v>
      </c>
      <c r="B2451">
        <v>50.85</v>
      </c>
      <c r="C2451" s="1">
        <v>1991</v>
      </c>
      <c r="D2451" s="2">
        <v>33294</v>
      </c>
      <c r="E2451">
        <v>46.947000000000003</v>
      </c>
      <c r="F2451" s="1">
        <v>1991</v>
      </c>
      <c r="G2451" s="2">
        <v>35579</v>
      </c>
      <c r="H2451">
        <v>34.96</v>
      </c>
      <c r="I2451" s="1">
        <v>1997</v>
      </c>
      <c r="J2451" s="2">
        <v>33294</v>
      </c>
      <c r="K2451">
        <v>39.197000000000003</v>
      </c>
      <c r="L2451" s="1">
        <v>1991</v>
      </c>
      <c r="M2451" s="2">
        <v>40164</v>
      </c>
      <c r="N2451">
        <v>63.021000000000001</v>
      </c>
      <c r="O2451" s="1">
        <v>2009</v>
      </c>
      <c r="P2451" s="2">
        <v>37897</v>
      </c>
      <c r="Q2451">
        <v>40.732999999999997</v>
      </c>
      <c r="R2451" s="1">
        <v>2003</v>
      </c>
      <c r="S2451" s="2">
        <v>32757</v>
      </c>
      <c r="T2451" s="3">
        <v>11.86</v>
      </c>
      <c r="U2451" s="1">
        <v>1989</v>
      </c>
      <c r="V2451" s="2"/>
      <c r="X2451" s="2"/>
      <c r="Z2451" s="2"/>
      <c r="AB2451" s="2">
        <v>37897</v>
      </c>
      <c r="AC2451">
        <v>40.732999999999997</v>
      </c>
    </row>
    <row r="2452" spans="1:29">
      <c r="A2452" s="2">
        <v>33295</v>
      </c>
      <c r="B2452">
        <v>50.762</v>
      </c>
      <c r="C2452" s="1">
        <v>1991</v>
      </c>
      <c r="D2452" s="2">
        <v>33295</v>
      </c>
      <c r="E2452">
        <v>46.976999999999997</v>
      </c>
      <c r="F2452" s="1">
        <v>1991</v>
      </c>
      <c r="G2452" s="2">
        <v>35580</v>
      </c>
      <c r="H2452">
        <v>34.959000000000003</v>
      </c>
      <c r="I2452" s="1">
        <v>1997</v>
      </c>
      <c r="J2452" s="2">
        <v>33295</v>
      </c>
      <c r="K2452">
        <v>39.018000000000001</v>
      </c>
      <c r="L2452" s="1">
        <v>1991</v>
      </c>
      <c r="M2452" s="2">
        <v>40165</v>
      </c>
      <c r="N2452">
        <v>62.728000000000002</v>
      </c>
      <c r="O2452" s="1">
        <v>2009</v>
      </c>
      <c r="P2452" s="2">
        <v>37900</v>
      </c>
      <c r="Q2452">
        <v>40.509</v>
      </c>
      <c r="R2452" s="1">
        <v>2003</v>
      </c>
      <c r="S2452" s="2">
        <v>32758</v>
      </c>
      <c r="T2452" s="3">
        <v>11.83</v>
      </c>
      <c r="U2452" s="1">
        <v>1989</v>
      </c>
      <c r="V2452" s="2"/>
      <c r="X2452" s="2"/>
      <c r="Z2452" s="2"/>
      <c r="AB2452" s="2">
        <v>37900</v>
      </c>
      <c r="AC2452">
        <v>40.509</v>
      </c>
    </row>
    <row r="2453" spans="1:29">
      <c r="A2453" s="2">
        <v>33296</v>
      </c>
      <c r="B2453">
        <v>50.77</v>
      </c>
      <c r="C2453" s="1">
        <v>1991</v>
      </c>
      <c r="D2453" s="2">
        <v>33296</v>
      </c>
      <c r="E2453">
        <v>46.917999999999999</v>
      </c>
      <c r="F2453" s="1">
        <v>1991</v>
      </c>
      <c r="G2453" s="2">
        <v>35583</v>
      </c>
      <c r="H2453">
        <v>34.957000000000001</v>
      </c>
      <c r="I2453" s="1">
        <v>1997</v>
      </c>
      <c r="J2453" s="2">
        <v>33296</v>
      </c>
      <c r="K2453">
        <v>39.064999999999998</v>
      </c>
      <c r="L2453" s="1">
        <v>1991</v>
      </c>
      <c r="M2453" s="2">
        <v>40168</v>
      </c>
      <c r="N2453">
        <v>62.704000000000001</v>
      </c>
      <c r="O2453" s="1">
        <v>2009</v>
      </c>
      <c r="P2453" s="2">
        <v>37901</v>
      </c>
      <c r="Q2453">
        <v>40.508000000000003</v>
      </c>
      <c r="R2453" s="1">
        <v>2003</v>
      </c>
      <c r="S2453" s="2">
        <v>32759</v>
      </c>
      <c r="T2453" s="3">
        <v>11.83</v>
      </c>
      <c r="U2453" s="1">
        <v>1989</v>
      </c>
      <c r="V2453" s="2"/>
      <c r="X2453" s="2"/>
      <c r="Z2453" s="2"/>
      <c r="AB2453" s="2">
        <v>37901</v>
      </c>
      <c r="AC2453">
        <v>40.508000000000003</v>
      </c>
    </row>
    <row r="2454" spans="1:29">
      <c r="A2454" s="2">
        <v>33297</v>
      </c>
      <c r="B2454">
        <v>50.706000000000003</v>
      </c>
      <c r="C2454" s="1">
        <v>1991</v>
      </c>
      <c r="D2454" s="2">
        <v>33297</v>
      </c>
      <c r="E2454">
        <v>46.905999999999999</v>
      </c>
      <c r="F2454" s="1">
        <v>1991</v>
      </c>
      <c r="G2454" s="2">
        <v>35584</v>
      </c>
      <c r="H2454">
        <v>34.954000000000001</v>
      </c>
      <c r="I2454" s="1">
        <v>1997</v>
      </c>
      <c r="J2454" s="2">
        <v>33297</v>
      </c>
      <c r="K2454">
        <v>38.865000000000002</v>
      </c>
      <c r="L2454" s="1">
        <v>1991</v>
      </c>
      <c r="M2454" s="2">
        <v>40169</v>
      </c>
      <c r="N2454">
        <v>62.642000000000003</v>
      </c>
      <c r="O2454" s="1">
        <v>2009</v>
      </c>
      <c r="P2454" s="2">
        <v>37902</v>
      </c>
      <c r="Q2454">
        <v>40.31</v>
      </c>
      <c r="R2454" s="1">
        <v>2003</v>
      </c>
      <c r="S2454" s="2">
        <v>32762</v>
      </c>
      <c r="T2454" s="3">
        <v>11.83</v>
      </c>
      <c r="U2454" s="1">
        <v>1989</v>
      </c>
      <c r="V2454" s="2"/>
      <c r="X2454" s="2"/>
      <c r="Z2454" s="2"/>
      <c r="AB2454" s="2">
        <v>37902</v>
      </c>
      <c r="AC2454">
        <v>40.31</v>
      </c>
    </row>
    <row r="2455" spans="1:29">
      <c r="A2455" s="2">
        <v>33298</v>
      </c>
      <c r="B2455">
        <v>50.915999999999997</v>
      </c>
      <c r="C2455" s="1">
        <v>1991</v>
      </c>
      <c r="D2455" s="2">
        <v>33298</v>
      </c>
      <c r="E2455">
        <v>47.069000000000003</v>
      </c>
      <c r="F2455" s="1">
        <v>1991</v>
      </c>
      <c r="G2455" s="2">
        <v>35585</v>
      </c>
      <c r="H2455">
        <v>34.972999999999999</v>
      </c>
      <c r="I2455" s="1">
        <v>1997</v>
      </c>
      <c r="J2455" s="2">
        <v>33298</v>
      </c>
      <c r="K2455">
        <v>38.927999999999997</v>
      </c>
      <c r="L2455" s="1">
        <v>1991</v>
      </c>
      <c r="M2455" s="2">
        <v>40170</v>
      </c>
      <c r="N2455">
        <v>62.566000000000003</v>
      </c>
      <c r="O2455" s="1">
        <v>2009</v>
      </c>
      <c r="P2455" s="2">
        <v>37903</v>
      </c>
      <c r="Q2455">
        <v>40.314</v>
      </c>
      <c r="R2455" s="1">
        <v>2003</v>
      </c>
      <c r="S2455" s="2">
        <v>32763</v>
      </c>
      <c r="T2455" s="3">
        <v>11.76</v>
      </c>
      <c r="U2455" s="1">
        <v>1989</v>
      </c>
      <c r="V2455" s="2"/>
      <c r="X2455" s="2"/>
      <c r="Z2455" s="2"/>
      <c r="AB2455" s="2">
        <v>37903</v>
      </c>
      <c r="AC2455">
        <v>40.314</v>
      </c>
    </row>
    <row r="2456" spans="1:29">
      <c r="A2456" s="2">
        <v>33301</v>
      </c>
      <c r="B2456">
        <v>50.902999999999999</v>
      </c>
      <c r="C2456" s="1">
        <v>1991</v>
      </c>
      <c r="D2456" s="2">
        <v>33301</v>
      </c>
      <c r="E2456">
        <v>47.052999999999997</v>
      </c>
      <c r="F2456" s="1">
        <v>1991</v>
      </c>
      <c r="G2456" s="2">
        <v>35586</v>
      </c>
      <c r="H2456">
        <v>34.924999999999997</v>
      </c>
      <c r="I2456" s="1">
        <v>1997</v>
      </c>
      <c r="J2456" s="2">
        <v>33301</v>
      </c>
      <c r="K2456">
        <v>38.909999999999997</v>
      </c>
      <c r="L2456" s="1">
        <v>1991</v>
      </c>
      <c r="M2456" s="2">
        <v>40171</v>
      </c>
      <c r="N2456">
        <v>62.524999999999999</v>
      </c>
      <c r="O2456" s="1">
        <v>2009</v>
      </c>
      <c r="P2456" s="2">
        <v>37904</v>
      </c>
      <c r="Q2456">
        <v>39.966000000000001</v>
      </c>
      <c r="R2456" s="1">
        <v>2003</v>
      </c>
      <c r="S2456" s="2">
        <v>32764</v>
      </c>
      <c r="T2456" s="3">
        <v>11.59</v>
      </c>
      <c r="U2456" s="1">
        <v>1989</v>
      </c>
      <c r="V2456" s="2"/>
      <c r="X2456" s="2"/>
      <c r="Z2456" s="2"/>
      <c r="AB2456" s="2">
        <v>37904</v>
      </c>
      <c r="AC2456">
        <v>39.966000000000001</v>
      </c>
    </row>
    <row r="2457" spans="1:29">
      <c r="A2457" s="2">
        <v>33302</v>
      </c>
      <c r="B2457">
        <v>51.024000000000001</v>
      </c>
      <c r="C2457" s="1">
        <v>1991</v>
      </c>
      <c r="D2457" s="2">
        <v>33302</v>
      </c>
      <c r="E2457">
        <v>47.201000000000001</v>
      </c>
      <c r="F2457" s="1">
        <v>1991</v>
      </c>
      <c r="G2457" s="2">
        <v>35587</v>
      </c>
      <c r="H2457">
        <v>35.040999999999997</v>
      </c>
      <c r="I2457" s="1">
        <v>1997</v>
      </c>
      <c r="J2457" s="2">
        <v>33302</v>
      </c>
      <c r="K2457">
        <v>38.918999999999997</v>
      </c>
      <c r="L2457" s="1">
        <v>1991</v>
      </c>
      <c r="M2457" s="2">
        <v>40175</v>
      </c>
      <c r="N2457">
        <v>61.131</v>
      </c>
      <c r="O2457" s="1">
        <v>2009</v>
      </c>
      <c r="P2457" s="2">
        <v>37907</v>
      </c>
      <c r="Q2457">
        <v>39.637</v>
      </c>
      <c r="R2457" s="1">
        <v>2003</v>
      </c>
      <c r="S2457" s="2">
        <v>32765</v>
      </c>
      <c r="T2457" s="3">
        <v>11.61</v>
      </c>
      <c r="U2457" s="1">
        <v>1989</v>
      </c>
      <c r="V2457" s="2"/>
      <c r="X2457" s="2"/>
      <c r="Z2457" s="2"/>
      <c r="AB2457" s="2">
        <v>37907</v>
      </c>
      <c r="AC2457">
        <v>39.637</v>
      </c>
    </row>
    <row r="2458" spans="1:29">
      <c r="A2458" s="2">
        <v>33303</v>
      </c>
      <c r="B2458">
        <v>51.005000000000003</v>
      </c>
      <c r="C2458" s="1">
        <v>1991</v>
      </c>
      <c r="D2458" s="2">
        <v>33303</v>
      </c>
      <c r="E2458">
        <v>47.201000000000001</v>
      </c>
      <c r="F2458" s="1">
        <v>1991</v>
      </c>
      <c r="G2458" s="2">
        <v>35590</v>
      </c>
      <c r="H2458">
        <v>35.015000000000001</v>
      </c>
      <c r="I2458" s="1">
        <v>1997</v>
      </c>
      <c r="J2458" s="2">
        <v>33303</v>
      </c>
      <c r="K2458">
        <v>38.959000000000003</v>
      </c>
      <c r="L2458" s="1">
        <v>1991</v>
      </c>
      <c r="M2458" s="2">
        <v>40176</v>
      </c>
      <c r="N2458">
        <v>61.040999999999997</v>
      </c>
      <c r="O2458" s="1">
        <v>2009</v>
      </c>
      <c r="P2458" s="2">
        <v>37908</v>
      </c>
      <c r="Q2458">
        <v>38.960999999999999</v>
      </c>
      <c r="R2458" s="1">
        <v>2003</v>
      </c>
      <c r="S2458" s="2">
        <v>32766</v>
      </c>
      <c r="T2458" s="3">
        <v>11.62</v>
      </c>
      <c r="U2458" s="1">
        <v>1989</v>
      </c>
      <c r="V2458" s="2"/>
      <c r="X2458" s="2"/>
      <c r="Z2458" s="2"/>
      <c r="AB2458" s="2">
        <v>37908</v>
      </c>
      <c r="AC2458">
        <v>38.960999999999999</v>
      </c>
    </row>
    <row r="2459" spans="1:29">
      <c r="A2459" s="2">
        <v>33304</v>
      </c>
      <c r="B2459">
        <v>50.972999999999999</v>
      </c>
      <c r="C2459" s="1">
        <v>1991</v>
      </c>
      <c r="D2459" s="2">
        <v>33304</v>
      </c>
      <c r="E2459">
        <v>47.284999999999997</v>
      </c>
      <c r="F2459" s="1">
        <v>1991</v>
      </c>
      <c r="G2459" s="2">
        <v>35591</v>
      </c>
      <c r="H2459">
        <v>35.085999999999999</v>
      </c>
      <c r="I2459" s="1">
        <v>1997</v>
      </c>
      <c r="J2459" s="2">
        <v>33304</v>
      </c>
      <c r="K2459">
        <v>38.959000000000003</v>
      </c>
      <c r="L2459" s="1">
        <v>1991</v>
      </c>
      <c r="M2459" s="2">
        <v>40177</v>
      </c>
      <c r="N2459">
        <v>61.04</v>
      </c>
      <c r="O2459" s="1">
        <v>2009</v>
      </c>
      <c r="P2459" s="2">
        <v>37909</v>
      </c>
      <c r="Q2459">
        <v>38.932000000000002</v>
      </c>
      <c r="R2459" s="1">
        <v>2003</v>
      </c>
      <c r="S2459" s="2">
        <v>32769</v>
      </c>
      <c r="T2459" s="3">
        <v>11.62</v>
      </c>
      <c r="U2459" s="1">
        <v>1989</v>
      </c>
      <c r="V2459" s="2"/>
      <c r="X2459" s="2"/>
      <c r="Z2459" s="2"/>
      <c r="AB2459" s="2">
        <v>37909</v>
      </c>
      <c r="AC2459">
        <v>38.932000000000002</v>
      </c>
    </row>
    <row r="2460" spans="1:29">
      <c r="A2460" s="2">
        <v>33305</v>
      </c>
      <c r="B2460">
        <v>50.988</v>
      </c>
      <c r="C2460" s="1">
        <v>1991</v>
      </c>
      <c r="D2460" s="2">
        <v>33305</v>
      </c>
      <c r="E2460">
        <v>47.284999999999997</v>
      </c>
      <c r="F2460" s="1">
        <v>1991</v>
      </c>
      <c r="G2460" s="2">
        <v>35592</v>
      </c>
      <c r="H2460">
        <v>35.113999999999997</v>
      </c>
      <c r="I2460" s="1">
        <v>1997</v>
      </c>
      <c r="J2460" s="2">
        <v>33305</v>
      </c>
      <c r="K2460">
        <v>38.963999999999999</v>
      </c>
      <c r="L2460" s="1">
        <v>1991</v>
      </c>
      <c r="M2460" s="2">
        <v>40178</v>
      </c>
      <c r="N2460">
        <v>61.045000000000002</v>
      </c>
      <c r="O2460" s="1">
        <v>2009</v>
      </c>
      <c r="P2460" s="2">
        <v>37910</v>
      </c>
      <c r="Q2460">
        <v>38.680999999999997</v>
      </c>
      <c r="R2460" s="1">
        <v>2003</v>
      </c>
      <c r="S2460" s="2">
        <v>32770</v>
      </c>
      <c r="T2460" s="3">
        <v>11.62</v>
      </c>
      <c r="U2460" s="1">
        <v>1989</v>
      </c>
      <c r="V2460" s="2"/>
      <c r="X2460" s="2"/>
      <c r="Z2460" s="2"/>
      <c r="AB2460" s="2">
        <v>37910</v>
      </c>
      <c r="AC2460">
        <v>38.680999999999997</v>
      </c>
    </row>
    <row r="2461" spans="1:29">
      <c r="A2461" s="2">
        <v>33308</v>
      </c>
      <c r="B2461">
        <v>50.994999999999997</v>
      </c>
      <c r="C2461" s="1">
        <v>1991</v>
      </c>
      <c r="D2461" s="2">
        <v>33308</v>
      </c>
      <c r="E2461">
        <v>47.286000000000001</v>
      </c>
      <c r="F2461" s="1">
        <v>1991</v>
      </c>
      <c r="G2461" s="2">
        <v>35593</v>
      </c>
      <c r="H2461">
        <v>35.19</v>
      </c>
      <c r="I2461" s="1">
        <v>1997</v>
      </c>
      <c r="J2461" s="2">
        <v>33308</v>
      </c>
      <c r="K2461">
        <v>38.939</v>
      </c>
      <c r="L2461" s="1">
        <v>1991</v>
      </c>
      <c r="M2461" s="2">
        <v>40182</v>
      </c>
      <c r="N2461">
        <v>60.875999999999998</v>
      </c>
      <c r="O2461" s="1">
        <v>2010</v>
      </c>
      <c r="P2461" s="2">
        <v>37911</v>
      </c>
      <c r="Q2461">
        <v>38.573999999999998</v>
      </c>
      <c r="R2461" s="1">
        <v>2003</v>
      </c>
      <c r="S2461" s="2">
        <v>32771</v>
      </c>
      <c r="T2461" s="3">
        <v>11.62</v>
      </c>
      <c r="U2461" s="1">
        <v>1989</v>
      </c>
      <c r="V2461" s="2"/>
      <c r="X2461" s="2"/>
      <c r="Z2461" s="2"/>
      <c r="AB2461" s="2">
        <v>37911</v>
      </c>
      <c r="AC2461">
        <v>38.573999999999998</v>
      </c>
    </row>
    <row r="2462" spans="1:29">
      <c r="A2462" s="2">
        <v>33309</v>
      </c>
      <c r="B2462">
        <v>51.097000000000001</v>
      </c>
      <c r="C2462" s="1">
        <v>1991</v>
      </c>
      <c r="D2462" s="2">
        <v>33309</v>
      </c>
      <c r="E2462">
        <v>47.177999999999997</v>
      </c>
      <c r="F2462" s="1">
        <v>1991</v>
      </c>
      <c r="G2462" s="2">
        <v>35594</v>
      </c>
      <c r="H2462">
        <v>35.156999999999996</v>
      </c>
      <c r="I2462" s="1">
        <v>1997</v>
      </c>
      <c r="J2462" s="2">
        <v>33309</v>
      </c>
      <c r="K2462">
        <v>39.159999999999997</v>
      </c>
      <c r="L2462" s="1">
        <v>1991</v>
      </c>
      <c r="M2462" s="2">
        <v>40183</v>
      </c>
      <c r="N2462">
        <v>60.832999999999998</v>
      </c>
      <c r="O2462" s="1">
        <v>2010</v>
      </c>
      <c r="P2462" s="2">
        <v>37914</v>
      </c>
      <c r="Q2462">
        <v>38.154000000000003</v>
      </c>
      <c r="R2462" s="1">
        <v>2003</v>
      </c>
      <c r="S2462" s="2">
        <v>32772</v>
      </c>
      <c r="T2462" s="3">
        <v>11.62</v>
      </c>
      <c r="U2462" s="1">
        <v>1989</v>
      </c>
      <c r="V2462" s="2"/>
      <c r="X2462" s="2"/>
      <c r="Z2462" s="2"/>
      <c r="AB2462" s="2">
        <v>37914</v>
      </c>
      <c r="AC2462">
        <v>38.154000000000003</v>
      </c>
    </row>
    <row r="2463" spans="1:29">
      <c r="A2463" s="2">
        <v>33310</v>
      </c>
      <c r="B2463">
        <v>51.058</v>
      </c>
      <c r="C2463" s="1">
        <v>1991</v>
      </c>
      <c r="D2463" s="2">
        <v>33310</v>
      </c>
      <c r="E2463">
        <v>47.23</v>
      </c>
      <c r="F2463" s="1">
        <v>1991</v>
      </c>
      <c r="G2463" s="2">
        <v>35597</v>
      </c>
      <c r="H2463">
        <v>35.206000000000003</v>
      </c>
      <c r="I2463" s="1">
        <v>1997</v>
      </c>
      <c r="J2463" s="2">
        <v>33310</v>
      </c>
      <c r="K2463">
        <v>39.201000000000001</v>
      </c>
      <c r="L2463" s="1">
        <v>1991</v>
      </c>
      <c r="M2463" s="2">
        <v>40184</v>
      </c>
      <c r="N2463">
        <v>60.835000000000001</v>
      </c>
      <c r="O2463" s="1">
        <v>2010</v>
      </c>
      <c r="P2463" s="2">
        <v>37915</v>
      </c>
      <c r="Q2463">
        <v>37.792000000000002</v>
      </c>
      <c r="R2463" s="1">
        <v>2003</v>
      </c>
      <c r="S2463" s="2">
        <v>32773</v>
      </c>
      <c r="T2463" s="3">
        <v>11.61</v>
      </c>
      <c r="U2463" s="1">
        <v>1989</v>
      </c>
      <c r="V2463" s="2"/>
      <c r="X2463" s="2"/>
      <c r="Z2463" s="2"/>
      <c r="AB2463" s="2">
        <v>37915</v>
      </c>
      <c r="AC2463">
        <v>37.792000000000002</v>
      </c>
    </row>
    <row r="2464" spans="1:29">
      <c r="A2464" s="2">
        <v>33311</v>
      </c>
      <c r="B2464">
        <v>51.057000000000002</v>
      </c>
      <c r="C2464" s="1">
        <v>1991</v>
      </c>
      <c r="D2464" s="2">
        <v>33311</v>
      </c>
      <c r="E2464">
        <v>47.295000000000002</v>
      </c>
      <c r="F2464" s="1">
        <v>1991</v>
      </c>
      <c r="G2464" s="2">
        <v>35598</v>
      </c>
      <c r="H2464">
        <v>35.061999999999998</v>
      </c>
      <c r="I2464" s="1">
        <v>1997</v>
      </c>
      <c r="J2464" s="2">
        <v>33311</v>
      </c>
      <c r="K2464">
        <v>39.201999999999998</v>
      </c>
      <c r="L2464" s="1">
        <v>1991</v>
      </c>
      <c r="M2464" s="2">
        <v>40185</v>
      </c>
      <c r="N2464">
        <v>60.848999999999997</v>
      </c>
      <c r="O2464" s="1">
        <v>2010</v>
      </c>
      <c r="P2464" s="2">
        <v>37916</v>
      </c>
      <c r="Q2464">
        <v>37.201000000000001</v>
      </c>
      <c r="R2464" s="1">
        <v>2003</v>
      </c>
      <c r="S2464" s="2">
        <v>32776</v>
      </c>
      <c r="T2464" s="3">
        <v>11.63</v>
      </c>
      <c r="U2464" s="1">
        <v>1989</v>
      </c>
      <c r="V2464" s="2"/>
      <c r="X2464" s="2"/>
      <c r="Z2464" s="2"/>
      <c r="AB2464" s="2">
        <v>37916</v>
      </c>
      <c r="AC2464">
        <v>37.201000000000001</v>
      </c>
    </row>
    <row r="2465" spans="1:29">
      <c r="A2465" s="2">
        <v>33312</v>
      </c>
      <c r="B2465">
        <v>51.048000000000002</v>
      </c>
      <c r="C2465" s="1">
        <v>1991</v>
      </c>
      <c r="D2465" s="2">
        <v>33312</v>
      </c>
      <c r="E2465">
        <v>47.295000000000002</v>
      </c>
      <c r="F2465" s="1">
        <v>1991</v>
      </c>
      <c r="G2465" s="2">
        <v>35599</v>
      </c>
      <c r="H2465">
        <v>35.052999999999997</v>
      </c>
      <c r="I2465" s="1">
        <v>1997</v>
      </c>
      <c r="J2465" s="2">
        <v>33312</v>
      </c>
      <c r="K2465">
        <v>39.228999999999999</v>
      </c>
      <c r="L2465" s="1">
        <v>1991</v>
      </c>
      <c r="M2465" s="2">
        <v>40186</v>
      </c>
      <c r="N2465">
        <v>60.887999999999998</v>
      </c>
      <c r="O2465" s="1">
        <v>2010</v>
      </c>
      <c r="P2465" s="2">
        <v>37917</v>
      </c>
      <c r="Q2465">
        <v>37.084000000000003</v>
      </c>
      <c r="R2465" s="1">
        <v>2003</v>
      </c>
      <c r="S2465" s="2">
        <v>32777</v>
      </c>
      <c r="T2465" s="3">
        <v>11.6</v>
      </c>
      <c r="U2465" s="1">
        <v>1989</v>
      </c>
      <c r="V2465" s="2"/>
      <c r="X2465" s="2"/>
      <c r="Z2465" s="2"/>
      <c r="AB2465" s="2">
        <v>37917</v>
      </c>
      <c r="AC2465">
        <v>37.084000000000003</v>
      </c>
    </row>
    <row r="2466" spans="1:29">
      <c r="A2466" s="2">
        <v>33315</v>
      </c>
      <c r="B2466">
        <v>50.970999999999997</v>
      </c>
      <c r="C2466" s="1">
        <v>1991</v>
      </c>
      <c r="D2466" s="2">
        <v>33315</v>
      </c>
      <c r="E2466">
        <v>47.154000000000003</v>
      </c>
      <c r="F2466" s="1">
        <v>1991</v>
      </c>
      <c r="G2466" s="2">
        <v>35600</v>
      </c>
      <c r="H2466">
        <v>35.052</v>
      </c>
      <c r="I2466" s="1">
        <v>1997</v>
      </c>
      <c r="J2466" s="2">
        <v>33315</v>
      </c>
      <c r="K2466">
        <v>39.215000000000003</v>
      </c>
      <c r="L2466" s="1">
        <v>1991</v>
      </c>
      <c r="M2466" s="2">
        <v>40189</v>
      </c>
      <c r="N2466">
        <v>60.552999999999997</v>
      </c>
      <c r="O2466" s="1">
        <v>2010</v>
      </c>
      <c r="P2466" s="2">
        <v>37918</v>
      </c>
      <c r="Q2466">
        <v>36.441000000000003</v>
      </c>
      <c r="R2466" s="1">
        <v>2003</v>
      </c>
      <c r="S2466" s="2">
        <v>32778</v>
      </c>
      <c r="T2466" s="3">
        <v>11.58</v>
      </c>
      <c r="U2466" s="1">
        <v>1989</v>
      </c>
      <c r="V2466" s="2"/>
      <c r="X2466" s="2"/>
      <c r="Z2466" s="2"/>
      <c r="AB2466" s="2">
        <v>37918</v>
      </c>
      <c r="AC2466">
        <v>36.441000000000003</v>
      </c>
    </row>
    <row r="2467" spans="1:29">
      <c r="A2467" s="2">
        <v>33316</v>
      </c>
      <c r="B2467">
        <v>50.73</v>
      </c>
      <c r="C2467" s="1">
        <v>1991</v>
      </c>
      <c r="D2467" s="2">
        <v>33316</v>
      </c>
      <c r="E2467">
        <v>46.98</v>
      </c>
      <c r="F2467" s="1">
        <v>1991</v>
      </c>
      <c r="G2467" s="2">
        <v>35601</v>
      </c>
      <c r="H2467">
        <v>35.085000000000001</v>
      </c>
      <c r="I2467" s="1">
        <v>1997</v>
      </c>
      <c r="J2467" s="2">
        <v>33316</v>
      </c>
      <c r="K2467">
        <v>39.215000000000003</v>
      </c>
      <c r="L2467" s="1">
        <v>1991</v>
      </c>
      <c r="M2467" s="2">
        <v>40190</v>
      </c>
      <c r="N2467">
        <v>60.551000000000002</v>
      </c>
      <c r="O2467" s="1">
        <v>2010</v>
      </c>
      <c r="P2467" s="2">
        <v>37921</v>
      </c>
      <c r="Q2467">
        <v>36.402000000000001</v>
      </c>
      <c r="R2467" s="1">
        <v>2003</v>
      </c>
      <c r="S2467" s="2">
        <v>32779</v>
      </c>
      <c r="T2467" s="3">
        <v>11.61</v>
      </c>
      <c r="U2467" s="1">
        <v>1989</v>
      </c>
      <c r="V2467" s="2"/>
      <c r="X2467" s="2"/>
      <c r="Z2467" s="2"/>
      <c r="AB2467" s="2">
        <v>37921</v>
      </c>
      <c r="AC2467">
        <v>36.402000000000001</v>
      </c>
    </row>
    <row r="2468" spans="1:29">
      <c r="A2468" s="2">
        <v>33317</v>
      </c>
      <c r="B2468">
        <v>50.762999999999998</v>
      </c>
      <c r="C2468" s="1">
        <v>1991</v>
      </c>
      <c r="D2468" s="2">
        <v>33317</v>
      </c>
      <c r="E2468">
        <v>46.993000000000002</v>
      </c>
      <c r="F2468" s="1">
        <v>1991</v>
      </c>
      <c r="G2468" s="2">
        <v>35604</v>
      </c>
      <c r="H2468">
        <v>35.308999999999997</v>
      </c>
      <c r="I2468" s="1">
        <v>1997</v>
      </c>
      <c r="J2468" s="2">
        <v>33317</v>
      </c>
      <c r="K2468">
        <v>39.183999999999997</v>
      </c>
      <c r="L2468" s="1">
        <v>1991</v>
      </c>
      <c r="M2468" s="2">
        <v>40191</v>
      </c>
      <c r="N2468">
        <v>60.5</v>
      </c>
      <c r="O2468" s="1">
        <v>2010</v>
      </c>
      <c r="P2468" s="2">
        <v>37922</v>
      </c>
      <c r="Q2468">
        <v>36.402000000000001</v>
      </c>
      <c r="R2468" s="1">
        <v>2003</v>
      </c>
      <c r="S2468" s="2">
        <v>32780</v>
      </c>
      <c r="T2468" s="3">
        <v>11.61</v>
      </c>
      <c r="U2468" s="1">
        <v>1989</v>
      </c>
      <c r="V2468" s="2"/>
      <c r="X2468" s="2"/>
      <c r="Z2468" s="2"/>
      <c r="AB2468" s="2">
        <v>37922</v>
      </c>
      <c r="AC2468">
        <v>36.402000000000001</v>
      </c>
    </row>
    <row r="2469" spans="1:29">
      <c r="A2469" s="2">
        <v>33318</v>
      </c>
      <c r="B2469">
        <v>50.893999999999998</v>
      </c>
      <c r="C2469" s="1">
        <v>1991</v>
      </c>
      <c r="D2469" s="2">
        <v>33318</v>
      </c>
      <c r="E2469">
        <v>46.962000000000003</v>
      </c>
      <c r="F2469" s="1">
        <v>1991</v>
      </c>
      <c r="G2469" s="2">
        <v>35605</v>
      </c>
      <c r="H2469">
        <v>35.298000000000002</v>
      </c>
      <c r="I2469" s="1">
        <v>1997</v>
      </c>
      <c r="J2469" s="2">
        <v>33318</v>
      </c>
      <c r="K2469">
        <v>39.195999999999998</v>
      </c>
      <c r="L2469" s="1">
        <v>1991</v>
      </c>
      <c r="M2469" s="2">
        <v>40192</v>
      </c>
      <c r="N2469">
        <v>60.468000000000004</v>
      </c>
      <c r="O2469" s="1">
        <v>2010</v>
      </c>
      <c r="P2469" s="2">
        <v>37923</v>
      </c>
      <c r="Q2469">
        <v>36.329000000000001</v>
      </c>
      <c r="R2469" s="1">
        <v>2003</v>
      </c>
      <c r="S2469" s="2">
        <v>32783</v>
      </c>
      <c r="T2469" s="3">
        <v>11.61</v>
      </c>
      <c r="U2469" s="1">
        <v>1989</v>
      </c>
      <c r="V2469" s="2"/>
      <c r="X2469" s="2"/>
      <c r="Z2469" s="2"/>
      <c r="AB2469" s="2">
        <v>37923</v>
      </c>
      <c r="AC2469">
        <v>36.329000000000001</v>
      </c>
    </row>
    <row r="2470" spans="1:29">
      <c r="A2470" s="2">
        <v>33319</v>
      </c>
      <c r="B2470">
        <v>51.03</v>
      </c>
      <c r="C2470" s="1">
        <v>1991</v>
      </c>
      <c r="D2470" s="2">
        <v>33319</v>
      </c>
      <c r="E2470">
        <v>46.960999999999999</v>
      </c>
      <c r="F2470" s="1">
        <v>1991</v>
      </c>
      <c r="G2470" s="2">
        <v>35606</v>
      </c>
      <c r="H2470">
        <v>35.302999999999997</v>
      </c>
      <c r="I2470" s="1">
        <v>1997</v>
      </c>
      <c r="J2470" s="2">
        <v>33319</v>
      </c>
      <c r="K2470">
        <v>39.194000000000003</v>
      </c>
      <c r="L2470" s="1">
        <v>1991</v>
      </c>
      <c r="M2470" s="2">
        <v>40193</v>
      </c>
      <c r="N2470">
        <v>60.509</v>
      </c>
      <c r="O2470" s="1">
        <v>2010</v>
      </c>
      <c r="P2470" s="2">
        <v>37924</v>
      </c>
      <c r="Q2470">
        <v>36.220999999999997</v>
      </c>
      <c r="R2470" s="1">
        <v>2003</v>
      </c>
      <c r="S2470" s="2">
        <v>32784</v>
      </c>
      <c r="T2470" s="3">
        <v>11.65</v>
      </c>
      <c r="U2470" s="1">
        <v>1989</v>
      </c>
      <c r="V2470" s="2"/>
      <c r="X2470" s="2"/>
      <c r="Z2470" s="2"/>
      <c r="AB2470" s="2">
        <v>37924</v>
      </c>
      <c r="AC2470">
        <v>36.220999999999997</v>
      </c>
    </row>
    <row r="2471" spans="1:29">
      <c r="A2471" s="2">
        <v>33322</v>
      </c>
      <c r="B2471">
        <v>51.198</v>
      </c>
      <c r="C2471" s="1">
        <v>1991</v>
      </c>
      <c r="D2471" s="2">
        <v>33322</v>
      </c>
      <c r="E2471">
        <v>47.375999999999998</v>
      </c>
      <c r="F2471" s="1">
        <v>1991</v>
      </c>
      <c r="G2471" s="2">
        <v>35607</v>
      </c>
      <c r="H2471">
        <v>35.322000000000003</v>
      </c>
      <c r="I2471" s="1">
        <v>1997</v>
      </c>
      <c r="J2471" s="2">
        <v>33322</v>
      </c>
      <c r="K2471">
        <v>39.198</v>
      </c>
      <c r="L2471" s="1">
        <v>1991</v>
      </c>
      <c r="M2471" s="2">
        <v>40197</v>
      </c>
      <c r="N2471">
        <v>60.295000000000002</v>
      </c>
      <c r="O2471" s="1">
        <v>2010</v>
      </c>
      <c r="P2471" s="2">
        <v>37925</v>
      </c>
      <c r="Q2471">
        <v>36.146999999999998</v>
      </c>
      <c r="R2471" s="1">
        <v>2003</v>
      </c>
      <c r="S2471" s="2">
        <v>32785</v>
      </c>
      <c r="T2471" s="3">
        <v>11.65</v>
      </c>
      <c r="U2471" s="1">
        <v>1989</v>
      </c>
      <c r="V2471" s="2"/>
      <c r="X2471" s="2"/>
      <c r="Z2471" s="2"/>
      <c r="AB2471" s="2">
        <v>37925</v>
      </c>
      <c r="AC2471">
        <v>36.146999999999998</v>
      </c>
    </row>
    <row r="2472" spans="1:29">
      <c r="A2472" s="2">
        <v>33323</v>
      </c>
      <c r="B2472">
        <v>51.506999999999998</v>
      </c>
      <c r="C2472" s="1">
        <v>1991</v>
      </c>
      <c r="D2472" s="2">
        <v>33323</v>
      </c>
      <c r="E2472">
        <v>47.951000000000001</v>
      </c>
      <c r="F2472" s="1">
        <v>1991</v>
      </c>
      <c r="G2472" s="2">
        <v>35608</v>
      </c>
      <c r="H2472">
        <v>35.308</v>
      </c>
      <c r="I2472" s="1">
        <v>1997</v>
      </c>
      <c r="J2472" s="2">
        <v>33323</v>
      </c>
      <c r="K2472">
        <v>39.334000000000003</v>
      </c>
      <c r="L2472" s="1">
        <v>1991</v>
      </c>
      <c r="M2472" s="2">
        <v>40198</v>
      </c>
      <c r="N2472">
        <v>60.290999999999997</v>
      </c>
      <c r="O2472" s="1">
        <v>2010</v>
      </c>
      <c r="P2472" s="2">
        <v>37928</v>
      </c>
      <c r="Q2472">
        <v>36.195999999999998</v>
      </c>
      <c r="R2472" s="1">
        <v>2003</v>
      </c>
      <c r="S2472" s="2">
        <v>32786</v>
      </c>
      <c r="T2472" s="3">
        <v>11.65</v>
      </c>
      <c r="U2472" s="1">
        <v>1989</v>
      </c>
      <c r="V2472" s="2"/>
      <c r="X2472" s="2"/>
      <c r="Z2472" s="2"/>
      <c r="AB2472" s="2">
        <v>37928</v>
      </c>
      <c r="AC2472">
        <v>36.195999999999998</v>
      </c>
    </row>
    <row r="2473" spans="1:29">
      <c r="A2473" s="2">
        <v>33324</v>
      </c>
      <c r="B2473">
        <v>51.511000000000003</v>
      </c>
      <c r="C2473" s="1">
        <v>1991</v>
      </c>
      <c r="D2473" s="2">
        <v>33324</v>
      </c>
      <c r="E2473">
        <v>48.042000000000002</v>
      </c>
      <c r="F2473" s="1">
        <v>1991</v>
      </c>
      <c r="G2473" s="2">
        <v>35611</v>
      </c>
      <c r="H2473">
        <v>35.323999999999998</v>
      </c>
      <c r="I2473" s="1">
        <v>1997</v>
      </c>
      <c r="J2473" s="2">
        <v>33324</v>
      </c>
      <c r="K2473">
        <v>39.469000000000001</v>
      </c>
      <c r="L2473" s="1">
        <v>1991</v>
      </c>
      <c r="M2473" s="2">
        <v>40199</v>
      </c>
      <c r="N2473">
        <v>60.423000000000002</v>
      </c>
      <c r="O2473" s="1">
        <v>2010</v>
      </c>
      <c r="P2473" s="2">
        <v>37929</v>
      </c>
      <c r="Q2473">
        <v>36.076000000000001</v>
      </c>
      <c r="R2473" s="1">
        <v>2003</v>
      </c>
      <c r="S2473" s="2">
        <v>32787</v>
      </c>
      <c r="T2473" s="3">
        <v>11.65</v>
      </c>
      <c r="U2473" s="1">
        <v>1989</v>
      </c>
      <c r="V2473" s="2"/>
      <c r="X2473" s="2"/>
      <c r="Z2473" s="2"/>
      <c r="AB2473" s="2">
        <v>37929</v>
      </c>
      <c r="AC2473">
        <v>36.076000000000001</v>
      </c>
    </row>
    <row r="2474" spans="1:29">
      <c r="A2474" s="2">
        <v>33325</v>
      </c>
      <c r="B2474">
        <v>51.484000000000002</v>
      </c>
      <c r="C2474" s="1">
        <v>1991</v>
      </c>
      <c r="D2474" s="2">
        <v>33325</v>
      </c>
      <c r="E2474">
        <v>48.027999999999999</v>
      </c>
      <c r="F2474" s="1">
        <v>1991</v>
      </c>
      <c r="G2474" s="2">
        <v>35612</v>
      </c>
      <c r="H2474">
        <v>35.393000000000001</v>
      </c>
      <c r="I2474" s="1">
        <v>1997</v>
      </c>
      <c r="J2474" s="2">
        <v>33325</v>
      </c>
      <c r="K2474">
        <v>39.499000000000002</v>
      </c>
      <c r="L2474" s="1">
        <v>1991</v>
      </c>
      <c r="M2474" s="2">
        <v>40200</v>
      </c>
      <c r="N2474">
        <v>60.061</v>
      </c>
      <c r="O2474" s="1">
        <v>2010</v>
      </c>
      <c r="P2474" s="2">
        <v>37930</v>
      </c>
      <c r="Q2474">
        <v>35.942999999999998</v>
      </c>
      <c r="R2474" s="1">
        <v>2003</v>
      </c>
      <c r="S2474" s="2">
        <v>32790</v>
      </c>
      <c r="T2474" s="3">
        <v>11.6</v>
      </c>
      <c r="U2474" s="1">
        <v>1989</v>
      </c>
      <c r="V2474" s="2"/>
      <c r="X2474" s="2"/>
      <c r="Z2474" s="2"/>
      <c r="AB2474" s="2">
        <v>37930</v>
      </c>
      <c r="AC2474">
        <v>35.942999999999998</v>
      </c>
    </row>
    <row r="2475" spans="1:29">
      <c r="A2475" s="2">
        <v>33329</v>
      </c>
      <c r="B2475">
        <v>51.674999999999997</v>
      </c>
      <c r="C2475" s="1">
        <v>1991</v>
      </c>
      <c r="D2475" s="2">
        <v>33329</v>
      </c>
      <c r="E2475">
        <v>48.027999999999999</v>
      </c>
      <c r="F2475" s="1">
        <v>1991</v>
      </c>
      <c r="G2475" s="2">
        <v>35613</v>
      </c>
      <c r="H2475">
        <v>35.515999999999998</v>
      </c>
      <c r="I2475" s="1">
        <v>1997</v>
      </c>
      <c r="J2475" s="2">
        <v>33329</v>
      </c>
      <c r="K2475">
        <v>39.49</v>
      </c>
      <c r="L2475" s="1">
        <v>1991</v>
      </c>
      <c r="M2475" s="2">
        <v>40203</v>
      </c>
      <c r="N2475">
        <v>60.061999999999998</v>
      </c>
      <c r="O2475" s="1">
        <v>2010</v>
      </c>
      <c r="P2475" s="2">
        <v>37931</v>
      </c>
      <c r="Q2475">
        <v>35.957000000000001</v>
      </c>
      <c r="R2475" s="1">
        <v>2003</v>
      </c>
      <c r="S2475" s="2">
        <v>32791</v>
      </c>
      <c r="T2475" s="3">
        <v>11.59</v>
      </c>
      <c r="U2475" s="1">
        <v>1989</v>
      </c>
      <c r="V2475" s="2"/>
      <c r="X2475" s="2"/>
      <c r="Z2475" s="2"/>
      <c r="AB2475" s="2">
        <v>37931</v>
      </c>
      <c r="AC2475">
        <v>35.957000000000001</v>
      </c>
    </row>
    <row r="2476" spans="1:29">
      <c r="A2476" s="2">
        <v>33330</v>
      </c>
      <c r="B2476">
        <v>52.095999999999997</v>
      </c>
      <c r="C2476" s="1">
        <v>1991</v>
      </c>
      <c r="D2476" s="2">
        <v>33330</v>
      </c>
      <c r="E2476">
        <v>47.959000000000003</v>
      </c>
      <c r="F2476" s="1">
        <v>1991</v>
      </c>
      <c r="G2476" s="2">
        <v>35614</v>
      </c>
      <c r="H2476">
        <v>35.448</v>
      </c>
      <c r="I2476" s="1">
        <v>1997</v>
      </c>
      <c r="J2476" s="2">
        <v>33330</v>
      </c>
      <c r="K2476">
        <v>39.395000000000003</v>
      </c>
      <c r="L2476" s="1">
        <v>1991</v>
      </c>
      <c r="M2476" s="2">
        <v>40204</v>
      </c>
      <c r="N2476">
        <v>60.05</v>
      </c>
      <c r="O2476" s="1">
        <v>2010</v>
      </c>
      <c r="P2476" s="2">
        <v>37932</v>
      </c>
      <c r="Q2476">
        <v>35.966999999999999</v>
      </c>
      <c r="R2476" s="1">
        <v>2003</v>
      </c>
      <c r="S2476" s="2">
        <v>32792</v>
      </c>
      <c r="T2476" s="3">
        <v>11.61</v>
      </c>
      <c r="U2476" s="1">
        <v>1989</v>
      </c>
      <c r="V2476" s="2"/>
      <c r="X2476" s="2"/>
      <c r="Z2476" s="2"/>
      <c r="AB2476" s="2">
        <v>37932</v>
      </c>
      <c r="AC2476">
        <v>35.966999999999999</v>
      </c>
    </row>
    <row r="2477" spans="1:29">
      <c r="A2477" s="2">
        <v>33331</v>
      </c>
      <c r="B2477">
        <v>52.234999999999999</v>
      </c>
      <c r="C2477" s="1">
        <v>1991</v>
      </c>
      <c r="D2477" s="2">
        <v>33331</v>
      </c>
      <c r="E2477">
        <v>48.018999999999998</v>
      </c>
      <c r="F2477" s="1">
        <v>1991</v>
      </c>
      <c r="G2477" s="2">
        <v>35618</v>
      </c>
      <c r="H2477">
        <v>35.423000000000002</v>
      </c>
      <c r="I2477" s="1">
        <v>1997</v>
      </c>
      <c r="J2477" s="2">
        <v>33331</v>
      </c>
      <c r="K2477">
        <v>39.335999999999999</v>
      </c>
      <c r="L2477" s="1">
        <v>1991</v>
      </c>
      <c r="M2477" s="2">
        <v>40205</v>
      </c>
      <c r="N2477">
        <v>59.985999999999997</v>
      </c>
      <c r="O2477" s="1">
        <v>2010</v>
      </c>
      <c r="P2477" s="2">
        <v>37935</v>
      </c>
      <c r="Q2477">
        <v>35.963999999999999</v>
      </c>
      <c r="R2477" s="1">
        <v>2003</v>
      </c>
      <c r="S2477" s="2">
        <v>32793</v>
      </c>
      <c r="T2477" s="3">
        <v>11.62</v>
      </c>
      <c r="U2477" s="1">
        <v>1989</v>
      </c>
      <c r="V2477" s="2"/>
      <c r="X2477" s="2"/>
      <c r="Z2477" s="2"/>
      <c r="AB2477" s="2">
        <v>37935</v>
      </c>
      <c r="AC2477">
        <v>35.963999999999999</v>
      </c>
    </row>
    <row r="2478" spans="1:29">
      <c r="A2478" s="2">
        <v>33332</v>
      </c>
      <c r="B2478">
        <v>52.225000000000001</v>
      </c>
      <c r="C2478" s="1">
        <v>1991</v>
      </c>
      <c r="D2478" s="2">
        <v>33332</v>
      </c>
      <c r="E2478">
        <v>47.997</v>
      </c>
      <c r="F2478" s="1">
        <v>1991</v>
      </c>
      <c r="G2478" s="2">
        <v>35619</v>
      </c>
      <c r="H2478">
        <v>35.442999999999998</v>
      </c>
      <c r="I2478" s="1">
        <v>1997</v>
      </c>
      <c r="J2478" s="2">
        <v>33332</v>
      </c>
      <c r="K2478">
        <v>39.337000000000003</v>
      </c>
      <c r="L2478" s="1">
        <v>1991</v>
      </c>
      <c r="M2478" s="2">
        <v>40206</v>
      </c>
      <c r="N2478">
        <v>59.978000000000002</v>
      </c>
      <c r="O2478" s="1">
        <v>2010</v>
      </c>
      <c r="P2478" s="2">
        <v>37936</v>
      </c>
      <c r="Q2478">
        <v>35.912999999999997</v>
      </c>
      <c r="R2478" s="1">
        <v>2003</v>
      </c>
      <c r="S2478" s="2">
        <v>32794</v>
      </c>
      <c r="T2478" s="3">
        <v>13.28</v>
      </c>
      <c r="U2478" s="1">
        <v>1989</v>
      </c>
      <c r="V2478" s="2"/>
      <c r="X2478" s="2"/>
      <c r="Z2478" s="2"/>
      <c r="AB2478" s="2">
        <v>37936</v>
      </c>
      <c r="AC2478">
        <v>35.912999999999997</v>
      </c>
    </row>
    <row r="2479" spans="1:29">
      <c r="A2479" s="2">
        <v>33333</v>
      </c>
      <c r="B2479">
        <v>52.222999999999999</v>
      </c>
      <c r="C2479" s="1">
        <v>1991</v>
      </c>
      <c r="D2479" s="2">
        <v>33333</v>
      </c>
      <c r="E2479">
        <v>47.996000000000002</v>
      </c>
      <c r="F2479" s="1">
        <v>1991</v>
      </c>
      <c r="G2479" s="2">
        <v>35620</v>
      </c>
      <c r="H2479">
        <v>35.438000000000002</v>
      </c>
      <c r="I2479" s="1">
        <v>1997</v>
      </c>
      <c r="J2479" s="2">
        <v>33333</v>
      </c>
      <c r="K2479">
        <v>39.380000000000003</v>
      </c>
      <c r="L2479" s="1">
        <v>1991</v>
      </c>
      <c r="M2479" s="2">
        <v>40207</v>
      </c>
      <c r="N2479">
        <v>56.121000000000002</v>
      </c>
      <c r="O2479" s="1">
        <v>2010</v>
      </c>
      <c r="P2479" s="2">
        <v>37937</v>
      </c>
      <c r="Q2479">
        <v>35.738</v>
      </c>
      <c r="R2479" s="1">
        <v>2003</v>
      </c>
      <c r="S2479" s="2">
        <v>32797</v>
      </c>
      <c r="T2479" s="3">
        <v>13.54</v>
      </c>
      <c r="U2479" s="1">
        <v>1989</v>
      </c>
      <c r="V2479" s="2"/>
      <c r="X2479" s="2"/>
      <c r="Z2479" s="2"/>
      <c r="AB2479" s="2">
        <v>37937</v>
      </c>
      <c r="AC2479">
        <v>35.738</v>
      </c>
    </row>
    <row r="2480" spans="1:29">
      <c r="A2480" s="2">
        <v>33336</v>
      </c>
      <c r="B2480">
        <v>52.226999999999997</v>
      </c>
      <c r="C2480" s="1">
        <v>1991</v>
      </c>
      <c r="D2480" s="2">
        <v>33336</v>
      </c>
      <c r="E2480">
        <v>48.07</v>
      </c>
      <c r="F2480" s="1">
        <v>1991</v>
      </c>
      <c r="G2480" s="2">
        <v>35621</v>
      </c>
      <c r="H2480">
        <v>35.444000000000003</v>
      </c>
      <c r="I2480" s="1">
        <v>1997</v>
      </c>
      <c r="J2480" s="2">
        <v>33336</v>
      </c>
      <c r="K2480">
        <v>39.353000000000002</v>
      </c>
      <c r="L2480" s="1">
        <v>1991</v>
      </c>
      <c r="M2480" s="2">
        <v>40210</v>
      </c>
      <c r="N2480">
        <v>53.75</v>
      </c>
      <c r="O2480" s="1">
        <v>2010</v>
      </c>
      <c r="P2480" s="2">
        <v>37938</v>
      </c>
      <c r="Q2480">
        <v>35.639000000000003</v>
      </c>
      <c r="R2480" s="1">
        <v>2003</v>
      </c>
      <c r="S2480" s="2">
        <v>32798</v>
      </c>
      <c r="T2480" s="3">
        <v>13.41</v>
      </c>
      <c r="U2480" s="1">
        <v>1989</v>
      </c>
      <c r="V2480" s="2"/>
      <c r="X2480" s="2"/>
      <c r="Z2480" s="2"/>
      <c r="AB2480" s="2">
        <v>37938</v>
      </c>
      <c r="AC2480">
        <v>35.639000000000003</v>
      </c>
    </row>
    <row r="2481" spans="1:29">
      <c r="A2481" s="2">
        <v>33337</v>
      </c>
      <c r="B2481">
        <v>52.350999999999999</v>
      </c>
      <c r="C2481" s="1">
        <v>1991</v>
      </c>
      <c r="D2481" s="2">
        <v>33337</v>
      </c>
      <c r="E2481">
        <v>48.091999999999999</v>
      </c>
      <c r="F2481" s="1">
        <v>1991</v>
      </c>
      <c r="G2481" s="2">
        <v>35622</v>
      </c>
      <c r="H2481">
        <v>35.435000000000002</v>
      </c>
      <c r="I2481" s="1">
        <v>1997</v>
      </c>
      <c r="J2481" s="2">
        <v>33337</v>
      </c>
      <c r="K2481">
        <v>39.252000000000002</v>
      </c>
      <c r="L2481" s="1">
        <v>1991</v>
      </c>
      <c r="M2481" s="2">
        <v>40211</v>
      </c>
      <c r="N2481">
        <v>53.777999999999999</v>
      </c>
      <c r="O2481" s="1">
        <v>2010</v>
      </c>
      <c r="P2481" s="2">
        <v>37939</v>
      </c>
      <c r="Q2481">
        <v>35.981999999999999</v>
      </c>
      <c r="R2481" s="1">
        <v>2003</v>
      </c>
      <c r="S2481" s="2">
        <v>32799</v>
      </c>
      <c r="T2481" s="3">
        <v>13.41</v>
      </c>
      <c r="U2481" s="1">
        <v>1989</v>
      </c>
      <c r="V2481" s="2"/>
      <c r="X2481" s="2"/>
      <c r="Z2481" s="2"/>
      <c r="AB2481" s="2">
        <v>37939</v>
      </c>
      <c r="AC2481">
        <v>35.981999999999999</v>
      </c>
    </row>
    <row r="2482" spans="1:29">
      <c r="A2482" s="2">
        <v>33338</v>
      </c>
      <c r="B2482">
        <v>52.344999999999999</v>
      </c>
      <c r="C2482" s="1">
        <v>1991</v>
      </c>
      <c r="D2482" s="2">
        <v>33338</v>
      </c>
      <c r="E2482">
        <v>48.103000000000002</v>
      </c>
      <c r="F2482" s="1">
        <v>1991</v>
      </c>
      <c r="G2482" s="2">
        <v>35625</v>
      </c>
      <c r="H2482">
        <v>35.414000000000001</v>
      </c>
      <c r="I2482" s="1">
        <v>1997</v>
      </c>
      <c r="J2482" s="2">
        <v>33338</v>
      </c>
      <c r="K2482">
        <v>39.270000000000003</v>
      </c>
      <c r="L2482" s="1">
        <v>1991</v>
      </c>
      <c r="M2482" s="2">
        <v>40212</v>
      </c>
      <c r="N2482">
        <v>53.540999999999997</v>
      </c>
      <c r="O2482" s="1">
        <v>2010</v>
      </c>
      <c r="P2482" s="2">
        <v>37942</v>
      </c>
      <c r="Q2482">
        <v>35.970999999999997</v>
      </c>
      <c r="R2482" s="1">
        <v>2003</v>
      </c>
      <c r="S2482" s="2">
        <v>32800</v>
      </c>
      <c r="T2482" s="3">
        <v>13.49</v>
      </c>
      <c r="U2482" s="1">
        <v>1989</v>
      </c>
      <c r="V2482" s="2"/>
      <c r="X2482" s="2"/>
      <c r="Z2482" s="2"/>
      <c r="AB2482" s="2">
        <v>37942</v>
      </c>
      <c r="AC2482">
        <v>35.970999999999997</v>
      </c>
    </row>
    <row r="2483" spans="1:29">
      <c r="A2483" s="2">
        <v>33339</v>
      </c>
      <c r="B2483">
        <v>52.436999999999998</v>
      </c>
      <c r="C2483" s="1">
        <v>1991</v>
      </c>
      <c r="D2483" s="2">
        <v>33339</v>
      </c>
      <c r="E2483">
        <v>48.220999999999997</v>
      </c>
      <c r="F2483" s="1">
        <v>1991</v>
      </c>
      <c r="G2483" s="2">
        <v>35626</v>
      </c>
      <c r="H2483">
        <v>35.286000000000001</v>
      </c>
      <c r="I2483" s="1">
        <v>1997</v>
      </c>
      <c r="J2483" s="2">
        <v>33339</v>
      </c>
      <c r="K2483">
        <v>39.404000000000003</v>
      </c>
      <c r="L2483" s="1">
        <v>1991</v>
      </c>
      <c r="M2483" s="2">
        <v>40213</v>
      </c>
      <c r="N2483">
        <v>53.72</v>
      </c>
      <c r="O2483" s="1">
        <v>2010</v>
      </c>
      <c r="P2483" s="2">
        <v>37943</v>
      </c>
      <c r="Q2483">
        <v>35.511000000000003</v>
      </c>
      <c r="R2483" s="1">
        <v>2003</v>
      </c>
      <c r="S2483" s="2">
        <v>32801</v>
      </c>
      <c r="T2483" s="3">
        <v>13.4</v>
      </c>
      <c r="U2483" s="1">
        <v>1989</v>
      </c>
      <c r="V2483" s="2"/>
      <c r="X2483" s="2"/>
      <c r="Z2483" s="2"/>
      <c r="AB2483" s="2">
        <v>37943</v>
      </c>
      <c r="AC2483">
        <v>35.511000000000003</v>
      </c>
    </row>
    <row r="2484" spans="1:29">
      <c r="A2484" s="2">
        <v>33340</v>
      </c>
      <c r="B2484">
        <v>52.335999999999999</v>
      </c>
      <c r="C2484" s="1">
        <v>1991</v>
      </c>
      <c r="D2484" s="2">
        <v>33340</v>
      </c>
      <c r="E2484">
        <v>48.277999999999999</v>
      </c>
      <c r="F2484" s="1">
        <v>1991</v>
      </c>
      <c r="G2484" s="2">
        <v>35627</v>
      </c>
      <c r="H2484">
        <v>35.326999999999998</v>
      </c>
      <c r="I2484" s="1">
        <v>1997</v>
      </c>
      <c r="J2484" s="2">
        <v>33340</v>
      </c>
      <c r="K2484">
        <v>39.326000000000001</v>
      </c>
      <c r="L2484" s="1">
        <v>1991</v>
      </c>
      <c r="M2484" s="2">
        <v>40214</v>
      </c>
      <c r="N2484">
        <v>53.518000000000001</v>
      </c>
      <c r="O2484" s="1">
        <v>2010</v>
      </c>
      <c r="P2484" s="2">
        <v>37944</v>
      </c>
      <c r="Q2484">
        <v>35.488999999999997</v>
      </c>
      <c r="R2484" s="1">
        <v>2003</v>
      </c>
      <c r="S2484" s="2">
        <v>32804</v>
      </c>
      <c r="T2484" s="3">
        <v>13.42</v>
      </c>
      <c r="U2484" s="1">
        <v>1989</v>
      </c>
      <c r="V2484" s="2"/>
      <c r="X2484" s="2"/>
      <c r="Z2484" s="2"/>
      <c r="AB2484" s="2">
        <v>37944</v>
      </c>
      <c r="AC2484">
        <v>35.488999999999997</v>
      </c>
    </row>
    <row r="2485" spans="1:29">
      <c r="A2485" s="2">
        <v>33343</v>
      </c>
      <c r="B2485">
        <v>52.542999999999999</v>
      </c>
      <c r="C2485" s="1">
        <v>1991</v>
      </c>
      <c r="D2485" s="2">
        <v>33343</v>
      </c>
      <c r="E2485">
        <v>48.238</v>
      </c>
      <c r="F2485" s="1">
        <v>1991</v>
      </c>
      <c r="G2485" s="2">
        <v>35628</v>
      </c>
      <c r="H2485">
        <v>35.35</v>
      </c>
      <c r="I2485" s="1">
        <v>1997</v>
      </c>
      <c r="J2485" s="2">
        <v>33343</v>
      </c>
      <c r="K2485">
        <v>39.326000000000001</v>
      </c>
      <c r="L2485" s="1">
        <v>1991</v>
      </c>
      <c r="M2485" s="2">
        <v>40217</v>
      </c>
      <c r="N2485">
        <v>52.381999999999998</v>
      </c>
      <c r="O2485" s="1">
        <v>2010</v>
      </c>
      <c r="P2485" s="2">
        <v>37945</v>
      </c>
      <c r="Q2485">
        <v>35.414000000000001</v>
      </c>
      <c r="R2485" s="1">
        <v>2003</v>
      </c>
      <c r="S2485" s="2">
        <v>32805</v>
      </c>
      <c r="T2485" s="3">
        <v>13.42</v>
      </c>
      <c r="U2485" s="1">
        <v>1989</v>
      </c>
      <c r="V2485" s="2"/>
      <c r="X2485" s="2"/>
      <c r="Z2485" s="2"/>
      <c r="AB2485" s="2">
        <v>37945</v>
      </c>
      <c r="AC2485">
        <v>35.414000000000001</v>
      </c>
    </row>
    <row r="2486" spans="1:29">
      <c r="A2486" s="2">
        <v>33344</v>
      </c>
      <c r="B2486">
        <v>52.552</v>
      </c>
      <c r="C2486" s="1">
        <v>1991</v>
      </c>
      <c r="D2486" s="2">
        <v>33344</v>
      </c>
      <c r="E2486">
        <v>48.054000000000002</v>
      </c>
      <c r="F2486" s="1">
        <v>1991</v>
      </c>
      <c r="G2486" s="2">
        <v>35629</v>
      </c>
      <c r="H2486">
        <v>35.380000000000003</v>
      </c>
      <c r="I2486" s="1">
        <v>1997</v>
      </c>
      <c r="J2486" s="2">
        <v>33344</v>
      </c>
      <c r="K2486">
        <v>39.337000000000003</v>
      </c>
      <c r="L2486" s="1">
        <v>1991</v>
      </c>
      <c r="M2486" s="2">
        <v>40218</v>
      </c>
      <c r="N2486">
        <v>52.030999999999999</v>
      </c>
      <c r="O2486" s="1">
        <v>2010</v>
      </c>
      <c r="P2486" s="2">
        <v>37946</v>
      </c>
      <c r="Q2486">
        <v>35.348999999999997</v>
      </c>
      <c r="R2486" s="1">
        <v>2003</v>
      </c>
      <c r="S2486" s="2">
        <v>32806</v>
      </c>
      <c r="T2486" s="3">
        <v>13.43</v>
      </c>
      <c r="U2486" s="1">
        <v>1989</v>
      </c>
      <c r="V2486" s="2"/>
      <c r="X2486" s="2"/>
      <c r="Z2486" s="2"/>
      <c r="AB2486" s="2">
        <v>37946</v>
      </c>
      <c r="AC2486">
        <v>35.348999999999997</v>
      </c>
    </row>
    <row r="2487" spans="1:29">
      <c r="A2487" s="2">
        <v>33345</v>
      </c>
      <c r="B2487">
        <v>53.118000000000002</v>
      </c>
      <c r="C2487" s="1">
        <v>1991</v>
      </c>
      <c r="D2487" s="2">
        <v>33345</v>
      </c>
      <c r="E2487">
        <v>48.225000000000001</v>
      </c>
      <c r="F2487" s="1">
        <v>1991</v>
      </c>
      <c r="G2487" s="2">
        <v>35632</v>
      </c>
      <c r="H2487">
        <v>35.167000000000002</v>
      </c>
      <c r="I2487" s="1">
        <v>1997</v>
      </c>
      <c r="J2487" s="2">
        <v>33345</v>
      </c>
      <c r="K2487">
        <v>39.83</v>
      </c>
      <c r="L2487" s="1">
        <v>1991</v>
      </c>
      <c r="M2487" s="2">
        <v>40219</v>
      </c>
      <c r="N2487">
        <v>51.963999999999999</v>
      </c>
      <c r="O2487" s="1">
        <v>2010</v>
      </c>
      <c r="P2487" s="2">
        <v>37949</v>
      </c>
      <c r="Q2487">
        <v>35.415999999999997</v>
      </c>
      <c r="R2487" s="1">
        <v>2003</v>
      </c>
      <c r="S2487" s="2">
        <v>32807</v>
      </c>
      <c r="T2487" s="3">
        <v>13.47</v>
      </c>
      <c r="U2487" s="1">
        <v>1989</v>
      </c>
      <c r="V2487" s="2"/>
      <c r="X2487" s="2"/>
      <c r="Z2487" s="2"/>
      <c r="AB2487" s="2">
        <v>37949</v>
      </c>
      <c r="AC2487">
        <v>35.415999999999997</v>
      </c>
    </row>
    <row r="2488" spans="1:29">
      <c r="A2488" s="2">
        <v>33346</v>
      </c>
      <c r="B2488">
        <v>53.140999999999998</v>
      </c>
      <c r="C2488" s="1">
        <v>1991</v>
      </c>
      <c r="D2488" s="2">
        <v>33346</v>
      </c>
      <c r="E2488">
        <v>48.262999999999998</v>
      </c>
      <c r="F2488" s="1">
        <v>1991</v>
      </c>
      <c r="G2488" s="2">
        <v>35633</v>
      </c>
      <c r="H2488">
        <v>35.267000000000003</v>
      </c>
      <c r="I2488" s="1">
        <v>1997</v>
      </c>
      <c r="J2488" s="2">
        <v>33346</v>
      </c>
      <c r="K2488">
        <v>40.225999999999999</v>
      </c>
      <c r="L2488" s="1">
        <v>1991</v>
      </c>
      <c r="M2488" s="2">
        <v>40220</v>
      </c>
      <c r="N2488">
        <v>51.863999999999997</v>
      </c>
      <c r="O2488" s="1">
        <v>2010</v>
      </c>
      <c r="P2488" s="2">
        <v>37950</v>
      </c>
      <c r="Q2488">
        <v>35.212000000000003</v>
      </c>
      <c r="R2488" s="1">
        <v>2003</v>
      </c>
      <c r="S2488" s="2">
        <v>32808</v>
      </c>
      <c r="T2488" s="3">
        <v>13.47</v>
      </c>
      <c r="U2488" s="1">
        <v>1989</v>
      </c>
      <c r="V2488" s="2"/>
      <c r="X2488" s="2"/>
      <c r="Z2488" s="2"/>
      <c r="AB2488" s="2">
        <v>37950</v>
      </c>
      <c r="AC2488">
        <v>35.212000000000003</v>
      </c>
    </row>
    <row r="2489" spans="1:29">
      <c r="A2489" s="2">
        <v>33347</v>
      </c>
      <c r="B2489">
        <v>53.168999999999997</v>
      </c>
      <c r="C2489" s="1">
        <v>1991</v>
      </c>
      <c r="D2489" s="2">
        <v>33347</v>
      </c>
      <c r="E2489">
        <v>48.131</v>
      </c>
      <c r="F2489" s="1">
        <v>1991</v>
      </c>
      <c r="G2489" s="2">
        <v>35634</v>
      </c>
      <c r="H2489">
        <v>35.078000000000003</v>
      </c>
      <c r="I2489" s="1">
        <v>1997</v>
      </c>
      <c r="J2489" s="2">
        <v>33347</v>
      </c>
      <c r="K2489">
        <v>40.249000000000002</v>
      </c>
      <c r="L2489" s="1">
        <v>1991</v>
      </c>
      <c r="M2489" s="2">
        <v>40221</v>
      </c>
      <c r="N2489">
        <v>51.851999999999997</v>
      </c>
      <c r="O2489" s="1">
        <v>2010</v>
      </c>
      <c r="P2489" s="2">
        <v>37951</v>
      </c>
      <c r="Q2489">
        <v>35.107999999999997</v>
      </c>
      <c r="R2489" s="1">
        <v>2003</v>
      </c>
      <c r="S2489" s="2">
        <v>32811</v>
      </c>
      <c r="T2489" s="3">
        <v>13.31</v>
      </c>
      <c r="U2489" s="1">
        <v>1989</v>
      </c>
      <c r="V2489" s="2"/>
      <c r="X2489" s="2"/>
      <c r="Z2489" s="2"/>
      <c r="AB2489" s="2">
        <v>37951</v>
      </c>
      <c r="AC2489">
        <v>35.107999999999997</v>
      </c>
    </row>
    <row r="2490" spans="1:29">
      <c r="A2490" s="2">
        <v>33350</v>
      </c>
      <c r="B2490">
        <v>53.286999999999999</v>
      </c>
      <c r="C2490" s="1">
        <v>1991</v>
      </c>
      <c r="D2490" s="2">
        <v>33350</v>
      </c>
      <c r="E2490">
        <v>48.533999999999999</v>
      </c>
      <c r="F2490" s="1">
        <v>1991</v>
      </c>
      <c r="G2490" s="2">
        <v>35635</v>
      </c>
      <c r="H2490">
        <v>35.218000000000004</v>
      </c>
      <c r="I2490" s="1">
        <v>1997</v>
      </c>
      <c r="J2490" s="2">
        <v>33350</v>
      </c>
      <c r="K2490">
        <v>40.307000000000002</v>
      </c>
      <c r="L2490" s="1">
        <v>1991</v>
      </c>
      <c r="M2490" s="2">
        <v>40225</v>
      </c>
      <c r="N2490">
        <v>51.561</v>
      </c>
      <c r="O2490" s="1">
        <v>2010</v>
      </c>
      <c r="P2490" s="2">
        <v>37953</v>
      </c>
      <c r="Q2490">
        <v>35.088999999999999</v>
      </c>
      <c r="R2490" s="1">
        <v>2003</v>
      </c>
      <c r="S2490" s="2">
        <v>32812</v>
      </c>
      <c r="T2490" s="3">
        <v>13.39</v>
      </c>
      <c r="U2490" s="1">
        <v>1989</v>
      </c>
      <c r="V2490" s="2"/>
      <c r="X2490" s="2"/>
      <c r="Z2490" s="2"/>
      <c r="AB2490" s="2">
        <v>37953</v>
      </c>
      <c r="AC2490">
        <v>35.088999999999999</v>
      </c>
    </row>
    <row r="2491" spans="1:29">
      <c r="A2491" s="2">
        <v>33351</v>
      </c>
      <c r="B2491">
        <v>53.2</v>
      </c>
      <c r="C2491" s="1">
        <v>1991</v>
      </c>
      <c r="D2491" s="2">
        <v>33351</v>
      </c>
      <c r="E2491">
        <v>48.533999999999999</v>
      </c>
      <c r="F2491" s="1">
        <v>1991</v>
      </c>
      <c r="G2491" s="2">
        <v>35636</v>
      </c>
      <c r="H2491">
        <v>35.203000000000003</v>
      </c>
      <c r="I2491" s="1">
        <v>1997</v>
      </c>
      <c r="J2491" s="2">
        <v>33351</v>
      </c>
      <c r="K2491">
        <v>40.280999999999999</v>
      </c>
      <c r="L2491" s="1">
        <v>1991</v>
      </c>
      <c r="M2491" s="2">
        <v>40226</v>
      </c>
      <c r="N2491">
        <v>51.298999999999999</v>
      </c>
      <c r="O2491" s="1">
        <v>2010</v>
      </c>
      <c r="P2491" s="2">
        <v>37956</v>
      </c>
      <c r="Q2491">
        <v>35.151000000000003</v>
      </c>
      <c r="R2491" s="1">
        <v>2003</v>
      </c>
      <c r="S2491" s="2">
        <v>32813</v>
      </c>
      <c r="T2491" s="3">
        <v>13.38</v>
      </c>
      <c r="U2491" s="1">
        <v>1989</v>
      </c>
      <c r="V2491" s="2"/>
      <c r="X2491" s="2"/>
      <c r="Z2491" s="2"/>
      <c r="AB2491" s="2">
        <v>37956</v>
      </c>
      <c r="AC2491">
        <v>35.151000000000003</v>
      </c>
    </row>
    <row r="2492" spans="1:29">
      <c r="A2492" s="2">
        <v>33352</v>
      </c>
      <c r="B2492">
        <v>53.2</v>
      </c>
      <c r="C2492" s="1">
        <v>1991</v>
      </c>
      <c r="D2492" s="2">
        <v>33352</v>
      </c>
      <c r="E2492">
        <v>48.524000000000001</v>
      </c>
      <c r="F2492" s="1">
        <v>1991</v>
      </c>
      <c r="G2492" s="2">
        <v>35639</v>
      </c>
      <c r="H2492">
        <v>35.159999999999997</v>
      </c>
      <c r="I2492" s="1">
        <v>1997</v>
      </c>
      <c r="J2492" s="2">
        <v>33352</v>
      </c>
      <c r="K2492">
        <v>40.292000000000002</v>
      </c>
      <c r="L2492" s="1">
        <v>1991</v>
      </c>
      <c r="M2492" s="2">
        <v>40227</v>
      </c>
      <c r="N2492">
        <v>51.174999999999997</v>
      </c>
      <c r="O2492" s="1">
        <v>2010</v>
      </c>
      <c r="P2492" s="2">
        <v>37957</v>
      </c>
      <c r="Q2492">
        <v>34.994999999999997</v>
      </c>
      <c r="R2492" s="1">
        <v>2003</v>
      </c>
      <c r="S2492" s="2">
        <v>32814</v>
      </c>
      <c r="T2492" s="3">
        <v>13.41</v>
      </c>
      <c r="U2492" s="1">
        <v>1989</v>
      </c>
      <c r="V2492" s="2"/>
      <c r="X2492" s="2"/>
      <c r="Z2492" s="2"/>
      <c r="AB2492" s="2">
        <v>37957</v>
      </c>
      <c r="AC2492">
        <v>34.994999999999997</v>
      </c>
    </row>
    <row r="2493" spans="1:29">
      <c r="A2493" s="2">
        <v>33353</v>
      </c>
      <c r="B2493">
        <v>53.179000000000002</v>
      </c>
      <c r="C2493" s="1">
        <v>1991</v>
      </c>
      <c r="D2493" s="2">
        <v>33353</v>
      </c>
      <c r="E2493">
        <v>48.506999999999998</v>
      </c>
      <c r="F2493" s="1">
        <v>1991</v>
      </c>
      <c r="G2493" s="2">
        <v>35640</v>
      </c>
      <c r="H2493">
        <v>35.182000000000002</v>
      </c>
      <c r="I2493" s="1">
        <v>1997</v>
      </c>
      <c r="J2493" s="2">
        <v>33353</v>
      </c>
      <c r="K2493">
        <v>40.377000000000002</v>
      </c>
      <c r="L2493" s="1">
        <v>1991</v>
      </c>
      <c r="M2493" s="2">
        <v>40228</v>
      </c>
      <c r="N2493">
        <v>51.161999999999999</v>
      </c>
      <c r="O2493" s="1">
        <v>2010</v>
      </c>
      <c r="P2493" s="2">
        <v>37958</v>
      </c>
      <c r="Q2493">
        <v>34.412999999999997</v>
      </c>
      <c r="R2493" s="1">
        <v>2003</v>
      </c>
      <c r="S2493" s="2">
        <v>32815</v>
      </c>
      <c r="T2493" s="3">
        <v>13.41</v>
      </c>
      <c r="U2493" s="1">
        <v>1989</v>
      </c>
      <c r="V2493" s="2"/>
      <c r="X2493" s="2"/>
      <c r="Z2493" s="2"/>
      <c r="AB2493" s="2">
        <v>37958</v>
      </c>
      <c r="AC2493">
        <v>34.412999999999997</v>
      </c>
    </row>
    <row r="2494" spans="1:29">
      <c r="A2494" s="2">
        <v>33354</v>
      </c>
      <c r="B2494">
        <v>53.182000000000002</v>
      </c>
      <c r="C2494" s="1">
        <v>1991</v>
      </c>
      <c r="D2494" s="2">
        <v>33354</v>
      </c>
      <c r="E2494">
        <v>48.51</v>
      </c>
      <c r="F2494" s="1">
        <v>1991</v>
      </c>
      <c r="G2494" s="2">
        <v>35641</v>
      </c>
      <c r="H2494">
        <v>35.097999999999999</v>
      </c>
      <c r="I2494" s="1">
        <v>1997</v>
      </c>
      <c r="J2494" s="2">
        <v>33354</v>
      </c>
      <c r="K2494">
        <v>40.247</v>
      </c>
      <c r="L2494" s="1">
        <v>1991</v>
      </c>
      <c r="M2494" s="2">
        <v>40231</v>
      </c>
      <c r="N2494">
        <v>50.503</v>
      </c>
      <c r="O2494" s="1">
        <v>2010</v>
      </c>
      <c r="P2494" s="2">
        <v>37959</v>
      </c>
      <c r="Q2494">
        <v>34.409999999999997</v>
      </c>
      <c r="R2494" s="1">
        <v>2003</v>
      </c>
      <c r="S2494" s="2">
        <v>32818</v>
      </c>
      <c r="T2494" s="3">
        <v>13.41</v>
      </c>
      <c r="U2494" s="1">
        <v>1989</v>
      </c>
      <c r="V2494" s="2"/>
      <c r="X2494" s="2"/>
      <c r="Z2494" s="2"/>
      <c r="AB2494" s="2">
        <v>37959</v>
      </c>
      <c r="AC2494">
        <v>34.409999999999997</v>
      </c>
    </row>
    <row r="2495" spans="1:29">
      <c r="A2495" s="2">
        <v>33357</v>
      </c>
      <c r="B2495">
        <v>53.183999999999997</v>
      </c>
      <c r="C2495" s="1">
        <v>1991</v>
      </c>
      <c r="D2495" s="2">
        <v>33357</v>
      </c>
      <c r="E2495">
        <v>48.509</v>
      </c>
      <c r="F2495" s="1">
        <v>1991</v>
      </c>
      <c r="G2495" s="2">
        <v>35642</v>
      </c>
      <c r="H2495">
        <v>35.097000000000001</v>
      </c>
      <c r="I2495" s="1">
        <v>1997</v>
      </c>
      <c r="J2495" s="2">
        <v>33357</v>
      </c>
      <c r="K2495">
        <v>40.392000000000003</v>
      </c>
      <c r="L2495" s="1">
        <v>1991</v>
      </c>
      <c r="M2495" s="2">
        <v>40232</v>
      </c>
      <c r="N2495">
        <v>50.305</v>
      </c>
      <c r="O2495" s="1">
        <v>2010</v>
      </c>
      <c r="P2495" s="2">
        <v>37960</v>
      </c>
      <c r="Q2495">
        <v>34.475999999999999</v>
      </c>
      <c r="R2495" s="1">
        <v>2003</v>
      </c>
      <c r="S2495" s="2">
        <v>32819</v>
      </c>
      <c r="T2495" s="3">
        <v>13.42</v>
      </c>
      <c r="U2495" s="1">
        <v>1989</v>
      </c>
      <c r="V2495" s="2"/>
      <c r="X2495" s="2"/>
      <c r="Z2495" s="2"/>
      <c r="AB2495" s="2">
        <v>37960</v>
      </c>
      <c r="AC2495">
        <v>34.475999999999999</v>
      </c>
    </row>
    <row r="2496" spans="1:29">
      <c r="A2496" s="2">
        <v>33358</v>
      </c>
      <c r="B2496">
        <v>53.149000000000001</v>
      </c>
      <c r="C2496" s="1">
        <v>1991</v>
      </c>
      <c r="D2496" s="2">
        <v>33358</v>
      </c>
      <c r="E2496">
        <v>48.509</v>
      </c>
      <c r="F2496" s="1">
        <v>1991</v>
      </c>
      <c r="G2496" s="2">
        <v>35643</v>
      </c>
      <c r="H2496">
        <v>35.104999999999997</v>
      </c>
      <c r="I2496" s="1">
        <v>1997</v>
      </c>
      <c r="J2496" s="2">
        <v>33358</v>
      </c>
      <c r="K2496">
        <v>40.386000000000003</v>
      </c>
      <c r="L2496" s="1">
        <v>1991</v>
      </c>
      <c r="M2496" s="2">
        <v>40233</v>
      </c>
      <c r="N2496">
        <v>50.307000000000002</v>
      </c>
      <c r="O2496" s="1">
        <v>2010</v>
      </c>
      <c r="P2496" s="2">
        <v>37963</v>
      </c>
      <c r="Q2496">
        <v>34.203000000000003</v>
      </c>
      <c r="R2496" s="1">
        <v>2003</v>
      </c>
      <c r="S2496" s="2">
        <v>32820</v>
      </c>
      <c r="T2496" s="3">
        <v>13.45</v>
      </c>
      <c r="U2496" s="1">
        <v>1989</v>
      </c>
      <c r="V2496" s="2"/>
      <c r="X2496" s="2"/>
      <c r="Z2496" s="2"/>
      <c r="AB2496" s="2">
        <v>37963</v>
      </c>
      <c r="AC2496">
        <v>34.203000000000003</v>
      </c>
    </row>
    <row r="2497" spans="1:29">
      <c r="A2497" s="2">
        <v>33359</v>
      </c>
      <c r="B2497">
        <v>53.106999999999999</v>
      </c>
      <c r="C2497" s="1">
        <v>1991</v>
      </c>
      <c r="D2497" s="2">
        <v>33359</v>
      </c>
      <c r="E2497">
        <v>48.512999999999998</v>
      </c>
      <c r="F2497" s="1">
        <v>1991</v>
      </c>
      <c r="G2497" s="2">
        <v>35646</v>
      </c>
      <c r="H2497">
        <v>35.168999999999997</v>
      </c>
      <c r="I2497" s="1">
        <v>1997</v>
      </c>
      <c r="J2497" s="2">
        <v>33359</v>
      </c>
      <c r="K2497">
        <v>40.542000000000002</v>
      </c>
      <c r="L2497" s="1">
        <v>1991</v>
      </c>
      <c r="M2497" s="2">
        <v>40234</v>
      </c>
      <c r="N2497">
        <v>50.320999999999998</v>
      </c>
      <c r="O2497" s="1">
        <v>2010</v>
      </c>
      <c r="P2497" s="2">
        <v>37964</v>
      </c>
      <c r="Q2497">
        <v>34.055</v>
      </c>
      <c r="R2497" s="1">
        <v>2003</v>
      </c>
      <c r="S2497" s="2">
        <v>32821</v>
      </c>
      <c r="T2497" s="3">
        <v>13.46</v>
      </c>
      <c r="U2497" s="1">
        <v>1989</v>
      </c>
      <c r="V2497" s="2"/>
      <c r="X2497" s="2"/>
      <c r="Z2497" s="2"/>
      <c r="AB2497" s="2">
        <v>37964</v>
      </c>
      <c r="AC2497">
        <v>34.055</v>
      </c>
    </row>
    <row r="2498" spans="1:29">
      <c r="A2498" s="2">
        <v>33360</v>
      </c>
      <c r="B2498">
        <v>53.116999999999997</v>
      </c>
      <c r="C2498" s="1">
        <v>1991</v>
      </c>
      <c r="D2498" s="2">
        <v>33360</v>
      </c>
      <c r="E2498">
        <v>48.514000000000003</v>
      </c>
      <c r="F2498" s="1">
        <v>1991</v>
      </c>
      <c r="G2498" s="2">
        <v>35647</v>
      </c>
      <c r="H2498">
        <v>35.155999999999999</v>
      </c>
      <c r="I2498" s="1">
        <v>1997</v>
      </c>
      <c r="J2498" s="2">
        <v>33360</v>
      </c>
      <c r="K2498">
        <v>40.661000000000001</v>
      </c>
      <c r="L2498" s="1">
        <v>1991</v>
      </c>
      <c r="M2498" s="2">
        <v>40235</v>
      </c>
      <c r="N2498">
        <v>48.854999999999997</v>
      </c>
      <c r="O2498" s="1">
        <v>2010</v>
      </c>
      <c r="P2498" s="2">
        <v>37965</v>
      </c>
      <c r="Q2498">
        <v>34.017000000000003</v>
      </c>
      <c r="R2498" s="1">
        <v>2003</v>
      </c>
      <c r="S2498" s="2">
        <v>32822</v>
      </c>
      <c r="T2498" s="3">
        <v>13.48</v>
      </c>
      <c r="U2498" s="1">
        <v>1989</v>
      </c>
      <c r="V2498" s="2"/>
      <c r="X2498" s="2"/>
      <c r="Z2498" s="2"/>
      <c r="AB2498" s="2">
        <v>37965</v>
      </c>
      <c r="AC2498">
        <v>34.017000000000003</v>
      </c>
    </row>
    <row r="2499" spans="1:29">
      <c r="A2499" s="2">
        <v>33361</v>
      </c>
      <c r="B2499">
        <v>53.13</v>
      </c>
      <c r="C2499" s="1">
        <v>1991</v>
      </c>
      <c r="D2499" s="2">
        <v>33361</v>
      </c>
      <c r="E2499">
        <v>48.499000000000002</v>
      </c>
      <c r="F2499" s="1">
        <v>1991</v>
      </c>
      <c r="G2499" s="2">
        <v>35648</v>
      </c>
      <c r="H2499">
        <v>35.155000000000001</v>
      </c>
      <c r="I2499" s="1">
        <v>1997</v>
      </c>
      <c r="J2499" s="2">
        <v>33361</v>
      </c>
      <c r="K2499">
        <v>40.665999999999997</v>
      </c>
      <c r="L2499" s="1">
        <v>1991</v>
      </c>
      <c r="M2499" s="2">
        <v>40238</v>
      </c>
      <c r="N2499">
        <v>48.826999999999998</v>
      </c>
      <c r="O2499" s="1">
        <v>2010</v>
      </c>
      <c r="P2499" s="2">
        <v>37966</v>
      </c>
      <c r="Q2499">
        <v>34.045999999999999</v>
      </c>
      <c r="R2499" s="1">
        <v>2003</v>
      </c>
      <c r="S2499" s="2">
        <v>32825</v>
      </c>
      <c r="T2499" s="3">
        <v>13.48</v>
      </c>
      <c r="U2499" s="1">
        <v>1989</v>
      </c>
      <c r="V2499" s="2"/>
      <c r="X2499" s="2"/>
      <c r="Z2499" s="2"/>
      <c r="AB2499" s="2">
        <v>37966</v>
      </c>
      <c r="AC2499">
        <v>34.045999999999999</v>
      </c>
    </row>
    <row r="2500" spans="1:29">
      <c r="A2500" s="2">
        <v>33364</v>
      </c>
      <c r="B2500">
        <v>53.16</v>
      </c>
      <c r="C2500" s="1">
        <v>1991</v>
      </c>
      <c r="D2500" s="2">
        <v>33364</v>
      </c>
      <c r="E2500">
        <v>48.493000000000002</v>
      </c>
      <c r="F2500" s="1">
        <v>1991</v>
      </c>
      <c r="G2500" s="2">
        <v>35649</v>
      </c>
      <c r="H2500">
        <v>35.209000000000003</v>
      </c>
      <c r="I2500" s="1">
        <v>1997</v>
      </c>
      <c r="J2500" s="2">
        <v>33364</v>
      </c>
      <c r="K2500">
        <v>40.661999999999999</v>
      </c>
      <c r="L2500" s="1">
        <v>1991</v>
      </c>
      <c r="M2500" s="2">
        <v>40239</v>
      </c>
      <c r="N2500">
        <v>48.816000000000003</v>
      </c>
      <c r="O2500" s="1">
        <v>2010</v>
      </c>
      <c r="P2500" s="2">
        <v>37967</v>
      </c>
      <c r="Q2500">
        <v>34.091999999999999</v>
      </c>
      <c r="R2500" s="1">
        <v>2003</v>
      </c>
      <c r="S2500" s="2">
        <v>32826</v>
      </c>
      <c r="T2500" s="3">
        <v>13.44</v>
      </c>
      <c r="U2500" s="1">
        <v>1989</v>
      </c>
      <c r="V2500" s="2"/>
      <c r="X2500" s="2"/>
      <c r="Z2500" s="2"/>
      <c r="AB2500" s="2">
        <v>37967</v>
      </c>
      <c r="AC2500">
        <v>34.091999999999999</v>
      </c>
    </row>
    <row r="2501" spans="1:29">
      <c r="A2501" s="2">
        <v>33365</v>
      </c>
      <c r="B2501">
        <v>53.162999999999997</v>
      </c>
      <c r="C2501" s="1">
        <v>1991</v>
      </c>
      <c r="D2501" s="2">
        <v>33365</v>
      </c>
      <c r="E2501">
        <v>48.487000000000002</v>
      </c>
      <c r="F2501" s="1">
        <v>1991</v>
      </c>
      <c r="G2501" s="2">
        <v>35650</v>
      </c>
      <c r="H2501">
        <v>35.250999999999998</v>
      </c>
      <c r="I2501" s="1">
        <v>1997</v>
      </c>
      <c r="J2501" s="2">
        <v>33365</v>
      </c>
      <c r="K2501">
        <v>40.561999999999998</v>
      </c>
      <c r="L2501" s="1">
        <v>1991</v>
      </c>
      <c r="M2501" s="2">
        <v>40240</v>
      </c>
      <c r="N2501">
        <v>48.786999999999999</v>
      </c>
      <c r="O2501" s="1">
        <v>2010</v>
      </c>
      <c r="P2501" s="2">
        <v>37970</v>
      </c>
      <c r="Q2501">
        <v>34</v>
      </c>
      <c r="R2501" s="1">
        <v>2003</v>
      </c>
      <c r="S2501" s="2">
        <v>32827</v>
      </c>
      <c r="T2501" s="3">
        <v>13.43</v>
      </c>
      <c r="U2501" s="1">
        <v>1989</v>
      </c>
      <c r="V2501" s="2"/>
      <c r="X2501" s="2"/>
      <c r="Z2501" s="2"/>
      <c r="AB2501" s="2">
        <v>37970</v>
      </c>
      <c r="AC2501">
        <v>34</v>
      </c>
    </row>
    <row r="2502" spans="1:29">
      <c r="A2502" s="2">
        <v>33366</v>
      </c>
      <c r="B2502">
        <v>53.158000000000001</v>
      </c>
      <c r="C2502" s="1">
        <v>1991</v>
      </c>
      <c r="D2502" s="2">
        <v>33366</v>
      </c>
      <c r="E2502">
        <v>48.45</v>
      </c>
      <c r="F2502" s="1">
        <v>1991</v>
      </c>
      <c r="G2502" s="2">
        <v>35653</v>
      </c>
      <c r="H2502">
        <v>35.051000000000002</v>
      </c>
      <c r="I2502" s="1">
        <v>1997</v>
      </c>
      <c r="J2502" s="2">
        <v>33366</v>
      </c>
      <c r="K2502">
        <v>40.575000000000003</v>
      </c>
      <c r="L2502" s="1">
        <v>1991</v>
      </c>
      <c r="M2502" s="2">
        <v>40241</v>
      </c>
      <c r="N2502">
        <v>48.564999999999998</v>
      </c>
      <c r="O2502" s="1">
        <v>2010</v>
      </c>
      <c r="P2502" s="2">
        <v>37971</v>
      </c>
      <c r="Q2502">
        <v>33.802999999999997</v>
      </c>
      <c r="R2502" s="1">
        <v>2003</v>
      </c>
      <c r="S2502" s="2">
        <v>32828</v>
      </c>
      <c r="T2502" s="3">
        <v>13.42</v>
      </c>
      <c r="U2502" s="1">
        <v>1989</v>
      </c>
      <c r="V2502" s="2"/>
      <c r="X2502" s="2"/>
      <c r="Z2502" s="2"/>
      <c r="AB2502" s="2">
        <v>37971</v>
      </c>
      <c r="AC2502">
        <v>33.802999999999997</v>
      </c>
    </row>
    <row r="2503" spans="1:29">
      <c r="A2503" s="2">
        <v>33367</v>
      </c>
      <c r="B2503">
        <v>53.149000000000001</v>
      </c>
      <c r="C2503" s="1">
        <v>1991</v>
      </c>
      <c r="D2503" s="2">
        <v>33367</v>
      </c>
      <c r="E2503">
        <v>48.4</v>
      </c>
      <c r="F2503" s="1">
        <v>1991</v>
      </c>
      <c r="G2503" s="2">
        <v>35654</v>
      </c>
      <c r="H2503">
        <v>35.113</v>
      </c>
      <c r="I2503" s="1">
        <v>1997</v>
      </c>
      <c r="J2503" s="2">
        <v>33367</v>
      </c>
      <c r="K2503">
        <v>40.563000000000002</v>
      </c>
      <c r="L2503" s="1">
        <v>1991</v>
      </c>
      <c r="M2503" s="2">
        <v>40242</v>
      </c>
      <c r="N2503">
        <v>46.308999999999997</v>
      </c>
      <c r="O2503" s="1">
        <v>2010</v>
      </c>
      <c r="P2503" s="2">
        <v>37972</v>
      </c>
      <c r="Q2503">
        <v>33.798000000000002</v>
      </c>
      <c r="R2503" s="1">
        <v>2003</v>
      </c>
      <c r="S2503" s="2">
        <v>32829</v>
      </c>
      <c r="T2503" s="3">
        <v>13.4</v>
      </c>
      <c r="U2503" s="1">
        <v>1989</v>
      </c>
      <c r="V2503" s="2"/>
      <c r="X2503" s="2"/>
      <c r="Z2503" s="2"/>
      <c r="AB2503" s="2">
        <v>37972</v>
      </c>
      <c r="AC2503">
        <v>33.798000000000002</v>
      </c>
    </row>
    <row r="2504" spans="1:29">
      <c r="A2504" s="2">
        <v>33368</v>
      </c>
      <c r="B2504">
        <v>53.231000000000002</v>
      </c>
      <c r="C2504" s="1">
        <v>1991</v>
      </c>
      <c r="D2504" s="2">
        <v>33368</v>
      </c>
      <c r="E2504">
        <v>48.392000000000003</v>
      </c>
      <c r="F2504" s="1">
        <v>1991</v>
      </c>
      <c r="G2504" s="2">
        <v>35655</v>
      </c>
      <c r="H2504">
        <v>35.186999999999998</v>
      </c>
      <c r="I2504" s="1">
        <v>1997</v>
      </c>
      <c r="J2504" s="2">
        <v>33368</v>
      </c>
      <c r="K2504">
        <v>40.652000000000001</v>
      </c>
      <c r="L2504" s="1">
        <v>1991</v>
      </c>
      <c r="M2504" s="2">
        <v>40245</v>
      </c>
      <c r="N2504">
        <v>46.189</v>
      </c>
      <c r="O2504" s="1">
        <v>2010</v>
      </c>
      <c r="P2504" s="2">
        <v>37973</v>
      </c>
      <c r="Q2504">
        <v>33.53</v>
      </c>
      <c r="R2504" s="1">
        <v>2003</v>
      </c>
      <c r="S2504" s="2">
        <v>32832</v>
      </c>
      <c r="T2504" s="3">
        <v>13.42</v>
      </c>
      <c r="U2504" s="1">
        <v>1989</v>
      </c>
      <c r="V2504" s="2"/>
      <c r="X2504" s="2"/>
      <c r="Z2504" s="2"/>
      <c r="AB2504" s="2">
        <v>37973</v>
      </c>
      <c r="AC2504">
        <v>33.53</v>
      </c>
    </row>
    <row r="2505" spans="1:29">
      <c r="A2505" s="2">
        <v>33371</v>
      </c>
      <c r="B2505">
        <v>53.231999999999999</v>
      </c>
      <c r="C2505" s="1">
        <v>1991</v>
      </c>
      <c r="D2505" s="2">
        <v>33371</v>
      </c>
      <c r="E2505">
        <v>48.354999999999997</v>
      </c>
      <c r="F2505" s="1">
        <v>1991</v>
      </c>
      <c r="G2505" s="2">
        <v>35656</v>
      </c>
      <c r="H2505">
        <v>35.183</v>
      </c>
      <c r="I2505" s="1">
        <v>1997</v>
      </c>
      <c r="J2505" s="2">
        <v>33371</v>
      </c>
      <c r="K2505">
        <v>40.712000000000003</v>
      </c>
      <c r="L2505" s="1">
        <v>1991</v>
      </c>
      <c r="M2505" s="2">
        <v>40246</v>
      </c>
      <c r="N2505">
        <v>46.143000000000001</v>
      </c>
      <c r="O2505" s="1">
        <v>2010</v>
      </c>
      <c r="P2505" s="2">
        <v>37974</v>
      </c>
      <c r="Q2505">
        <v>33.5</v>
      </c>
      <c r="R2505" s="1">
        <v>2003</v>
      </c>
      <c r="S2505" s="2">
        <v>32833</v>
      </c>
      <c r="T2505" s="3">
        <v>13.24</v>
      </c>
      <c r="U2505" s="1">
        <v>1989</v>
      </c>
      <c r="V2505" s="2"/>
      <c r="X2505" s="2"/>
      <c r="Z2505" s="2"/>
      <c r="AB2505" s="2">
        <v>37974</v>
      </c>
      <c r="AC2505">
        <v>33.5</v>
      </c>
    </row>
    <row r="2506" spans="1:29">
      <c r="A2506" s="2">
        <v>33372</v>
      </c>
      <c r="B2506">
        <v>53.292999999999999</v>
      </c>
      <c r="C2506" s="1">
        <v>1991</v>
      </c>
      <c r="D2506" s="2">
        <v>33372</v>
      </c>
      <c r="E2506">
        <v>48.343000000000004</v>
      </c>
      <c r="F2506" s="1">
        <v>1991</v>
      </c>
      <c r="G2506" s="2">
        <v>35657</v>
      </c>
      <c r="H2506">
        <v>35.319000000000003</v>
      </c>
      <c r="I2506" s="1">
        <v>1997</v>
      </c>
      <c r="J2506" s="2">
        <v>33372</v>
      </c>
      <c r="K2506">
        <v>40.840000000000003</v>
      </c>
      <c r="L2506" s="1">
        <v>1991</v>
      </c>
      <c r="M2506" s="2">
        <v>40247</v>
      </c>
      <c r="N2506">
        <v>46.149000000000001</v>
      </c>
      <c r="O2506" s="1">
        <v>2010</v>
      </c>
      <c r="P2506" s="2">
        <v>37977</v>
      </c>
      <c r="Q2506">
        <v>33.545000000000002</v>
      </c>
      <c r="R2506" s="1">
        <v>2003</v>
      </c>
      <c r="S2506" s="2">
        <v>32834</v>
      </c>
      <c r="T2506" s="3">
        <v>13.25</v>
      </c>
      <c r="U2506" s="1">
        <v>1989</v>
      </c>
      <c r="V2506" s="2"/>
      <c r="X2506" s="2"/>
      <c r="Z2506" s="2"/>
      <c r="AB2506" s="2">
        <v>37977</v>
      </c>
      <c r="AC2506">
        <v>33.545000000000002</v>
      </c>
    </row>
    <row r="2507" spans="1:29">
      <c r="A2507" s="2">
        <v>33373</v>
      </c>
      <c r="B2507">
        <v>53.203000000000003</v>
      </c>
      <c r="C2507" s="1">
        <v>1991</v>
      </c>
      <c r="D2507" s="2">
        <v>33373</v>
      </c>
      <c r="E2507">
        <v>48.343000000000004</v>
      </c>
      <c r="F2507" s="1">
        <v>1991</v>
      </c>
      <c r="G2507" s="2">
        <v>35660</v>
      </c>
      <c r="H2507">
        <v>35.326000000000001</v>
      </c>
      <c r="I2507" s="1">
        <v>1997</v>
      </c>
      <c r="J2507" s="2">
        <v>33373</v>
      </c>
      <c r="K2507">
        <v>40.89</v>
      </c>
      <c r="L2507" s="1">
        <v>1991</v>
      </c>
      <c r="M2507" s="2">
        <v>40248</v>
      </c>
      <c r="N2507">
        <v>45.798999999999999</v>
      </c>
      <c r="O2507" s="1">
        <v>2010</v>
      </c>
      <c r="P2507" s="2">
        <v>37978</v>
      </c>
      <c r="Q2507">
        <v>33.448999999999998</v>
      </c>
      <c r="R2507" s="1">
        <v>2003</v>
      </c>
      <c r="S2507" s="2">
        <v>32836</v>
      </c>
      <c r="T2507" s="3">
        <v>13.26</v>
      </c>
      <c r="U2507" s="1">
        <v>1989</v>
      </c>
      <c r="V2507" s="2"/>
      <c r="X2507" s="2"/>
      <c r="Z2507" s="2"/>
      <c r="AB2507" s="2">
        <v>37978</v>
      </c>
      <c r="AC2507">
        <v>33.448999999999998</v>
      </c>
    </row>
    <row r="2508" spans="1:29">
      <c r="A2508" s="2">
        <v>33374</v>
      </c>
      <c r="B2508">
        <v>53.222999999999999</v>
      </c>
      <c r="C2508" s="1">
        <v>1991</v>
      </c>
      <c r="D2508" s="2">
        <v>33374</v>
      </c>
      <c r="E2508">
        <v>48.311999999999998</v>
      </c>
      <c r="F2508" s="1">
        <v>1991</v>
      </c>
      <c r="G2508" s="2">
        <v>35661</v>
      </c>
      <c r="H2508">
        <v>35.366999999999997</v>
      </c>
      <c r="I2508" s="1">
        <v>1997</v>
      </c>
      <c r="J2508" s="2">
        <v>33374</v>
      </c>
      <c r="K2508">
        <v>40.878</v>
      </c>
      <c r="L2508" s="1">
        <v>1991</v>
      </c>
      <c r="M2508" s="2">
        <v>40249</v>
      </c>
      <c r="N2508">
        <v>45.536999999999999</v>
      </c>
      <c r="O2508" s="1">
        <v>2010</v>
      </c>
      <c r="P2508" s="2">
        <v>37979</v>
      </c>
      <c r="Q2508">
        <v>33.374000000000002</v>
      </c>
      <c r="R2508" s="1">
        <v>2003</v>
      </c>
      <c r="S2508" s="2">
        <v>32839</v>
      </c>
      <c r="T2508" s="3">
        <v>13.14</v>
      </c>
      <c r="U2508" s="1">
        <v>1989</v>
      </c>
      <c r="V2508" s="2"/>
      <c r="X2508" s="2"/>
      <c r="Z2508" s="2"/>
      <c r="AB2508" s="2">
        <v>37979</v>
      </c>
      <c r="AC2508">
        <v>33.374000000000002</v>
      </c>
    </row>
    <row r="2509" spans="1:29">
      <c r="A2509" s="2">
        <v>33375</v>
      </c>
      <c r="B2509">
        <v>53.192</v>
      </c>
      <c r="C2509" s="1">
        <v>1991</v>
      </c>
      <c r="D2509" s="2">
        <v>33375</v>
      </c>
      <c r="E2509">
        <v>48.405000000000001</v>
      </c>
      <c r="F2509" s="1">
        <v>1991</v>
      </c>
      <c r="G2509" s="2">
        <v>35662</v>
      </c>
      <c r="H2509">
        <v>35.366999999999997</v>
      </c>
      <c r="I2509" s="1">
        <v>1997</v>
      </c>
      <c r="J2509" s="2">
        <v>33375</v>
      </c>
      <c r="K2509">
        <v>40.920999999999999</v>
      </c>
      <c r="L2509" s="1">
        <v>1991</v>
      </c>
      <c r="M2509" s="2">
        <v>40252</v>
      </c>
      <c r="N2509">
        <v>45.421999999999997</v>
      </c>
      <c r="O2509" s="1">
        <v>2010</v>
      </c>
      <c r="P2509" s="2">
        <v>37981</v>
      </c>
      <c r="Q2509">
        <v>33.176000000000002</v>
      </c>
      <c r="R2509" s="1">
        <v>2003</v>
      </c>
      <c r="S2509" s="2">
        <v>32840</v>
      </c>
      <c r="T2509" s="3">
        <v>13.14</v>
      </c>
      <c r="U2509" s="1">
        <v>1989</v>
      </c>
      <c r="V2509" s="2"/>
      <c r="X2509" s="2"/>
      <c r="Z2509" s="2"/>
      <c r="AB2509" s="2">
        <v>37981</v>
      </c>
      <c r="AC2509">
        <v>33.176000000000002</v>
      </c>
    </row>
    <row r="2510" spans="1:29">
      <c r="A2510" s="2">
        <v>33378</v>
      </c>
      <c r="B2510">
        <v>53.186</v>
      </c>
      <c r="C2510" s="1">
        <v>1991</v>
      </c>
      <c r="D2510" s="2">
        <v>33378</v>
      </c>
      <c r="E2510">
        <v>48.424999999999997</v>
      </c>
      <c r="F2510" s="1">
        <v>1991</v>
      </c>
      <c r="G2510" s="2">
        <v>35663</v>
      </c>
      <c r="H2510">
        <v>35.384999999999998</v>
      </c>
      <c r="I2510" s="1">
        <v>1997</v>
      </c>
      <c r="J2510" s="2">
        <v>33378</v>
      </c>
      <c r="K2510">
        <v>40.938000000000002</v>
      </c>
      <c r="L2510" s="1">
        <v>1991</v>
      </c>
      <c r="M2510" s="2">
        <v>40253</v>
      </c>
      <c r="N2510">
        <v>45.185000000000002</v>
      </c>
      <c r="O2510" s="1">
        <v>2010</v>
      </c>
      <c r="P2510" s="2">
        <v>37984</v>
      </c>
      <c r="Q2510">
        <v>33.183</v>
      </c>
      <c r="R2510" s="1">
        <v>2003</v>
      </c>
      <c r="S2510" s="2">
        <v>32841</v>
      </c>
      <c r="T2510" s="3">
        <v>13.14</v>
      </c>
      <c r="U2510" s="1">
        <v>1989</v>
      </c>
      <c r="V2510" s="2"/>
      <c r="X2510" s="2"/>
      <c r="Z2510" s="2"/>
      <c r="AB2510" s="2">
        <v>37984</v>
      </c>
      <c r="AC2510">
        <v>33.183</v>
      </c>
    </row>
    <row r="2511" spans="1:29">
      <c r="A2511" s="2">
        <v>33379</v>
      </c>
      <c r="B2511">
        <v>53.101999999999997</v>
      </c>
      <c r="C2511" s="1">
        <v>1991</v>
      </c>
      <c r="D2511" s="2">
        <v>33379</v>
      </c>
      <c r="E2511">
        <v>48.43</v>
      </c>
      <c r="F2511" s="1">
        <v>1991</v>
      </c>
      <c r="G2511" s="2">
        <v>35664</v>
      </c>
      <c r="H2511">
        <v>35.393000000000001</v>
      </c>
      <c r="I2511" s="1">
        <v>1997</v>
      </c>
      <c r="J2511" s="2">
        <v>33379</v>
      </c>
      <c r="K2511">
        <v>40.718000000000004</v>
      </c>
      <c r="L2511" s="1">
        <v>1991</v>
      </c>
      <c r="M2511" s="2">
        <v>40254</v>
      </c>
      <c r="N2511">
        <v>44.46</v>
      </c>
      <c r="O2511" s="1">
        <v>2010</v>
      </c>
      <c r="P2511" s="2">
        <v>37985</v>
      </c>
      <c r="Q2511">
        <v>32.965000000000003</v>
      </c>
      <c r="R2511" s="1">
        <v>2003</v>
      </c>
      <c r="S2511" s="2">
        <v>32842</v>
      </c>
      <c r="T2511" s="3">
        <v>13.16</v>
      </c>
      <c r="U2511" s="1">
        <v>1989</v>
      </c>
      <c r="V2511" s="2"/>
      <c r="X2511" s="2"/>
      <c r="Z2511" s="2"/>
      <c r="AB2511" s="2">
        <v>37985</v>
      </c>
      <c r="AC2511">
        <v>32.965000000000003</v>
      </c>
    </row>
    <row r="2512" spans="1:29">
      <c r="A2512" s="2">
        <v>33380</v>
      </c>
      <c r="B2512">
        <v>53.15</v>
      </c>
      <c r="C2512" s="1">
        <v>1991</v>
      </c>
      <c r="D2512" s="2">
        <v>33380</v>
      </c>
      <c r="E2512">
        <v>48.433999999999997</v>
      </c>
      <c r="F2512" s="1">
        <v>1991</v>
      </c>
      <c r="G2512" s="2">
        <v>35667</v>
      </c>
      <c r="H2512">
        <v>35.405999999999999</v>
      </c>
      <c r="I2512" s="1">
        <v>1997</v>
      </c>
      <c r="J2512" s="2">
        <v>33380</v>
      </c>
      <c r="K2512">
        <v>40.514000000000003</v>
      </c>
      <c r="L2512" s="1">
        <v>1991</v>
      </c>
      <c r="M2512" s="2">
        <v>40255</v>
      </c>
      <c r="N2512">
        <v>44.384</v>
      </c>
      <c r="O2512" s="1">
        <v>2010</v>
      </c>
      <c r="P2512" s="2">
        <v>37986</v>
      </c>
      <c r="Q2512">
        <v>32.899000000000001</v>
      </c>
      <c r="R2512" s="1">
        <v>2003</v>
      </c>
      <c r="S2512" s="2">
        <v>32843</v>
      </c>
      <c r="T2512" s="3">
        <v>13.21</v>
      </c>
      <c r="U2512" s="1">
        <v>1989</v>
      </c>
      <c r="V2512" s="2"/>
      <c r="X2512" s="2"/>
      <c r="Z2512" s="2"/>
      <c r="AB2512" s="2">
        <v>37986</v>
      </c>
      <c r="AC2512">
        <v>32.899000000000001</v>
      </c>
    </row>
    <row r="2513" spans="1:29">
      <c r="A2513" s="2">
        <v>33381</v>
      </c>
      <c r="B2513">
        <v>53.17</v>
      </c>
      <c r="C2513" s="1">
        <v>1991</v>
      </c>
      <c r="D2513" s="2">
        <v>33381</v>
      </c>
      <c r="E2513">
        <v>48.433999999999997</v>
      </c>
      <c r="F2513" s="1">
        <v>1991</v>
      </c>
      <c r="G2513" s="2">
        <v>35668</v>
      </c>
      <c r="H2513">
        <v>35.43</v>
      </c>
      <c r="I2513" s="1">
        <v>1997</v>
      </c>
      <c r="J2513" s="2">
        <v>33381</v>
      </c>
      <c r="K2513">
        <v>40.418999999999997</v>
      </c>
      <c r="L2513" s="1">
        <v>1991</v>
      </c>
      <c r="M2513" s="2">
        <v>40256</v>
      </c>
      <c r="N2513">
        <v>42.118000000000002</v>
      </c>
      <c r="O2513" s="1">
        <v>2010</v>
      </c>
      <c r="P2513" s="2">
        <v>37988</v>
      </c>
      <c r="Q2513">
        <v>32.683999999999997</v>
      </c>
      <c r="R2513" s="1">
        <v>2004</v>
      </c>
      <c r="S2513" s="2">
        <v>32846</v>
      </c>
      <c r="T2513" s="3">
        <v>13.2</v>
      </c>
      <c r="U2513" s="1">
        <v>1989</v>
      </c>
      <c r="V2513" s="2"/>
      <c r="X2513" s="2"/>
      <c r="Z2513" s="2"/>
      <c r="AB2513" s="2">
        <v>37988</v>
      </c>
      <c r="AC2513">
        <v>32.683999999999997</v>
      </c>
    </row>
    <row r="2514" spans="1:29">
      <c r="A2514" s="2">
        <v>33382</v>
      </c>
      <c r="B2514">
        <v>53.25</v>
      </c>
      <c r="C2514" s="1">
        <v>1991</v>
      </c>
      <c r="D2514" s="2">
        <v>33382</v>
      </c>
      <c r="E2514">
        <v>48.448999999999998</v>
      </c>
      <c r="F2514" s="1">
        <v>1991</v>
      </c>
      <c r="G2514" s="2">
        <v>35669</v>
      </c>
      <c r="H2514">
        <v>35.450000000000003</v>
      </c>
      <c r="I2514" s="1">
        <v>1997</v>
      </c>
      <c r="J2514" s="2">
        <v>33382</v>
      </c>
      <c r="K2514">
        <v>40.466999999999999</v>
      </c>
      <c r="L2514" s="1">
        <v>1991</v>
      </c>
      <c r="M2514" s="2">
        <v>40259</v>
      </c>
      <c r="N2514">
        <v>41.414000000000001</v>
      </c>
      <c r="O2514" s="1">
        <v>2010</v>
      </c>
      <c r="P2514" s="2">
        <v>37991</v>
      </c>
      <c r="Q2514">
        <v>32.697000000000003</v>
      </c>
      <c r="R2514" s="1">
        <v>2004</v>
      </c>
      <c r="S2514" s="2">
        <v>32847</v>
      </c>
      <c r="T2514" s="3">
        <v>13.19</v>
      </c>
      <c r="U2514" s="1">
        <v>1989</v>
      </c>
      <c r="V2514" s="2"/>
      <c r="X2514" s="2"/>
      <c r="Z2514" s="2"/>
      <c r="AB2514" s="2">
        <v>37991</v>
      </c>
      <c r="AC2514">
        <v>32.697000000000003</v>
      </c>
    </row>
    <row r="2515" spans="1:29">
      <c r="A2515" s="2">
        <v>33386</v>
      </c>
      <c r="B2515">
        <v>53.283999999999999</v>
      </c>
      <c r="C2515" s="1">
        <v>1991</v>
      </c>
      <c r="D2515" s="2">
        <v>33386</v>
      </c>
      <c r="E2515">
        <v>48.720999999999997</v>
      </c>
      <c r="F2515" s="1">
        <v>1991</v>
      </c>
      <c r="G2515" s="2">
        <v>35670</v>
      </c>
      <c r="H2515">
        <v>35.451000000000001</v>
      </c>
      <c r="I2515" s="1">
        <v>1997</v>
      </c>
      <c r="J2515" s="2">
        <v>33386</v>
      </c>
      <c r="K2515">
        <v>40.451000000000001</v>
      </c>
      <c r="L2515" s="1">
        <v>1991</v>
      </c>
      <c r="M2515" s="2">
        <v>40260</v>
      </c>
      <c r="N2515">
        <v>41.134999999999998</v>
      </c>
      <c r="O2515" s="1">
        <v>2010</v>
      </c>
      <c r="P2515" s="2">
        <v>37992</v>
      </c>
      <c r="Q2515">
        <v>32.665999999999997</v>
      </c>
      <c r="R2515" s="1">
        <v>2004</v>
      </c>
      <c r="S2515" s="2">
        <v>32848</v>
      </c>
      <c r="T2515" s="3">
        <v>13.19</v>
      </c>
      <c r="U2515" s="1">
        <v>1989</v>
      </c>
      <c r="V2515" s="2"/>
      <c r="X2515" s="2"/>
      <c r="Z2515" s="2"/>
      <c r="AB2515" s="2">
        <v>37992</v>
      </c>
      <c r="AC2515">
        <v>32.665999999999997</v>
      </c>
    </row>
    <row r="2516" spans="1:29">
      <c r="A2516" s="2">
        <v>33387</v>
      </c>
      <c r="B2516">
        <v>53.286000000000001</v>
      </c>
      <c r="C2516" s="1">
        <v>1991</v>
      </c>
      <c r="D2516" s="2">
        <v>33387</v>
      </c>
      <c r="E2516">
        <v>48.814</v>
      </c>
      <c r="F2516" s="1">
        <v>1991</v>
      </c>
      <c r="G2516" s="2">
        <v>35671</v>
      </c>
      <c r="H2516">
        <v>35.44</v>
      </c>
      <c r="I2516" s="1">
        <v>1997</v>
      </c>
      <c r="J2516" s="2">
        <v>33387</v>
      </c>
      <c r="K2516">
        <v>40.496000000000002</v>
      </c>
      <c r="L2516" s="1">
        <v>1991</v>
      </c>
      <c r="M2516" s="2">
        <v>40261</v>
      </c>
      <c r="N2516">
        <v>41.115000000000002</v>
      </c>
      <c r="O2516" s="1">
        <v>2010</v>
      </c>
      <c r="P2516" s="2">
        <v>37993</v>
      </c>
      <c r="Q2516">
        <v>32.664999999999999</v>
      </c>
      <c r="R2516" s="1">
        <v>2004</v>
      </c>
      <c r="S2516" s="2">
        <v>32849</v>
      </c>
      <c r="T2516" s="3">
        <v>13.18</v>
      </c>
      <c r="U2516" s="1">
        <v>1989</v>
      </c>
      <c r="V2516" s="2"/>
      <c r="X2516" s="2"/>
      <c r="Z2516" s="2"/>
      <c r="AB2516" s="2">
        <v>37993</v>
      </c>
      <c r="AC2516">
        <v>32.664999999999999</v>
      </c>
    </row>
    <row r="2517" spans="1:29">
      <c r="A2517" s="2">
        <v>33388</v>
      </c>
      <c r="B2517">
        <v>53.292000000000002</v>
      </c>
      <c r="C2517" s="1">
        <v>1991</v>
      </c>
      <c r="D2517" s="2">
        <v>33388</v>
      </c>
      <c r="E2517">
        <v>48.814</v>
      </c>
      <c r="F2517" s="1">
        <v>1991</v>
      </c>
      <c r="G2517" s="2">
        <v>35675</v>
      </c>
      <c r="H2517">
        <v>35.774999999999999</v>
      </c>
      <c r="I2517" s="1">
        <v>1997</v>
      </c>
      <c r="J2517" s="2">
        <v>33388</v>
      </c>
      <c r="K2517">
        <v>40.497</v>
      </c>
      <c r="L2517" s="1">
        <v>1991</v>
      </c>
      <c r="M2517" s="2">
        <v>40262</v>
      </c>
      <c r="N2517">
        <v>40.767000000000003</v>
      </c>
      <c r="O2517" s="1">
        <v>2010</v>
      </c>
      <c r="P2517" s="2">
        <v>37994</v>
      </c>
      <c r="Q2517">
        <v>32.493000000000002</v>
      </c>
      <c r="R2517" s="1">
        <v>2004</v>
      </c>
      <c r="S2517" s="2">
        <v>32850</v>
      </c>
      <c r="T2517" s="3">
        <v>13.14</v>
      </c>
      <c r="U2517" s="1">
        <v>1989</v>
      </c>
      <c r="V2517" s="2"/>
      <c r="X2517" s="2"/>
      <c r="Z2517" s="2"/>
      <c r="AB2517" s="2">
        <v>37994</v>
      </c>
      <c r="AC2517">
        <v>32.493000000000002</v>
      </c>
    </row>
    <row r="2518" spans="1:29">
      <c r="A2518" s="2">
        <v>33389</v>
      </c>
      <c r="B2518">
        <v>53.314999999999998</v>
      </c>
      <c r="C2518" s="1">
        <v>1991</v>
      </c>
      <c r="D2518" s="2">
        <v>33389</v>
      </c>
      <c r="E2518">
        <v>48.807000000000002</v>
      </c>
      <c r="F2518" s="1">
        <v>1991</v>
      </c>
      <c r="G2518" s="2">
        <v>35676</v>
      </c>
      <c r="H2518">
        <v>35.765000000000001</v>
      </c>
      <c r="I2518" s="1">
        <v>1997</v>
      </c>
      <c r="J2518" s="2">
        <v>33389</v>
      </c>
      <c r="K2518">
        <v>40.478000000000002</v>
      </c>
      <c r="L2518" s="1">
        <v>1991</v>
      </c>
      <c r="M2518" s="2">
        <v>40263</v>
      </c>
      <c r="N2518">
        <v>40.473999999999997</v>
      </c>
      <c r="O2518" s="1">
        <v>2010</v>
      </c>
      <c r="P2518" s="2">
        <v>37995</v>
      </c>
      <c r="Q2518">
        <v>32.56</v>
      </c>
      <c r="R2518" s="1">
        <v>2004</v>
      </c>
      <c r="S2518" s="2">
        <v>32853</v>
      </c>
      <c r="T2518" s="3">
        <v>13.13</v>
      </c>
      <c r="U2518" s="1">
        <v>1989</v>
      </c>
      <c r="V2518" s="2"/>
      <c r="X2518" s="2"/>
      <c r="Z2518" s="2"/>
      <c r="AB2518" s="2">
        <v>37995</v>
      </c>
      <c r="AC2518">
        <v>32.56</v>
      </c>
    </row>
    <row r="2519" spans="1:29">
      <c r="A2519" s="2">
        <v>33392</v>
      </c>
      <c r="B2519">
        <v>53.335000000000001</v>
      </c>
      <c r="C2519" s="1">
        <v>1991</v>
      </c>
      <c r="D2519" s="2">
        <v>33392</v>
      </c>
      <c r="E2519">
        <v>48.819000000000003</v>
      </c>
      <c r="F2519" s="1">
        <v>1991</v>
      </c>
      <c r="G2519" s="2">
        <v>35677</v>
      </c>
      <c r="H2519">
        <v>35.765999999999998</v>
      </c>
      <c r="I2519" s="1">
        <v>1997</v>
      </c>
      <c r="J2519" s="2">
        <v>33392</v>
      </c>
      <c r="K2519">
        <v>40.472999999999999</v>
      </c>
      <c r="L2519" s="1">
        <v>1991</v>
      </c>
      <c r="M2519" s="2">
        <v>40266</v>
      </c>
      <c r="N2519">
        <v>40.037999999999997</v>
      </c>
      <c r="O2519" s="1">
        <v>2010</v>
      </c>
      <c r="P2519" s="2">
        <v>37998</v>
      </c>
      <c r="Q2519">
        <v>32.601999999999997</v>
      </c>
      <c r="R2519" s="1">
        <v>2004</v>
      </c>
      <c r="S2519" s="2">
        <v>32854</v>
      </c>
      <c r="T2519" s="3">
        <v>13.15</v>
      </c>
      <c r="U2519" s="1">
        <v>1989</v>
      </c>
      <c r="V2519" s="2"/>
      <c r="X2519" s="2"/>
      <c r="Z2519" s="2"/>
      <c r="AB2519" s="2">
        <v>37998</v>
      </c>
      <c r="AC2519">
        <v>32.601999999999997</v>
      </c>
    </row>
    <row r="2520" spans="1:29">
      <c r="A2520" s="2">
        <v>33393</v>
      </c>
      <c r="B2520">
        <v>53.546999999999997</v>
      </c>
      <c r="C2520" s="1">
        <v>1991</v>
      </c>
      <c r="D2520" s="2">
        <v>33393</v>
      </c>
      <c r="E2520">
        <v>48.765000000000001</v>
      </c>
      <c r="F2520" s="1">
        <v>1991</v>
      </c>
      <c r="G2520" s="2">
        <v>35678</v>
      </c>
      <c r="H2520">
        <v>35.765999999999998</v>
      </c>
      <c r="I2520" s="1">
        <v>1997</v>
      </c>
      <c r="J2520" s="2">
        <v>33393</v>
      </c>
      <c r="K2520">
        <v>40.475999999999999</v>
      </c>
      <c r="L2520" s="1">
        <v>1991</v>
      </c>
      <c r="M2520" s="2">
        <v>40267</v>
      </c>
      <c r="N2520">
        <v>39.616999999999997</v>
      </c>
      <c r="O2520" s="1">
        <v>2010</v>
      </c>
      <c r="P2520" s="2">
        <v>37999</v>
      </c>
      <c r="Q2520">
        <v>32.246000000000002</v>
      </c>
      <c r="R2520" s="1">
        <v>2004</v>
      </c>
      <c r="S2520" s="2">
        <v>32855</v>
      </c>
      <c r="T2520" s="3">
        <v>13.11</v>
      </c>
      <c r="U2520" s="1">
        <v>1989</v>
      </c>
      <c r="V2520" s="2"/>
      <c r="X2520" s="2"/>
      <c r="Z2520" s="2"/>
      <c r="AB2520" s="2">
        <v>37999</v>
      </c>
      <c r="AC2520">
        <v>32.246000000000002</v>
      </c>
    </row>
    <row r="2521" spans="1:29">
      <c r="A2521" s="2">
        <v>33394</v>
      </c>
      <c r="B2521">
        <v>53.734999999999999</v>
      </c>
      <c r="C2521" s="1">
        <v>1991</v>
      </c>
      <c r="D2521" s="2">
        <v>33394</v>
      </c>
      <c r="E2521">
        <v>48.741</v>
      </c>
      <c r="F2521" s="1">
        <v>1991</v>
      </c>
      <c r="G2521" s="2">
        <v>35681</v>
      </c>
      <c r="H2521">
        <v>35.728999999999999</v>
      </c>
      <c r="I2521" s="1">
        <v>1997</v>
      </c>
      <c r="J2521" s="2">
        <v>33394</v>
      </c>
      <c r="K2521">
        <v>40.506</v>
      </c>
      <c r="L2521" s="1">
        <v>1991</v>
      </c>
      <c r="M2521" s="2">
        <v>40268</v>
      </c>
      <c r="N2521">
        <v>39.56</v>
      </c>
      <c r="O2521" s="1">
        <v>2010</v>
      </c>
      <c r="P2521" s="2">
        <v>38000</v>
      </c>
      <c r="Q2521">
        <v>32.244999999999997</v>
      </c>
      <c r="R2521" s="1">
        <v>2004</v>
      </c>
      <c r="S2521" s="2">
        <v>32856</v>
      </c>
      <c r="T2521" s="3">
        <v>13.1</v>
      </c>
      <c r="U2521" s="1">
        <v>1989</v>
      </c>
      <c r="V2521" s="2"/>
      <c r="X2521" s="2"/>
      <c r="Z2521" s="2"/>
      <c r="AB2521" s="2">
        <v>38000</v>
      </c>
      <c r="AC2521">
        <v>32.244999999999997</v>
      </c>
    </row>
    <row r="2522" spans="1:29">
      <c r="A2522" s="2">
        <v>33395</v>
      </c>
      <c r="B2522">
        <v>53.738999999999997</v>
      </c>
      <c r="C2522" s="1">
        <v>1991</v>
      </c>
      <c r="D2522" s="2">
        <v>33395</v>
      </c>
      <c r="E2522">
        <v>48.744</v>
      </c>
      <c r="F2522" s="1">
        <v>1991</v>
      </c>
      <c r="G2522" s="2">
        <v>35682</v>
      </c>
      <c r="H2522">
        <v>35.643999999999998</v>
      </c>
      <c r="I2522" s="1">
        <v>1997</v>
      </c>
      <c r="J2522" s="2">
        <v>33395</v>
      </c>
      <c r="K2522">
        <v>40.457999999999998</v>
      </c>
      <c r="L2522" s="1">
        <v>1991</v>
      </c>
      <c r="M2522" s="2">
        <v>40269</v>
      </c>
      <c r="N2522">
        <v>37.058</v>
      </c>
      <c r="O2522" s="1">
        <v>2010</v>
      </c>
      <c r="P2522" s="2">
        <v>38001</v>
      </c>
      <c r="Q2522">
        <v>32.200000000000003</v>
      </c>
      <c r="R2522" s="1">
        <v>2004</v>
      </c>
      <c r="S2522" s="2">
        <v>32857</v>
      </c>
      <c r="T2522" s="3">
        <v>13.1</v>
      </c>
      <c r="U2522" s="1">
        <v>1989</v>
      </c>
      <c r="V2522" s="2"/>
      <c r="X2522" s="2"/>
      <c r="Z2522" s="2"/>
      <c r="AB2522" s="2">
        <v>38001</v>
      </c>
      <c r="AC2522">
        <v>32.200000000000003</v>
      </c>
    </row>
    <row r="2523" spans="1:29">
      <c r="A2523" s="2">
        <v>33396</v>
      </c>
      <c r="B2523">
        <v>53.908999999999999</v>
      </c>
      <c r="C2523" s="1">
        <v>1991</v>
      </c>
      <c r="D2523" s="2">
        <v>33396</v>
      </c>
      <c r="E2523">
        <v>48.728000000000002</v>
      </c>
      <c r="F2523" s="1">
        <v>1991</v>
      </c>
      <c r="G2523" s="2">
        <v>35683</v>
      </c>
      <c r="H2523">
        <v>35.720999999999997</v>
      </c>
      <c r="I2523" s="1">
        <v>1997</v>
      </c>
      <c r="J2523" s="2">
        <v>33396</v>
      </c>
      <c r="K2523">
        <v>40.338000000000001</v>
      </c>
      <c r="L2523" s="1">
        <v>1991</v>
      </c>
      <c r="M2523" s="2">
        <v>40273</v>
      </c>
      <c r="N2523">
        <v>37.064999999999998</v>
      </c>
      <c r="O2523" s="1">
        <v>2010</v>
      </c>
      <c r="P2523" s="2">
        <v>38002</v>
      </c>
      <c r="Q2523">
        <v>32.21</v>
      </c>
      <c r="R2523" s="1">
        <v>2004</v>
      </c>
      <c r="S2523" s="2">
        <v>32860</v>
      </c>
      <c r="T2523" s="3">
        <v>13.23</v>
      </c>
      <c r="U2523" s="1">
        <v>1989</v>
      </c>
      <c r="V2523" s="2"/>
      <c r="X2523" s="2"/>
      <c r="Z2523" s="2"/>
      <c r="AB2523" s="2">
        <v>38002</v>
      </c>
      <c r="AC2523">
        <v>32.21</v>
      </c>
    </row>
    <row r="2524" spans="1:29">
      <c r="A2524" s="2">
        <v>33399</v>
      </c>
      <c r="B2524">
        <v>54.161999999999999</v>
      </c>
      <c r="C2524" s="1">
        <v>1991</v>
      </c>
      <c r="D2524" s="2">
        <v>33399</v>
      </c>
      <c r="E2524">
        <v>48.683</v>
      </c>
      <c r="F2524" s="1">
        <v>1991</v>
      </c>
      <c r="G2524" s="2">
        <v>35684</v>
      </c>
      <c r="H2524">
        <v>35.734000000000002</v>
      </c>
      <c r="I2524" s="1">
        <v>1997</v>
      </c>
      <c r="J2524" s="2">
        <v>33399</v>
      </c>
      <c r="K2524">
        <v>40.331000000000003</v>
      </c>
      <c r="L2524" s="1">
        <v>1991</v>
      </c>
      <c r="M2524" s="2">
        <v>40274</v>
      </c>
      <c r="N2524">
        <v>37.015999999999998</v>
      </c>
      <c r="O2524" s="1">
        <v>2010</v>
      </c>
      <c r="P2524" s="2">
        <v>38006</v>
      </c>
      <c r="Q2524">
        <v>32.067999999999998</v>
      </c>
      <c r="R2524" s="1">
        <v>2004</v>
      </c>
      <c r="S2524" s="2">
        <v>32861</v>
      </c>
      <c r="T2524" s="3">
        <v>13.24</v>
      </c>
      <c r="U2524" s="1">
        <v>1989</v>
      </c>
      <c r="V2524" s="2"/>
      <c r="X2524" s="2"/>
      <c r="Z2524" s="2"/>
      <c r="AB2524" s="2">
        <v>38006</v>
      </c>
      <c r="AC2524">
        <v>32.067999999999998</v>
      </c>
    </row>
    <row r="2525" spans="1:29">
      <c r="A2525" s="2">
        <v>33400</v>
      </c>
      <c r="B2525">
        <v>54.302999999999997</v>
      </c>
      <c r="C2525" s="1">
        <v>1991</v>
      </c>
      <c r="D2525" s="2">
        <v>33400</v>
      </c>
      <c r="E2525">
        <v>48.600999999999999</v>
      </c>
      <c r="F2525" s="1">
        <v>1991</v>
      </c>
      <c r="G2525" s="2">
        <v>35685</v>
      </c>
      <c r="H2525">
        <v>35.716999999999999</v>
      </c>
      <c r="I2525" s="1">
        <v>1997</v>
      </c>
      <c r="J2525" s="2">
        <v>33400</v>
      </c>
      <c r="K2525">
        <v>40.283000000000001</v>
      </c>
      <c r="L2525" s="1">
        <v>1991</v>
      </c>
      <c r="M2525" s="2">
        <v>40275</v>
      </c>
      <c r="N2525">
        <v>37.045999999999999</v>
      </c>
      <c r="O2525" s="1">
        <v>2010</v>
      </c>
      <c r="P2525" s="2">
        <v>38007</v>
      </c>
      <c r="Q2525">
        <v>31.858000000000001</v>
      </c>
      <c r="R2525" s="1">
        <v>2004</v>
      </c>
      <c r="S2525" s="2">
        <v>32862</v>
      </c>
      <c r="T2525" s="3">
        <v>13.23</v>
      </c>
      <c r="U2525" s="1">
        <v>1989</v>
      </c>
      <c r="V2525" s="2"/>
      <c r="X2525" s="2"/>
      <c r="Z2525" s="2"/>
      <c r="AB2525" s="2">
        <v>38007</v>
      </c>
      <c r="AC2525">
        <v>31.858000000000001</v>
      </c>
    </row>
    <row r="2526" spans="1:29">
      <c r="A2526" s="2">
        <v>33401</v>
      </c>
      <c r="B2526">
        <v>54.375</v>
      </c>
      <c r="C2526" s="1">
        <v>1991</v>
      </c>
      <c r="D2526" s="2">
        <v>33401</v>
      </c>
      <c r="E2526">
        <v>48.460999999999999</v>
      </c>
      <c r="F2526" s="1">
        <v>1991</v>
      </c>
      <c r="G2526" s="2">
        <v>35688</v>
      </c>
      <c r="H2526">
        <v>35.689</v>
      </c>
      <c r="I2526" s="1">
        <v>1997</v>
      </c>
      <c r="J2526" s="2">
        <v>33401</v>
      </c>
      <c r="K2526">
        <v>40.4</v>
      </c>
      <c r="L2526" s="1">
        <v>1991</v>
      </c>
      <c r="M2526" s="2">
        <v>40276</v>
      </c>
      <c r="N2526">
        <v>36.89</v>
      </c>
      <c r="O2526" s="1">
        <v>2010</v>
      </c>
      <c r="P2526" s="2">
        <v>38008</v>
      </c>
      <c r="Q2526">
        <v>31.887</v>
      </c>
      <c r="R2526" s="1">
        <v>2004</v>
      </c>
      <c r="S2526" s="2">
        <v>32863</v>
      </c>
      <c r="T2526" s="3">
        <v>13.24</v>
      </c>
      <c r="U2526" s="1">
        <v>1989</v>
      </c>
      <c r="V2526" s="2"/>
      <c r="X2526" s="2"/>
      <c r="Z2526" s="2"/>
      <c r="AB2526" s="2">
        <v>38008</v>
      </c>
      <c r="AC2526">
        <v>31.887</v>
      </c>
    </row>
    <row r="2527" spans="1:29">
      <c r="A2527" s="2">
        <v>33402</v>
      </c>
      <c r="B2527">
        <v>54.36</v>
      </c>
      <c r="C2527" s="1">
        <v>1991</v>
      </c>
      <c r="D2527" s="2">
        <v>33402</v>
      </c>
      <c r="E2527">
        <v>48.332000000000001</v>
      </c>
      <c r="F2527" s="1">
        <v>1991</v>
      </c>
      <c r="G2527" s="2">
        <v>35689</v>
      </c>
      <c r="H2527">
        <v>36.067999999999998</v>
      </c>
      <c r="I2527" s="1">
        <v>1997</v>
      </c>
      <c r="J2527" s="2">
        <v>33402</v>
      </c>
      <c r="K2527">
        <v>40.357999999999997</v>
      </c>
      <c r="L2527" s="1">
        <v>1991</v>
      </c>
      <c r="M2527" s="2">
        <v>40277</v>
      </c>
      <c r="N2527">
        <v>36.110999999999997</v>
      </c>
      <c r="O2527" s="1">
        <v>2010</v>
      </c>
      <c r="P2527" s="2">
        <v>38009</v>
      </c>
      <c r="Q2527">
        <v>31.904</v>
      </c>
      <c r="R2527" s="1">
        <v>2004</v>
      </c>
      <c r="S2527" s="2">
        <v>32864</v>
      </c>
      <c r="T2527" s="3">
        <v>13.25</v>
      </c>
      <c r="U2527" s="1">
        <v>1989</v>
      </c>
      <c r="V2527" s="2"/>
      <c r="X2527" s="2"/>
      <c r="Z2527" s="2"/>
      <c r="AB2527" s="2">
        <v>38009</v>
      </c>
      <c r="AC2527">
        <v>31.904</v>
      </c>
    </row>
    <row r="2528" spans="1:29">
      <c r="A2528" s="2">
        <v>33403</v>
      </c>
      <c r="B2528">
        <v>54.347999999999999</v>
      </c>
      <c r="C2528" s="1">
        <v>1991</v>
      </c>
      <c r="D2528" s="2">
        <v>33403</v>
      </c>
      <c r="E2528">
        <v>48.366</v>
      </c>
      <c r="F2528" s="1">
        <v>1991</v>
      </c>
      <c r="G2528" s="2">
        <v>35690</v>
      </c>
      <c r="H2528">
        <v>35.985999999999997</v>
      </c>
      <c r="I2528" s="1">
        <v>1997</v>
      </c>
      <c r="J2528" s="2">
        <v>33403</v>
      </c>
      <c r="K2528">
        <v>40.305999999999997</v>
      </c>
      <c r="L2528" s="1">
        <v>1991</v>
      </c>
      <c r="M2528" s="2">
        <v>40280</v>
      </c>
      <c r="N2528">
        <v>35.747999999999998</v>
      </c>
      <c r="O2528" s="1">
        <v>2010</v>
      </c>
      <c r="P2528" s="2">
        <v>38012</v>
      </c>
      <c r="Q2528">
        <v>31.943000000000001</v>
      </c>
      <c r="R2528" s="1">
        <v>2004</v>
      </c>
      <c r="S2528" s="2">
        <v>32868</v>
      </c>
      <c r="T2528" s="3">
        <v>13.25</v>
      </c>
      <c r="U2528" s="1">
        <v>1989</v>
      </c>
      <c r="V2528" s="2"/>
      <c r="X2528" s="2"/>
      <c r="Z2528" s="2"/>
      <c r="AB2528" s="2">
        <v>38012</v>
      </c>
      <c r="AC2528">
        <v>31.943000000000001</v>
      </c>
    </row>
    <row r="2529" spans="1:29">
      <c r="A2529" s="2">
        <v>33406</v>
      </c>
      <c r="B2529">
        <v>54.41</v>
      </c>
      <c r="C2529" s="1">
        <v>1991</v>
      </c>
      <c r="D2529" s="2">
        <v>33406</v>
      </c>
      <c r="E2529">
        <v>48.07</v>
      </c>
      <c r="F2529" s="1">
        <v>1991</v>
      </c>
      <c r="G2529" s="2">
        <v>35691</v>
      </c>
      <c r="H2529">
        <v>35.988999999999997</v>
      </c>
      <c r="I2529" s="1">
        <v>1997</v>
      </c>
      <c r="J2529" s="2">
        <v>33406</v>
      </c>
      <c r="K2529">
        <v>40.348999999999997</v>
      </c>
      <c r="L2529" s="1">
        <v>1991</v>
      </c>
      <c r="M2529" s="2">
        <v>40281</v>
      </c>
      <c r="N2529">
        <v>35.552999999999997</v>
      </c>
      <c r="O2529" s="1">
        <v>2010</v>
      </c>
      <c r="P2529" s="2">
        <v>38013</v>
      </c>
      <c r="Q2529">
        <v>32.021000000000001</v>
      </c>
      <c r="R2529" s="1">
        <v>2004</v>
      </c>
      <c r="S2529" s="2">
        <v>32869</v>
      </c>
      <c r="T2529" s="3">
        <v>13.24</v>
      </c>
      <c r="U2529" s="1">
        <v>1989</v>
      </c>
      <c r="V2529" s="2"/>
      <c r="X2529" s="2"/>
      <c r="Z2529" s="2"/>
      <c r="AB2529" s="2">
        <v>38013</v>
      </c>
      <c r="AC2529">
        <v>32.021000000000001</v>
      </c>
    </row>
    <row r="2530" spans="1:29">
      <c r="A2530" s="2">
        <v>33407</v>
      </c>
      <c r="B2530">
        <v>54.432000000000002</v>
      </c>
      <c r="C2530" s="1">
        <v>1991</v>
      </c>
      <c r="D2530" s="2">
        <v>33407</v>
      </c>
      <c r="E2530">
        <v>48.085999999999999</v>
      </c>
      <c r="F2530" s="1">
        <v>1991</v>
      </c>
      <c r="G2530" s="2">
        <v>35692</v>
      </c>
      <c r="H2530">
        <v>35.988999999999997</v>
      </c>
      <c r="I2530" s="1">
        <v>1997</v>
      </c>
      <c r="J2530" s="2">
        <v>33407</v>
      </c>
      <c r="K2530">
        <v>40.331000000000003</v>
      </c>
      <c r="L2530" s="1">
        <v>1991</v>
      </c>
      <c r="M2530" s="2">
        <v>40282</v>
      </c>
      <c r="N2530">
        <v>35.518999999999998</v>
      </c>
      <c r="O2530" s="1">
        <v>2010</v>
      </c>
      <c r="P2530" s="2">
        <v>38014</v>
      </c>
      <c r="Q2530">
        <v>32.128999999999998</v>
      </c>
      <c r="R2530" s="1">
        <v>2004</v>
      </c>
      <c r="S2530" s="2">
        <v>32870</v>
      </c>
      <c r="T2530" s="3">
        <v>13.22</v>
      </c>
      <c r="U2530" s="1">
        <v>1989</v>
      </c>
      <c r="V2530" s="2"/>
      <c r="X2530" s="2"/>
      <c r="Z2530" s="2"/>
      <c r="AB2530" s="2">
        <v>38014</v>
      </c>
      <c r="AC2530">
        <v>32.128999999999998</v>
      </c>
    </row>
    <row r="2531" spans="1:29">
      <c r="A2531" s="2">
        <v>33408</v>
      </c>
      <c r="B2531">
        <v>54.37</v>
      </c>
      <c r="C2531" s="1">
        <v>1991</v>
      </c>
      <c r="D2531" s="2">
        <v>33408</v>
      </c>
      <c r="E2531">
        <v>48.101999999999997</v>
      </c>
      <c r="F2531" s="1">
        <v>1991</v>
      </c>
      <c r="G2531" s="2">
        <v>35695</v>
      </c>
      <c r="H2531">
        <v>36.049999999999997</v>
      </c>
      <c r="I2531" s="1">
        <v>1997</v>
      </c>
      <c r="J2531" s="2">
        <v>33408</v>
      </c>
      <c r="K2531">
        <v>40.332000000000001</v>
      </c>
      <c r="L2531" s="1">
        <v>1991</v>
      </c>
      <c r="M2531" s="2">
        <v>40283</v>
      </c>
      <c r="N2531">
        <v>35.265000000000001</v>
      </c>
      <c r="O2531" s="1">
        <v>2010</v>
      </c>
      <c r="P2531" s="2">
        <v>38015</v>
      </c>
      <c r="Q2531">
        <v>32.121000000000002</v>
      </c>
      <c r="R2531" s="1">
        <v>2004</v>
      </c>
      <c r="S2531" s="2">
        <v>32871</v>
      </c>
      <c r="T2531" s="3">
        <v>13.22</v>
      </c>
      <c r="U2531" s="1">
        <v>1989</v>
      </c>
      <c r="V2531" s="2"/>
      <c r="X2531" s="2"/>
      <c r="Z2531" s="2"/>
      <c r="AB2531" s="2">
        <v>38015</v>
      </c>
      <c r="AC2531">
        <v>32.121000000000002</v>
      </c>
    </row>
    <row r="2532" spans="1:29">
      <c r="A2532" s="2">
        <v>33409</v>
      </c>
      <c r="B2532">
        <v>54.378999999999998</v>
      </c>
      <c r="C2532" s="1">
        <v>1991</v>
      </c>
      <c r="D2532" s="2">
        <v>33409</v>
      </c>
      <c r="E2532">
        <v>48.137</v>
      </c>
      <c r="F2532" s="1">
        <v>1991</v>
      </c>
      <c r="G2532" s="2">
        <v>35696</v>
      </c>
      <c r="H2532">
        <v>35.954000000000001</v>
      </c>
      <c r="I2532" s="1">
        <v>1997</v>
      </c>
      <c r="J2532" s="2">
        <v>33409</v>
      </c>
      <c r="K2532">
        <v>40.331000000000003</v>
      </c>
      <c r="L2532" s="1">
        <v>1991</v>
      </c>
      <c r="M2532" s="2">
        <v>40284</v>
      </c>
      <c r="N2532">
        <v>37.819000000000003</v>
      </c>
      <c r="O2532" s="1">
        <v>2010</v>
      </c>
      <c r="P2532" s="2">
        <v>38016</v>
      </c>
      <c r="Q2532">
        <v>31.899000000000001</v>
      </c>
      <c r="R2532" s="1">
        <v>2004</v>
      </c>
      <c r="S2532" s="2">
        <v>32875</v>
      </c>
      <c r="T2532" s="3">
        <v>13.33</v>
      </c>
      <c r="U2532" s="1">
        <v>1990</v>
      </c>
      <c r="V2532" s="2"/>
      <c r="X2532" s="2"/>
      <c r="Z2532" s="2"/>
      <c r="AB2532" s="2">
        <v>38016</v>
      </c>
      <c r="AC2532">
        <v>31.899000000000001</v>
      </c>
    </row>
    <row r="2533" spans="1:29">
      <c r="A2533" s="2">
        <v>33410</v>
      </c>
      <c r="B2533">
        <v>54.353999999999999</v>
      </c>
      <c r="C2533" s="1">
        <v>1991</v>
      </c>
      <c r="D2533" s="2">
        <v>33410</v>
      </c>
      <c r="E2533">
        <v>48.061999999999998</v>
      </c>
      <c r="F2533" s="1">
        <v>1991</v>
      </c>
      <c r="G2533" s="2">
        <v>35697</v>
      </c>
      <c r="H2533">
        <v>36.176000000000002</v>
      </c>
      <c r="I2533" s="1">
        <v>1997</v>
      </c>
      <c r="J2533" s="2">
        <v>33410</v>
      </c>
      <c r="K2533">
        <v>40.326999999999998</v>
      </c>
      <c r="L2533" s="1">
        <v>1991</v>
      </c>
      <c r="M2533" s="2">
        <v>40287</v>
      </c>
      <c r="N2533">
        <v>37.843000000000004</v>
      </c>
      <c r="O2533" s="1">
        <v>2010</v>
      </c>
      <c r="P2533" s="2">
        <v>38019</v>
      </c>
      <c r="Q2533">
        <v>31.741</v>
      </c>
      <c r="R2533" s="1">
        <v>2004</v>
      </c>
      <c r="S2533" s="2">
        <v>32876</v>
      </c>
      <c r="T2533" s="3">
        <v>13.33</v>
      </c>
      <c r="U2533" s="1">
        <v>1990</v>
      </c>
      <c r="V2533" s="2"/>
      <c r="X2533" s="2"/>
      <c r="Z2533" s="2"/>
      <c r="AB2533" s="2">
        <v>38019</v>
      </c>
      <c r="AC2533">
        <v>31.741</v>
      </c>
    </row>
    <row r="2534" spans="1:29">
      <c r="A2534" s="2">
        <v>33413</v>
      </c>
      <c r="B2534">
        <v>54.347999999999999</v>
      </c>
      <c r="C2534" s="1">
        <v>1991</v>
      </c>
      <c r="D2534" s="2">
        <v>33413</v>
      </c>
      <c r="E2534">
        <v>47.634999999999998</v>
      </c>
      <c r="F2534" s="1">
        <v>1991</v>
      </c>
      <c r="G2534" s="2">
        <v>35698</v>
      </c>
      <c r="H2534">
        <v>36.207000000000001</v>
      </c>
      <c r="I2534" s="1">
        <v>1997</v>
      </c>
      <c r="J2534" s="2">
        <v>33413</v>
      </c>
      <c r="K2534">
        <v>40.320999999999998</v>
      </c>
      <c r="L2534" s="1">
        <v>1991</v>
      </c>
      <c r="M2534" s="2">
        <v>40288</v>
      </c>
      <c r="N2534">
        <v>37.884999999999998</v>
      </c>
      <c r="O2534" s="1">
        <v>2010</v>
      </c>
      <c r="P2534" s="2">
        <v>38020</v>
      </c>
      <c r="Q2534">
        <v>31.565000000000001</v>
      </c>
      <c r="R2534" s="1">
        <v>2004</v>
      </c>
      <c r="S2534" s="2">
        <v>32877</v>
      </c>
      <c r="T2534" s="3">
        <v>13.36</v>
      </c>
      <c r="U2534" s="1">
        <v>1990</v>
      </c>
      <c r="V2534" s="2"/>
      <c r="X2534" s="2"/>
      <c r="Z2534" s="2"/>
      <c r="AB2534" s="2">
        <v>38020</v>
      </c>
      <c r="AC2534">
        <v>31.565000000000001</v>
      </c>
    </row>
    <row r="2535" spans="1:29">
      <c r="A2535" s="2">
        <v>33414</v>
      </c>
      <c r="B2535">
        <v>54.439</v>
      </c>
      <c r="C2535" s="1">
        <v>1991</v>
      </c>
      <c r="D2535" s="2">
        <v>33414</v>
      </c>
      <c r="E2535">
        <v>47.713999999999999</v>
      </c>
      <c r="F2535" s="1">
        <v>1991</v>
      </c>
      <c r="G2535" s="2">
        <v>35699</v>
      </c>
      <c r="H2535">
        <v>36.164000000000001</v>
      </c>
      <c r="I2535" s="1">
        <v>1997</v>
      </c>
      <c r="J2535" s="2">
        <v>33414</v>
      </c>
      <c r="K2535">
        <v>40.314</v>
      </c>
      <c r="L2535" s="1">
        <v>1991</v>
      </c>
      <c r="M2535" s="2">
        <v>40289</v>
      </c>
      <c r="N2535">
        <v>37.052999999999997</v>
      </c>
      <c r="O2535" s="1">
        <v>2010</v>
      </c>
      <c r="P2535" s="2">
        <v>38021</v>
      </c>
      <c r="Q2535">
        <v>31.196000000000002</v>
      </c>
      <c r="R2535" s="1">
        <v>2004</v>
      </c>
      <c r="S2535" s="2">
        <v>32878</v>
      </c>
      <c r="T2535" s="3">
        <v>13.4</v>
      </c>
      <c r="U2535" s="1">
        <v>1990</v>
      </c>
      <c r="V2535" s="2"/>
      <c r="X2535" s="2"/>
      <c r="Z2535" s="2"/>
      <c r="AB2535" s="2">
        <v>38021</v>
      </c>
      <c r="AC2535">
        <v>31.196000000000002</v>
      </c>
    </row>
    <row r="2536" spans="1:29">
      <c r="A2536" s="2">
        <v>33415</v>
      </c>
      <c r="B2536">
        <v>54.688000000000002</v>
      </c>
      <c r="C2536" s="1">
        <v>1991</v>
      </c>
      <c r="D2536" s="2">
        <v>33415</v>
      </c>
      <c r="E2536">
        <v>47.661999999999999</v>
      </c>
      <c r="F2536" s="1">
        <v>1991</v>
      </c>
      <c r="G2536" s="2">
        <v>35702</v>
      </c>
      <c r="H2536">
        <v>36.164000000000001</v>
      </c>
      <c r="I2536" s="1">
        <v>1997</v>
      </c>
      <c r="J2536" s="2">
        <v>33415</v>
      </c>
      <c r="K2536">
        <v>40.253999999999998</v>
      </c>
      <c r="L2536" s="1">
        <v>1991</v>
      </c>
      <c r="M2536" s="2">
        <v>40290</v>
      </c>
      <c r="N2536">
        <v>36.777999999999999</v>
      </c>
      <c r="O2536" s="1">
        <v>2010</v>
      </c>
      <c r="P2536" s="2">
        <v>38022</v>
      </c>
      <c r="Q2536">
        <v>31.141999999999999</v>
      </c>
      <c r="R2536" s="1">
        <v>2004</v>
      </c>
      <c r="S2536" s="2">
        <v>32881</v>
      </c>
      <c r="T2536" s="3">
        <v>13.4</v>
      </c>
      <c r="U2536" s="1">
        <v>1990</v>
      </c>
      <c r="V2536" s="2"/>
      <c r="X2536" s="2"/>
      <c r="Z2536" s="2"/>
      <c r="AB2536" s="2">
        <v>38022</v>
      </c>
      <c r="AC2536">
        <v>31.141999999999999</v>
      </c>
    </row>
    <row r="2537" spans="1:29">
      <c r="A2537" s="2">
        <v>33416</v>
      </c>
      <c r="B2537">
        <v>54.677999999999997</v>
      </c>
      <c r="C2537" s="1">
        <v>1991</v>
      </c>
      <c r="D2537" s="2">
        <v>33416</v>
      </c>
      <c r="E2537">
        <v>47.777000000000001</v>
      </c>
      <c r="F2537" s="1">
        <v>1991</v>
      </c>
      <c r="G2537" s="2">
        <v>35703</v>
      </c>
      <c r="H2537">
        <v>36.158000000000001</v>
      </c>
      <c r="I2537" s="1">
        <v>1997</v>
      </c>
      <c r="J2537" s="2">
        <v>33416</v>
      </c>
      <c r="K2537">
        <v>40.264000000000003</v>
      </c>
      <c r="L2537" s="1">
        <v>1991</v>
      </c>
      <c r="M2537" s="2">
        <v>40291</v>
      </c>
      <c r="N2537">
        <v>34.634</v>
      </c>
      <c r="O2537" s="1">
        <v>2010</v>
      </c>
      <c r="P2537" s="2">
        <v>38023</v>
      </c>
      <c r="Q2537">
        <v>31.187000000000001</v>
      </c>
      <c r="R2537" s="1">
        <v>2004</v>
      </c>
      <c r="S2537" s="2">
        <v>32882</v>
      </c>
      <c r="T2537" s="3">
        <v>13.44</v>
      </c>
      <c r="U2537" s="1">
        <v>1990</v>
      </c>
      <c r="V2537" s="2"/>
      <c r="X2537" s="2"/>
      <c r="Z2537" s="2"/>
      <c r="AB2537" s="2">
        <v>38023</v>
      </c>
      <c r="AC2537">
        <v>31.187000000000001</v>
      </c>
    </row>
    <row r="2538" spans="1:29">
      <c r="A2538" s="2">
        <v>33417</v>
      </c>
      <c r="B2538">
        <v>54.677</v>
      </c>
      <c r="C2538" s="1">
        <v>1991</v>
      </c>
      <c r="D2538" s="2">
        <v>33417</v>
      </c>
      <c r="E2538">
        <v>47.872</v>
      </c>
      <c r="F2538" s="1">
        <v>1991</v>
      </c>
      <c r="G2538" s="2">
        <v>35704</v>
      </c>
      <c r="H2538">
        <v>36.177</v>
      </c>
      <c r="I2538" s="1">
        <v>1997</v>
      </c>
      <c r="J2538" s="2">
        <v>33417</v>
      </c>
      <c r="K2538">
        <v>40.270000000000003</v>
      </c>
      <c r="L2538" s="1">
        <v>1991</v>
      </c>
      <c r="M2538" s="2">
        <v>40294</v>
      </c>
      <c r="N2538">
        <v>34.448999999999998</v>
      </c>
      <c r="O2538" s="1">
        <v>2010</v>
      </c>
      <c r="P2538" s="2">
        <v>38026</v>
      </c>
      <c r="Q2538">
        <v>31.152999999999999</v>
      </c>
      <c r="R2538" s="1">
        <v>2004</v>
      </c>
      <c r="S2538" s="2">
        <v>32883</v>
      </c>
      <c r="T2538" s="3">
        <v>13.44</v>
      </c>
      <c r="U2538" s="1">
        <v>1990</v>
      </c>
      <c r="V2538" s="2"/>
      <c r="X2538" s="2"/>
      <c r="Z2538" s="2"/>
      <c r="AB2538" s="2">
        <v>38026</v>
      </c>
      <c r="AC2538">
        <v>31.152999999999999</v>
      </c>
    </row>
    <row r="2539" spans="1:29">
      <c r="A2539" s="2">
        <v>33420</v>
      </c>
      <c r="B2539">
        <v>54.679000000000002</v>
      </c>
      <c r="C2539" s="1">
        <v>1991</v>
      </c>
      <c r="D2539" s="2">
        <v>33420</v>
      </c>
      <c r="E2539">
        <v>47.956000000000003</v>
      </c>
      <c r="F2539" s="1">
        <v>1991</v>
      </c>
      <c r="G2539" s="2">
        <v>35705</v>
      </c>
      <c r="H2539">
        <v>36.167000000000002</v>
      </c>
      <c r="I2539" s="1">
        <v>1997</v>
      </c>
      <c r="J2539" s="2">
        <v>33420</v>
      </c>
      <c r="K2539">
        <v>40.271999999999998</v>
      </c>
      <c r="L2539" s="1">
        <v>1991</v>
      </c>
      <c r="M2539" s="2">
        <v>40295</v>
      </c>
      <c r="N2539">
        <v>34.454000000000001</v>
      </c>
      <c r="O2539" s="1">
        <v>2010</v>
      </c>
      <c r="P2539" s="2">
        <v>38027</v>
      </c>
      <c r="Q2539">
        <v>31.081</v>
      </c>
      <c r="R2539" s="1">
        <v>2004</v>
      </c>
      <c r="S2539" s="2">
        <v>32884</v>
      </c>
      <c r="T2539" s="3">
        <v>13.41</v>
      </c>
      <c r="U2539" s="1">
        <v>1990</v>
      </c>
      <c r="V2539" s="2"/>
      <c r="X2539" s="2"/>
      <c r="Z2539" s="2"/>
      <c r="AB2539" s="2">
        <v>38027</v>
      </c>
      <c r="AC2539">
        <v>31.081</v>
      </c>
    </row>
    <row r="2540" spans="1:29">
      <c r="A2540" s="2">
        <v>33421</v>
      </c>
      <c r="B2540">
        <v>54.637</v>
      </c>
      <c r="C2540" s="1">
        <v>1991</v>
      </c>
      <c r="D2540" s="2">
        <v>33421</v>
      </c>
      <c r="E2540">
        <v>47.939</v>
      </c>
      <c r="F2540" s="1">
        <v>1991</v>
      </c>
      <c r="G2540" s="2">
        <v>35706</v>
      </c>
      <c r="H2540">
        <v>36.210999999999999</v>
      </c>
      <c r="I2540" s="1">
        <v>1997</v>
      </c>
      <c r="J2540" s="2">
        <v>33421</v>
      </c>
      <c r="K2540">
        <v>40.238</v>
      </c>
      <c r="L2540" s="1">
        <v>1991</v>
      </c>
      <c r="M2540" s="2">
        <v>40296</v>
      </c>
      <c r="N2540">
        <v>34.536999999999999</v>
      </c>
      <c r="O2540" s="1">
        <v>2010</v>
      </c>
      <c r="P2540" s="2">
        <v>38028</v>
      </c>
      <c r="Q2540">
        <v>31.370999999999999</v>
      </c>
      <c r="R2540" s="1">
        <v>2004</v>
      </c>
      <c r="S2540" s="2">
        <v>32885</v>
      </c>
      <c r="T2540" s="3">
        <v>13.59</v>
      </c>
      <c r="U2540" s="1">
        <v>1990</v>
      </c>
      <c r="V2540" s="2"/>
      <c r="X2540" s="2"/>
      <c r="Z2540" s="2"/>
      <c r="AB2540" s="2">
        <v>38028</v>
      </c>
      <c r="AC2540">
        <v>31.370999999999999</v>
      </c>
    </row>
    <row r="2541" spans="1:29">
      <c r="A2541" s="2">
        <v>33422</v>
      </c>
      <c r="B2541">
        <v>54.66</v>
      </c>
      <c r="C2541" s="1">
        <v>1991</v>
      </c>
      <c r="D2541" s="2">
        <v>33422</v>
      </c>
      <c r="E2541">
        <v>47.957999999999998</v>
      </c>
      <c r="F2541" s="1">
        <v>1991</v>
      </c>
      <c r="G2541" s="2">
        <v>35709</v>
      </c>
      <c r="H2541">
        <v>36.347999999999999</v>
      </c>
      <c r="I2541" s="1">
        <v>1997</v>
      </c>
      <c r="J2541" s="2">
        <v>33422</v>
      </c>
      <c r="K2541">
        <v>40.335000000000001</v>
      </c>
      <c r="L2541" s="1">
        <v>1991</v>
      </c>
      <c r="M2541" s="2">
        <v>40297</v>
      </c>
      <c r="N2541">
        <v>34.244999999999997</v>
      </c>
      <c r="O2541" s="1">
        <v>2010</v>
      </c>
      <c r="P2541" s="2">
        <v>38029</v>
      </c>
      <c r="Q2541">
        <v>31.372</v>
      </c>
      <c r="R2541" s="1">
        <v>2004</v>
      </c>
      <c r="S2541" s="2">
        <v>32888</v>
      </c>
      <c r="T2541" s="3">
        <v>13.62</v>
      </c>
      <c r="U2541" s="1">
        <v>1990</v>
      </c>
      <c r="V2541" s="2"/>
      <c r="X2541" s="2"/>
      <c r="Z2541" s="2"/>
      <c r="AB2541" s="2">
        <v>38029</v>
      </c>
      <c r="AC2541">
        <v>31.372</v>
      </c>
    </row>
    <row r="2542" spans="1:29">
      <c r="A2542" s="2">
        <v>33424</v>
      </c>
      <c r="B2542">
        <v>54.664000000000001</v>
      </c>
      <c r="C2542" s="1">
        <v>1991</v>
      </c>
      <c r="D2542" s="2">
        <v>33424</v>
      </c>
      <c r="E2542">
        <v>47.84</v>
      </c>
      <c r="F2542" s="1">
        <v>1991</v>
      </c>
      <c r="G2542" s="2">
        <v>35710</v>
      </c>
      <c r="H2542">
        <v>36.356999999999999</v>
      </c>
      <c r="I2542" s="1">
        <v>1997</v>
      </c>
      <c r="J2542" s="2">
        <v>33424</v>
      </c>
      <c r="K2542">
        <v>40.299999999999997</v>
      </c>
      <c r="L2542" s="1">
        <v>1991</v>
      </c>
      <c r="M2542" s="2">
        <v>40298</v>
      </c>
      <c r="N2542">
        <v>35.393999999999998</v>
      </c>
      <c r="O2542" s="1">
        <v>2010</v>
      </c>
      <c r="P2542" s="2">
        <v>38030</v>
      </c>
      <c r="Q2542">
        <v>31.234000000000002</v>
      </c>
      <c r="R2542" s="1">
        <v>2004</v>
      </c>
      <c r="S2542" s="2">
        <v>32889</v>
      </c>
      <c r="T2542" s="3">
        <v>13.66</v>
      </c>
      <c r="U2542" s="1">
        <v>1990</v>
      </c>
      <c r="V2542" s="2"/>
      <c r="X2542" s="2"/>
      <c r="Z2542" s="2"/>
      <c r="AB2542" s="2">
        <v>38030</v>
      </c>
      <c r="AC2542">
        <v>31.234000000000002</v>
      </c>
    </row>
    <row r="2543" spans="1:29">
      <c r="A2543" s="2">
        <v>33427</v>
      </c>
      <c r="B2543">
        <v>54.698</v>
      </c>
      <c r="C2543" s="1">
        <v>1991</v>
      </c>
      <c r="D2543" s="2">
        <v>33427</v>
      </c>
      <c r="E2543">
        <v>47.831000000000003</v>
      </c>
      <c r="F2543" s="1">
        <v>1991</v>
      </c>
      <c r="G2543" s="2">
        <v>35711</v>
      </c>
      <c r="H2543">
        <v>36.375999999999998</v>
      </c>
      <c r="I2543" s="1">
        <v>1997</v>
      </c>
      <c r="J2543" s="2">
        <v>33427</v>
      </c>
      <c r="K2543">
        <v>40.25</v>
      </c>
      <c r="L2543" s="1">
        <v>1991</v>
      </c>
      <c r="M2543" s="2">
        <v>40301</v>
      </c>
      <c r="N2543">
        <v>35.508000000000003</v>
      </c>
      <c r="O2543" s="1">
        <v>2010</v>
      </c>
      <c r="P2543" s="2">
        <v>38034</v>
      </c>
      <c r="Q2543">
        <v>31.23</v>
      </c>
      <c r="R2543" s="1">
        <v>2004</v>
      </c>
      <c r="S2543" s="2">
        <v>32890</v>
      </c>
      <c r="T2543" s="3">
        <v>13.7</v>
      </c>
      <c r="U2543" s="1">
        <v>1990</v>
      </c>
      <c r="V2543" s="2"/>
      <c r="X2543" s="2"/>
      <c r="Z2543" s="2"/>
      <c r="AB2543" s="2">
        <v>38034</v>
      </c>
      <c r="AC2543">
        <v>31.23</v>
      </c>
    </row>
    <row r="2544" spans="1:29">
      <c r="A2544" s="2">
        <v>33428</v>
      </c>
      <c r="B2544">
        <v>55.042999999999999</v>
      </c>
      <c r="C2544" s="1">
        <v>1991</v>
      </c>
      <c r="D2544" s="2">
        <v>33428</v>
      </c>
      <c r="E2544">
        <v>47.850999999999999</v>
      </c>
      <c r="F2544" s="1">
        <v>1991</v>
      </c>
      <c r="G2544" s="2">
        <v>35712</v>
      </c>
      <c r="H2544">
        <v>36.356000000000002</v>
      </c>
      <c r="I2544" s="1">
        <v>1997</v>
      </c>
      <c r="J2544" s="2">
        <v>33428</v>
      </c>
      <c r="K2544">
        <v>40.402999999999999</v>
      </c>
      <c r="L2544" s="1">
        <v>1991</v>
      </c>
      <c r="M2544" s="2">
        <v>40302</v>
      </c>
      <c r="N2544">
        <v>35.460999999999999</v>
      </c>
      <c r="O2544" s="1">
        <v>2010</v>
      </c>
      <c r="P2544" s="2">
        <v>38035</v>
      </c>
      <c r="Q2544">
        <v>31.21</v>
      </c>
      <c r="R2544" s="1">
        <v>2004</v>
      </c>
      <c r="S2544" s="2">
        <v>32891</v>
      </c>
      <c r="T2544" s="3">
        <v>13.7</v>
      </c>
      <c r="U2544" s="1">
        <v>1990</v>
      </c>
      <c r="V2544" s="2"/>
      <c r="X2544" s="2"/>
      <c r="Z2544" s="2"/>
      <c r="AB2544" s="2">
        <v>38035</v>
      </c>
      <c r="AC2544">
        <v>31.21</v>
      </c>
    </row>
    <row r="2545" spans="1:29">
      <c r="A2545" s="2">
        <v>33429</v>
      </c>
      <c r="B2545">
        <v>55.036999999999999</v>
      </c>
      <c r="C2545" s="1">
        <v>1991</v>
      </c>
      <c r="D2545" s="2">
        <v>33429</v>
      </c>
      <c r="E2545">
        <v>47.853999999999999</v>
      </c>
      <c r="F2545" s="1">
        <v>1991</v>
      </c>
      <c r="G2545" s="2">
        <v>35713</v>
      </c>
      <c r="H2545">
        <v>36.302999999999997</v>
      </c>
      <c r="I2545" s="1">
        <v>1997</v>
      </c>
      <c r="J2545" s="2">
        <v>33429</v>
      </c>
      <c r="K2545">
        <v>40.409999999999997</v>
      </c>
      <c r="L2545" s="1">
        <v>1991</v>
      </c>
      <c r="M2545" s="2">
        <v>40303</v>
      </c>
      <c r="N2545">
        <v>35.448999999999998</v>
      </c>
      <c r="O2545" s="1">
        <v>2010</v>
      </c>
      <c r="P2545" s="2">
        <v>38036</v>
      </c>
      <c r="Q2545">
        <v>31.143000000000001</v>
      </c>
      <c r="R2545" s="1">
        <v>2004</v>
      </c>
      <c r="S2545" s="2">
        <v>32892</v>
      </c>
      <c r="T2545" s="3">
        <v>13.69</v>
      </c>
      <c r="U2545" s="1">
        <v>1990</v>
      </c>
      <c r="V2545" s="2"/>
      <c r="X2545" s="2"/>
      <c r="Z2545" s="2"/>
      <c r="AB2545" s="2">
        <v>38036</v>
      </c>
      <c r="AC2545">
        <v>31.143000000000001</v>
      </c>
    </row>
    <row r="2546" spans="1:29">
      <c r="A2546" s="2">
        <v>33430</v>
      </c>
      <c r="B2546">
        <v>55.036999999999999</v>
      </c>
      <c r="C2546" s="1">
        <v>1991</v>
      </c>
      <c r="D2546" s="2">
        <v>33430</v>
      </c>
      <c r="E2546">
        <v>47.863</v>
      </c>
      <c r="F2546" s="1">
        <v>1991</v>
      </c>
      <c r="G2546" s="2">
        <v>35716</v>
      </c>
      <c r="H2546">
        <v>36.311999999999998</v>
      </c>
      <c r="I2546" s="1">
        <v>1997</v>
      </c>
      <c r="J2546" s="2">
        <v>33430</v>
      </c>
      <c r="K2546">
        <v>40.360999999999997</v>
      </c>
      <c r="L2546" s="1">
        <v>1991</v>
      </c>
      <c r="M2546" s="2">
        <v>40304</v>
      </c>
      <c r="N2546">
        <v>35.686</v>
      </c>
      <c r="O2546" s="1">
        <v>2010</v>
      </c>
      <c r="P2546" s="2">
        <v>38037</v>
      </c>
      <c r="Q2546">
        <v>31.145</v>
      </c>
      <c r="R2546" s="1">
        <v>2004</v>
      </c>
      <c r="S2546" s="2">
        <v>32895</v>
      </c>
      <c r="T2546" s="3">
        <v>13.95</v>
      </c>
      <c r="U2546" s="1">
        <v>1990</v>
      </c>
      <c r="V2546" s="2"/>
      <c r="X2546" s="2"/>
      <c r="Z2546" s="2"/>
      <c r="AB2546" s="2">
        <v>38037</v>
      </c>
      <c r="AC2546">
        <v>31.145</v>
      </c>
    </row>
    <row r="2547" spans="1:29">
      <c r="A2547" s="2">
        <v>33431</v>
      </c>
      <c r="B2547">
        <v>55.168999999999997</v>
      </c>
      <c r="C2547" s="1">
        <v>1991</v>
      </c>
      <c r="D2547" s="2">
        <v>33431</v>
      </c>
      <c r="E2547">
        <v>47.832000000000001</v>
      </c>
      <c r="F2547" s="1">
        <v>1991</v>
      </c>
      <c r="G2547" s="2">
        <v>35717</v>
      </c>
      <c r="H2547">
        <v>36.107999999999997</v>
      </c>
      <c r="I2547" s="1">
        <v>1997</v>
      </c>
      <c r="J2547" s="2">
        <v>33431</v>
      </c>
      <c r="K2547">
        <v>40.299999999999997</v>
      </c>
      <c r="L2547" s="1">
        <v>1991</v>
      </c>
      <c r="M2547" s="2">
        <v>40305</v>
      </c>
      <c r="N2547">
        <v>35.686999999999998</v>
      </c>
      <c r="O2547" s="1">
        <v>2010</v>
      </c>
      <c r="P2547" s="2">
        <v>38040</v>
      </c>
      <c r="Q2547">
        <v>31.085000000000001</v>
      </c>
      <c r="R2547" s="1">
        <v>2004</v>
      </c>
      <c r="S2547" s="2">
        <v>32896</v>
      </c>
      <c r="T2547" s="3">
        <v>13.95</v>
      </c>
      <c r="U2547" s="1">
        <v>1990</v>
      </c>
      <c r="V2547" s="2"/>
      <c r="X2547" s="2"/>
      <c r="Z2547" s="2"/>
      <c r="AB2547" s="2">
        <v>38040</v>
      </c>
      <c r="AC2547">
        <v>31.085000000000001</v>
      </c>
    </row>
    <row r="2548" spans="1:29">
      <c r="A2548" s="2">
        <v>33434</v>
      </c>
      <c r="B2548">
        <v>56.347999999999999</v>
      </c>
      <c r="C2548" s="1">
        <v>1991</v>
      </c>
      <c r="D2548" s="2">
        <v>33434</v>
      </c>
      <c r="E2548">
        <v>47.811</v>
      </c>
      <c r="F2548" s="1">
        <v>1991</v>
      </c>
      <c r="G2548" s="2">
        <v>35718</v>
      </c>
      <c r="H2548">
        <v>36.128999999999998</v>
      </c>
      <c r="I2548" s="1">
        <v>1997</v>
      </c>
      <c r="J2548" s="2">
        <v>33434</v>
      </c>
      <c r="K2548">
        <v>40.378999999999998</v>
      </c>
      <c r="L2548" s="1">
        <v>1991</v>
      </c>
      <c r="M2548" s="2">
        <v>40308</v>
      </c>
      <c r="N2548">
        <v>35.308</v>
      </c>
      <c r="O2548" s="1">
        <v>2010</v>
      </c>
      <c r="P2548" s="2">
        <v>38041</v>
      </c>
      <c r="Q2548">
        <v>31.113</v>
      </c>
      <c r="R2548" s="1">
        <v>2004</v>
      </c>
      <c r="S2548" s="2">
        <v>32897</v>
      </c>
      <c r="T2548" s="3">
        <v>13.96</v>
      </c>
      <c r="U2548" s="1">
        <v>1990</v>
      </c>
      <c r="V2548" s="2"/>
      <c r="X2548" s="2"/>
      <c r="Z2548" s="2"/>
      <c r="AB2548" s="2">
        <v>38041</v>
      </c>
      <c r="AC2548">
        <v>31.113</v>
      </c>
    </row>
    <row r="2549" spans="1:29">
      <c r="A2549" s="2">
        <v>33435</v>
      </c>
      <c r="B2549">
        <v>56.445999999999998</v>
      </c>
      <c r="C2549" s="1">
        <v>1991</v>
      </c>
      <c r="D2549" s="2">
        <v>33435</v>
      </c>
      <c r="E2549">
        <v>47.701999999999998</v>
      </c>
      <c r="F2549" s="1">
        <v>1991</v>
      </c>
      <c r="G2549" s="2">
        <v>35719</v>
      </c>
      <c r="H2549">
        <v>36.073999999999998</v>
      </c>
      <c r="I2549" s="1">
        <v>1997</v>
      </c>
      <c r="J2549" s="2">
        <v>33435</v>
      </c>
      <c r="K2549">
        <v>40.387999999999998</v>
      </c>
      <c r="L2549" s="1">
        <v>1991</v>
      </c>
      <c r="M2549" s="2">
        <v>40309</v>
      </c>
      <c r="N2549">
        <v>35.32</v>
      </c>
      <c r="O2549" s="1">
        <v>2010</v>
      </c>
      <c r="P2549" s="2">
        <v>38042</v>
      </c>
      <c r="Q2549">
        <v>31.132999999999999</v>
      </c>
      <c r="R2549" s="1">
        <v>2004</v>
      </c>
      <c r="S2549" s="2">
        <v>32898</v>
      </c>
      <c r="T2549" s="3">
        <v>14.02</v>
      </c>
      <c r="U2549" s="1">
        <v>1990</v>
      </c>
      <c r="V2549" s="2"/>
      <c r="X2549" s="2"/>
      <c r="Z2549" s="2"/>
      <c r="AB2549" s="2">
        <v>38042</v>
      </c>
      <c r="AC2549">
        <v>31.132999999999999</v>
      </c>
    </row>
    <row r="2550" spans="1:29">
      <c r="A2550" s="2">
        <v>33436</v>
      </c>
      <c r="B2550">
        <v>56.499000000000002</v>
      </c>
      <c r="C2550" s="1">
        <v>1991</v>
      </c>
      <c r="D2550" s="2">
        <v>33436</v>
      </c>
      <c r="E2550">
        <v>47.65</v>
      </c>
      <c r="F2550" s="1">
        <v>1991</v>
      </c>
      <c r="G2550" s="2">
        <v>35720</v>
      </c>
      <c r="H2550">
        <v>36.081000000000003</v>
      </c>
      <c r="I2550" s="1">
        <v>1997</v>
      </c>
      <c r="J2550" s="2">
        <v>33436</v>
      </c>
      <c r="K2550">
        <v>40.548000000000002</v>
      </c>
      <c r="L2550" s="1">
        <v>1991</v>
      </c>
      <c r="M2550" s="2">
        <v>40310</v>
      </c>
      <c r="N2550">
        <v>35.481999999999999</v>
      </c>
      <c r="O2550" s="1">
        <v>2010</v>
      </c>
      <c r="P2550" s="2">
        <v>38043</v>
      </c>
      <c r="Q2550">
        <v>31.05</v>
      </c>
      <c r="R2550" s="1">
        <v>2004</v>
      </c>
      <c r="S2550" s="2">
        <v>32899</v>
      </c>
      <c r="T2550" s="3">
        <v>13.99</v>
      </c>
      <c r="U2550" s="1">
        <v>1990</v>
      </c>
      <c r="V2550" s="2"/>
      <c r="X2550" s="2"/>
      <c r="Z2550" s="2"/>
      <c r="AB2550" s="2">
        <v>38043</v>
      </c>
      <c r="AC2550">
        <v>31.05</v>
      </c>
    </row>
    <row r="2551" spans="1:29">
      <c r="A2551" s="2">
        <v>33437</v>
      </c>
      <c r="B2551">
        <v>56.472999999999999</v>
      </c>
      <c r="C2551" s="1">
        <v>1991</v>
      </c>
      <c r="D2551" s="2">
        <v>33437</v>
      </c>
      <c r="E2551">
        <v>47.542999999999999</v>
      </c>
      <c r="F2551" s="1">
        <v>1991</v>
      </c>
      <c r="G2551" s="2">
        <v>35723</v>
      </c>
      <c r="H2551">
        <v>36.054000000000002</v>
      </c>
      <c r="I2551" s="1">
        <v>1997</v>
      </c>
      <c r="J2551" s="2">
        <v>33437</v>
      </c>
      <c r="K2551">
        <v>40.360999999999997</v>
      </c>
      <c r="L2551" s="1">
        <v>1991</v>
      </c>
      <c r="M2551" s="2">
        <v>40311</v>
      </c>
      <c r="N2551">
        <v>35.115000000000002</v>
      </c>
      <c r="O2551" s="1">
        <v>2010</v>
      </c>
      <c r="P2551" s="2">
        <v>38044</v>
      </c>
      <c r="Q2551">
        <v>31.033999999999999</v>
      </c>
      <c r="R2551" s="1">
        <v>2004</v>
      </c>
      <c r="S2551" s="2">
        <v>32902</v>
      </c>
      <c r="T2551" s="3">
        <v>13.99</v>
      </c>
      <c r="U2551" s="1">
        <v>1990</v>
      </c>
      <c r="V2551" s="2"/>
      <c r="X2551" s="2"/>
      <c r="Z2551" s="2"/>
      <c r="AB2551" s="2">
        <v>38044</v>
      </c>
      <c r="AC2551">
        <v>31.033999999999999</v>
      </c>
    </row>
    <row r="2552" spans="1:29">
      <c r="A2552" s="2">
        <v>33438</v>
      </c>
      <c r="B2552">
        <v>56.470999999999997</v>
      </c>
      <c r="C2552" s="1">
        <v>1991</v>
      </c>
      <c r="D2552" s="2">
        <v>33438</v>
      </c>
      <c r="E2552">
        <v>47.613999999999997</v>
      </c>
      <c r="F2552" s="1">
        <v>1991</v>
      </c>
      <c r="G2552" s="2">
        <v>35724</v>
      </c>
      <c r="H2552">
        <v>36.063000000000002</v>
      </c>
      <c r="I2552" s="1">
        <v>1997</v>
      </c>
      <c r="J2552" s="2">
        <v>33438</v>
      </c>
      <c r="K2552">
        <v>40.131999999999998</v>
      </c>
      <c r="L2552" s="1">
        <v>1991</v>
      </c>
      <c r="M2552" s="2">
        <v>40312</v>
      </c>
      <c r="N2552">
        <v>35.121000000000002</v>
      </c>
      <c r="O2552" s="1">
        <v>2010</v>
      </c>
      <c r="P2552" s="2">
        <v>38047</v>
      </c>
      <c r="Q2552">
        <v>31.052</v>
      </c>
      <c r="R2552" s="1">
        <v>2004</v>
      </c>
      <c r="S2552" s="2">
        <v>32903</v>
      </c>
      <c r="T2552" s="3">
        <v>14.01</v>
      </c>
      <c r="U2552" s="1">
        <v>1990</v>
      </c>
      <c r="V2552" s="2"/>
      <c r="X2552" s="2"/>
      <c r="Z2552" s="2"/>
      <c r="AB2552" s="2">
        <v>38047</v>
      </c>
      <c r="AC2552">
        <v>31.052</v>
      </c>
    </row>
    <row r="2553" spans="1:29">
      <c r="A2553" s="2">
        <v>33441</v>
      </c>
      <c r="B2553">
        <v>56.433999999999997</v>
      </c>
      <c r="C2553" s="1">
        <v>1991</v>
      </c>
      <c r="D2553" s="2">
        <v>33441</v>
      </c>
      <c r="E2553">
        <v>47.935000000000002</v>
      </c>
      <c r="F2553" s="1">
        <v>1991</v>
      </c>
      <c r="G2553" s="2">
        <v>35725</v>
      </c>
      <c r="H2553">
        <v>36.036999999999999</v>
      </c>
      <c r="I2553" s="1">
        <v>1997</v>
      </c>
      <c r="J2553" s="2">
        <v>33441</v>
      </c>
      <c r="K2553">
        <v>40.281999999999996</v>
      </c>
      <c r="L2553" s="1">
        <v>1991</v>
      </c>
      <c r="M2553" s="2">
        <v>40315</v>
      </c>
      <c r="N2553">
        <v>35.002000000000002</v>
      </c>
      <c r="O2553" s="1">
        <v>2010</v>
      </c>
      <c r="P2553" s="2">
        <v>38048</v>
      </c>
      <c r="Q2553">
        <v>31.033000000000001</v>
      </c>
      <c r="R2553" s="1">
        <v>2004</v>
      </c>
      <c r="S2553" s="2">
        <v>32904</v>
      </c>
      <c r="T2553" s="3">
        <v>14.1</v>
      </c>
      <c r="U2553" s="1">
        <v>1990</v>
      </c>
      <c r="V2553" s="2"/>
      <c r="X2553" s="2"/>
      <c r="Z2553" s="2"/>
      <c r="AB2553" s="2">
        <v>38048</v>
      </c>
      <c r="AC2553">
        <v>31.033000000000001</v>
      </c>
    </row>
    <row r="2554" spans="1:29">
      <c r="A2554" s="2">
        <v>33442</v>
      </c>
      <c r="B2554">
        <v>56.46</v>
      </c>
      <c r="C2554" s="1">
        <v>1991</v>
      </c>
      <c r="D2554" s="2">
        <v>33442</v>
      </c>
      <c r="E2554">
        <v>47.929000000000002</v>
      </c>
      <c r="F2554" s="1">
        <v>1991</v>
      </c>
      <c r="G2554" s="2">
        <v>35726</v>
      </c>
      <c r="H2554">
        <v>36.104999999999997</v>
      </c>
      <c r="I2554" s="1">
        <v>1997</v>
      </c>
      <c r="J2554" s="2">
        <v>33442</v>
      </c>
      <c r="K2554">
        <v>40.228000000000002</v>
      </c>
      <c r="L2554" s="1">
        <v>1991</v>
      </c>
      <c r="M2554" s="2">
        <v>40316</v>
      </c>
      <c r="N2554">
        <v>34.973999999999997</v>
      </c>
      <c r="O2554" s="1">
        <v>2010</v>
      </c>
      <c r="P2554" s="2">
        <v>38049</v>
      </c>
      <c r="Q2554">
        <v>31.021999999999998</v>
      </c>
      <c r="R2554" s="1">
        <v>2004</v>
      </c>
      <c r="S2554" s="2">
        <v>32905</v>
      </c>
      <c r="T2554" s="3">
        <v>14.04</v>
      </c>
      <c r="U2554" s="1">
        <v>1990</v>
      </c>
      <c r="V2554" s="2"/>
      <c r="X2554" s="2"/>
      <c r="Z2554" s="2"/>
      <c r="AB2554" s="2">
        <v>38049</v>
      </c>
      <c r="AC2554">
        <v>31.021999999999998</v>
      </c>
    </row>
    <row r="2555" spans="1:29">
      <c r="A2555" s="2">
        <v>33443</v>
      </c>
      <c r="B2555">
        <v>56.402000000000001</v>
      </c>
      <c r="C2555" s="1">
        <v>1991</v>
      </c>
      <c r="D2555" s="2">
        <v>33443</v>
      </c>
      <c r="E2555">
        <v>47.677999999999997</v>
      </c>
      <c r="F2555" s="1">
        <v>1991</v>
      </c>
      <c r="G2555" s="2">
        <v>35727</v>
      </c>
      <c r="H2555">
        <v>36.212000000000003</v>
      </c>
      <c r="I2555" s="1">
        <v>1997</v>
      </c>
      <c r="J2555" s="2">
        <v>33443</v>
      </c>
      <c r="K2555">
        <v>40.35</v>
      </c>
      <c r="L2555" s="1">
        <v>1991</v>
      </c>
      <c r="M2555" s="2">
        <v>40317</v>
      </c>
      <c r="N2555">
        <v>34.765000000000001</v>
      </c>
      <c r="O2555" s="1">
        <v>2010</v>
      </c>
      <c r="P2555" s="2">
        <v>38050</v>
      </c>
      <c r="Q2555">
        <v>30.818000000000001</v>
      </c>
      <c r="R2555" s="1">
        <v>2004</v>
      </c>
      <c r="S2555" s="2">
        <v>32906</v>
      </c>
      <c r="T2555" s="3">
        <v>14.05</v>
      </c>
      <c r="U2555" s="1">
        <v>1990</v>
      </c>
      <c r="V2555" s="2"/>
      <c r="X2555" s="2"/>
      <c r="Z2555" s="2"/>
      <c r="AB2555" s="2">
        <v>38050</v>
      </c>
      <c r="AC2555">
        <v>30.818000000000001</v>
      </c>
    </row>
    <row r="2556" spans="1:29">
      <c r="A2556" s="2">
        <v>33444</v>
      </c>
      <c r="B2556">
        <v>56.389000000000003</v>
      </c>
      <c r="C2556" s="1">
        <v>1991</v>
      </c>
      <c r="D2556" s="2">
        <v>33444</v>
      </c>
      <c r="E2556">
        <v>47.530999999999999</v>
      </c>
      <c r="F2556" s="1">
        <v>1991</v>
      </c>
      <c r="G2556" s="2">
        <v>35730</v>
      </c>
      <c r="H2556">
        <v>38.072000000000003</v>
      </c>
      <c r="I2556" s="1">
        <v>1997</v>
      </c>
      <c r="J2556" s="2">
        <v>33444</v>
      </c>
      <c r="K2556">
        <v>40.377000000000002</v>
      </c>
      <c r="L2556" s="1">
        <v>1991</v>
      </c>
      <c r="M2556" s="2">
        <v>40318</v>
      </c>
      <c r="N2556">
        <v>34.774999999999999</v>
      </c>
      <c r="O2556" s="1">
        <v>2010</v>
      </c>
      <c r="P2556" s="2">
        <v>38051</v>
      </c>
      <c r="Q2556">
        <v>30.806999999999999</v>
      </c>
      <c r="R2556" s="1">
        <v>2004</v>
      </c>
      <c r="S2556" s="2">
        <v>32909</v>
      </c>
      <c r="T2556" s="3">
        <v>14.03</v>
      </c>
      <c r="U2556" s="1">
        <v>1990</v>
      </c>
      <c r="V2556" s="2"/>
      <c r="X2556" s="2"/>
      <c r="Z2556" s="2"/>
      <c r="AB2556" s="2">
        <v>38051</v>
      </c>
      <c r="AC2556">
        <v>30.806999999999999</v>
      </c>
    </row>
    <row r="2557" spans="1:29">
      <c r="A2557" s="2">
        <v>33445</v>
      </c>
      <c r="B2557">
        <v>56.369</v>
      </c>
      <c r="C2557" s="1">
        <v>1991</v>
      </c>
      <c r="D2557" s="2">
        <v>33445</v>
      </c>
      <c r="E2557">
        <v>47.523000000000003</v>
      </c>
      <c r="F2557" s="1">
        <v>1991</v>
      </c>
      <c r="G2557" s="2">
        <v>35731</v>
      </c>
      <c r="H2557">
        <v>38.698999999999998</v>
      </c>
      <c r="I2557" s="1">
        <v>1997</v>
      </c>
      <c r="J2557" s="2">
        <v>33445</v>
      </c>
      <c r="K2557">
        <v>40.164000000000001</v>
      </c>
      <c r="L2557" s="1">
        <v>1991</v>
      </c>
      <c r="M2557" s="2">
        <v>40319</v>
      </c>
      <c r="N2557">
        <v>34.927999999999997</v>
      </c>
      <c r="O2557" s="1">
        <v>2010</v>
      </c>
      <c r="P2557" s="2">
        <v>38054</v>
      </c>
      <c r="Q2557">
        <v>30.798999999999999</v>
      </c>
      <c r="R2557" s="1">
        <v>2004</v>
      </c>
      <c r="S2557" s="2">
        <v>32910</v>
      </c>
      <c r="T2557" s="3">
        <v>14.03</v>
      </c>
      <c r="U2557" s="1">
        <v>1990</v>
      </c>
      <c r="V2557" s="2"/>
      <c r="X2557" s="2"/>
      <c r="Z2557" s="2"/>
      <c r="AB2557" s="2">
        <v>38054</v>
      </c>
      <c r="AC2557">
        <v>30.798999999999999</v>
      </c>
    </row>
    <row r="2558" spans="1:29">
      <c r="A2558" s="2">
        <v>33448</v>
      </c>
      <c r="B2558">
        <v>56.369</v>
      </c>
      <c r="C2558" s="1">
        <v>1991</v>
      </c>
      <c r="D2558" s="2">
        <v>33448</v>
      </c>
      <c r="E2558">
        <v>47.514000000000003</v>
      </c>
      <c r="F2558" s="1">
        <v>1991</v>
      </c>
      <c r="G2558" s="2">
        <v>35732</v>
      </c>
      <c r="H2558">
        <v>38.704999999999998</v>
      </c>
      <c r="I2558" s="1">
        <v>1997</v>
      </c>
      <c r="J2558" s="2">
        <v>33448</v>
      </c>
      <c r="K2558">
        <v>40.168999999999997</v>
      </c>
      <c r="L2558" s="1">
        <v>1991</v>
      </c>
      <c r="M2558" s="2">
        <v>40322</v>
      </c>
      <c r="N2558">
        <v>34.731000000000002</v>
      </c>
      <c r="O2558" s="1">
        <v>2010</v>
      </c>
      <c r="P2558" s="2">
        <v>38055</v>
      </c>
      <c r="Q2558">
        <v>30.68</v>
      </c>
      <c r="R2558" s="1">
        <v>2004</v>
      </c>
      <c r="S2558" s="2">
        <v>32911</v>
      </c>
      <c r="T2558" s="3">
        <v>14.07</v>
      </c>
      <c r="U2558" s="1">
        <v>1990</v>
      </c>
      <c r="V2558" s="2"/>
      <c r="X2558" s="2"/>
      <c r="Z2558" s="2"/>
      <c r="AB2558" s="2">
        <v>38055</v>
      </c>
      <c r="AC2558">
        <v>30.68</v>
      </c>
    </row>
    <row r="2559" spans="1:29">
      <c r="A2559" s="2">
        <v>33449</v>
      </c>
      <c r="B2559">
        <v>56.332999999999998</v>
      </c>
      <c r="C2559" s="1">
        <v>1991</v>
      </c>
      <c r="D2559" s="2">
        <v>33449</v>
      </c>
      <c r="E2559">
        <v>47.51</v>
      </c>
      <c r="F2559" s="1">
        <v>1991</v>
      </c>
      <c r="G2559" s="2">
        <v>35733</v>
      </c>
      <c r="H2559">
        <v>38.738</v>
      </c>
      <c r="I2559" s="1">
        <v>1997</v>
      </c>
      <c r="J2559" s="2">
        <v>33449</v>
      </c>
      <c r="K2559">
        <v>40.231000000000002</v>
      </c>
      <c r="L2559" s="1">
        <v>1991</v>
      </c>
      <c r="M2559" s="2">
        <v>40323</v>
      </c>
      <c r="N2559">
        <v>34.828000000000003</v>
      </c>
      <c r="O2559" s="1">
        <v>2010</v>
      </c>
      <c r="P2559" s="2">
        <v>38056</v>
      </c>
      <c r="Q2559">
        <v>30.74</v>
      </c>
      <c r="R2559" s="1">
        <v>2004</v>
      </c>
      <c r="S2559" s="2">
        <v>32912</v>
      </c>
      <c r="T2559" s="3">
        <v>14.05</v>
      </c>
      <c r="U2559" s="1">
        <v>1990</v>
      </c>
      <c r="V2559" s="2"/>
      <c r="X2559" s="2"/>
      <c r="Z2559" s="2"/>
      <c r="AB2559" s="2">
        <v>38056</v>
      </c>
      <c r="AC2559">
        <v>30.74</v>
      </c>
    </row>
    <row r="2560" spans="1:29">
      <c r="A2560" s="2">
        <v>33450</v>
      </c>
      <c r="B2560">
        <v>56.273000000000003</v>
      </c>
      <c r="C2560" s="1">
        <v>1991</v>
      </c>
      <c r="D2560" s="2">
        <v>33450</v>
      </c>
      <c r="E2560">
        <v>47.496000000000002</v>
      </c>
      <c r="F2560" s="1">
        <v>1991</v>
      </c>
      <c r="G2560" s="2">
        <v>35734</v>
      </c>
      <c r="H2560">
        <v>38.735999999999997</v>
      </c>
      <c r="I2560" s="1">
        <v>1997</v>
      </c>
      <c r="J2560" s="2">
        <v>33450</v>
      </c>
      <c r="K2560">
        <v>40.328000000000003</v>
      </c>
      <c r="L2560" s="1">
        <v>1991</v>
      </c>
      <c r="M2560" s="2">
        <v>40324</v>
      </c>
      <c r="N2560">
        <v>34.860999999999997</v>
      </c>
      <c r="O2560" s="1">
        <v>2010</v>
      </c>
      <c r="P2560" s="2">
        <v>38057</v>
      </c>
      <c r="Q2560">
        <v>30.742000000000001</v>
      </c>
      <c r="R2560" s="1">
        <v>2004</v>
      </c>
      <c r="S2560" s="2">
        <v>32913</v>
      </c>
      <c r="T2560" s="3">
        <v>14.05</v>
      </c>
      <c r="U2560" s="1">
        <v>1990</v>
      </c>
      <c r="V2560" s="2"/>
      <c r="X2560" s="2"/>
      <c r="Z2560" s="2"/>
      <c r="AB2560" s="2">
        <v>38057</v>
      </c>
      <c r="AC2560">
        <v>30.742000000000001</v>
      </c>
    </row>
    <row r="2561" spans="1:29">
      <c r="A2561" s="2">
        <v>33451</v>
      </c>
      <c r="B2561">
        <v>56.265999999999998</v>
      </c>
      <c r="C2561" s="1">
        <v>1991</v>
      </c>
      <c r="D2561" s="2">
        <v>33451</v>
      </c>
      <c r="E2561">
        <v>47.493000000000002</v>
      </c>
      <c r="F2561" s="1">
        <v>1991</v>
      </c>
      <c r="G2561" s="2">
        <v>35737</v>
      </c>
      <c r="H2561">
        <v>38.768999999999998</v>
      </c>
      <c r="I2561" s="1">
        <v>1997</v>
      </c>
      <c r="J2561" s="2">
        <v>33451</v>
      </c>
      <c r="K2561">
        <v>40.506</v>
      </c>
      <c r="L2561" s="1">
        <v>1991</v>
      </c>
      <c r="M2561" s="2">
        <v>40325</v>
      </c>
      <c r="N2561">
        <v>34.438000000000002</v>
      </c>
      <c r="O2561" s="1">
        <v>2010</v>
      </c>
      <c r="P2561" s="2">
        <v>38058</v>
      </c>
      <c r="Q2561">
        <v>30.757000000000001</v>
      </c>
      <c r="R2561" s="1">
        <v>2004</v>
      </c>
      <c r="S2561" s="2">
        <v>32916</v>
      </c>
      <c r="T2561" s="3">
        <v>14.1</v>
      </c>
      <c r="U2561" s="1">
        <v>1990</v>
      </c>
      <c r="V2561" s="2"/>
      <c r="X2561" s="2"/>
      <c r="Z2561" s="2"/>
      <c r="AB2561" s="2">
        <v>38058</v>
      </c>
      <c r="AC2561">
        <v>30.757000000000001</v>
      </c>
    </row>
    <row r="2562" spans="1:29">
      <c r="A2562" s="2">
        <v>33452</v>
      </c>
      <c r="B2562">
        <v>56.256999999999998</v>
      </c>
      <c r="C2562" s="1">
        <v>1991</v>
      </c>
      <c r="D2562" s="2">
        <v>33452</v>
      </c>
      <c r="E2562">
        <v>47.488999999999997</v>
      </c>
      <c r="F2562" s="1">
        <v>1991</v>
      </c>
      <c r="G2562" s="2">
        <v>35738</v>
      </c>
      <c r="H2562">
        <v>38.792000000000002</v>
      </c>
      <c r="I2562" s="1">
        <v>1997</v>
      </c>
      <c r="J2562" s="2">
        <v>33452</v>
      </c>
      <c r="K2562">
        <v>40.453000000000003</v>
      </c>
      <c r="L2562" s="1">
        <v>1991</v>
      </c>
      <c r="M2562" s="2">
        <v>40326</v>
      </c>
      <c r="N2562">
        <v>34.411999999999999</v>
      </c>
      <c r="O2562" s="1">
        <v>2010</v>
      </c>
      <c r="P2562" s="2">
        <v>38061</v>
      </c>
      <c r="Q2562">
        <v>30.812999999999999</v>
      </c>
      <c r="R2562" s="1">
        <v>2004</v>
      </c>
      <c r="S2562" s="2">
        <v>32917</v>
      </c>
      <c r="T2562" s="3">
        <v>14.1</v>
      </c>
      <c r="U2562" s="1">
        <v>1990</v>
      </c>
      <c r="V2562" s="2"/>
      <c r="X2562" s="2"/>
      <c r="Z2562" s="2"/>
      <c r="AB2562" s="2">
        <v>38061</v>
      </c>
      <c r="AC2562">
        <v>30.812999999999999</v>
      </c>
    </row>
    <row r="2563" spans="1:29">
      <c r="A2563" s="2">
        <v>33455</v>
      </c>
      <c r="B2563">
        <v>56.249000000000002</v>
      </c>
      <c r="C2563" s="1">
        <v>1991</v>
      </c>
      <c r="D2563" s="2">
        <v>33455</v>
      </c>
      <c r="E2563">
        <v>47.488999999999997</v>
      </c>
      <c r="F2563" s="1">
        <v>1991</v>
      </c>
      <c r="G2563" s="2">
        <v>35739</v>
      </c>
      <c r="H2563">
        <v>38.823</v>
      </c>
      <c r="I2563" s="1">
        <v>1997</v>
      </c>
      <c r="J2563" s="2">
        <v>33455</v>
      </c>
      <c r="K2563">
        <v>40.237000000000002</v>
      </c>
      <c r="L2563" s="1">
        <v>1991</v>
      </c>
      <c r="M2563" s="2">
        <v>40330</v>
      </c>
      <c r="N2563">
        <v>34.283999999999999</v>
      </c>
      <c r="O2563" s="1">
        <v>2010</v>
      </c>
      <c r="P2563" s="2">
        <v>38062</v>
      </c>
      <c r="Q2563">
        <v>30.677</v>
      </c>
      <c r="R2563" s="1">
        <v>2004</v>
      </c>
      <c r="S2563" s="2">
        <v>32918</v>
      </c>
      <c r="T2563" s="3">
        <v>14.1</v>
      </c>
      <c r="U2563" s="1">
        <v>1990</v>
      </c>
      <c r="V2563" s="2"/>
      <c r="X2563" s="2"/>
      <c r="Z2563" s="2"/>
      <c r="AB2563" s="2">
        <v>38062</v>
      </c>
      <c r="AC2563">
        <v>30.677</v>
      </c>
    </row>
    <row r="2564" spans="1:29">
      <c r="A2564" s="2">
        <v>33456</v>
      </c>
      <c r="B2564">
        <v>56.259</v>
      </c>
      <c r="C2564" s="1">
        <v>1991</v>
      </c>
      <c r="D2564" s="2">
        <v>33456</v>
      </c>
      <c r="E2564">
        <v>47.500999999999998</v>
      </c>
      <c r="F2564" s="1">
        <v>1991</v>
      </c>
      <c r="G2564" s="2">
        <v>35740</v>
      </c>
      <c r="H2564">
        <v>38.622</v>
      </c>
      <c r="I2564" s="1">
        <v>1997</v>
      </c>
      <c r="J2564" s="2">
        <v>33456</v>
      </c>
      <c r="K2564">
        <v>40.244999999999997</v>
      </c>
      <c r="L2564" s="1">
        <v>1991</v>
      </c>
      <c r="M2564" s="2">
        <v>40331</v>
      </c>
      <c r="N2564">
        <v>34.341999999999999</v>
      </c>
      <c r="O2564" s="1">
        <v>2010</v>
      </c>
      <c r="P2564" s="2">
        <v>38063</v>
      </c>
      <c r="Q2564">
        <v>30.664000000000001</v>
      </c>
      <c r="R2564" s="1">
        <v>2004</v>
      </c>
      <c r="S2564" s="2">
        <v>32919</v>
      </c>
      <c r="T2564" s="3">
        <v>14.07</v>
      </c>
      <c r="U2564" s="1">
        <v>1990</v>
      </c>
      <c r="V2564" s="2"/>
      <c r="X2564" s="2"/>
      <c r="Z2564" s="2"/>
      <c r="AB2564" s="2">
        <v>38063</v>
      </c>
      <c r="AC2564">
        <v>30.664000000000001</v>
      </c>
    </row>
    <row r="2565" spans="1:29">
      <c r="A2565" s="2">
        <v>33457</v>
      </c>
      <c r="B2565">
        <v>56.262999999999998</v>
      </c>
      <c r="C2565" s="1">
        <v>1991</v>
      </c>
      <c r="D2565" s="2">
        <v>33457</v>
      </c>
      <c r="E2565">
        <v>47.491</v>
      </c>
      <c r="F2565" s="1">
        <v>1991</v>
      </c>
      <c r="G2565" s="2">
        <v>35741</v>
      </c>
      <c r="H2565">
        <v>38.646999999999998</v>
      </c>
      <c r="I2565" s="1">
        <v>1997</v>
      </c>
      <c r="J2565" s="2">
        <v>33457</v>
      </c>
      <c r="K2565">
        <v>40.268999999999998</v>
      </c>
      <c r="L2565" s="1">
        <v>1991</v>
      </c>
      <c r="M2565" s="2">
        <v>40332</v>
      </c>
      <c r="N2565">
        <v>34.341999999999999</v>
      </c>
      <c r="O2565" s="1">
        <v>2010</v>
      </c>
      <c r="P2565" s="2">
        <v>38064</v>
      </c>
      <c r="Q2565">
        <v>30.335999999999999</v>
      </c>
      <c r="R2565" s="1">
        <v>2004</v>
      </c>
      <c r="S2565" s="2">
        <v>32920</v>
      </c>
      <c r="T2565" s="3">
        <v>14.09</v>
      </c>
      <c r="U2565" s="1">
        <v>1990</v>
      </c>
      <c r="V2565" s="2"/>
      <c r="X2565" s="2"/>
      <c r="Z2565" s="2"/>
      <c r="AB2565" s="2">
        <v>38064</v>
      </c>
      <c r="AC2565">
        <v>30.335999999999999</v>
      </c>
    </row>
    <row r="2566" spans="1:29">
      <c r="A2566" s="2">
        <v>33458</v>
      </c>
      <c r="B2566">
        <v>56.360999999999997</v>
      </c>
      <c r="C2566" s="1">
        <v>1991</v>
      </c>
      <c r="D2566" s="2">
        <v>33458</v>
      </c>
      <c r="E2566">
        <v>47.537999999999997</v>
      </c>
      <c r="F2566" s="1">
        <v>1991</v>
      </c>
      <c r="G2566" s="2">
        <v>35744</v>
      </c>
      <c r="H2566">
        <v>38.686</v>
      </c>
      <c r="I2566" s="1">
        <v>1997</v>
      </c>
      <c r="J2566" s="2">
        <v>33458</v>
      </c>
      <c r="K2566">
        <v>40.273000000000003</v>
      </c>
      <c r="L2566" s="1">
        <v>1991</v>
      </c>
      <c r="M2566" s="2">
        <v>40333</v>
      </c>
      <c r="N2566">
        <v>34.119</v>
      </c>
      <c r="O2566" s="1">
        <v>2010</v>
      </c>
      <c r="P2566" s="2">
        <v>38065</v>
      </c>
      <c r="Q2566">
        <v>30.169</v>
      </c>
      <c r="R2566" s="1">
        <v>2004</v>
      </c>
      <c r="S2566" s="2">
        <v>32924</v>
      </c>
      <c r="T2566" s="3">
        <v>14.13</v>
      </c>
      <c r="U2566" s="1">
        <v>1990</v>
      </c>
      <c r="V2566" s="2"/>
      <c r="X2566" s="2"/>
      <c r="Z2566" s="2"/>
      <c r="AB2566" s="2">
        <v>38065</v>
      </c>
      <c r="AC2566">
        <v>30.169</v>
      </c>
    </row>
    <row r="2567" spans="1:29">
      <c r="A2567" s="2">
        <v>33459</v>
      </c>
      <c r="B2567">
        <v>56.186999999999998</v>
      </c>
      <c r="C2567" s="1">
        <v>1991</v>
      </c>
      <c r="D2567" s="2">
        <v>33459</v>
      </c>
      <c r="E2567">
        <v>47.465000000000003</v>
      </c>
      <c r="F2567" s="1">
        <v>1991</v>
      </c>
      <c r="G2567" s="2">
        <v>35745</v>
      </c>
      <c r="H2567">
        <v>38.712000000000003</v>
      </c>
      <c r="I2567" s="1">
        <v>1997</v>
      </c>
      <c r="J2567" s="2">
        <v>33459</v>
      </c>
      <c r="K2567">
        <v>40.231999999999999</v>
      </c>
      <c r="L2567" s="1">
        <v>1991</v>
      </c>
      <c r="M2567" s="2">
        <v>40336</v>
      </c>
      <c r="N2567">
        <v>34.183999999999997</v>
      </c>
      <c r="O2567" s="1">
        <v>2010</v>
      </c>
      <c r="P2567" s="2">
        <v>38068</v>
      </c>
      <c r="Q2567">
        <v>30.178000000000001</v>
      </c>
      <c r="R2567" s="1">
        <v>2004</v>
      </c>
      <c r="S2567" s="2">
        <v>32925</v>
      </c>
      <c r="T2567" s="3">
        <v>14.06</v>
      </c>
      <c r="U2567" s="1">
        <v>1990</v>
      </c>
      <c r="V2567" s="2"/>
      <c r="X2567" s="2"/>
      <c r="Z2567" s="2"/>
      <c r="AB2567" s="2">
        <v>38068</v>
      </c>
      <c r="AC2567">
        <v>30.178000000000001</v>
      </c>
    </row>
    <row r="2568" spans="1:29">
      <c r="A2568" s="2">
        <v>33462</v>
      </c>
      <c r="B2568">
        <v>56.048000000000002</v>
      </c>
      <c r="C2568" s="1">
        <v>1991</v>
      </c>
      <c r="D2568" s="2">
        <v>33462</v>
      </c>
      <c r="E2568">
        <v>47.503</v>
      </c>
      <c r="F2568" s="1">
        <v>1991</v>
      </c>
      <c r="G2568" s="2">
        <v>35746</v>
      </c>
      <c r="H2568">
        <v>38.969000000000001</v>
      </c>
      <c r="I2568" s="1">
        <v>1997</v>
      </c>
      <c r="J2568" s="2">
        <v>33462</v>
      </c>
      <c r="K2568">
        <v>40.270000000000003</v>
      </c>
      <c r="L2568" s="1">
        <v>1991</v>
      </c>
      <c r="M2568" s="2">
        <v>40337</v>
      </c>
      <c r="N2568">
        <v>34.031999999999996</v>
      </c>
      <c r="O2568" s="1">
        <v>2010</v>
      </c>
      <c r="P2568" s="2">
        <v>38069</v>
      </c>
      <c r="Q2568">
        <v>29.385999999999999</v>
      </c>
      <c r="R2568" s="1">
        <v>2004</v>
      </c>
      <c r="S2568" s="2">
        <v>32926</v>
      </c>
      <c r="T2568" s="3">
        <v>14.08</v>
      </c>
      <c r="U2568" s="1">
        <v>1990</v>
      </c>
      <c r="V2568" s="2"/>
      <c r="X2568" s="2"/>
      <c r="Z2568" s="2"/>
      <c r="AB2568" s="2">
        <v>38069</v>
      </c>
      <c r="AC2568">
        <v>29.385999999999999</v>
      </c>
    </row>
    <row r="2569" spans="1:29">
      <c r="A2569" s="2">
        <v>33463</v>
      </c>
      <c r="B2569">
        <v>56.100999999999999</v>
      </c>
      <c r="C2569" s="1">
        <v>1991</v>
      </c>
      <c r="D2569" s="2">
        <v>33463</v>
      </c>
      <c r="E2569">
        <v>47.709000000000003</v>
      </c>
      <c r="F2569" s="1">
        <v>1991</v>
      </c>
      <c r="G2569" s="2">
        <v>35747</v>
      </c>
      <c r="H2569">
        <v>38.790999999999997</v>
      </c>
      <c r="I2569" s="1">
        <v>1997</v>
      </c>
      <c r="J2569" s="2">
        <v>33463</v>
      </c>
      <c r="K2569">
        <v>40.134</v>
      </c>
      <c r="L2569" s="1">
        <v>1991</v>
      </c>
      <c r="M2569" s="2">
        <v>40338</v>
      </c>
      <c r="N2569">
        <v>34.039000000000001</v>
      </c>
      <c r="O2569" s="1">
        <v>2010</v>
      </c>
      <c r="P2569" s="2">
        <v>38070</v>
      </c>
      <c r="Q2569">
        <v>29.524000000000001</v>
      </c>
      <c r="R2569" s="1">
        <v>2004</v>
      </c>
      <c r="S2569" s="2">
        <v>32927</v>
      </c>
      <c r="T2569" s="3">
        <v>14.08</v>
      </c>
      <c r="U2569" s="1">
        <v>1990</v>
      </c>
      <c r="V2569" s="2"/>
      <c r="X2569" s="2"/>
      <c r="Z2569" s="2"/>
      <c r="AB2569" s="2">
        <v>38070</v>
      </c>
      <c r="AC2569">
        <v>29.524000000000001</v>
      </c>
    </row>
    <row r="2570" spans="1:29">
      <c r="A2570" s="2">
        <v>33464</v>
      </c>
      <c r="B2570">
        <v>56.051000000000002</v>
      </c>
      <c r="C2570" s="1">
        <v>1991</v>
      </c>
      <c r="D2570" s="2">
        <v>33464</v>
      </c>
      <c r="E2570">
        <v>47.526000000000003</v>
      </c>
      <c r="F2570" s="1">
        <v>1991</v>
      </c>
      <c r="G2570" s="2">
        <v>35748</v>
      </c>
      <c r="H2570">
        <v>38.573</v>
      </c>
      <c r="I2570" s="1">
        <v>1997</v>
      </c>
      <c r="J2570" s="2">
        <v>33464</v>
      </c>
      <c r="K2570">
        <v>39.966999999999999</v>
      </c>
      <c r="L2570" s="1">
        <v>1991</v>
      </c>
      <c r="M2570" s="2">
        <v>40339</v>
      </c>
      <c r="N2570">
        <v>34.110999999999997</v>
      </c>
      <c r="O2570" s="1">
        <v>2010</v>
      </c>
      <c r="P2570" s="2">
        <v>38071</v>
      </c>
      <c r="Q2570">
        <v>28.782</v>
      </c>
      <c r="R2570" s="1">
        <v>2004</v>
      </c>
      <c r="S2570" s="2">
        <v>32930</v>
      </c>
      <c r="T2570" s="3">
        <v>14.13</v>
      </c>
      <c r="U2570" s="1">
        <v>1990</v>
      </c>
      <c r="V2570" s="2"/>
      <c r="X2570" s="2"/>
      <c r="Z2570" s="2"/>
      <c r="AB2570" s="2">
        <v>38071</v>
      </c>
      <c r="AC2570">
        <v>28.782</v>
      </c>
    </row>
    <row r="2571" spans="1:29">
      <c r="A2571" s="2">
        <v>33465</v>
      </c>
      <c r="B2571">
        <v>55.94</v>
      </c>
      <c r="C2571" s="1">
        <v>1991</v>
      </c>
      <c r="D2571" s="2">
        <v>33465</v>
      </c>
      <c r="E2571">
        <v>47.372999999999998</v>
      </c>
      <c r="F2571" s="1">
        <v>1991</v>
      </c>
      <c r="G2571" s="2">
        <v>35751</v>
      </c>
      <c r="H2571">
        <v>38.76</v>
      </c>
      <c r="I2571" s="1">
        <v>1997</v>
      </c>
      <c r="J2571" s="2">
        <v>33465</v>
      </c>
      <c r="K2571">
        <v>39.798000000000002</v>
      </c>
      <c r="L2571" s="1">
        <v>1991</v>
      </c>
      <c r="M2571" s="2">
        <v>40340</v>
      </c>
      <c r="N2571">
        <v>34.131</v>
      </c>
      <c r="O2571" s="1">
        <v>2010</v>
      </c>
      <c r="P2571" s="2">
        <v>38072</v>
      </c>
      <c r="Q2571">
        <v>28.728000000000002</v>
      </c>
      <c r="R2571" s="1">
        <v>2004</v>
      </c>
      <c r="S2571" s="2">
        <v>32931</v>
      </c>
      <c r="T2571" s="3">
        <v>14.13</v>
      </c>
      <c r="U2571" s="1">
        <v>1990</v>
      </c>
      <c r="V2571" s="2"/>
      <c r="X2571" s="2"/>
      <c r="Z2571" s="2"/>
      <c r="AB2571" s="2">
        <v>38072</v>
      </c>
      <c r="AC2571">
        <v>28.728000000000002</v>
      </c>
    </row>
    <row r="2572" spans="1:29">
      <c r="A2572" s="2">
        <v>33466</v>
      </c>
      <c r="B2572">
        <v>55.807000000000002</v>
      </c>
      <c r="C2572" s="1">
        <v>1991</v>
      </c>
      <c r="D2572" s="2">
        <v>33466</v>
      </c>
      <c r="E2572">
        <v>47.402000000000001</v>
      </c>
      <c r="F2572" s="1">
        <v>1991</v>
      </c>
      <c r="G2572" s="2">
        <v>35752</v>
      </c>
      <c r="H2572">
        <v>38.704000000000001</v>
      </c>
      <c r="I2572" s="1">
        <v>1997</v>
      </c>
      <c r="J2572" s="2">
        <v>33466</v>
      </c>
      <c r="K2572">
        <v>39.768999999999998</v>
      </c>
      <c r="L2572" s="1">
        <v>1991</v>
      </c>
      <c r="M2572" s="2">
        <v>40343</v>
      </c>
      <c r="N2572">
        <v>34.162999999999997</v>
      </c>
      <c r="O2572" s="1">
        <v>2010</v>
      </c>
      <c r="P2572" s="2">
        <v>38075</v>
      </c>
      <c r="Q2572">
        <v>28.719000000000001</v>
      </c>
      <c r="R2572" s="1">
        <v>2004</v>
      </c>
      <c r="S2572" s="2">
        <v>32932</v>
      </c>
      <c r="T2572" s="3">
        <v>14.13</v>
      </c>
      <c r="U2572" s="1">
        <v>1990</v>
      </c>
      <c r="V2572" s="2"/>
      <c r="X2572" s="2"/>
      <c r="Z2572" s="2"/>
      <c r="AB2572" s="2">
        <v>38075</v>
      </c>
      <c r="AC2572">
        <v>28.719000000000001</v>
      </c>
    </row>
    <row r="2573" spans="1:29">
      <c r="A2573" s="2">
        <v>33469</v>
      </c>
      <c r="B2573">
        <v>55.959000000000003</v>
      </c>
      <c r="C2573" s="1">
        <v>1991</v>
      </c>
      <c r="D2573" s="2">
        <v>33469</v>
      </c>
      <c r="E2573">
        <v>47.402000000000001</v>
      </c>
      <c r="F2573" s="1">
        <v>1991</v>
      </c>
      <c r="G2573" s="2">
        <v>35753</v>
      </c>
      <c r="H2573">
        <v>38.473999999999997</v>
      </c>
      <c r="I2573" s="1">
        <v>1997</v>
      </c>
      <c r="J2573" s="2">
        <v>33469</v>
      </c>
      <c r="K2573">
        <v>40.015999999999998</v>
      </c>
      <c r="L2573" s="1">
        <v>1991</v>
      </c>
      <c r="M2573" s="2">
        <v>40344</v>
      </c>
      <c r="N2573">
        <v>33.884</v>
      </c>
      <c r="O2573" s="1">
        <v>2010</v>
      </c>
      <c r="P2573" s="2">
        <v>38076</v>
      </c>
      <c r="Q2573">
        <v>28.695</v>
      </c>
      <c r="R2573" s="1">
        <v>2004</v>
      </c>
      <c r="S2573" s="2">
        <v>32933</v>
      </c>
      <c r="T2573" s="3">
        <v>14.12</v>
      </c>
      <c r="U2573" s="1">
        <v>1990</v>
      </c>
      <c r="V2573" s="2"/>
      <c r="X2573" s="2"/>
      <c r="Z2573" s="2"/>
      <c r="AB2573" s="2">
        <v>38076</v>
      </c>
      <c r="AC2573">
        <v>28.695</v>
      </c>
    </row>
    <row r="2574" spans="1:29">
      <c r="A2574" s="2">
        <v>33470</v>
      </c>
      <c r="B2574">
        <v>55.972999999999999</v>
      </c>
      <c r="C2574" s="1">
        <v>1991</v>
      </c>
      <c r="D2574" s="2">
        <v>33470</v>
      </c>
      <c r="E2574">
        <v>47.396000000000001</v>
      </c>
      <c r="F2574" s="1">
        <v>1991</v>
      </c>
      <c r="G2574" s="2">
        <v>35754</v>
      </c>
      <c r="H2574">
        <v>38.656999999999996</v>
      </c>
      <c r="I2574" s="1">
        <v>1997</v>
      </c>
      <c r="J2574" s="2">
        <v>33470</v>
      </c>
      <c r="K2574">
        <v>40.036999999999999</v>
      </c>
      <c r="L2574" s="1">
        <v>1991</v>
      </c>
      <c r="M2574" s="2">
        <v>40345</v>
      </c>
      <c r="N2574">
        <v>33.883000000000003</v>
      </c>
      <c r="O2574" s="1">
        <v>2010</v>
      </c>
      <c r="P2574" s="2">
        <v>38077</v>
      </c>
      <c r="Q2574">
        <v>28.484999999999999</v>
      </c>
      <c r="R2574" s="1">
        <v>2004</v>
      </c>
      <c r="S2574" s="2">
        <v>32934</v>
      </c>
      <c r="T2574" s="3">
        <v>14.03</v>
      </c>
      <c r="U2574" s="1">
        <v>1990</v>
      </c>
      <c r="V2574" s="2"/>
      <c r="X2574" s="2"/>
      <c r="Z2574" s="2"/>
      <c r="AB2574" s="2">
        <v>38077</v>
      </c>
      <c r="AC2574">
        <v>28.484999999999999</v>
      </c>
    </row>
    <row r="2575" spans="1:29">
      <c r="A2575" s="2">
        <v>33471</v>
      </c>
      <c r="B2575">
        <v>56.018000000000001</v>
      </c>
      <c r="C2575" s="1">
        <v>1991</v>
      </c>
      <c r="D2575" s="2">
        <v>33471</v>
      </c>
      <c r="E2575">
        <v>47.43</v>
      </c>
      <c r="F2575" s="1">
        <v>1991</v>
      </c>
      <c r="G2575" s="2">
        <v>35755</v>
      </c>
      <c r="H2575">
        <v>38.652000000000001</v>
      </c>
      <c r="I2575" s="1">
        <v>1997</v>
      </c>
      <c r="J2575" s="2">
        <v>33471</v>
      </c>
      <c r="K2575">
        <v>40.076000000000001</v>
      </c>
      <c r="L2575" s="1">
        <v>1991</v>
      </c>
      <c r="M2575" s="2">
        <v>40346</v>
      </c>
      <c r="N2575">
        <v>33.881999999999998</v>
      </c>
      <c r="O2575" s="1">
        <v>2010</v>
      </c>
      <c r="P2575" s="2">
        <v>38078</v>
      </c>
      <c r="Q2575">
        <v>28.295000000000002</v>
      </c>
      <c r="R2575" s="1">
        <v>2004</v>
      </c>
      <c r="S2575" s="2">
        <v>32937</v>
      </c>
      <c r="T2575" s="3">
        <v>14.04</v>
      </c>
      <c r="U2575" s="1">
        <v>1990</v>
      </c>
      <c r="V2575" s="2"/>
      <c r="X2575" s="2"/>
      <c r="Z2575" s="2"/>
      <c r="AB2575" s="2">
        <v>38078</v>
      </c>
      <c r="AC2575">
        <v>28.295000000000002</v>
      </c>
    </row>
    <row r="2576" spans="1:29">
      <c r="A2576" s="2">
        <v>33472</v>
      </c>
      <c r="B2576">
        <v>56.066000000000003</v>
      </c>
      <c r="C2576" s="1">
        <v>1991</v>
      </c>
      <c r="D2576" s="2">
        <v>33472</v>
      </c>
      <c r="E2576">
        <v>47.423999999999999</v>
      </c>
      <c r="F2576" s="1">
        <v>1991</v>
      </c>
      <c r="G2576" s="2">
        <v>35758</v>
      </c>
      <c r="H2576">
        <v>38.707999999999998</v>
      </c>
      <c r="I2576" s="1">
        <v>1997</v>
      </c>
      <c r="J2576" s="2">
        <v>33472</v>
      </c>
      <c r="K2576">
        <v>40.124000000000002</v>
      </c>
      <c r="L2576" s="1">
        <v>1991</v>
      </c>
      <c r="M2576" s="2">
        <v>40347</v>
      </c>
      <c r="N2576">
        <v>33.881</v>
      </c>
      <c r="O2576" s="1">
        <v>2010</v>
      </c>
      <c r="P2576" s="2">
        <v>38079</v>
      </c>
      <c r="Q2576">
        <v>28.297000000000001</v>
      </c>
      <c r="R2576" s="1">
        <v>2004</v>
      </c>
      <c r="S2576" s="2">
        <v>32938</v>
      </c>
      <c r="T2576" s="3">
        <v>13.98</v>
      </c>
      <c r="U2576" s="1">
        <v>1990</v>
      </c>
      <c r="V2576" s="2"/>
      <c r="X2576" s="2"/>
      <c r="Z2576" s="2"/>
      <c r="AB2576" s="2">
        <v>38079</v>
      </c>
      <c r="AC2576">
        <v>28.297000000000001</v>
      </c>
    </row>
    <row r="2577" spans="1:29">
      <c r="A2577" s="2">
        <v>33473</v>
      </c>
      <c r="B2577">
        <v>56.024999999999999</v>
      </c>
      <c r="C2577" s="1">
        <v>1991</v>
      </c>
      <c r="D2577" s="2">
        <v>33473</v>
      </c>
      <c r="E2577">
        <v>47.417000000000002</v>
      </c>
      <c r="F2577" s="1">
        <v>1991</v>
      </c>
      <c r="G2577" s="2">
        <v>35759</v>
      </c>
      <c r="H2577">
        <v>38.704999999999998</v>
      </c>
      <c r="I2577" s="1">
        <v>1997</v>
      </c>
      <c r="J2577" s="2">
        <v>33473</v>
      </c>
      <c r="K2577">
        <v>40.115000000000002</v>
      </c>
      <c r="L2577" s="1">
        <v>1991</v>
      </c>
      <c r="M2577" s="2">
        <v>40350</v>
      </c>
      <c r="N2577">
        <v>33.837000000000003</v>
      </c>
      <c r="O2577" s="1">
        <v>2010</v>
      </c>
      <c r="P2577" s="2">
        <v>38082</v>
      </c>
      <c r="Q2577">
        <v>28.297000000000001</v>
      </c>
      <c r="R2577" s="1">
        <v>2004</v>
      </c>
      <c r="S2577" s="2">
        <v>32939</v>
      </c>
      <c r="T2577" s="3">
        <v>13.98</v>
      </c>
      <c r="U2577" s="1">
        <v>1990</v>
      </c>
      <c r="V2577" s="2"/>
      <c r="X2577" s="2"/>
      <c r="Z2577" s="2"/>
      <c r="AB2577" s="2">
        <v>38082</v>
      </c>
      <c r="AC2577">
        <v>28.297000000000001</v>
      </c>
    </row>
    <row r="2578" spans="1:29">
      <c r="A2578" s="2">
        <v>33476</v>
      </c>
      <c r="B2578">
        <v>55.99</v>
      </c>
      <c r="C2578" s="1">
        <v>1991</v>
      </c>
      <c r="D2578" s="2">
        <v>33476</v>
      </c>
      <c r="E2578">
        <v>47.393999999999998</v>
      </c>
      <c r="F2578" s="1">
        <v>1991</v>
      </c>
      <c r="G2578" s="2">
        <v>35760</v>
      </c>
      <c r="H2578">
        <v>38.707000000000001</v>
      </c>
      <c r="I2578" s="1">
        <v>1997</v>
      </c>
      <c r="J2578" s="2">
        <v>33476</v>
      </c>
      <c r="K2578">
        <v>39.956000000000003</v>
      </c>
      <c r="L2578" s="1">
        <v>1991</v>
      </c>
      <c r="M2578" s="2">
        <v>40351</v>
      </c>
      <c r="N2578">
        <v>33.889000000000003</v>
      </c>
      <c r="O2578" s="1">
        <v>2010</v>
      </c>
      <c r="P2578" s="2">
        <v>38083</v>
      </c>
      <c r="Q2578">
        <v>28.298999999999999</v>
      </c>
      <c r="R2578" s="1">
        <v>2004</v>
      </c>
      <c r="S2578" s="2">
        <v>32940</v>
      </c>
      <c r="T2578" s="3">
        <v>14.01</v>
      </c>
      <c r="U2578" s="1">
        <v>1990</v>
      </c>
      <c r="V2578" s="2"/>
      <c r="X2578" s="2"/>
      <c r="Z2578" s="2"/>
      <c r="AB2578" s="2">
        <v>38083</v>
      </c>
      <c r="AC2578">
        <v>28.298999999999999</v>
      </c>
    </row>
    <row r="2579" spans="1:29">
      <c r="A2579" s="2">
        <v>33477</v>
      </c>
      <c r="B2579">
        <v>56.01</v>
      </c>
      <c r="C2579" s="1">
        <v>1991</v>
      </c>
      <c r="D2579" s="2">
        <v>33477</v>
      </c>
      <c r="E2579">
        <v>47.402000000000001</v>
      </c>
      <c r="F2579" s="1">
        <v>1991</v>
      </c>
      <c r="G2579" s="2">
        <v>35762</v>
      </c>
      <c r="H2579">
        <v>38.828000000000003</v>
      </c>
      <c r="I2579" s="1">
        <v>1997</v>
      </c>
      <c r="J2579" s="2">
        <v>33477</v>
      </c>
      <c r="K2579">
        <v>39.956000000000003</v>
      </c>
      <c r="L2579" s="1">
        <v>1991</v>
      </c>
      <c r="M2579" s="2">
        <v>40352</v>
      </c>
      <c r="N2579">
        <v>33.887999999999998</v>
      </c>
      <c r="O2579" s="1">
        <v>2010</v>
      </c>
      <c r="P2579" s="2">
        <v>38084</v>
      </c>
      <c r="Q2579">
        <v>28.29</v>
      </c>
      <c r="R2579" s="1">
        <v>2004</v>
      </c>
      <c r="S2579" s="2">
        <v>32941</v>
      </c>
      <c r="T2579" s="3">
        <v>14.02</v>
      </c>
      <c r="U2579" s="1">
        <v>1990</v>
      </c>
      <c r="V2579" s="2"/>
      <c r="X2579" s="2"/>
      <c r="Z2579" s="2"/>
      <c r="AB2579" s="2">
        <v>38084</v>
      </c>
      <c r="AC2579">
        <v>28.29</v>
      </c>
    </row>
    <row r="2580" spans="1:29">
      <c r="A2580" s="2">
        <v>33478</v>
      </c>
      <c r="B2580">
        <v>55.987000000000002</v>
      </c>
      <c r="C2580" s="1">
        <v>1991</v>
      </c>
      <c r="D2580" s="2">
        <v>33478</v>
      </c>
      <c r="E2580">
        <v>47.473999999999997</v>
      </c>
      <c r="F2580" s="1">
        <v>1991</v>
      </c>
      <c r="G2580" s="2">
        <v>35765</v>
      </c>
      <c r="H2580">
        <v>39.271000000000001</v>
      </c>
      <c r="I2580" s="1">
        <v>1997</v>
      </c>
      <c r="J2580" s="2">
        <v>33478</v>
      </c>
      <c r="K2580">
        <v>39.956000000000003</v>
      </c>
      <c r="L2580" s="1">
        <v>1991</v>
      </c>
      <c r="M2580" s="2">
        <v>40353</v>
      </c>
      <c r="N2580">
        <v>33.840000000000003</v>
      </c>
      <c r="O2580" s="1">
        <v>2010</v>
      </c>
      <c r="P2580" s="2">
        <v>38085</v>
      </c>
      <c r="Q2580">
        <v>27.951000000000001</v>
      </c>
      <c r="R2580" s="1">
        <v>2004</v>
      </c>
      <c r="S2580" s="2">
        <v>32944</v>
      </c>
      <c r="T2580" s="3">
        <v>13.99</v>
      </c>
      <c r="U2580" s="1">
        <v>1990</v>
      </c>
      <c r="V2580" s="2"/>
      <c r="X2580" s="2"/>
      <c r="Z2580" s="2"/>
      <c r="AB2580" s="2">
        <v>38085</v>
      </c>
      <c r="AC2580">
        <v>27.951000000000001</v>
      </c>
    </row>
    <row r="2581" spans="1:29">
      <c r="A2581" s="2">
        <v>33479</v>
      </c>
      <c r="B2581">
        <v>55.991</v>
      </c>
      <c r="C2581" s="1">
        <v>1991</v>
      </c>
      <c r="D2581" s="2">
        <v>33479</v>
      </c>
      <c r="E2581">
        <v>47.420999999999999</v>
      </c>
      <c r="F2581" s="1">
        <v>1991</v>
      </c>
      <c r="G2581" s="2">
        <v>35766</v>
      </c>
      <c r="H2581">
        <v>39.234999999999999</v>
      </c>
      <c r="I2581" s="1">
        <v>1997</v>
      </c>
      <c r="J2581" s="2">
        <v>33479</v>
      </c>
      <c r="K2581">
        <v>39.89</v>
      </c>
      <c r="L2581" s="1">
        <v>1991</v>
      </c>
      <c r="M2581" s="2">
        <v>40354</v>
      </c>
      <c r="N2581">
        <v>34.005000000000003</v>
      </c>
      <c r="O2581" s="1">
        <v>2010</v>
      </c>
      <c r="P2581" s="2">
        <v>38089</v>
      </c>
      <c r="Q2581">
        <v>27.7</v>
      </c>
      <c r="R2581" s="1">
        <v>2004</v>
      </c>
      <c r="S2581" s="2">
        <v>32945</v>
      </c>
      <c r="T2581" s="3">
        <v>14.01</v>
      </c>
      <c r="U2581" s="1">
        <v>1990</v>
      </c>
      <c r="V2581" s="2"/>
      <c r="X2581" s="2"/>
      <c r="Z2581" s="2"/>
      <c r="AB2581" s="2">
        <v>38089</v>
      </c>
      <c r="AC2581">
        <v>27.7</v>
      </c>
    </row>
    <row r="2582" spans="1:29">
      <c r="A2582" s="2">
        <v>33480</v>
      </c>
      <c r="B2582">
        <v>55.988</v>
      </c>
      <c r="C2582" s="1">
        <v>1991</v>
      </c>
      <c r="D2582" s="2">
        <v>33480</v>
      </c>
      <c r="E2582">
        <v>47.122</v>
      </c>
      <c r="F2582" s="1">
        <v>1991</v>
      </c>
      <c r="G2582" s="2">
        <v>35767</v>
      </c>
      <c r="H2582">
        <v>39.323</v>
      </c>
      <c r="I2582" s="1">
        <v>1997</v>
      </c>
      <c r="J2582" s="2">
        <v>33480</v>
      </c>
      <c r="K2582">
        <v>39.884</v>
      </c>
      <c r="L2582" s="1">
        <v>1991</v>
      </c>
      <c r="M2582" s="2">
        <v>40357</v>
      </c>
      <c r="N2582">
        <v>33.93</v>
      </c>
      <c r="O2582" s="1">
        <v>2010</v>
      </c>
      <c r="P2582" s="2">
        <v>38090</v>
      </c>
      <c r="Q2582">
        <v>27.545000000000002</v>
      </c>
      <c r="R2582" s="1">
        <v>2004</v>
      </c>
      <c r="S2582" s="2">
        <v>32946</v>
      </c>
      <c r="T2582" s="3">
        <v>13.96</v>
      </c>
      <c r="U2582" s="1">
        <v>1990</v>
      </c>
      <c r="V2582" s="2"/>
      <c r="X2582" s="2"/>
      <c r="Z2582" s="2"/>
      <c r="AB2582" s="2">
        <v>38090</v>
      </c>
      <c r="AC2582">
        <v>27.545000000000002</v>
      </c>
    </row>
    <row r="2583" spans="1:29">
      <c r="A2583" s="2">
        <v>33484</v>
      </c>
      <c r="B2583">
        <v>55.911999999999999</v>
      </c>
      <c r="C2583" s="1">
        <v>1991</v>
      </c>
      <c r="D2583" s="2">
        <v>33484</v>
      </c>
      <c r="E2583">
        <v>47.076999999999998</v>
      </c>
      <c r="F2583" s="1">
        <v>1991</v>
      </c>
      <c r="G2583" s="2">
        <v>35768</v>
      </c>
      <c r="H2583">
        <v>39.212000000000003</v>
      </c>
      <c r="I2583" s="1">
        <v>1997</v>
      </c>
      <c r="J2583" s="2">
        <v>33484</v>
      </c>
      <c r="K2583">
        <v>39.704000000000001</v>
      </c>
      <c r="L2583" s="1">
        <v>1991</v>
      </c>
      <c r="M2583" s="2">
        <v>40358</v>
      </c>
      <c r="N2583">
        <v>33.911999999999999</v>
      </c>
      <c r="O2583" s="1">
        <v>2010</v>
      </c>
      <c r="P2583" s="2">
        <v>38091</v>
      </c>
      <c r="Q2583">
        <v>27.623999999999999</v>
      </c>
      <c r="R2583" s="1">
        <v>2004</v>
      </c>
      <c r="S2583" s="2">
        <v>32947</v>
      </c>
      <c r="T2583" s="3">
        <v>13.96</v>
      </c>
      <c r="U2583" s="1">
        <v>1990</v>
      </c>
      <c r="V2583" s="2"/>
      <c r="X2583" s="2"/>
      <c r="Z2583" s="2"/>
      <c r="AB2583" s="2">
        <v>38091</v>
      </c>
      <c r="AC2583">
        <v>27.623999999999999</v>
      </c>
    </row>
    <row r="2584" spans="1:29">
      <c r="A2584" s="2">
        <v>33485</v>
      </c>
      <c r="B2584">
        <v>55.881999999999998</v>
      </c>
      <c r="C2584" s="1">
        <v>1991</v>
      </c>
      <c r="D2584" s="2">
        <v>33485</v>
      </c>
      <c r="E2584">
        <v>47.064999999999998</v>
      </c>
      <c r="F2584" s="1">
        <v>1991</v>
      </c>
      <c r="G2584" s="2">
        <v>35769</v>
      </c>
      <c r="H2584">
        <v>39.14</v>
      </c>
      <c r="I2584" s="1">
        <v>1997</v>
      </c>
      <c r="J2584" s="2">
        <v>33485</v>
      </c>
      <c r="K2584">
        <v>39.912999999999997</v>
      </c>
      <c r="L2584" s="1">
        <v>1991</v>
      </c>
      <c r="M2584" s="2">
        <v>40359</v>
      </c>
      <c r="N2584">
        <v>33.963000000000001</v>
      </c>
      <c r="O2584" s="1">
        <v>2010</v>
      </c>
      <c r="P2584" s="2">
        <v>38092</v>
      </c>
      <c r="Q2584">
        <v>27.619</v>
      </c>
      <c r="R2584" s="1">
        <v>2004</v>
      </c>
      <c r="S2584" s="2">
        <v>32948</v>
      </c>
      <c r="T2584" s="3">
        <v>14</v>
      </c>
      <c r="U2584" s="1">
        <v>1990</v>
      </c>
      <c r="V2584" s="2"/>
      <c r="X2584" s="2"/>
      <c r="Z2584" s="2"/>
      <c r="AB2584" s="2">
        <v>38092</v>
      </c>
      <c r="AC2584">
        <v>27.619</v>
      </c>
    </row>
    <row r="2585" spans="1:29">
      <c r="A2585" s="2">
        <v>33486</v>
      </c>
      <c r="B2585">
        <v>55.872</v>
      </c>
      <c r="C2585" s="1">
        <v>1991</v>
      </c>
      <c r="D2585" s="2">
        <v>33486</v>
      </c>
      <c r="E2585">
        <v>46.886000000000003</v>
      </c>
      <c r="F2585" s="1">
        <v>1991</v>
      </c>
      <c r="G2585" s="2">
        <v>35772</v>
      </c>
      <c r="H2585">
        <v>39.127000000000002</v>
      </c>
      <c r="I2585" s="1">
        <v>1997</v>
      </c>
      <c r="J2585" s="2">
        <v>33486</v>
      </c>
      <c r="K2585">
        <v>39.895000000000003</v>
      </c>
      <c r="L2585" s="1">
        <v>1991</v>
      </c>
      <c r="M2585" s="2">
        <v>40360</v>
      </c>
      <c r="N2585">
        <v>33.682000000000002</v>
      </c>
      <c r="O2585" s="1">
        <v>2010</v>
      </c>
      <c r="P2585" s="2">
        <v>38093</v>
      </c>
      <c r="Q2585">
        <v>27.678000000000001</v>
      </c>
      <c r="R2585" s="1">
        <v>2004</v>
      </c>
      <c r="S2585" s="2">
        <v>32951</v>
      </c>
      <c r="T2585" s="3">
        <v>14</v>
      </c>
      <c r="U2585" s="1">
        <v>1990</v>
      </c>
      <c r="V2585" s="2"/>
      <c r="X2585" s="2"/>
      <c r="Z2585" s="2"/>
      <c r="AB2585" s="2">
        <v>38093</v>
      </c>
      <c r="AC2585">
        <v>27.678000000000001</v>
      </c>
    </row>
    <row r="2586" spans="1:29">
      <c r="A2586" s="2">
        <v>33487</v>
      </c>
      <c r="B2586">
        <v>55.841999999999999</v>
      </c>
      <c r="C2586" s="1">
        <v>1991</v>
      </c>
      <c r="D2586" s="2">
        <v>33487</v>
      </c>
      <c r="E2586">
        <v>46.886000000000003</v>
      </c>
      <c r="F2586" s="1">
        <v>1991</v>
      </c>
      <c r="G2586" s="2">
        <v>35773</v>
      </c>
      <c r="H2586">
        <v>39.198</v>
      </c>
      <c r="I2586" s="1">
        <v>1997</v>
      </c>
      <c r="J2586" s="2">
        <v>33487</v>
      </c>
      <c r="K2586">
        <v>39.906999999999996</v>
      </c>
      <c r="L2586" s="1">
        <v>1991</v>
      </c>
      <c r="M2586" s="2">
        <v>40361</v>
      </c>
      <c r="N2586">
        <v>33.545000000000002</v>
      </c>
      <c r="O2586" s="1">
        <v>2010</v>
      </c>
      <c r="P2586" s="2">
        <v>38096</v>
      </c>
      <c r="Q2586">
        <v>27.68</v>
      </c>
      <c r="R2586" s="1">
        <v>2004</v>
      </c>
      <c r="S2586" s="2">
        <v>32952</v>
      </c>
      <c r="T2586" s="3">
        <v>14.01</v>
      </c>
      <c r="U2586" s="1">
        <v>1990</v>
      </c>
      <c r="V2586" s="2"/>
      <c r="X2586" s="2"/>
      <c r="Z2586" s="2"/>
      <c r="AB2586" s="2">
        <v>38096</v>
      </c>
      <c r="AC2586">
        <v>27.68</v>
      </c>
    </row>
    <row r="2587" spans="1:29">
      <c r="A2587" s="2">
        <v>33490</v>
      </c>
      <c r="B2587">
        <v>55.837000000000003</v>
      </c>
      <c r="C2587" s="1">
        <v>1991</v>
      </c>
      <c r="D2587" s="2">
        <v>33490</v>
      </c>
      <c r="E2587">
        <v>46.874000000000002</v>
      </c>
      <c r="F2587" s="1">
        <v>1991</v>
      </c>
      <c r="G2587" s="2">
        <v>35774</v>
      </c>
      <c r="H2587">
        <v>39.207999999999998</v>
      </c>
      <c r="I2587" s="1">
        <v>1997</v>
      </c>
      <c r="J2587" s="2">
        <v>33490</v>
      </c>
      <c r="K2587">
        <v>39.71</v>
      </c>
      <c r="L2587" s="1">
        <v>1991</v>
      </c>
      <c r="M2587" s="2">
        <v>40365</v>
      </c>
      <c r="N2587">
        <v>33.540999999999997</v>
      </c>
      <c r="O2587" s="1">
        <v>2010</v>
      </c>
      <c r="P2587" s="2">
        <v>38097</v>
      </c>
      <c r="Q2587">
        <v>27.673999999999999</v>
      </c>
      <c r="R2587" s="1">
        <v>2004</v>
      </c>
      <c r="S2587" s="2">
        <v>32953</v>
      </c>
      <c r="T2587" s="3">
        <v>14</v>
      </c>
      <c r="U2587" s="1">
        <v>1990</v>
      </c>
      <c r="V2587" s="2"/>
      <c r="X2587" s="2"/>
      <c r="Z2587" s="2"/>
      <c r="AB2587" s="2">
        <v>38097</v>
      </c>
      <c r="AC2587">
        <v>27.673999999999999</v>
      </c>
    </row>
    <row r="2588" spans="1:29">
      <c r="A2588" s="2">
        <v>33491</v>
      </c>
      <c r="B2588">
        <v>55.847000000000001</v>
      </c>
      <c r="C2588" s="1">
        <v>1991</v>
      </c>
      <c r="D2588" s="2">
        <v>33491</v>
      </c>
      <c r="E2588">
        <v>46.904000000000003</v>
      </c>
      <c r="F2588" s="1">
        <v>1991</v>
      </c>
      <c r="G2588" s="2">
        <v>35775</v>
      </c>
      <c r="H2588">
        <v>39.238999999999997</v>
      </c>
      <c r="I2588" s="1">
        <v>1997</v>
      </c>
      <c r="J2588" s="2">
        <v>33491</v>
      </c>
      <c r="K2588">
        <v>39.423000000000002</v>
      </c>
      <c r="L2588" s="1">
        <v>1991</v>
      </c>
      <c r="M2588" s="2">
        <v>40366</v>
      </c>
      <c r="N2588">
        <v>33.625</v>
      </c>
      <c r="O2588" s="1">
        <v>2010</v>
      </c>
      <c r="P2588" s="2">
        <v>38098</v>
      </c>
      <c r="Q2588">
        <v>27.666</v>
      </c>
      <c r="R2588" s="1">
        <v>2004</v>
      </c>
      <c r="S2588" s="2">
        <v>32954</v>
      </c>
      <c r="T2588" s="3">
        <v>14.06</v>
      </c>
      <c r="U2588" s="1">
        <v>1990</v>
      </c>
      <c r="V2588" s="2"/>
      <c r="X2588" s="2"/>
      <c r="Z2588" s="2"/>
      <c r="AB2588" s="2">
        <v>38098</v>
      </c>
      <c r="AC2588">
        <v>27.666</v>
      </c>
    </row>
    <row r="2589" spans="1:29">
      <c r="A2589" s="2">
        <v>33492</v>
      </c>
      <c r="B2589">
        <v>55.822000000000003</v>
      </c>
      <c r="C2589" s="1">
        <v>1991</v>
      </c>
      <c r="D2589" s="2">
        <v>33492</v>
      </c>
      <c r="E2589">
        <v>46.896999999999998</v>
      </c>
      <c r="F2589" s="1">
        <v>1991</v>
      </c>
      <c r="G2589" s="2">
        <v>35776</v>
      </c>
      <c r="H2589">
        <v>39.228000000000002</v>
      </c>
      <c r="I2589" s="1">
        <v>1997</v>
      </c>
      <c r="J2589" s="2">
        <v>33492</v>
      </c>
      <c r="K2589">
        <v>39.408999999999999</v>
      </c>
      <c r="L2589" s="1">
        <v>1991</v>
      </c>
      <c r="M2589" s="2">
        <v>40367</v>
      </c>
      <c r="N2589">
        <v>33.587000000000003</v>
      </c>
      <c r="O2589" s="1">
        <v>2010</v>
      </c>
      <c r="P2589" s="2">
        <v>38099</v>
      </c>
      <c r="Q2589">
        <v>27.681000000000001</v>
      </c>
      <c r="R2589" s="1">
        <v>2004</v>
      </c>
      <c r="S2589" s="2">
        <v>32955</v>
      </c>
      <c r="T2589" s="3">
        <v>14.06</v>
      </c>
      <c r="U2589" s="1">
        <v>1990</v>
      </c>
      <c r="V2589" s="2"/>
      <c r="X2589" s="2"/>
      <c r="Z2589" s="2"/>
      <c r="AB2589" s="2">
        <v>38099</v>
      </c>
      <c r="AC2589">
        <v>27.681000000000001</v>
      </c>
    </row>
    <row r="2590" spans="1:29">
      <c r="A2590" s="2">
        <v>33493</v>
      </c>
      <c r="B2590">
        <v>55.798000000000002</v>
      </c>
      <c r="C2590" s="1">
        <v>1991</v>
      </c>
      <c r="D2590" s="2">
        <v>33493</v>
      </c>
      <c r="E2590">
        <v>46.905000000000001</v>
      </c>
      <c r="F2590" s="1">
        <v>1991</v>
      </c>
      <c r="G2590" s="2">
        <v>35779</v>
      </c>
      <c r="H2590">
        <v>39.25</v>
      </c>
      <c r="I2590" s="1">
        <v>1997</v>
      </c>
      <c r="J2590" s="2">
        <v>33493</v>
      </c>
      <c r="K2590">
        <v>39.47</v>
      </c>
      <c r="L2590" s="1">
        <v>1991</v>
      </c>
      <c r="M2590" s="2">
        <v>40368</v>
      </c>
      <c r="N2590">
        <v>33.594000000000001</v>
      </c>
      <c r="O2590" s="1">
        <v>2010</v>
      </c>
      <c r="P2590" s="2">
        <v>38100</v>
      </c>
      <c r="Q2590">
        <v>27.544</v>
      </c>
      <c r="R2590" s="1">
        <v>2004</v>
      </c>
      <c r="S2590" s="2">
        <v>32958</v>
      </c>
      <c r="T2590" s="3">
        <v>14.03</v>
      </c>
      <c r="U2590" s="1">
        <v>1990</v>
      </c>
      <c r="V2590" s="2"/>
      <c r="X2590" s="2"/>
      <c r="Z2590" s="2"/>
      <c r="AB2590" s="2">
        <v>38100</v>
      </c>
      <c r="AC2590">
        <v>27.544</v>
      </c>
    </row>
    <row r="2591" spans="1:29">
      <c r="A2591" s="2">
        <v>33494</v>
      </c>
      <c r="B2591">
        <v>55.811</v>
      </c>
      <c r="C2591" s="1">
        <v>1991</v>
      </c>
      <c r="D2591" s="2">
        <v>33494</v>
      </c>
      <c r="E2591">
        <v>47.018000000000001</v>
      </c>
      <c r="F2591" s="1">
        <v>1991</v>
      </c>
      <c r="G2591" s="2">
        <v>35780</v>
      </c>
      <c r="H2591">
        <v>39.265000000000001</v>
      </c>
      <c r="I2591" s="1">
        <v>1997</v>
      </c>
      <c r="J2591" s="2">
        <v>33494</v>
      </c>
      <c r="K2591">
        <v>39.459000000000003</v>
      </c>
      <c r="L2591" s="1">
        <v>1991</v>
      </c>
      <c r="M2591" s="2">
        <v>40371</v>
      </c>
      <c r="N2591">
        <v>33.575000000000003</v>
      </c>
      <c r="O2591" s="1">
        <v>2010</v>
      </c>
      <c r="P2591" s="2">
        <v>38103</v>
      </c>
      <c r="Q2591">
        <v>27.344000000000001</v>
      </c>
      <c r="R2591" s="1">
        <v>2004</v>
      </c>
      <c r="S2591" s="2">
        <v>32959</v>
      </c>
      <c r="T2591" s="3">
        <v>13.88</v>
      </c>
      <c r="U2591" s="1">
        <v>1990</v>
      </c>
      <c r="V2591" s="2"/>
      <c r="X2591" s="2"/>
      <c r="Z2591" s="2"/>
      <c r="AB2591" s="2">
        <v>38103</v>
      </c>
      <c r="AC2591">
        <v>27.344000000000001</v>
      </c>
    </row>
    <row r="2592" spans="1:29">
      <c r="A2592" s="2">
        <v>33497</v>
      </c>
      <c r="B2592">
        <v>55.856999999999999</v>
      </c>
      <c r="C2592" s="1">
        <v>1991</v>
      </c>
      <c r="D2592" s="2">
        <v>33497</v>
      </c>
      <c r="E2592">
        <v>47.036999999999999</v>
      </c>
      <c r="F2592" s="1">
        <v>1991</v>
      </c>
      <c r="G2592" s="2">
        <v>35781</v>
      </c>
      <c r="H2592">
        <v>39.116</v>
      </c>
      <c r="I2592" s="1">
        <v>1997</v>
      </c>
      <c r="J2592" s="2">
        <v>33497</v>
      </c>
      <c r="K2592">
        <v>39.448</v>
      </c>
      <c r="L2592" s="1">
        <v>1991</v>
      </c>
      <c r="M2592" s="2">
        <v>40372</v>
      </c>
      <c r="N2592">
        <v>33.646999999999998</v>
      </c>
      <c r="O2592" s="1">
        <v>2010</v>
      </c>
      <c r="P2592" s="2">
        <v>38104</v>
      </c>
      <c r="Q2592">
        <v>27.341000000000001</v>
      </c>
      <c r="R2592" s="1">
        <v>2004</v>
      </c>
      <c r="S2592" s="2">
        <v>32960</v>
      </c>
      <c r="T2592" s="3">
        <v>13.84</v>
      </c>
      <c r="U2592" s="1">
        <v>1990</v>
      </c>
      <c r="V2592" s="2"/>
      <c r="X2592" s="2"/>
      <c r="Z2592" s="2"/>
      <c r="AB2592" s="2">
        <v>38104</v>
      </c>
      <c r="AC2592">
        <v>27.341000000000001</v>
      </c>
    </row>
    <row r="2593" spans="1:29">
      <c r="A2593" s="2">
        <v>33498</v>
      </c>
      <c r="B2593">
        <v>55.844000000000001</v>
      </c>
      <c r="C2593" s="1">
        <v>1991</v>
      </c>
      <c r="D2593" s="2">
        <v>33498</v>
      </c>
      <c r="E2593">
        <v>47.066000000000003</v>
      </c>
      <c r="F2593" s="1">
        <v>1991</v>
      </c>
      <c r="G2593" s="2">
        <v>35782</v>
      </c>
      <c r="H2593">
        <v>39.152999999999999</v>
      </c>
      <c r="I2593" s="1">
        <v>1997</v>
      </c>
      <c r="J2593" s="2">
        <v>33498</v>
      </c>
      <c r="K2593">
        <v>39.445999999999998</v>
      </c>
      <c r="L2593" s="1">
        <v>1991</v>
      </c>
      <c r="M2593" s="2">
        <v>40373</v>
      </c>
      <c r="N2593">
        <v>33.554000000000002</v>
      </c>
      <c r="O2593" s="1">
        <v>2010</v>
      </c>
      <c r="P2593" s="2">
        <v>38105</v>
      </c>
      <c r="Q2593">
        <v>27.356999999999999</v>
      </c>
      <c r="R2593" s="1">
        <v>2004</v>
      </c>
      <c r="S2593" s="2">
        <v>32961</v>
      </c>
      <c r="T2593" s="3">
        <v>13.84</v>
      </c>
      <c r="U2593" s="1">
        <v>1990</v>
      </c>
      <c r="V2593" s="2"/>
      <c r="X2593" s="2"/>
      <c r="Z2593" s="2"/>
      <c r="AB2593" s="2">
        <v>38105</v>
      </c>
      <c r="AC2593">
        <v>27.356999999999999</v>
      </c>
    </row>
    <row r="2594" spans="1:29">
      <c r="A2594" s="2">
        <v>33499</v>
      </c>
      <c r="B2594">
        <v>55.661999999999999</v>
      </c>
      <c r="C2594" s="1">
        <v>1991</v>
      </c>
      <c r="D2594" s="2">
        <v>33499</v>
      </c>
      <c r="E2594">
        <v>47.061</v>
      </c>
      <c r="F2594" s="1">
        <v>1991</v>
      </c>
      <c r="G2594" s="2">
        <v>35783</v>
      </c>
      <c r="H2594">
        <v>39.274000000000001</v>
      </c>
      <c r="I2594" s="1">
        <v>1997</v>
      </c>
      <c r="J2594" s="2">
        <v>33499</v>
      </c>
      <c r="K2594">
        <v>39.447000000000003</v>
      </c>
      <c r="L2594" s="1">
        <v>1991</v>
      </c>
      <c r="M2594" s="2">
        <v>40374</v>
      </c>
      <c r="N2594">
        <v>33.773000000000003</v>
      </c>
      <c r="O2594" s="1">
        <v>2010</v>
      </c>
      <c r="P2594" s="2">
        <v>38106</v>
      </c>
      <c r="Q2594">
        <v>27.353999999999999</v>
      </c>
      <c r="R2594" s="1">
        <v>2004</v>
      </c>
      <c r="S2594" s="2">
        <v>32962</v>
      </c>
      <c r="T2594" s="3">
        <v>13.84</v>
      </c>
      <c r="U2594" s="1">
        <v>1990</v>
      </c>
      <c r="V2594" s="2"/>
      <c r="X2594" s="2"/>
      <c r="Z2594" s="2"/>
      <c r="AB2594" s="2">
        <v>38106</v>
      </c>
      <c r="AC2594">
        <v>27.353999999999999</v>
      </c>
    </row>
    <row r="2595" spans="1:29">
      <c r="A2595" s="2">
        <v>33500</v>
      </c>
      <c r="B2595">
        <v>55.633000000000003</v>
      </c>
      <c r="C2595" s="1">
        <v>1991</v>
      </c>
      <c r="D2595" s="2">
        <v>33500</v>
      </c>
      <c r="E2595">
        <v>47.054000000000002</v>
      </c>
      <c r="F2595" s="1">
        <v>1991</v>
      </c>
      <c r="G2595" s="2">
        <v>35786</v>
      </c>
      <c r="H2595">
        <v>39.247</v>
      </c>
      <c r="I2595" s="1">
        <v>1997</v>
      </c>
      <c r="J2595" s="2">
        <v>33500</v>
      </c>
      <c r="K2595">
        <v>39.676000000000002</v>
      </c>
      <c r="L2595" s="1">
        <v>1991</v>
      </c>
      <c r="M2595" s="2">
        <v>40375</v>
      </c>
      <c r="N2595">
        <v>33.668999999999997</v>
      </c>
      <c r="O2595" s="1">
        <v>2010</v>
      </c>
      <c r="P2595" s="2">
        <v>38107</v>
      </c>
      <c r="Q2595">
        <v>27.248999999999999</v>
      </c>
      <c r="R2595" s="1">
        <v>2004</v>
      </c>
      <c r="S2595" s="2">
        <v>32965</v>
      </c>
      <c r="T2595" s="3">
        <v>13.83</v>
      </c>
      <c r="U2595" s="1">
        <v>1990</v>
      </c>
      <c r="V2595" s="2"/>
      <c r="X2595" s="2"/>
      <c r="Z2595" s="2"/>
      <c r="AB2595" s="2">
        <v>38107</v>
      </c>
      <c r="AC2595">
        <v>27.248999999999999</v>
      </c>
    </row>
    <row r="2596" spans="1:29">
      <c r="A2596" s="2">
        <v>33501</v>
      </c>
      <c r="B2596">
        <v>55.631</v>
      </c>
      <c r="C2596" s="1">
        <v>1991</v>
      </c>
      <c r="D2596" s="2">
        <v>33501</v>
      </c>
      <c r="E2596">
        <v>47.03</v>
      </c>
      <c r="F2596" s="1">
        <v>1991</v>
      </c>
      <c r="G2596" s="2">
        <v>35787</v>
      </c>
      <c r="H2596">
        <v>39.25</v>
      </c>
      <c r="I2596" s="1">
        <v>1997</v>
      </c>
      <c r="J2596" s="2">
        <v>33501</v>
      </c>
      <c r="K2596">
        <v>39.677999999999997</v>
      </c>
      <c r="L2596" s="1">
        <v>1991</v>
      </c>
      <c r="M2596" s="2">
        <v>40378</v>
      </c>
      <c r="N2596">
        <v>33.548999999999999</v>
      </c>
      <c r="O2596" s="1">
        <v>2010</v>
      </c>
      <c r="P2596" s="2">
        <v>38110</v>
      </c>
      <c r="Q2596">
        <v>27.091000000000001</v>
      </c>
      <c r="R2596" s="1">
        <v>2004</v>
      </c>
      <c r="S2596" s="2">
        <v>32966</v>
      </c>
      <c r="T2596" s="3">
        <v>13.89</v>
      </c>
      <c r="U2596" s="1">
        <v>1990</v>
      </c>
      <c r="V2596" s="2"/>
      <c r="X2596" s="2"/>
      <c r="Z2596" s="2"/>
      <c r="AB2596" s="2">
        <v>38110</v>
      </c>
      <c r="AC2596">
        <v>27.091000000000001</v>
      </c>
    </row>
    <row r="2597" spans="1:29">
      <c r="A2597" s="2">
        <v>33504</v>
      </c>
      <c r="B2597">
        <v>55.576999999999998</v>
      </c>
      <c r="C2597" s="1">
        <v>1991</v>
      </c>
      <c r="D2597" s="2">
        <v>33504</v>
      </c>
      <c r="E2597">
        <v>46.878</v>
      </c>
      <c r="F2597" s="1">
        <v>1991</v>
      </c>
      <c r="G2597" s="2">
        <v>35788</v>
      </c>
      <c r="H2597">
        <v>39.299999999999997</v>
      </c>
      <c r="I2597" s="1">
        <v>1997</v>
      </c>
      <c r="J2597" s="2">
        <v>33504</v>
      </c>
      <c r="K2597">
        <v>39.81</v>
      </c>
      <c r="L2597" s="1">
        <v>1991</v>
      </c>
      <c r="M2597" s="2">
        <v>40379</v>
      </c>
      <c r="N2597">
        <v>33.457000000000001</v>
      </c>
      <c r="O2597" s="1">
        <v>2010</v>
      </c>
      <c r="P2597" s="2">
        <v>38111</v>
      </c>
      <c r="Q2597">
        <v>27.048999999999999</v>
      </c>
      <c r="R2597" s="1">
        <v>2004</v>
      </c>
      <c r="S2597" s="2">
        <v>32967</v>
      </c>
      <c r="T2597" s="3">
        <v>13.91</v>
      </c>
      <c r="U2597" s="1">
        <v>1990</v>
      </c>
      <c r="V2597" s="2"/>
      <c r="X2597" s="2"/>
      <c r="Z2597" s="2"/>
      <c r="AB2597" s="2">
        <v>38111</v>
      </c>
      <c r="AC2597">
        <v>27.048999999999999</v>
      </c>
    </row>
    <row r="2598" spans="1:29">
      <c r="A2598" s="2">
        <v>33505</v>
      </c>
      <c r="B2598">
        <v>55.511000000000003</v>
      </c>
      <c r="C2598" s="1">
        <v>1991</v>
      </c>
      <c r="D2598" s="2">
        <v>33505</v>
      </c>
      <c r="E2598">
        <v>46.787999999999997</v>
      </c>
      <c r="F2598" s="1">
        <v>1991</v>
      </c>
      <c r="G2598" s="2">
        <v>35790</v>
      </c>
      <c r="H2598">
        <v>39.298000000000002</v>
      </c>
      <c r="I2598" s="1">
        <v>1997</v>
      </c>
      <c r="J2598" s="2">
        <v>33505</v>
      </c>
      <c r="K2598">
        <v>39.701999999999998</v>
      </c>
      <c r="L2598" s="1">
        <v>1991</v>
      </c>
      <c r="M2598" s="2">
        <v>40380</v>
      </c>
      <c r="N2598">
        <v>33.47</v>
      </c>
      <c r="O2598" s="1">
        <v>2010</v>
      </c>
      <c r="P2598" s="2">
        <v>38112</v>
      </c>
      <c r="Q2598">
        <v>26.798999999999999</v>
      </c>
      <c r="R2598" s="1">
        <v>2004</v>
      </c>
      <c r="S2598" s="2">
        <v>32968</v>
      </c>
      <c r="T2598" s="3">
        <v>13.91</v>
      </c>
      <c r="U2598" s="1">
        <v>1990</v>
      </c>
      <c r="V2598" s="2"/>
      <c r="X2598" s="2"/>
      <c r="Z2598" s="2"/>
      <c r="AB2598" s="2">
        <v>38112</v>
      </c>
      <c r="AC2598">
        <v>26.798999999999999</v>
      </c>
    </row>
    <row r="2599" spans="1:29">
      <c r="A2599" s="2">
        <v>33506</v>
      </c>
      <c r="B2599">
        <v>55.377000000000002</v>
      </c>
      <c r="C2599" s="1">
        <v>1991</v>
      </c>
      <c r="D2599" s="2">
        <v>33506</v>
      </c>
      <c r="E2599">
        <v>46.77</v>
      </c>
      <c r="F2599" s="1">
        <v>1991</v>
      </c>
      <c r="G2599" s="2">
        <v>35793</v>
      </c>
      <c r="H2599">
        <v>39.265000000000001</v>
      </c>
      <c r="I2599" s="1">
        <v>1997</v>
      </c>
      <c r="J2599" s="2">
        <v>33506</v>
      </c>
      <c r="K2599">
        <v>39.712000000000003</v>
      </c>
      <c r="L2599" s="1">
        <v>1991</v>
      </c>
      <c r="M2599" s="2">
        <v>40381</v>
      </c>
      <c r="N2599">
        <v>33.061999999999998</v>
      </c>
      <c r="O2599" s="1">
        <v>2010</v>
      </c>
      <c r="P2599" s="2">
        <v>38113</v>
      </c>
      <c r="Q2599">
        <v>26.800999999999998</v>
      </c>
      <c r="R2599" s="1">
        <v>2004</v>
      </c>
      <c r="S2599" s="2">
        <v>32969</v>
      </c>
      <c r="T2599" s="3">
        <v>13.92</v>
      </c>
      <c r="U2599" s="1">
        <v>1990</v>
      </c>
      <c r="V2599" s="2"/>
      <c r="X2599" s="2"/>
      <c r="Z2599" s="2"/>
      <c r="AB2599" s="2">
        <v>38113</v>
      </c>
      <c r="AC2599">
        <v>26.800999999999998</v>
      </c>
    </row>
    <row r="2600" spans="1:29">
      <c r="A2600" s="2">
        <v>33507</v>
      </c>
      <c r="B2600">
        <v>55.395000000000003</v>
      </c>
      <c r="C2600" s="1">
        <v>1991</v>
      </c>
      <c r="D2600" s="2">
        <v>33507</v>
      </c>
      <c r="E2600">
        <v>46.569000000000003</v>
      </c>
      <c r="F2600" s="1">
        <v>1991</v>
      </c>
      <c r="G2600" s="2">
        <v>35794</v>
      </c>
      <c r="H2600">
        <v>39.298999999999999</v>
      </c>
      <c r="I2600" s="1">
        <v>1997</v>
      </c>
      <c r="J2600" s="2">
        <v>33507</v>
      </c>
      <c r="K2600">
        <v>39.712000000000003</v>
      </c>
      <c r="L2600" s="1">
        <v>1991</v>
      </c>
      <c r="M2600" s="2">
        <v>40382</v>
      </c>
      <c r="N2600">
        <v>33.067</v>
      </c>
      <c r="O2600" s="1">
        <v>2010</v>
      </c>
      <c r="P2600" s="2">
        <v>38114</v>
      </c>
      <c r="Q2600">
        <v>26.753</v>
      </c>
      <c r="R2600" s="1">
        <v>2004</v>
      </c>
      <c r="S2600" s="2">
        <v>32972</v>
      </c>
      <c r="T2600" s="3">
        <v>13.9</v>
      </c>
      <c r="U2600" s="1">
        <v>1990</v>
      </c>
      <c r="V2600" s="2"/>
      <c r="X2600" s="2"/>
      <c r="Z2600" s="2"/>
      <c r="AB2600" s="2">
        <v>38114</v>
      </c>
      <c r="AC2600">
        <v>26.753</v>
      </c>
    </row>
    <row r="2601" spans="1:29">
      <c r="A2601" s="2">
        <v>33508</v>
      </c>
      <c r="B2601">
        <v>55.195999999999998</v>
      </c>
      <c r="C2601" s="1">
        <v>1991</v>
      </c>
      <c r="D2601" s="2">
        <v>33508</v>
      </c>
      <c r="E2601">
        <v>46.497999999999998</v>
      </c>
      <c r="F2601" s="1">
        <v>1991</v>
      </c>
      <c r="G2601" s="2">
        <v>35795</v>
      </c>
      <c r="H2601">
        <v>39.26</v>
      </c>
      <c r="I2601" s="1">
        <v>1997</v>
      </c>
      <c r="J2601" s="2">
        <v>33508</v>
      </c>
      <c r="K2601">
        <v>39.700000000000003</v>
      </c>
      <c r="L2601" s="1">
        <v>1991</v>
      </c>
      <c r="M2601" s="2">
        <v>40385</v>
      </c>
      <c r="N2601">
        <v>32.863999999999997</v>
      </c>
      <c r="O2601" s="1">
        <v>2010</v>
      </c>
      <c r="P2601" s="2">
        <v>38117</v>
      </c>
      <c r="Q2601">
        <v>26.744</v>
      </c>
      <c r="R2601" s="1">
        <v>2004</v>
      </c>
      <c r="S2601" s="2">
        <v>32973</v>
      </c>
      <c r="T2601" s="3">
        <v>13.89</v>
      </c>
      <c r="U2601" s="1">
        <v>1990</v>
      </c>
      <c r="V2601" s="2"/>
      <c r="X2601" s="2"/>
      <c r="Z2601" s="2"/>
      <c r="AB2601" s="2">
        <v>38117</v>
      </c>
      <c r="AC2601">
        <v>26.744</v>
      </c>
    </row>
    <row r="2602" spans="1:29">
      <c r="A2602" s="2">
        <v>33511</v>
      </c>
      <c r="B2602">
        <v>54.972999999999999</v>
      </c>
      <c r="C2602" s="1">
        <v>1991</v>
      </c>
      <c r="D2602" s="2">
        <v>33511</v>
      </c>
      <c r="E2602">
        <v>46.247</v>
      </c>
      <c r="F2602" s="1">
        <v>1991</v>
      </c>
      <c r="G2602" s="2">
        <v>35797</v>
      </c>
      <c r="H2602">
        <v>39.270000000000003</v>
      </c>
      <c r="I2602" s="1">
        <v>1998</v>
      </c>
      <c r="J2602" s="2">
        <v>33511</v>
      </c>
      <c r="K2602">
        <v>39.451000000000001</v>
      </c>
      <c r="L2602" s="1">
        <v>1991</v>
      </c>
      <c r="M2602" s="2">
        <v>40386</v>
      </c>
      <c r="N2602">
        <v>32.853999999999999</v>
      </c>
      <c r="O2602" s="1">
        <v>2010</v>
      </c>
      <c r="P2602" s="2">
        <v>38118</v>
      </c>
      <c r="Q2602">
        <v>26.75</v>
      </c>
      <c r="R2602" s="1">
        <v>2004</v>
      </c>
      <c r="S2602" s="2">
        <v>32974</v>
      </c>
      <c r="T2602" s="3">
        <v>13.89</v>
      </c>
      <c r="U2602" s="1">
        <v>1990</v>
      </c>
      <c r="V2602" s="2"/>
      <c r="X2602" s="2"/>
      <c r="Z2602" s="2"/>
      <c r="AB2602" s="2">
        <v>38118</v>
      </c>
      <c r="AC2602">
        <v>26.75</v>
      </c>
    </row>
    <row r="2603" spans="1:29">
      <c r="A2603" s="2">
        <v>33512</v>
      </c>
      <c r="B2603">
        <v>54.912999999999997</v>
      </c>
      <c r="C2603" s="1">
        <v>1991</v>
      </c>
      <c r="D2603" s="2">
        <v>33512</v>
      </c>
      <c r="E2603">
        <v>46.246000000000002</v>
      </c>
      <c r="F2603" s="1">
        <v>1991</v>
      </c>
      <c r="G2603" s="2">
        <v>35800</v>
      </c>
      <c r="H2603">
        <v>39.255000000000003</v>
      </c>
      <c r="I2603" s="1">
        <v>1998</v>
      </c>
      <c r="J2603" s="2">
        <v>33512</v>
      </c>
      <c r="K2603">
        <v>39.414999999999999</v>
      </c>
      <c r="L2603" s="1">
        <v>1991</v>
      </c>
      <c r="M2603" s="2">
        <v>40387</v>
      </c>
      <c r="N2603">
        <v>32.853999999999999</v>
      </c>
      <c r="O2603" s="1">
        <v>2010</v>
      </c>
      <c r="P2603" s="2">
        <v>38119</v>
      </c>
      <c r="Q2603">
        <v>26.693000000000001</v>
      </c>
      <c r="R2603" s="1">
        <v>2004</v>
      </c>
      <c r="S2603" s="2">
        <v>32975</v>
      </c>
      <c r="T2603" s="3">
        <v>13.9</v>
      </c>
      <c r="U2603" s="1">
        <v>1990</v>
      </c>
      <c r="V2603" s="2"/>
      <c r="X2603" s="2"/>
      <c r="Z2603" s="2"/>
      <c r="AB2603" s="2">
        <v>38119</v>
      </c>
      <c r="AC2603">
        <v>26.693000000000001</v>
      </c>
    </row>
    <row r="2604" spans="1:29">
      <c r="A2604" s="2">
        <v>33513</v>
      </c>
      <c r="B2604">
        <v>53.61</v>
      </c>
      <c r="C2604" s="1">
        <v>1991</v>
      </c>
      <c r="D2604" s="2">
        <v>33513</v>
      </c>
      <c r="E2604">
        <v>46.11</v>
      </c>
      <c r="F2604" s="1">
        <v>1991</v>
      </c>
      <c r="G2604" s="2">
        <v>35801</v>
      </c>
      <c r="H2604">
        <v>39.256</v>
      </c>
      <c r="I2604" s="1">
        <v>1998</v>
      </c>
      <c r="J2604" s="2">
        <v>33513</v>
      </c>
      <c r="K2604">
        <v>39.173000000000002</v>
      </c>
      <c r="L2604" s="1">
        <v>1991</v>
      </c>
      <c r="M2604" s="2">
        <v>40388</v>
      </c>
      <c r="N2604">
        <v>32.99</v>
      </c>
      <c r="O2604" s="1">
        <v>2010</v>
      </c>
      <c r="P2604" s="2">
        <v>38120</v>
      </c>
      <c r="Q2604">
        <v>26.632999999999999</v>
      </c>
      <c r="R2604" s="1">
        <v>2004</v>
      </c>
      <c r="S2604" s="2">
        <v>32979</v>
      </c>
      <c r="T2604" s="3">
        <v>13.89</v>
      </c>
      <c r="U2604" s="1">
        <v>1990</v>
      </c>
      <c r="V2604" s="2"/>
      <c r="X2604" s="2"/>
      <c r="Z2604" s="2"/>
      <c r="AB2604" s="2">
        <v>38120</v>
      </c>
      <c r="AC2604">
        <v>26.632999999999999</v>
      </c>
    </row>
    <row r="2605" spans="1:29">
      <c r="A2605" s="2">
        <v>33514</v>
      </c>
      <c r="B2605">
        <v>53.54</v>
      </c>
      <c r="C2605" s="1">
        <v>1991</v>
      </c>
      <c r="D2605" s="2">
        <v>33514</v>
      </c>
      <c r="E2605">
        <v>46.136000000000003</v>
      </c>
      <c r="F2605" s="1">
        <v>1991</v>
      </c>
      <c r="G2605" s="2">
        <v>35802</v>
      </c>
      <c r="H2605">
        <v>39.408999999999999</v>
      </c>
      <c r="I2605" s="1">
        <v>1998</v>
      </c>
      <c r="J2605" s="2">
        <v>33514</v>
      </c>
      <c r="K2605">
        <v>39.075000000000003</v>
      </c>
      <c r="L2605" s="1">
        <v>1991</v>
      </c>
      <c r="M2605" s="2">
        <v>40389</v>
      </c>
      <c r="N2605">
        <v>33.01</v>
      </c>
      <c r="O2605" s="1">
        <v>2010</v>
      </c>
      <c r="P2605" s="2">
        <v>38121</v>
      </c>
      <c r="Q2605">
        <v>26.63</v>
      </c>
      <c r="R2605" s="1">
        <v>2004</v>
      </c>
      <c r="S2605" s="2">
        <v>32980</v>
      </c>
      <c r="T2605" s="3">
        <v>13.88</v>
      </c>
      <c r="U2605" s="1">
        <v>1990</v>
      </c>
      <c r="V2605" s="2"/>
      <c r="X2605" s="2"/>
      <c r="Z2605" s="2"/>
      <c r="AB2605" s="2">
        <v>38121</v>
      </c>
      <c r="AC2605">
        <v>26.63</v>
      </c>
    </row>
    <row r="2606" spans="1:29">
      <c r="A2606" s="2">
        <v>33515</v>
      </c>
      <c r="B2606">
        <v>53.313000000000002</v>
      </c>
      <c r="C2606" s="1">
        <v>1991</v>
      </c>
      <c r="D2606" s="2">
        <v>33515</v>
      </c>
      <c r="E2606">
        <v>45.268000000000001</v>
      </c>
      <c r="F2606" s="1">
        <v>1991</v>
      </c>
      <c r="G2606" s="2">
        <v>35803</v>
      </c>
      <c r="H2606">
        <v>39.436999999999998</v>
      </c>
      <c r="I2606" s="1">
        <v>1998</v>
      </c>
      <c r="J2606" s="2">
        <v>33515</v>
      </c>
      <c r="K2606">
        <v>39.17</v>
      </c>
      <c r="L2606" s="1">
        <v>1991</v>
      </c>
      <c r="M2606" s="2">
        <v>40392</v>
      </c>
      <c r="N2606">
        <v>33.031999999999996</v>
      </c>
      <c r="O2606" s="1">
        <v>2010</v>
      </c>
      <c r="P2606" s="2">
        <v>38124</v>
      </c>
      <c r="Q2606">
        <v>26.788</v>
      </c>
      <c r="R2606" s="1">
        <v>2004</v>
      </c>
      <c r="S2606" s="2">
        <v>32981</v>
      </c>
      <c r="T2606" s="3">
        <v>13.93</v>
      </c>
      <c r="U2606" s="1">
        <v>1990</v>
      </c>
      <c r="V2606" s="2"/>
      <c r="X2606" s="2"/>
      <c r="Z2606" s="2"/>
      <c r="AB2606" s="2">
        <v>38124</v>
      </c>
      <c r="AC2606">
        <v>26.788</v>
      </c>
    </row>
    <row r="2607" spans="1:29">
      <c r="A2607" s="2">
        <v>33518</v>
      </c>
      <c r="B2607">
        <v>52.963999999999999</v>
      </c>
      <c r="C2607" s="1">
        <v>1991</v>
      </c>
      <c r="D2607" s="2">
        <v>33518</v>
      </c>
      <c r="E2607">
        <v>42.826999999999998</v>
      </c>
      <c r="F2607" s="1">
        <v>1991</v>
      </c>
      <c r="G2607" s="2">
        <v>35804</v>
      </c>
      <c r="H2607">
        <v>39.552999999999997</v>
      </c>
      <c r="I2607" s="1">
        <v>1998</v>
      </c>
      <c r="J2607" s="2">
        <v>33518</v>
      </c>
      <c r="K2607">
        <v>38.933999999999997</v>
      </c>
      <c r="L2607" s="1">
        <v>1991</v>
      </c>
      <c r="M2607" s="2">
        <v>40393</v>
      </c>
      <c r="N2607">
        <v>32.887999999999998</v>
      </c>
      <c r="O2607" s="1">
        <v>2010</v>
      </c>
      <c r="P2607" s="2">
        <v>38125</v>
      </c>
      <c r="Q2607">
        <v>26.693999999999999</v>
      </c>
      <c r="R2607" s="1">
        <v>2004</v>
      </c>
      <c r="S2607" s="2">
        <v>32982</v>
      </c>
      <c r="T2607" s="3">
        <v>13.95</v>
      </c>
      <c r="U2607" s="1">
        <v>1990</v>
      </c>
      <c r="V2607" s="2"/>
      <c r="X2607" s="2"/>
      <c r="Z2607" s="2"/>
      <c r="AB2607" s="2">
        <v>38125</v>
      </c>
      <c r="AC2607">
        <v>26.693999999999999</v>
      </c>
    </row>
    <row r="2608" spans="1:29">
      <c r="A2608" s="2">
        <v>33519</v>
      </c>
      <c r="B2608">
        <v>52.17</v>
      </c>
      <c r="C2608" s="1">
        <v>1991</v>
      </c>
      <c r="D2608" s="2">
        <v>33519</v>
      </c>
      <c r="E2608">
        <v>42.436</v>
      </c>
      <c r="F2608" s="1">
        <v>1991</v>
      </c>
      <c r="G2608" s="2">
        <v>35807</v>
      </c>
      <c r="H2608">
        <v>39.511000000000003</v>
      </c>
      <c r="I2608" s="1">
        <v>1998</v>
      </c>
      <c r="J2608" s="2">
        <v>33519</v>
      </c>
      <c r="K2608">
        <v>38.947000000000003</v>
      </c>
      <c r="L2608" s="1">
        <v>1991</v>
      </c>
      <c r="M2608" s="2">
        <v>40394</v>
      </c>
      <c r="N2608">
        <v>32.953000000000003</v>
      </c>
      <c r="O2608" s="1">
        <v>2010</v>
      </c>
      <c r="P2608" s="2">
        <v>38126</v>
      </c>
      <c r="Q2608">
        <v>26.677</v>
      </c>
      <c r="R2608" s="1">
        <v>2004</v>
      </c>
      <c r="S2608" s="2">
        <v>32983</v>
      </c>
      <c r="T2608" s="3">
        <v>13.98</v>
      </c>
      <c r="U2608" s="1">
        <v>1990</v>
      </c>
      <c r="V2608" s="2"/>
      <c r="X2608" s="2"/>
      <c r="Z2608" s="2"/>
      <c r="AB2608" s="2">
        <v>38126</v>
      </c>
      <c r="AC2608">
        <v>26.677</v>
      </c>
    </row>
    <row r="2609" spans="1:29">
      <c r="A2609" s="2">
        <v>33520</v>
      </c>
      <c r="B2609">
        <v>52.247</v>
      </c>
      <c r="C2609" s="1">
        <v>1991</v>
      </c>
      <c r="D2609" s="2">
        <v>33520</v>
      </c>
      <c r="E2609">
        <v>42.521999999999998</v>
      </c>
      <c r="F2609" s="1">
        <v>1991</v>
      </c>
      <c r="G2609" s="2">
        <v>35808</v>
      </c>
      <c r="H2609">
        <v>39.774999999999999</v>
      </c>
      <c r="I2609" s="1">
        <v>1998</v>
      </c>
      <c r="J2609" s="2">
        <v>33520</v>
      </c>
      <c r="K2609">
        <v>38.988</v>
      </c>
      <c r="L2609" s="1">
        <v>1991</v>
      </c>
      <c r="M2609" s="2">
        <v>40395</v>
      </c>
      <c r="N2609">
        <v>32.951000000000001</v>
      </c>
      <c r="O2609" s="1">
        <v>2010</v>
      </c>
      <c r="P2609" s="2">
        <v>38127</v>
      </c>
      <c r="Q2609">
        <v>26.629000000000001</v>
      </c>
      <c r="R2609" s="1">
        <v>2004</v>
      </c>
      <c r="S2609" s="2">
        <v>32986</v>
      </c>
      <c r="T2609" s="3">
        <v>14.01</v>
      </c>
      <c r="U2609" s="1">
        <v>1990</v>
      </c>
      <c r="V2609" s="2"/>
      <c r="X2609" s="2"/>
      <c r="Z2609" s="2"/>
      <c r="AB2609" s="2">
        <v>38127</v>
      </c>
      <c r="AC2609">
        <v>26.629000000000001</v>
      </c>
    </row>
    <row r="2610" spans="1:29">
      <c r="A2610" s="2">
        <v>33521</v>
      </c>
      <c r="B2610">
        <v>52.284999999999997</v>
      </c>
      <c r="C2610" s="1">
        <v>1991</v>
      </c>
      <c r="D2610" s="2">
        <v>33521</v>
      </c>
      <c r="E2610">
        <v>42.523000000000003</v>
      </c>
      <c r="F2610" s="1">
        <v>1991</v>
      </c>
      <c r="G2610" s="2">
        <v>35809</v>
      </c>
      <c r="H2610">
        <v>39.787999999999997</v>
      </c>
      <c r="I2610" s="1">
        <v>1998</v>
      </c>
      <c r="J2610" s="2">
        <v>33521</v>
      </c>
      <c r="K2610">
        <v>38.975000000000001</v>
      </c>
      <c r="L2610" s="1">
        <v>1991</v>
      </c>
      <c r="M2610" s="2">
        <v>40396</v>
      </c>
      <c r="N2610">
        <v>32.89</v>
      </c>
      <c r="O2610" s="1">
        <v>2010</v>
      </c>
      <c r="P2610" s="2">
        <v>38128</v>
      </c>
      <c r="Q2610">
        <v>26.564</v>
      </c>
      <c r="R2610" s="1">
        <v>2004</v>
      </c>
      <c r="S2610" s="2">
        <v>32987</v>
      </c>
      <c r="T2610" s="3">
        <v>13.92</v>
      </c>
      <c r="U2610" s="1">
        <v>1990</v>
      </c>
      <c r="V2610" s="2"/>
      <c r="X2610" s="2"/>
      <c r="Z2610" s="2"/>
      <c r="AB2610" s="2">
        <v>38128</v>
      </c>
      <c r="AC2610">
        <v>26.564</v>
      </c>
    </row>
    <row r="2611" spans="1:29">
      <c r="A2611" s="2">
        <v>33522</v>
      </c>
      <c r="B2611">
        <v>52.067</v>
      </c>
      <c r="C2611" s="1">
        <v>1991</v>
      </c>
      <c r="D2611" s="2">
        <v>33522</v>
      </c>
      <c r="E2611">
        <v>42.399000000000001</v>
      </c>
      <c r="F2611" s="1">
        <v>1991</v>
      </c>
      <c r="G2611" s="2">
        <v>35810</v>
      </c>
      <c r="H2611">
        <v>39.792999999999999</v>
      </c>
      <c r="I2611" s="1">
        <v>1998</v>
      </c>
      <c r="J2611" s="2">
        <v>33522</v>
      </c>
      <c r="K2611">
        <v>38.476999999999997</v>
      </c>
      <c r="L2611" s="1">
        <v>1991</v>
      </c>
      <c r="M2611" s="2">
        <v>40399</v>
      </c>
      <c r="N2611">
        <v>32.884</v>
      </c>
      <c r="O2611" s="1">
        <v>2010</v>
      </c>
      <c r="P2611" s="2">
        <v>38131</v>
      </c>
      <c r="Q2611">
        <v>26.576999999999998</v>
      </c>
      <c r="R2611" s="1">
        <v>2004</v>
      </c>
      <c r="S2611" s="2">
        <v>32988</v>
      </c>
      <c r="T2611" s="3">
        <v>13.93</v>
      </c>
      <c r="U2611" s="1">
        <v>1990</v>
      </c>
      <c r="V2611" s="2"/>
      <c r="X2611" s="2"/>
      <c r="Z2611" s="2"/>
      <c r="AB2611" s="2">
        <v>38131</v>
      </c>
      <c r="AC2611">
        <v>26.576999999999998</v>
      </c>
    </row>
    <row r="2612" spans="1:29">
      <c r="A2612" s="2">
        <v>33525</v>
      </c>
      <c r="B2612">
        <v>52.031999999999996</v>
      </c>
      <c r="C2612" s="1">
        <v>1991</v>
      </c>
      <c r="D2612" s="2">
        <v>33525</v>
      </c>
      <c r="E2612">
        <v>42.661000000000001</v>
      </c>
      <c r="F2612" s="1">
        <v>1991</v>
      </c>
      <c r="G2612" s="2">
        <v>35811</v>
      </c>
      <c r="H2612">
        <v>39.825000000000003</v>
      </c>
      <c r="I2612" s="1">
        <v>1998</v>
      </c>
      <c r="J2612" s="2">
        <v>33525</v>
      </c>
      <c r="K2612">
        <v>38.415999999999997</v>
      </c>
      <c r="L2612" s="1">
        <v>1991</v>
      </c>
      <c r="M2612" s="2">
        <v>40400</v>
      </c>
      <c r="N2612">
        <v>32.844000000000001</v>
      </c>
      <c r="O2612" s="1">
        <v>2010</v>
      </c>
      <c r="P2612" s="2">
        <v>38132</v>
      </c>
      <c r="Q2612">
        <v>26.58</v>
      </c>
      <c r="R2612" s="1">
        <v>2004</v>
      </c>
      <c r="S2612" s="2">
        <v>32989</v>
      </c>
      <c r="T2612" s="3">
        <v>13.86</v>
      </c>
      <c r="U2612" s="1">
        <v>1990</v>
      </c>
      <c r="V2612" s="2"/>
      <c r="X2612" s="2"/>
      <c r="Z2612" s="2"/>
      <c r="AB2612" s="2">
        <v>38132</v>
      </c>
      <c r="AC2612">
        <v>26.58</v>
      </c>
    </row>
    <row r="2613" spans="1:29">
      <c r="A2613" s="2">
        <v>33526</v>
      </c>
      <c r="B2613">
        <v>52.328000000000003</v>
      </c>
      <c r="C2613" s="1">
        <v>1991</v>
      </c>
      <c r="D2613" s="2">
        <v>33526</v>
      </c>
      <c r="E2613">
        <v>42.661000000000001</v>
      </c>
      <c r="F2613" s="1">
        <v>1991</v>
      </c>
      <c r="G2613" s="2">
        <v>35815</v>
      </c>
      <c r="H2613">
        <v>39.774000000000001</v>
      </c>
      <c r="I2613" s="1">
        <v>1998</v>
      </c>
      <c r="J2613" s="2">
        <v>33526</v>
      </c>
      <c r="K2613">
        <v>38.292000000000002</v>
      </c>
      <c r="L2613" s="1">
        <v>1991</v>
      </c>
      <c r="M2613" s="2">
        <v>40401</v>
      </c>
      <c r="N2613">
        <v>32.981000000000002</v>
      </c>
      <c r="O2613" s="1">
        <v>2010</v>
      </c>
      <c r="P2613" s="2">
        <v>38133</v>
      </c>
      <c r="Q2613">
        <v>26.58</v>
      </c>
      <c r="R2613" s="1">
        <v>2004</v>
      </c>
      <c r="S2613" s="2">
        <v>32990</v>
      </c>
      <c r="T2613" s="3">
        <v>13.91</v>
      </c>
      <c r="U2613" s="1">
        <v>1990</v>
      </c>
      <c r="V2613" s="2"/>
      <c r="X2613" s="2"/>
      <c r="Z2613" s="2"/>
      <c r="AB2613" s="2">
        <v>38133</v>
      </c>
      <c r="AC2613">
        <v>26.58</v>
      </c>
    </row>
    <row r="2614" spans="1:29">
      <c r="A2614" s="2">
        <v>33527</v>
      </c>
      <c r="B2614">
        <v>52.331000000000003</v>
      </c>
      <c r="C2614" s="1">
        <v>1991</v>
      </c>
      <c r="D2614" s="2">
        <v>33527</v>
      </c>
      <c r="E2614">
        <v>42.713999999999999</v>
      </c>
      <c r="F2614" s="1">
        <v>1991</v>
      </c>
      <c r="G2614" s="2">
        <v>35816</v>
      </c>
      <c r="H2614">
        <v>39.779000000000003</v>
      </c>
      <c r="I2614" s="1">
        <v>1998</v>
      </c>
      <c r="J2614" s="2">
        <v>33527</v>
      </c>
      <c r="K2614">
        <v>38.323</v>
      </c>
      <c r="L2614" s="1">
        <v>1991</v>
      </c>
      <c r="M2614" s="2">
        <v>40402</v>
      </c>
      <c r="N2614">
        <v>32.976999999999997</v>
      </c>
      <c r="O2614" s="1">
        <v>2010</v>
      </c>
      <c r="P2614" s="2">
        <v>38134</v>
      </c>
      <c r="Q2614">
        <v>26.268000000000001</v>
      </c>
      <c r="R2614" s="1">
        <v>2004</v>
      </c>
      <c r="S2614" s="2">
        <v>32993</v>
      </c>
      <c r="T2614" s="3">
        <v>13.91</v>
      </c>
      <c r="U2614" s="1">
        <v>1990</v>
      </c>
      <c r="V2614" s="2"/>
      <c r="X2614" s="2"/>
      <c r="Z2614" s="2"/>
      <c r="AB2614" s="2">
        <v>38134</v>
      </c>
      <c r="AC2614">
        <v>26.268000000000001</v>
      </c>
    </row>
    <row r="2615" spans="1:29">
      <c r="A2615" s="2">
        <v>33528</v>
      </c>
      <c r="B2615">
        <v>52.463999999999999</v>
      </c>
      <c r="C2615" s="1">
        <v>1991</v>
      </c>
      <c r="D2615" s="2">
        <v>33528</v>
      </c>
      <c r="E2615">
        <v>42.716000000000001</v>
      </c>
      <c r="F2615" s="1">
        <v>1991</v>
      </c>
      <c r="G2615" s="2">
        <v>35817</v>
      </c>
      <c r="H2615">
        <v>39.753999999999998</v>
      </c>
      <c r="I2615" s="1">
        <v>1998</v>
      </c>
      <c r="J2615" s="2">
        <v>33528</v>
      </c>
      <c r="K2615">
        <v>38.234000000000002</v>
      </c>
      <c r="L2615" s="1">
        <v>1991</v>
      </c>
      <c r="M2615" s="2">
        <v>40403</v>
      </c>
      <c r="N2615">
        <v>32.981000000000002</v>
      </c>
      <c r="O2615" s="1">
        <v>2010</v>
      </c>
      <c r="P2615" s="2">
        <v>38135</v>
      </c>
      <c r="Q2615">
        <v>26.276</v>
      </c>
      <c r="R2615" s="1">
        <v>2004</v>
      </c>
      <c r="S2615" s="2">
        <v>32994</v>
      </c>
      <c r="T2615" s="3">
        <v>13.87</v>
      </c>
      <c r="U2615" s="1">
        <v>1990</v>
      </c>
      <c r="V2615" s="2"/>
      <c r="X2615" s="2"/>
      <c r="Z2615" s="2"/>
      <c r="AB2615" s="2">
        <v>38135</v>
      </c>
      <c r="AC2615">
        <v>26.276</v>
      </c>
    </row>
    <row r="2616" spans="1:29">
      <c r="A2616" s="2">
        <v>33529</v>
      </c>
      <c r="B2616">
        <v>52.402000000000001</v>
      </c>
      <c r="C2616" s="1">
        <v>1991</v>
      </c>
      <c r="D2616" s="2">
        <v>33529</v>
      </c>
      <c r="E2616">
        <v>42.579000000000001</v>
      </c>
      <c r="F2616" s="1">
        <v>1991</v>
      </c>
      <c r="G2616" s="2">
        <v>35818</v>
      </c>
      <c r="H2616">
        <v>39.667999999999999</v>
      </c>
      <c r="I2616" s="1">
        <v>1998</v>
      </c>
      <c r="J2616" s="2">
        <v>33529</v>
      </c>
      <c r="K2616">
        <v>38.18</v>
      </c>
      <c r="L2616" s="1">
        <v>1991</v>
      </c>
      <c r="M2616" s="2">
        <v>40406</v>
      </c>
      <c r="N2616">
        <v>32.911999999999999</v>
      </c>
      <c r="O2616" s="1">
        <v>2010</v>
      </c>
      <c r="P2616" s="2">
        <v>38139</v>
      </c>
      <c r="Q2616">
        <v>26.260999999999999</v>
      </c>
      <c r="R2616" s="1">
        <v>2004</v>
      </c>
      <c r="S2616" s="2">
        <v>32995</v>
      </c>
      <c r="T2616" s="3">
        <v>13.88</v>
      </c>
      <c r="U2616" s="1">
        <v>1990</v>
      </c>
      <c r="V2616" s="2"/>
      <c r="X2616" s="2"/>
      <c r="Z2616" s="2"/>
      <c r="AB2616" s="2">
        <v>38139</v>
      </c>
      <c r="AC2616">
        <v>26.260999999999999</v>
      </c>
    </row>
    <row r="2617" spans="1:29">
      <c r="A2617" s="2">
        <v>33532</v>
      </c>
      <c r="B2617">
        <v>52.372999999999998</v>
      </c>
      <c r="C2617" s="1">
        <v>1991</v>
      </c>
      <c r="D2617" s="2">
        <v>33532</v>
      </c>
      <c r="E2617">
        <v>42.381</v>
      </c>
      <c r="F2617" s="1">
        <v>1991</v>
      </c>
      <c r="G2617" s="2">
        <v>35821</v>
      </c>
      <c r="H2617">
        <v>39.689</v>
      </c>
      <c r="I2617" s="1">
        <v>1998</v>
      </c>
      <c r="J2617" s="2">
        <v>33532</v>
      </c>
      <c r="K2617">
        <v>38.124000000000002</v>
      </c>
      <c r="L2617" s="1">
        <v>1991</v>
      </c>
      <c r="M2617" s="2">
        <v>40407</v>
      </c>
      <c r="N2617">
        <v>32.9</v>
      </c>
      <c r="O2617" s="1">
        <v>2010</v>
      </c>
      <c r="P2617" s="2">
        <v>38140</v>
      </c>
      <c r="Q2617">
        <v>26.257999999999999</v>
      </c>
      <c r="R2617" s="1">
        <v>2004</v>
      </c>
      <c r="S2617" s="2">
        <v>32996</v>
      </c>
      <c r="T2617" s="3">
        <v>13.87</v>
      </c>
      <c r="U2617" s="1">
        <v>1990</v>
      </c>
      <c r="V2617" s="2"/>
      <c r="X2617" s="2"/>
      <c r="Z2617" s="2"/>
      <c r="AB2617" s="2">
        <v>38140</v>
      </c>
      <c r="AC2617">
        <v>26.257999999999999</v>
      </c>
    </row>
    <row r="2618" spans="1:29">
      <c r="A2618" s="2">
        <v>33533</v>
      </c>
      <c r="B2618">
        <v>49.917000000000002</v>
      </c>
      <c r="C2618" s="1">
        <v>1991</v>
      </c>
      <c r="D2618" s="2">
        <v>33533</v>
      </c>
      <c r="E2618">
        <v>42.405999999999999</v>
      </c>
      <c r="F2618" s="1">
        <v>1991</v>
      </c>
      <c r="G2618" s="2">
        <v>35822</v>
      </c>
      <c r="H2618">
        <v>39.956000000000003</v>
      </c>
      <c r="I2618" s="1">
        <v>1998</v>
      </c>
      <c r="J2618" s="2">
        <v>33533</v>
      </c>
      <c r="K2618">
        <v>37.585999999999999</v>
      </c>
      <c r="L2618" s="1">
        <v>1991</v>
      </c>
      <c r="M2618" s="2">
        <v>40408</v>
      </c>
      <c r="N2618">
        <v>32.851999999999997</v>
      </c>
      <c r="O2618" s="1">
        <v>2010</v>
      </c>
      <c r="P2618" s="2">
        <v>38141</v>
      </c>
      <c r="Q2618">
        <v>26.367000000000001</v>
      </c>
      <c r="R2618" s="1">
        <v>2004</v>
      </c>
      <c r="S2618" s="2">
        <v>32997</v>
      </c>
      <c r="T2618" s="3">
        <v>13.9</v>
      </c>
      <c r="U2618" s="1">
        <v>1990</v>
      </c>
      <c r="V2618" s="2"/>
      <c r="X2618" s="2"/>
      <c r="Z2618" s="2"/>
      <c r="AB2618" s="2">
        <v>38141</v>
      </c>
      <c r="AC2618">
        <v>26.367000000000001</v>
      </c>
    </row>
    <row r="2619" spans="1:29">
      <c r="A2619" s="2">
        <v>33534</v>
      </c>
      <c r="B2619">
        <v>49.965000000000003</v>
      </c>
      <c r="C2619" s="1">
        <v>1991</v>
      </c>
      <c r="D2619" s="2">
        <v>33534</v>
      </c>
      <c r="E2619">
        <v>41.128999999999998</v>
      </c>
      <c r="F2619" s="1">
        <v>1991</v>
      </c>
      <c r="G2619" s="2">
        <v>35823</v>
      </c>
      <c r="H2619">
        <v>39.673999999999999</v>
      </c>
      <c r="I2619" s="1">
        <v>1998</v>
      </c>
      <c r="J2619" s="2">
        <v>33534</v>
      </c>
      <c r="K2619">
        <v>37.567999999999998</v>
      </c>
      <c r="L2619" s="1">
        <v>1991</v>
      </c>
      <c r="M2619" s="2">
        <v>40409</v>
      </c>
      <c r="N2619">
        <v>32.820999999999998</v>
      </c>
      <c r="O2619" s="1">
        <v>2010</v>
      </c>
      <c r="P2619" s="2">
        <v>38142</v>
      </c>
      <c r="Q2619">
        <v>26.32</v>
      </c>
      <c r="R2619" s="1">
        <v>2004</v>
      </c>
      <c r="S2619" s="2">
        <v>33000</v>
      </c>
      <c r="T2619" s="3">
        <v>13.88</v>
      </c>
      <c r="U2619" s="1">
        <v>1990</v>
      </c>
      <c r="V2619" s="2"/>
      <c r="X2619" s="2"/>
      <c r="Z2619" s="2"/>
      <c r="AB2619" s="2">
        <v>38142</v>
      </c>
      <c r="AC2619">
        <v>26.32</v>
      </c>
    </row>
    <row r="2620" spans="1:29">
      <c r="A2620" s="2">
        <v>33535</v>
      </c>
      <c r="B2620">
        <v>50.045000000000002</v>
      </c>
      <c r="C2620" s="1">
        <v>1991</v>
      </c>
      <c r="D2620" s="2">
        <v>33535</v>
      </c>
      <c r="E2620">
        <v>41.134999999999998</v>
      </c>
      <c r="F2620" s="1">
        <v>1991</v>
      </c>
      <c r="G2620" s="2">
        <v>35824</v>
      </c>
      <c r="H2620">
        <v>39.593000000000004</v>
      </c>
      <c r="I2620" s="1">
        <v>1998</v>
      </c>
      <c r="J2620" s="2">
        <v>33535</v>
      </c>
      <c r="K2620">
        <v>37.302</v>
      </c>
      <c r="L2620" s="1">
        <v>1991</v>
      </c>
      <c r="M2620" s="2">
        <v>40410</v>
      </c>
      <c r="N2620">
        <v>32.825000000000003</v>
      </c>
      <c r="O2620" s="1">
        <v>2010</v>
      </c>
      <c r="P2620" s="2">
        <v>38145</v>
      </c>
      <c r="Q2620">
        <v>26.41</v>
      </c>
      <c r="R2620" s="1">
        <v>2004</v>
      </c>
      <c r="S2620" s="2">
        <v>33001</v>
      </c>
      <c r="T2620" s="3">
        <v>13.89</v>
      </c>
      <c r="U2620" s="1">
        <v>1990</v>
      </c>
      <c r="V2620" s="2"/>
      <c r="X2620" s="2"/>
      <c r="Z2620" s="2"/>
      <c r="AB2620" s="2">
        <v>38145</v>
      </c>
      <c r="AC2620">
        <v>26.41</v>
      </c>
    </row>
    <row r="2621" spans="1:29">
      <c r="A2621" s="2">
        <v>33536</v>
      </c>
      <c r="B2621">
        <v>49.942999999999998</v>
      </c>
      <c r="C2621" s="1">
        <v>1991</v>
      </c>
      <c r="D2621" s="2">
        <v>33536</v>
      </c>
      <c r="E2621">
        <v>41.015999999999998</v>
      </c>
      <c r="F2621" s="1">
        <v>1991</v>
      </c>
      <c r="G2621" s="2">
        <v>35825</v>
      </c>
      <c r="H2621">
        <v>39.581000000000003</v>
      </c>
      <c r="I2621" s="1">
        <v>1998</v>
      </c>
      <c r="J2621" s="2">
        <v>33536</v>
      </c>
      <c r="K2621">
        <v>37.195</v>
      </c>
      <c r="L2621" s="1">
        <v>1991</v>
      </c>
      <c r="M2621" s="2">
        <v>40413</v>
      </c>
      <c r="N2621">
        <v>32.715000000000003</v>
      </c>
      <c r="O2621" s="1">
        <v>2010</v>
      </c>
      <c r="P2621" s="2">
        <v>38146</v>
      </c>
      <c r="Q2621">
        <v>26.402999999999999</v>
      </c>
      <c r="R2621" s="1">
        <v>2004</v>
      </c>
      <c r="S2621" s="2">
        <v>33002</v>
      </c>
      <c r="T2621" s="3">
        <v>13.89</v>
      </c>
      <c r="U2621" s="1">
        <v>1990</v>
      </c>
      <c r="V2621" s="2"/>
      <c r="X2621" s="2"/>
      <c r="Z2621" s="2"/>
      <c r="AB2621" s="2">
        <v>38146</v>
      </c>
      <c r="AC2621">
        <v>26.402999999999999</v>
      </c>
    </row>
    <row r="2622" spans="1:29">
      <c r="A2622" s="2">
        <v>33539</v>
      </c>
      <c r="B2622">
        <v>49.975000000000001</v>
      </c>
      <c r="C2622" s="1">
        <v>1991</v>
      </c>
      <c r="D2622" s="2">
        <v>33539</v>
      </c>
      <c r="E2622">
        <v>40.777999999999999</v>
      </c>
      <c r="F2622" s="1">
        <v>1991</v>
      </c>
      <c r="G2622" s="2">
        <v>35828</v>
      </c>
      <c r="H2622">
        <v>39.642000000000003</v>
      </c>
      <c r="I2622" s="1">
        <v>1998</v>
      </c>
      <c r="J2622" s="2">
        <v>33539</v>
      </c>
      <c r="K2622">
        <v>37.238</v>
      </c>
      <c r="L2622" s="1">
        <v>1991</v>
      </c>
      <c r="M2622" s="2">
        <v>40414</v>
      </c>
      <c r="N2622">
        <v>32.765000000000001</v>
      </c>
      <c r="O2622" s="1">
        <v>2010</v>
      </c>
      <c r="P2622" s="2">
        <v>38147</v>
      </c>
      <c r="Q2622">
        <v>26.327999999999999</v>
      </c>
      <c r="R2622" s="1">
        <v>2004</v>
      </c>
      <c r="S2622" s="2">
        <v>33003</v>
      </c>
      <c r="T2622" s="3">
        <v>13.89</v>
      </c>
      <c r="U2622" s="1">
        <v>1990</v>
      </c>
      <c r="V2622" s="2"/>
      <c r="X2622" s="2"/>
      <c r="Z2622" s="2"/>
      <c r="AB2622" s="2">
        <v>38147</v>
      </c>
      <c r="AC2622">
        <v>26.327999999999999</v>
      </c>
    </row>
    <row r="2623" spans="1:29">
      <c r="A2623" s="2">
        <v>33540</v>
      </c>
      <c r="B2623">
        <v>49.951000000000001</v>
      </c>
      <c r="C2623" s="1">
        <v>1991</v>
      </c>
      <c r="D2623" s="2">
        <v>33540</v>
      </c>
      <c r="E2623">
        <v>40.722000000000001</v>
      </c>
      <c r="F2623" s="1">
        <v>1991</v>
      </c>
      <c r="G2623" s="2">
        <v>35829</v>
      </c>
      <c r="H2623">
        <v>39.610999999999997</v>
      </c>
      <c r="I2623" s="1">
        <v>1998</v>
      </c>
      <c r="J2623" s="2">
        <v>33540</v>
      </c>
      <c r="K2623">
        <v>37.234000000000002</v>
      </c>
      <c r="L2623" s="1">
        <v>1991</v>
      </c>
      <c r="M2623" s="2">
        <v>40415</v>
      </c>
      <c r="N2623">
        <v>32.753999999999998</v>
      </c>
      <c r="O2623" s="1">
        <v>2010</v>
      </c>
      <c r="P2623" s="2">
        <v>38148</v>
      </c>
      <c r="Q2623">
        <v>26.308</v>
      </c>
      <c r="R2623" s="1">
        <v>2004</v>
      </c>
      <c r="S2623" s="2">
        <v>33004</v>
      </c>
      <c r="T2623" s="3">
        <v>14.08</v>
      </c>
      <c r="U2623" s="1">
        <v>1990</v>
      </c>
      <c r="V2623" s="2"/>
      <c r="X2623" s="2"/>
      <c r="Z2623" s="2"/>
      <c r="AB2623" s="2">
        <v>38148</v>
      </c>
      <c r="AC2623">
        <v>26.308</v>
      </c>
    </row>
    <row r="2624" spans="1:29">
      <c r="A2624" s="2">
        <v>33541</v>
      </c>
      <c r="B2624">
        <v>49.951000000000001</v>
      </c>
      <c r="C2624" s="1">
        <v>1991</v>
      </c>
      <c r="D2624" s="2">
        <v>33541</v>
      </c>
      <c r="E2624">
        <v>40.686999999999998</v>
      </c>
      <c r="F2624" s="1">
        <v>1991</v>
      </c>
      <c r="G2624" s="2">
        <v>35830</v>
      </c>
      <c r="H2624">
        <v>39.527000000000001</v>
      </c>
      <c r="I2624" s="1">
        <v>1998</v>
      </c>
      <c r="J2624" s="2">
        <v>33541</v>
      </c>
      <c r="K2624">
        <v>37.177999999999997</v>
      </c>
      <c r="L2624" s="1">
        <v>1991</v>
      </c>
      <c r="M2624" s="2">
        <v>40416</v>
      </c>
      <c r="N2624">
        <v>32.637</v>
      </c>
      <c r="O2624" s="1">
        <v>2010</v>
      </c>
      <c r="P2624" s="2">
        <v>38152</v>
      </c>
      <c r="Q2624">
        <v>26.363</v>
      </c>
      <c r="R2624" s="1">
        <v>2004</v>
      </c>
      <c r="S2624" s="2">
        <v>33007</v>
      </c>
      <c r="T2624" s="3">
        <v>14.1</v>
      </c>
      <c r="U2624" s="1">
        <v>1990</v>
      </c>
      <c r="V2624" s="2"/>
      <c r="X2624" s="2"/>
      <c r="Z2624" s="2"/>
      <c r="AB2624" s="2">
        <v>38152</v>
      </c>
      <c r="AC2624">
        <v>26.363</v>
      </c>
    </row>
    <row r="2625" spans="1:29">
      <c r="A2625" s="2">
        <v>33542</v>
      </c>
      <c r="B2625">
        <v>49.941000000000003</v>
      </c>
      <c r="C2625" s="1">
        <v>1991</v>
      </c>
      <c r="D2625" s="2">
        <v>33542</v>
      </c>
      <c r="E2625">
        <v>40.534999999999997</v>
      </c>
      <c r="F2625" s="1">
        <v>1991</v>
      </c>
      <c r="G2625" s="2">
        <v>35831</v>
      </c>
      <c r="H2625">
        <v>39.506</v>
      </c>
      <c r="I2625" s="1">
        <v>1998</v>
      </c>
      <c r="J2625" s="2">
        <v>33542</v>
      </c>
      <c r="K2625">
        <v>37.087000000000003</v>
      </c>
      <c r="L2625" s="1">
        <v>1991</v>
      </c>
      <c r="M2625" s="2">
        <v>40417</v>
      </c>
      <c r="N2625">
        <v>32.600999999999999</v>
      </c>
      <c r="O2625" s="1">
        <v>2010</v>
      </c>
      <c r="P2625" s="2">
        <v>38153</v>
      </c>
      <c r="Q2625">
        <v>26.373000000000001</v>
      </c>
      <c r="R2625" s="1">
        <v>2004</v>
      </c>
      <c r="S2625" s="2">
        <v>33008</v>
      </c>
      <c r="T2625" s="3">
        <v>14.1</v>
      </c>
      <c r="U2625" s="1">
        <v>1990</v>
      </c>
      <c r="V2625" s="2"/>
      <c r="X2625" s="2"/>
      <c r="Z2625" s="2"/>
      <c r="AB2625" s="2">
        <v>38153</v>
      </c>
      <c r="AC2625">
        <v>26.373000000000001</v>
      </c>
    </row>
    <row r="2626" spans="1:29">
      <c r="A2626" s="2">
        <v>33543</v>
      </c>
      <c r="B2626">
        <v>49.832999999999998</v>
      </c>
      <c r="C2626" s="1">
        <v>1991</v>
      </c>
      <c r="D2626" s="2">
        <v>33543</v>
      </c>
      <c r="E2626">
        <v>40.524999999999999</v>
      </c>
      <c r="F2626" s="1">
        <v>1991</v>
      </c>
      <c r="G2626" s="2">
        <v>35832</v>
      </c>
      <c r="H2626">
        <v>39.503</v>
      </c>
      <c r="I2626" s="1">
        <v>1998</v>
      </c>
      <c r="J2626" s="2">
        <v>33543</v>
      </c>
      <c r="K2626">
        <v>37.04</v>
      </c>
      <c r="L2626" s="1">
        <v>1991</v>
      </c>
      <c r="M2626" s="2">
        <v>40420</v>
      </c>
      <c r="N2626">
        <v>32.673000000000002</v>
      </c>
      <c r="O2626" s="1">
        <v>2010</v>
      </c>
      <c r="P2626" s="2">
        <v>38154</v>
      </c>
      <c r="Q2626">
        <v>26.405999999999999</v>
      </c>
      <c r="R2626" s="1">
        <v>2004</v>
      </c>
      <c r="S2626" s="2">
        <v>33009</v>
      </c>
      <c r="T2626" s="3">
        <v>14.08</v>
      </c>
      <c r="U2626" s="1">
        <v>1990</v>
      </c>
      <c r="V2626" s="2"/>
      <c r="X2626" s="2"/>
      <c r="Z2626" s="2"/>
      <c r="AB2626" s="2">
        <v>38154</v>
      </c>
      <c r="AC2626">
        <v>26.405999999999999</v>
      </c>
    </row>
    <row r="2627" spans="1:29">
      <c r="A2627" s="2">
        <v>33546</v>
      </c>
      <c r="B2627">
        <v>49.886000000000003</v>
      </c>
      <c r="C2627" s="1">
        <v>1991</v>
      </c>
      <c r="D2627" s="2">
        <v>33546</v>
      </c>
      <c r="E2627">
        <v>40.500999999999998</v>
      </c>
      <c r="F2627" s="1">
        <v>1991</v>
      </c>
      <c r="G2627" s="2">
        <v>35835</v>
      </c>
      <c r="H2627">
        <v>39.503</v>
      </c>
      <c r="I2627" s="1">
        <v>1998</v>
      </c>
      <c r="J2627" s="2">
        <v>33546</v>
      </c>
      <c r="K2627">
        <v>36.984000000000002</v>
      </c>
      <c r="L2627" s="1">
        <v>1991</v>
      </c>
      <c r="M2627" s="2">
        <v>40421</v>
      </c>
      <c r="N2627">
        <v>32.637</v>
      </c>
      <c r="O2627" s="1">
        <v>2010</v>
      </c>
      <c r="P2627" s="2">
        <v>38155</v>
      </c>
      <c r="Q2627">
        <v>26.411000000000001</v>
      </c>
      <c r="R2627" s="1">
        <v>2004</v>
      </c>
      <c r="S2627" s="2">
        <v>33010</v>
      </c>
      <c r="T2627" s="3">
        <v>14.08</v>
      </c>
      <c r="U2627" s="1">
        <v>1990</v>
      </c>
      <c r="V2627" s="2"/>
      <c r="X2627" s="2"/>
      <c r="Z2627" s="2"/>
      <c r="AB2627" s="2">
        <v>38155</v>
      </c>
      <c r="AC2627">
        <v>26.411000000000001</v>
      </c>
    </row>
    <row r="2628" spans="1:29">
      <c r="A2628" s="2">
        <v>33547</v>
      </c>
      <c r="B2628">
        <v>49.113999999999997</v>
      </c>
      <c r="C2628" s="1">
        <v>1991</v>
      </c>
      <c r="D2628" s="2">
        <v>33547</v>
      </c>
      <c r="E2628">
        <v>40.093000000000004</v>
      </c>
      <c r="F2628" s="1">
        <v>1991</v>
      </c>
      <c r="G2628" s="2">
        <v>35836</v>
      </c>
      <c r="H2628">
        <v>39.466999999999999</v>
      </c>
      <c r="I2628" s="1">
        <v>1998</v>
      </c>
      <c r="J2628" s="2">
        <v>33547</v>
      </c>
      <c r="K2628">
        <v>36.981999999999999</v>
      </c>
      <c r="L2628" s="1">
        <v>1991</v>
      </c>
      <c r="M2628" s="2">
        <v>40422</v>
      </c>
      <c r="N2628">
        <v>32.695</v>
      </c>
      <c r="O2628" s="1">
        <v>2010</v>
      </c>
      <c r="P2628" s="2">
        <v>38156</v>
      </c>
      <c r="Q2628">
        <v>26.375</v>
      </c>
      <c r="R2628" s="1">
        <v>2004</v>
      </c>
      <c r="S2628" s="2">
        <v>33011</v>
      </c>
      <c r="T2628" s="3">
        <v>14.08</v>
      </c>
      <c r="U2628" s="1">
        <v>1990</v>
      </c>
      <c r="V2628" s="2"/>
      <c r="X2628" s="2"/>
      <c r="Z2628" s="2"/>
      <c r="AB2628" s="2">
        <v>38156</v>
      </c>
      <c r="AC2628">
        <v>26.375</v>
      </c>
    </row>
    <row r="2629" spans="1:29">
      <c r="A2629" s="2">
        <v>33548</v>
      </c>
      <c r="B2629">
        <v>48.753999999999998</v>
      </c>
      <c r="C2629" s="1">
        <v>1991</v>
      </c>
      <c r="D2629" s="2">
        <v>33548</v>
      </c>
      <c r="E2629">
        <v>39.911999999999999</v>
      </c>
      <c r="F2629" s="1">
        <v>1991</v>
      </c>
      <c r="G2629" s="2">
        <v>35837</v>
      </c>
      <c r="H2629">
        <v>39.47</v>
      </c>
      <c r="I2629" s="1">
        <v>1998</v>
      </c>
      <c r="J2629" s="2">
        <v>33548</v>
      </c>
      <c r="K2629">
        <v>36.39</v>
      </c>
      <c r="L2629" s="1">
        <v>1991</v>
      </c>
      <c r="M2629" s="2">
        <v>40423</v>
      </c>
      <c r="N2629">
        <v>32.691000000000003</v>
      </c>
      <c r="O2629" s="1">
        <v>2010</v>
      </c>
      <c r="P2629" s="2">
        <v>38159</v>
      </c>
      <c r="Q2629">
        <v>26.334</v>
      </c>
      <c r="R2629" s="1">
        <v>2004</v>
      </c>
      <c r="S2629" s="2">
        <v>33014</v>
      </c>
      <c r="T2629" s="3">
        <v>14.11</v>
      </c>
      <c r="U2629" s="1">
        <v>1990</v>
      </c>
      <c r="V2629" s="2"/>
      <c r="X2629" s="2"/>
      <c r="Z2629" s="2"/>
      <c r="AB2629" s="2">
        <v>38159</v>
      </c>
      <c r="AC2629">
        <v>26.334</v>
      </c>
    </row>
    <row r="2630" spans="1:29">
      <c r="A2630" s="2">
        <v>33549</v>
      </c>
      <c r="B2630">
        <v>48.726999999999997</v>
      </c>
      <c r="C2630" s="1">
        <v>1991</v>
      </c>
      <c r="D2630" s="2">
        <v>33549</v>
      </c>
      <c r="E2630">
        <v>39.905999999999999</v>
      </c>
      <c r="F2630" s="1">
        <v>1991</v>
      </c>
      <c r="G2630" s="2">
        <v>35838</v>
      </c>
      <c r="H2630">
        <v>39.302999999999997</v>
      </c>
      <c r="I2630" s="1">
        <v>1998</v>
      </c>
      <c r="J2630" s="2">
        <v>33549</v>
      </c>
      <c r="K2630">
        <v>36.204000000000001</v>
      </c>
      <c r="L2630" s="1">
        <v>1991</v>
      </c>
      <c r="M2630" s="2">
        <v>40424</v>
      </c>
      <c r="N2630">
        <v>33.085000000000001</v>
      </c>
      <c r="O2630" s="1">
        <v>2010</v>
      </c>
      <c r="P2630" s="2">
        <v>38160</v>
      </c>
      <c r="Q2630">
        <v>26.314</v>
      </c>
      <c r="R2630" s="1">
        <v>2004</v>
      </c>
      <c r="S2630" s="2">
        <v>33015</v>
      </c>
      <c r="T2630" s="3">
        <v>13.94</v>
      </c>
      <c r="U2630" s="1">
        <v>1990</v>
      </c>
      <c r="V2630" s="2"/>
      <c r="X2630" s="2"/>
      <c r="Z2630" s="2"/>
      <c r="AB2630" s="2">
        <v>38160</v>
      </c>
      <c r="AC2630">
        <v>26.314</v>
      </c>
    </row>
    <row r="2631" spans="1:29">
      <c r="A2631" s="2">
        <v>33550</v>
      </c>
      <c r="B2631">
        <v>48.179000000000002</v>
      </c>
      <c r="C2631" s="1">
        <v>1991</v>
      </c>
      <c r="D2631" s="2">
        <v>33550</v>
      </c>
      <c r="E2631">
        <v>39.890999999999998</v>
      </c>
      <c r="F2631" s="1">
        <v>1991</v>
      </c>
      <c r="G2631" s="2">
        <v>35839</v>
      </c>
      <c r="H2631">
        <v>39.308</v>
      </c>
      <c r="I2631" s="1">
        <v>1998</v>
      </c>
      <c r="J2631" s="2">
        <v>33550</v>
      </c>
      <c r="K2631">
        <v>35.835999999999999</v>
      </c>
      <c r="L2631" s="1">
        <v>1991</v>
      </c>
      <c r="M2631" s="2">
        <v>40428</v>
      </c>
      <c r="N2631">
        <v>33.106999999999999</v>
      </c>
      <c r="O2631" s="1">
        <v>2010</v>
      </c>
      <c r="P2631" s="2">
        <v>38161</v>
      </c>
      <c r="Q2631">
        <v>26.3</v>
      </c>
      <c r="R2631" s="1">
        <v>2004</v>
      </c>
      <c r="S2631" s="2">
        <v>33016</v>
      </c>
      <c r="T2631" s="3">
        <v>13.92</v>
      </c>
      <c r="U2631" s="1">
        <v>1990</v>
      </c>
      <c r="V2631" s="2"/>
      <c r="X2631" s="2"/>
      <c r="Z2631" s="2"/>
      <c r="AB2631" s="2">
        <v>38161</v>
      </c>
      <c r="AC2631">
        <v>26.3</v>
      </c>
    </row>
    <row r="2632" spans="1:29">
      <c r="A2632" s="2">
        <v>33553</v>
      </c>
      <c r="B2632">
        <v>47.749000000000002</v>
      </c>
      <c r="C2632" s="1">
        <v>1991</v>
      </c>
      <c r="D2632" s="2">
        <v>33553</v>
      </c>
      <c r="E2632">
        <v>39.326000000000001</v>
      </c>
      <c r="F2632" s="1">
        <v>1991</v>
      </c>
      <c r="G2632" s="2">
        <v>35843</v>
      </c>
      <c r="H2632">
        <v>39.255000000000003</v>
      </c>
      <c r="I2632" s="1">
        <v>1998</v>
      </c>
      <c r="J2632" s="2">
        <v>33553</v>
      </c>
      <c r="K2632">
        <v>35.545999999999999</v>
      </c>
      <c r="L2632" s="1">
        <v>1991</v>
      </c>
      <c r="M2632" s="2">
        <v>40429</v>
      </c>
      <c r="N2632">
        <v>33.143999999999998</v>
      </c>
      <c r="O2632" s="1">
        <v>2010</v>
      </c>
      <c r="P2632" s="2">
        <v>38162</v>
      </c>
      <c r="Q2632">
        <v>26.265999999999998</v>
      </c>
      <c r="R2632" s="1">
        <v>2004</v>
      </c>
      <c r="S2632" s="2">
        <v>33017</v>
      </c>
      <c r="T2632" s="3">
        <v>13.92</v>
      </c>
      <c r="U2632" s="1">
        <v>1990</v>
      </c>
      <c r="V2632" s="2"/>
      <c r="X2632" s="2"/>
      <c r="Z2632" s="2"/>
      <c r="AB2632" s="2">
        <v>38162</v>
      </c>
      <c r="AC2632">
        <v>26.265999999999998</v>
      </c>
    </row>
    <row r="2633" spans="1:29">
      <c r="A2633" s="2">
        <v>33554</v>
      </c>
      <c r="B2633">
        <v>47.350999999999999</v>
      </c>
      <c r="C2633" s="1">
        <v>1991</v>
      </c>
      <c r="D2633" s="2">
        <v>33554</v>
      </c>
      <c r="E2633">
        <v>38.712000000000003</v>
      </c>
      <c r="F2633" s="1">
        <v>1991</v>
      </c>
      <c r="G2633" s="2">
        <v>35844</v>
      </c>
      <c r="H2633">
        <v>39.256</v>
      </c>
      <c r="I2633" s="1">
        <v>1998</v>
      </c>
      <c r="J2633" s="2">
        <v>33554</v>
      </c>
      <c r="K2633">
        <v>35.279000000000003</v>
      </c>
      <c r="L2633" s="1">
        <v>1991</v>
      </c>
      <c r="M2633" s="2">
        <v>40430</v>
      </c>
      <c r="N2633">
        <v>33.161000000000001</v>
      </c>
      <c r="O2633" s="1">
        <v>2010</v>
      </c>
      <c r="P2633" s="2">
        <v>38163</v>
      </c>
      <c r="Q2633">
        <v>26.138999999999999</v>
      </c>
      <c r="R2633" s="1">
        <v>2004</v>
      </c>
      <c r="S2633" s="2">
        <v>33018</v>
      </c>
      <c r="T2633" s="3">
        <v>13.95</v>
      </c>
      <c r="U2633" s="1">
        <v>1990</v>
      </c>
      <c r="V2633" s="2"/>
      <c r="X2633" s="2"/>
      <c r="Z2633" s="2"/>
      <c r="AB2633" s="2">
        <v>38163</v>
      </c>
      <c r="AC2633">
        <v>26.138999999999999</v>
      </c>
    </row>
    <row r="2634" spans="1:29">
      <c r="A2634" s="2">
        <v>33555</v>
      </c>
      <c r="B2634">
        <v>47.338000000000001</v>
      </c>
      <c r="C2634" s="1">
        <v>1991</v>
      </c>
      <c r="D2634" s="2">
        <v>33555</v>
      </c>
      <c r="E2634">
        <v>38.648000000000003</v>
      </c>
      <c r="F2634" s="1">
        <v>1991</v>
      </c>
      <c r="G2634" s="2">
        <v>35845</v>
      </c>
      <c r="H2634">
        <v>39.255000000000003</v>
      </c>
      <c r="I2634" s="1">
        <v>1998</v>
      </c>
      <c r="J2634" s="2">
        <v>33555</v>
      </c>
      <c r="K2634">
        <v>35.125999999999998</v>
      </c>
      <c r="L2634" s="1">
        <v>1991</v>
      </c>
      <c r="M2634" s="2">
        <v>40431</v>
      </c>
      <c r="N2634">
        <v>33.165999999999997</v>
      </c>
      <c r="O2634" s="1">
        <v>2010</v>
      </c>
      <c r="P2634" s="2">
        <v>38166</v>
      </c>
      <c r="Q2634">
        <v>26.14</v>
      </c>
      <c r="R2634" s="1">
        <v>2004</v>
      </c>
      <c r="S2634" s="2">
        <v>33022</v>
      </c>
      <c r="T2634" s="3">
        <v>14.05</v>
      </c>
      <c r="U2634" s="1">
        <v>1990</v>
      </c>
      <c r="V2634" s="2"/>
      <c r="X2634" s="2"/>
      <c r="Z2634" s="2"/>
      <c r="AB2634" s="2">
        <v>38166</v>
      </c>
      <c r="AC2634">
        <v>26.14</v>
      </c>
    </row>
    <row r="2635" spans="1:29">
      <c r="A2635" s="2">
        <v>33556</v>
      </c>
      <c r="B2635">
        <v>47.198999999999998</v>
      </c>
      <c r="C2635" s="1">
        <v>1991</v>
      </c>
      <c r="D2635" s="2">
        <v>33556</v>
      </c>
      <c r="E2635">
        <v>38.619999999999997</v>
      </c>
      <c r="F2635" s="1">
        <v>1991</v>
      </c>
      <c r="G2635" s="2">
        <v>35846</v>
      </c>
      <c r="H2635">
        <v>39.259</v>
      </c>
      <c r="I2635" s="1">
        <v>1998</v>
      </c>
      <c r="J2635" s="2">
        <v>33556</v>
      </c>
      <c r="K2635">
        <v>35.137</v>
      </c>
      <c r="L2635" s="1">
        <v>1991</v>
      </c>
      <c r="M2635" s="2">
        <v>40434</v>
      </c>
      <c r="N2635">
        <v>33.113999999999997</v>
      </c>
      <c r="O2635" s="1">
        <v>2010</v>
      </c>
      <c r="P2635" s="2">
        <v>38167</v>
      </c>
      <c r="Q2635">
        <v>25.484999999999999</v>
      </c>
      <c r="R2635" s="1">
        <v>2004</v>
      </c>
      <c r="S2635" s="2">
        <v>33023</v>
      </c>
      <c r="T2635" s="3">
        <v>14.01</v>
      </c>
      <c r="U2635" s="1">
        <v>1990</v>
      </c>
      <c r="V2635" s="2"/>
      <c r="X2635" s="2"/>
      <c r="Z2635" s="2"/>
      <c r="AB2635" s="2">
        <v>38167</v>
      </c>
      <c r="AC2635">
        <v>25.484999999999999</v>
      </c>
    </row>
    <row r="2636" spans="1:29">
      <c r="A2636" s="2">
        <v>33557</v>
      </c>
      <c r="B2636">
        <v>47.258000000000003</v>
      </c>
      <c r="C2636" s="1">
        <v>1991</v>
      </c>
      <c r="D2636" s="2">
        <v>33557</v>
      </c>
      <c r="E2636">
        <v>38.668999999999997</v>
      </c>
      <c r="F2636" s="1">
        <v>1991</v>
      </c>
      <c r="G2636" s="2">
        <v>35849</v>
      </c>
      <c r="H2636">
        <v>39.243000000000002</v>
      </c>
      <c r="I2636" s="1">
        <v>1998</v>
      </c>
      <c r="J2636" s="2">
        <v>33557</v>
      </c>
      <c r="K2636">
        <v>35.904000000000003</v>
      </c>
      <c r="L2636" s="1">
        <v>1991</v>
      </c>
      <c r="M2636" s="2">
        <v>40435</v>
      </c>
      <c r="N2636">
        <v>33.119999999999997</v>
      </c>
      <c r="O2636" s="1">
        <v>2010</v>
      </c>
      <c r="P2636" s="2">
        <v>38168</v>
      </c>
      <c r="Q2636">
        <v>24.673000000000002</v>
      </c>
      <c r="R2636" s="1">
        <v>2004</v>
      </c>
      <c r="S2636" s="2">
        <v>33024</v>
      </c>
      <c r="T2636" s="3">
        <v>14.01</v>
      </c>
      <c r="U2636" s="1">
        <v>1990</v>
      </c>
      <c r="V2636" s="2"/>
      <c r="X2636" s="2"/>
      <c r="Z2636" s="2"/>
      <c r="AB2636" s="2">
        <v>38168</v>
      </c>
      <c r="AC2636">
        <v>24.673000000000002</v>
      </c>
    </row>
    <row r="2637" spans="1:29">
      <c r="A2637" s="2">
        <v>33560</v>
      </c>
      <c r="B2637">
        <v>47.084000000000003</v>
      </c>
      <c r="C2637" s="1">
        <v>1991</v>
      </c>
      <c r="D2637" s="2">
        <v>33560</v>
      </c>
      <c r="E2637">
        <v>38.549999999999997</v>
      </c>
      <c r="F2637" s="1">
        <v>1991</v>
      </c>
      <c r="G2637" s="2">
        <v>35850</v>
      </c>
      <c r="H2637">
        <v>38.948999999999998</v>
      </c>
      <c r="I2637" s="1">
        <v>1998</v>
      </c>
      <c r="J2637" s="2">
        <v>33560</v>
      </c>
      <c r="K2637">
        <v>35.905999999999999</v>
      </c>
      <c r="L2637" s="1">
        <v>1991</v>
      </c>
      <c r="M2637" s="2">
        <v>40436</v>
      </c>
      <c r="N2637">
        <v>33.061</v>
      </c>
      <c r="O2637" s="1">
        <v>2010</v>
      </c>
      <c r="P2637" s="2">
        <v>38169</v>
      </c>
      <c r="Q2637">
        <v>24.776</v>
      </c>
      <c r="R2637" s="1">
        <v>2004</v>
      </c>
      <c r="S2637" s="2">
        <v>33025</v>
      </c>
      <c r="T2637" s="3">
        <v>13.97</v>
      </c>
      <c r="U2637" s="1">
        <v>1990</v>
      </c>
      <c r="V2637" s="2"/>
      <c r="X2637" s="2"/>
      <c r="Z2637" s="2"/>
      <c r="AB2637" s="2">
        <v>38169</v>
      </c>
      <c r="AC2637">
        <v>24.776</v>
      </c>
    </row>
    <row r="2638" spans="1:29">
      <c r="A2638" s="2">
        <v>33561</v>
      </c>
      <c r="B2638">
        <v>47.238999999999997</v>
      </c>
      <c r="C2638" s="1">
        <v>1991</v>
      </c>
      <c r="D2638" s="2">
        <v>33561</v>
      </c>
      <c r="E2638">
        <v>38.762</v>
      </c>
      <c r="F2638" s="1">
        <v>1991</v>
      </c>
      <c r="G2638" s="2">
        <v>35851</v>
      </c>
      <c r="H2638">
        <v>38.935000000000002</v>
      </c>
      <c r="I2638" s="1">
        <v>1998</v>
      </c>
      <c r="J2638" s="2">
        <v>33561</v>
      </c>
      <c r="K2638">
        <v>36.154000000000003</v>
      </c>
      <c r="L2638" s="1">
        <v>1991</v>
      </c>
      <c r="M2638" s="2">
        <v>40437</v>
      </c>
      <c r="N2638">
        <v>33.051000000000002</v>
      </c>
      <c r="O2638" s="1">
        <v>2010</v>
      </c>
      <c r="P2638" s="2">
        <v>38170</v>
      </c>
      <c r="Q2638">
        <v>24.536999999999999</v>
      </c>
      <c r="R2638" s="1">
        <v>2004</v>
      </c>
      <c r="S2638" s="2">
        <v>33028</v>
      </c>
      <c r="T2638" s="3">
        <v>14.01</v>
      </c>
      <c r="U2638" s="1">
        <v>1990</v>
      </c>
      <c r="V2638" s="2"/>
      <c r="X2638" s="2"/>
      <c r="Z2638" s="2"/>
      <c r="AB2638" s="2">
        <v>38170</v>
      </c>
      <c r="AC2638">
        <v>24.536999999999999</v>
      </c>
    </row>
    <row r="2639" spans="1:29">
      <c r="A2639" s="2">
        <v>33562</v>
      </c>
      <c r="B2639">
        <v>46.673999999999999</v>
      </c>
      <c r="C2639" s="1">
        <v>1991</v>
      </c>
      <c r="D2639" s="2">
        <v>33562</v>
      </c>
      <c r="E2639">
        <v>38.229999999999997</v>
      </c>
      <c r="F2639" s="1">
        <v>1991</v>
      </c>
      <c r="G2639" s="2">
        <v>35852</v>
      </c>
      <c r="H2639">
        <v>38.875</v>
      </c>
      <c r="I2639" s="1">
        <v>1998</v>
      </c>
      <c r="J2639" s="2">
        <v>33562</v>
      </c>
      <c r="K2639">
        <v>36.072000000000003</v>
      </c>
      <c r="L2639" s="1">
        <v>1991</v>
      </c>
      <c r="M2639" s="2">
        <v>40438</v>
      </c>
      <c r="N2639">
        <v>32.957000000000001</v>
      </c>
      <c r="O2639" s="1">
        <v>2010</v>
      </c>
      <c r="P2639" s="2">
        <v>38174</v>
      </c>
      <c r="Q2639">
        <v>24.555</v>
      </c>
      <c r="R2639" s="1">
        <v>2004</v>
      </c>
      <c r="S2639" s="2">
        <v>33029</v>
      </c>
      <c r="T2639" s="3">
        <v>14.02</v>
      </c>
      <c r="U2639" s="1">
        <v>1990</v>
      </c>
      <c r="V2639" s="2"/>
      <c r="X2639" s="2"/>
      <c r="Z2639" s="2"/>
      <c r="AB2639" s="2">
        <v>38174</v>
      </c>
      <c r="AC2639">
        <v>24.555</v>
      </c>
    </row>
    <row r="2640" spans="1:29">
      <c r="A2640" s="2">
        <v>33563</v>
      </c>
      <c r="B2640">
        <v>46.652000000000001</v>
      </c>
      <c r="C2640" s="1">
        <v>1991</v>
      </c>
      <c r="D2640" s="2">
        <v>33563</v>
      </c>
      <c r="E2640">
        <v>38.156999999999996</v>
      </c>
      <c r="F2640" s="1">
        <v>1991</v>
      </c>
      <c r="G2640" s="2">
        <v>35853</v>
      </c>
      <c r="H2640">
        <v>38.597999999999999</v>
      </c>
      <c r="I2640" s="1">
        <v>1998</v>
      </c>
      <c r="J2640" s="2">
        <v>33563</v>
      </c>
      <c r="K2640">
        <v>36.119999999999997</v>
      </c>
      <c r="L2640" s="1">
        <v>1991</v>
      </c>
      <c r="M2640" s="2">
        <v>40441</v>
      </c>
      <c r="N2640">
        <v>32.911000000000001</v>
      </c>
      <c r="O2640" s="1">
        <v>2010</v>
      </c>
      <c r="P2640" s="2">
        <v>38175</v>
      </c>
      <c r="Q2640">
        <v>24.632999999999999</v>
      </c>
      <c r="R2640" s="1">
        <v>2004</v>
      </c>
      <c r="S2640" s="2">
        <v>33030</v>
      </c>
      <c r="T2640" s="3">
        <v>14.01</v>
      </c>
      <c r="U2640" s="1">
        <v>1990</v>
      </c>
      <c r="V2640" s="2"/>
      <c r="X2640" s="2"/>
      <c r="Z2640" s="2"/>
      <c r="AB2640" s="2">
        <v>38175</v>
      </c>
      <c r="AC2640">
        <v>24.632999999999999</v>
      </c>
    </row>
    <row r="2641" spans="1:29">
      <c r="A2641" s="2">
        <v>33564</v>
      </c>
      <c r="B2641">
        <v>46.408000000000001</v>
      </c>
      <c r="C2641" s="1">
        <v>1991</v>
      </c>
      <c r="D2641" s="2">
        <v>33564</v>
      </c>
      <c r="E2641">
        <v>38.128</v>
      </c>
      <c r="F2641" s="1">
        <v>1991</v>
      </c>
      <c r="G2641" s="2">
        <v>35856</v>
      </c>
      <c r="H2641">
        <v>38.591000000000001</v>
      </c>
      <c r="I2641" s="1">
        <v>1998</v>
      </c>
      <c r="J2641" s="2">
        <v>33564</v>
      </c>
      <c r="K2641">
        <v>36.128999999999998</v>
      </c>
      <c r="L2641" s="1">
        <v>1991</v>
      </c>
      <c r="M2641" s="2">
        <v>40442</v>
      </c>
      <c r="N2641">
        <v>32.798999999999999</v>
      </c>
      <c r="O2641" s="1">
        <v>2010</v>
      </c>
      <c r="P2641" s="2">
        <v>38176</v>
      </c>
      <c r="Q2641">
        <v>24.632999999999999</v>
      </c>
      <c r="R2641" s="1">
        <v>2004</v>
      </c>
      <c r="S2641" s="2">
        <v>33031</v>
      </c>
      <c r="T2641" s="3">
        <v>13.99</v>
      </c>
      <c r="U2641" s="1">
        <v>1990</v>
      </c>
      <c r="V2641" s="2"/>
      <c r="X2641" s="2"/>
      <c r="Z2641" s="2"/>
      <c r="AB2641" s="2">
        <v>38176</v>
      </c>
      <c r="AC2641">
        <v>24.632999999999999</v>
      </c>
    </row>
    <row r="2642" spans="1:29">
      <c r="A2642" s="2">
        <v>33567</v>
      </c>
      <c r="B2642">
        <v>46.295000000000002</v>
      </c>
      <c r="C2642" s="1">
        <v>1991</v>
      </c>
      <c r="D2642" s="2">
        <v>33567</v>
      </c>
      <c r="E2642">
        <v>37.816000000000003</v>
      </c>
      <c r="F2642" s="1">
        <v>1991</v>
      </c>
      <c r="G2642" s="2">
        <v>35857</v>
      </c>
      <c r="H2642">
        <v>38.36</v>
      </c>
      <c r="I2642" s="1">
        <v>1998</v>
      </c>
      <c r="J2642" s="2">
        <v>33567</v>
      </c>
      <c r="K2642">
        <v>36.164000000000001</v>
      </c>
      <c r="L2642" s="1">
        <v>1991</v>
      </c>
      <c r="M2642" s="2">
        <v>40443</v>
      </c>
      <c r="N2642">
        <v>32.871000000000002</v>
      </c>
      <c r="O2642" s="1">
        <v>2010</v>
      </c>
      <c r="P2642" s="2">
        <v>38177</v>
      </c>
      <c r="Q2642">
        <v>24.573</v>
      </c>
      <c r="R2642" s="1">
        <v>2004</v>
      </c>
      <c r="S2642" s="2">
        <v>33032</v>
      </c>
      <c r="T2642" s="3">
        <v>14.04</v>
      </c>
      <c r="U2642" s="1">
        <v>1990</v>
      </c>
      <c r="V2642" s="2"/>
      <c r="X2642" s="2"/>
      <c r="Z2642" s="2"/>
      <c r="AB2642" s="2">
        <v>38177</v>
      </c>
      <c r="AC2642">
        <v>24.573</v>
      </c>
    </row>
    <row r="2643" spans="1:29">
      <c r="A2643" s="2">
        <v>33568</v>
      </c>
      <c r="B2643">
        <v>46.265999999999998</v>
      </c>
      <c r="C2643" s="1">
        <v>1991</v>
      </c>
      <c r="D2643" s="2">
        <v>33568</v>
      </c>
      <c r="E2643">
        <v>37.472999999999999</v>
      </c>
      <c r="F2643" s="1">
        <v>1991</v>
      </c>
      <c r="G2643" s="2">
        <v>35858</v>
      </c>
      <c r="H2643">
        <v>38.369</v>
      </c>
      <c r="I2643" s="1">
        <v>1998</v>
      </c>
      <c r="J2643" s="2">
        <v>33568</v>
      </c>
      <c r="K2643">
        <v>36.164000000000001</v>
      </c>
      <c r="L2643" s="1">
        <v>1991</v>
      </c>
      <c r="M2643" s="2">
        <v>40444</v>
      </c>
      <c r="N2643">
        <v>32.889000000000003</v>
      </c>
      <c r="O2643" s="1">
        <v>2010</v>
      </c>
      <c r="P2643" s="2">
        <v>38180</v>
      </c>
      <c r="Q2643">
        <v>24.571999999999999</v>
      </c>
      <c r="R2643" s="1">
        <v>2004</v>
      </c>
      <c r="S2643" s="2">
        <v>33035</v>
      </c>
      <c r="T2643" s="3">
        <v>14.06</v>
      </c>
      <c r="U2643" s="1">
        <v>1990</v>
      </c>
      <c r="V2643" s="2"/>
      <c r="X2643" s="2"/>
      <c r="Z2643" s="2"/>
      <c r="AB2643" s="2">
        <v>38180</v>
      </c>
      <c r="AC2643">
        <v>24.571999999999999</v>
      </c>
    </row>
    <row r="2644" spans="1:29">
      <c r="A2644" s="2">
        <v>33569</v>
      </c>
      <c r="B2644">
        <v>46.298999999999999</v>
      </c>
      <c r="C2644" s="1">
        <v>1991</v>
      </c>
      <c r="D2644" s="2">
        <v>33569</v>
      </c>
      <c r="E2644">
        <v>37.424999999999997</v>
      </c>
      <c r="F2644" s="1">
        <v>1991</v>
      </c>
      <c r="G2644" s="2">
        <v>35859</v>
      </c>
      <c r="H2644">
        <v>38.341000000000001</v>
      </c>
      <c r="I2644" s="1">
        <v>1998</v>
      </c>
      <c r="J2644" s="2">
        <v>33569</v>
      </c>
      <c r="K2644">
        <v>36.075000000000003</v>
      </c>
      <c r="L2644" s="1">
        <v>1991</v>
      </c>
      <c r="M2644" s="2">
        <v>40445</v>
      </c>
      <c r="N2644">
        <v>32.929000000000002</v>
      </c>
      <c r="O2644" s="1">
        <v>2010</v>
      </c>
      <c r="P2644" s="2">
        <v>38181</v>
      </c>
      <c r="Q2644">
        <v>24.414999999999999</v>
      </c>
      <c r="R2644" s="1">
        <v>2004</v>
      </c>
      <c r="S2644" s="2">
        <v>33036</v>
      </c>
      <c r="T2644" s="3">
        <v>14.07</v>
      </c>
      <c r="U2644" s="1">
        <v>1990</v>
      </c>
      <c r="V2644" s="2"/>
      <c r="X2644" s="2"/>
      <c r="Z2644" s="2"/>
      <c r="AB2644" s="2">
        <v>38181</v>
      </c>
      <c r="AC2644">
        <v>24.414999999999999</v>
      </c>
    </row>
    <row r="2645" spans="1:29">
      <c r="A2645" s="2">
        <v>33571</v>
      </c>
      <c r="B2645">
        <v>45.921999999999997</v>
      </c>
      <c r="C2645" s="1">
        <v>1991</v>
      </c>
      <c r="D2645" s="2">
        <v>33571</v>
      </c>
      <c r="E2645">
        <v>37.435000000000002</v>
      </c>
      <c r="F2645" s="1">
        <v>1991</v>
      </c>
      <c r="G2645" s="2">
        <v>35860</v>
      </c>
      <c r="H2645">
        <v>38.191000000000003</v>
      </c>
      <c r="I2645" s="1">
        <v>1998</v>
      </c>
      <c r="J2645" s="2">
        <v>33571</v>
      </c>
      <c r="K2645">
        <v>35.656999999999996</v>
      </c>
      <c r="L2645" s="1">
        <v>1991</v>
      </c>
      <c r="M2645" s="2">
        <v>40448</v>
      </c>
      <c r="N2645">
        <v>32.884999999999998</v>
      </c>
      <c r="O2645" s="1">
        <v>2010</v>
      </c>
      <c r="P2645" s="2">
        <v>38182</v>
      </c>
      <c r="Q2645">
        <v>24.370999999999999</v>
      </c>
      <c r="R2645" s="1">
        <v>2004</v>
      </c>
      <c r="S2645" s="2">
        <v>33037</v>
      </c>
      <c r="T2645" s="3">
        <v>14.03</v>
      </c>
      <c r="U2645" s="1">
        <v>1990</v>
      </c>
      <c r="V2645" s="2"/>
      <c r="X2645" s="2"/>
      <c r="Z2645" s="2"/>
      <c r="AB2645" s="2">
        <v>38182</v>
      </c>
      <c r="AC2645">
        <v>24.370999999999999</v>
      </c>
    </row>
    <row r="2646" spans="1:29">
      <c r="A2646" s="2">
        <v>33574</v>
      </c>
      <c r="B2646">
        <v>46.018999999999998</v>
      </c>
      <c r="C2646" s="1">
        <v>1991</v>
      </c>
      <c r="D2646" s="2">
        <v>33574</v>
      </c>
      <c r="E2646">
        <v>37.287999999999997</v>
      </c>
      <c r="F2646" s="1">
        <v>1991</v>
      </c>
      <c r="G2646" s="2">
        <v>35863</v>
      </c>
      <c r="H2646">
        <v>37.970999999999997</v>
      </c>
      <c r="I2646" s="1">
        <v>1998</v>
      </c>
      <c r="J2646" s="2">
        <v>33574</v>
      </c>
      <c r="K2646">
        <v>35.65</v>
      </c>
      <c r="L2646" s="1">
        <v>1991</v>
      </c>
      <c r="M2646" s="2">
        <v>40449</v>
      </c>
      <c r="N2646">
        <v>32.875999999999998</v>
      </c>
      <c r="O2646" s="1">
        <v>2010</v>
      </c>
      <c r="P2646" s="2">
        <v>38183</v>
      </c>
      <c r="Q2646">
        <v>24.481999999999999</v>
      </c>
      <c r="R2646" s="1">
        <v>2004</v>
      </c>
      <c r="S2646" s="2">
        <v>33038</v>
      </c>
      <c r="T2646" s="3">
        <v>14.03</v>
      </c>
      <c r="U2646" s="1">
        <v>1990</v>
      </c>
      <c r="V2646" s="2"/>
      <c r="X2646" s="2"/>
      <c r="Z2646" s="2"/>
      <c r="AB2646" s="2">
        <v>38183</v>
      </c>
      <c r="AC2646">
        <v>24.481999999999999</v>
      </c>
    </row>
    <row r="2647" spans="1:29">
      <c r="A2647" s="2">
        <v>33575</v>
      </c>
      <c r="B2647">
        <v>45.976999999999997</v>
      </c>
      <c r="C2647" s="1">
        <v>1991</v>
      </c>
      <c r="D2647" s="2">
        <v>33575</v>
      </c>
      <c r="E2647">
        <v>37.179000000000002</v>
      </c>
      <c r="F2647" s="1">
        <v>1991</v>
      </c>
      <c r="G2647" s="2">
        <v>35864</v>
      </c>
      <c r="H2647">
        <v>37.915999999999997</v>
      </c>
      <c r="I2647" s="1">
        <v>1998</v>
      </c>
      <c r="J2647" s="2">
        <v>33575</v>
      </c>
      <c r="K2647">
        <v>35.643000000000001</v>
      </c>
      <c r="L2647" s="1">
        <v>1991</v>
      </c>
      <c r="M2647" s="2">
        <v>40450</v>
      </c>
      <c r="N2647">
        <v>32.860999999999997</v>
      </c>
      <c r="O2647" s="1">
        <v>2010</v>
      </c>
      <c r="P2647" s="2">
        <v>38184</v>
      </c>
      <c r="Q2647">
        <v>24.367999999999999</v>
      </c>
      <c r="R2647" s="1">
        <v>2004</v>
      </c>
      <c r="S2647" s="2">
        <v>33039</v>
      </c>
      <c r="T2647" s="3">
        <v>14.01</v>
      </c>
      <c r="U2647" s="1">
        <v>1990</v>
      </c>
      <c r="V2647" s="2"/>
      <c r="X2647" s="2"/>
      <c r="Z2647" s="2"/>
      <c r="AB2647" s="2">
        <v>38184</v>
      </c>
      <c r="AC2647">
        <v>24.367999999999999</v>
      </c>
    </row>
    <row r="2648" spans="1:29">
      <c r="A2648" s="2">
        <v>33576</v>
      </c>
      <c r="B2648">
        <v>45.920999999999999</v>
      </c>
      <c r="C2648" s="1">
        <v>1991</v>
      </c>
      <c r="D2648" s="2">
        <v>33576</v>
      </c>
      <c r="E2648">
        <v>37.008000000000003</v>
      </c>
      <c r="F2648" s="1">
        <v>1991</v>
      </c>
      <c r="G2648" s="2">
        <v>35865</v>
      </c>
      <c r="H2648">
        <v>37.963000000000001</v>
      </c>
      <c r="I2648" s="1">
        <v>1998</v>
      </c>
      <c r="J2648" s="2">
        <v>33576</v>
      </c>
      <c r="K2648">
        <v>35.411999999999999</v>
      </c>
      <c r="L2648" s="1">
        <v>1991</v>
      </c>
      <c r="M2648" s="2">
        <v>40451</v>
      </c>
      <c r="N2648">
        <v>32.86</v>
      </c>
      <c r="O2648" s="1">
        <v>2010</v>
      </c>
      <c r="P2648" s="2">
        <v>38187</v>
      </c>
      <c r="Q2648">
        <v>24.245000000000001</v>
      </c>
      <c r="R2648" s="1">
        <v>2004</v>
      </c>
      <c r="S2648" s="2">
        <v>33042</v>
      </c>
      <c r="T2648" s="3">
        <v>14.12</v>
      </c>
      <c r="U2648" s="1">
        <v>1990</v>
      </c>
      <c r="V2648" s="2"/>
      <c r="X2648" s="2"/>
      <c r="Z2648" s="2"/>
      <c r="AB2648" s="2">
        <v>38187</v>
      </c>
      <c r="AC2648">
        <v>24.245000000000001</v>
      </c>
    </row>
    <row r="2649" spans="1:29">
      <c r="A2649" s="2">
        <v>33577</v>
      </c>
      <c r="B2649">
        <v>46.198</v>
      </c>
      <c r="C2649" s="1">
        <v>1991</v>
      </c>
      <c r="D2649" s="2">
        <v>33577</v>
      </c>
      <c r="E2649">
        <v>36.473999999999997</v>
      </c>
      <c r="F2649" s="1">
        <v>1991</v>
      </c>
      <c r="G2649" s="2">
        <v>35866</v>
      </c>
      <c r="H2649">
        <v>37.956000000000003</v>
      </c>
      <c r="I2649" s="1">
        <v>1998</v>
      </c>
      <c r="J2649" s="2">
        <v>33577</v>
      </c>
      <c r="K2649">
        <v>35.201999999999998</v>
      </c>
      <c r="L2649" s="1">
        <v>1991</v>
      </c>
      <c r="M2649" s="2">
        <v>40452</v>
      </c>
      <c r="N2649">
        <v>32.887</v>
      </c>
      <c r="O2649" s="1">
        <v>2010</v>
      </c>
      <c r="P2649" s="2">
        <v>38188</v>
      </c>
      <c r="Q2649">
        <v>24.335999999999999</v>
      </c>
      <c r="R2649" s="1">
        <v>2004</v>
      </c>
      <c r="S2649" s="2">
        <v>33043</v>
      </c>
      <c r="T2649" s="3">
        <v>14.12</v>
      </c>
      <c r="U2649" s="1">
        <v>1990</v>
      </c>
      <c r="V2649" s="2"/>
      <c r="X2649" s="2"/>
      <c r="Z2649" s="2"/>
      <c r="AB2649" s="2">
        <v>38188</v>
      </c>
      <c r="AC2649">
        <v>24.335999999999999</v>
      </c>
    </row>
    <row r="2650" spans="1:29">
      <c r="A2650" s="2">
        <v>33578</v>
      </c>
      <c r="B2650">
        <v>46.075000000000003</v>
      </c>
      <c r="C2650" s="1">
        <v>1991</v>
      </c>
      <c r="D2650" s="2">
        <v>33578</v>
      </c>
      <c r="E2650">
        <v>36.375999999999998</v>
      </c>
      <c r="F2650" s="1">
        <v>1991</v>
      </c>
      <c r="G2650" s="2">
        <v>35867</v>
      </c>
      <c r="H2650">
        <v>37.753</v>
      </c>
      <c r="I2650" s="1">
        <v>1998</v>
      </c>
      <c r="J2650" s="2">
        <v>33578</v>
      </c>
      <c r="K2650">
        <v>35.173000000000002</v>
      </c>
      <c r="L2650" s="1">
        <v>1991</v>
      </c>
      <c r="M2650" s="2">
        <v>40455</v>
      </c>
      <c r="N2650">
        <v>32.880000000000003</v>
      </c>
      <c r="O2650" s="1">
        <v>2010</v>
      </c>
      <c r="P2650" s="2">
        <v>38189</v>
      </c>
      <c r="Q2650">
        <v>24.266999999999999</v>
      </c>
      <c r="R2650" s="1">
        <v>2004</v>
      </c>
      <c r="S2650" s="2">
        <v>33044</v>
      </c>
      <c r="T2650" s="3">
        <v>14.12</v>
      </c>
      <c r="U2650" s="1">
        <v>1990</v>
      </c>
      <c r="V2650" s="2"/>
      <c r="X2650" s="2"/>
      <c r="Z2650" s="2"/>
      <c r="AB2650" s="2">
        <v>38189</v>
      </c>
      <c r="AC2650">
        <v>24.266999999999999</v>
      </c>
    </row>
    <row r="2651" spans="1:29">
      <c r="A2651" s="2">
        <v>33581</v>
      </c>
      <c r="B2651">
        <v>46.017000000000003</v>
      </c>
      <c r="C2651" s="1">
        <v>1991</v>
      </c>
      <c r="D2651" s="2">
        <v>33581</v>
      </c>
      <c r="E2651">
        <v>36.164000000000001</v>
      </c>
      <c r="F2651" s="1">
        <v>1991</v>
      </c>
      <c r="G2651" s="2">
        <v>35870</v>
      </c>
      <c r="H2651">
        <v>37.588000000000001</v>
      </c>
      <c r="I2651" s="1">
        <v>1998</v>
      </c>
      <c r="J2651" s="2">
        <v>33581</v>
      </c>
      <c r="K2651">
        <v>35.200000000000003</v>
      </c>
      <c r="L2651" s="1">
        <v>1991</v>
      </c>
      <c r="M2651" s="2">
        <v>40456</v>
      </c>
      <c r="N2651">
        <v>32.948</v>
      </c>
      <c r="O2651" s="1">
        <v>2010</v>
      </c>
      <c r="P2651" s="2">
        <v>38190</v>
      </c>
      <c r="Q2651">
        <v>24.277000000000001</v>
      </c>
      <c r="R2651" s="1">
        <v>2004</v>
      </c>
      <c r="S2651" s="2">
        <v>33045</v>
      </c>
      <c r="T2651" s="3">
        <v>14.1</v>
      </c>
      <c r="U2651" s="1">
        <v>1990</v>
      </c>
      <c r="V2651" s="2"/>
      <c r="X2651" s="2"/>
      <c r="Z2651" s="2"/>
      <c r="AB2651" s="2">
        <v>38190</v>
      </c>
      <c r="AC2651">
        <v>24.277000000000001</v>
      </c>
    </row>
    <row r="2652" spans="1:29">
      <c r="A2652" s="2">
        <v>33582</v>
      </c>
      <c r="B2652">
        <v>45.994999999999997</v>
      </c>
      <c r="C2652" s="1">
        <v>1991</v>
      </c>
      <c r="D2652" s="2">
        <v>33582</v>
      </c>
      <c r="E2652">
        <v>36.162999999999997</v>
      </c>
      <c r="F2652" s="1">
        <v>1991</v>
      </c>
      <c r="G2652" s="2">
        <v>35871</v>
      </c>
      <c r="H2652">
        <v>37.601999999999997</v>
      </c>
      <c r="I2652" s="1">
        <v>1998</v>
      </c>
      <c r="J2652" s="2">
        <v>33582</v>
      </c>
      <c r="K2652">
        <v>35.305</v>
      </c>
      <c r="L2652" s="1">
        <v>1991</v>
      </c>
      <c r="M2652" s="2">
        <v>40457</v>
      </c>
      <c r="N2652">
        <v>32.905999999999999</v>
      </c>
      <c r="O2652" s="1">
        <v>2010</v>
      </c>
      <c r="P2652" s="2">
        <v>38191</v>
      </c>
      <c r="Q2652">
        <v>24.248000000000001</v>
      </c>
      <c r="R2652" s="1">
        <v>2004</v>
      </c>
      <c r="S2652" s="2">
        <v>33046</v>
      </c>
      <c r="T2652" s="3">
        <v>14.18</v>
      </c>
      <c r="U2652" s="1">
        <v>1990</v>
      </c>
      <c r="V2652" s="2"/>
      <c r="X2652" s="2"/>
      <c r="Z2652" s="2"/>
      <c r="AB2652" s="2">
        <v>38191</v>
      </c>
      <c r="AC2652">
        <v>24.248000000000001</v>
      </c>
    </row>
    <row r="2653" spans="1:29">
      <c r="A2653" s="2">
        <v>33583</v>
      </c>
      <c r="B2653">
        <v>45.753999999999998</v>
      </c>
      <c r="C2653" s="1">
        <v>1991</v>
      </c>
      <c r="D2653" s="2">
        <v>33583</v>
      </c>
      <c r="E2653">
        <v>36.156999999999996</v>
      </c>
      <c r="F2653" s="1">
        <v>1991</v>
      </c>
      <c r="G2653" s="2">
        <v>35872</v>
      </c>
      <c r="H2653">
        <v>37.585000000000001</v>
      </c>
      <c r="I2653" s="1">
        <v>1998</v>
      </c>
      <c r="J2653" s="2">
        <v>33583</v>
      </c>
      <c r="K2653">
        <v>35.298000000000002</v>
      </c>
      <c r="L2653" s="1">
        <v>1991</v>
      </c>
      <c r="M2653" s="2">
        <v>40458</v>
      </c>
      <c r="N2653">
        <v>32.860999999999997</v>
      </c>
      <c r="O2653" s="1">
        <v>2010</v>
      </c>
      <c r="P2653" s="2">
        <v>38194</v>
      </c>
      <c r="Q2653">
        <v>24.103999999999999</v>
      </c>
      <c r="R2653" s="1">
        <v>2004</v>
      </c>
      <c r="S2653" s="2">
        <v>33049</v>
      </c>
      <c r="T2653" s="3">
        <v>14.16</v>
      </c>
      <c r="U2653" s="1">
        <v>1990</v>
      </c>
      <c r="V2653" s="2"/>
      <c r="X2653" s="2"/>
      <c r="Z2653" s="2"/>
      <c r="AB2653" s="2">
        <v>38194</v>
      </c>
      <c r="AC2653">
        <v>24.103999999999999</v>
      </c>
    </row>
    <row r="2654" spans="1:29">
      <c r="A2654" s="2">
        <v>33584</v>
      </c>
      <c r="B2654">
        <v>45.936999999999998</v>
      </c>
      <c r="C2654" s="1">
        <v>1991</v>
      </c>
      <c r="D2654" s="2">
        <v>33584</v>
      </c>
      <c r="E2654">
        <v>35.901000000000003</v>
      </c>
      <c r="F2654" s="1">
        <v>1991</v>
      </c>
      <c r="G2654" s="2">
        <v>35873</v>
      </c>
      <c r="H2654">
        <v>37.540999999999997</v>
      </c>
      <c r="I2654" s="1">
        <v>1998</v>
      </c>
      <c r="J2654" s="2">
        <v>33584</v>
      </c>
      <c r="K2654">
        <v>34.963999999999999</v>
      </c>
      <c r="L2654" s="1">
        <v>1991</v>
      </c>
      <c r="M2654" s="2">
        <v>40459</v>
      </c>
      <c r="N2654">
        <v>32.872999999999998</v>
      </c>
      <c r="O2654" s="1">
        <v>2010</v>
      </c>
      <c r="P2654" s="2">
        <v>38195</v>
      </c>
      <c r="Q2654">
        <v>24.146000000000001</v>
      </c>
      <c r="R2654" s="1">
        <v>2004</v>
      </c>
      <c r="S2654" s="2">
        <v>33050</v>
      </c>
      <c r="T2654" s="3">
        <v>14.15</v>
      </c>
      <c r="U2654" s="1">
        <v>1990</v>
      </c>
      <c r="V2654" s="2"/>
      <c r="X2654" s="2"/>
      <c r="Z2654" s="2"/>
      <c r="AB2654" s="2">
        <v>38195</v>
      </c>
      <c r="AC2654">
        <v>24.146000000000001</v>
      </c>
    </row>
    <row r="2655" spans="1:29">
      <c r="A2655" s="2">
        <v>33585</v>
      </c>
      <c r="B2655">
        <v>45.371000000000002</v>
      </c>
      <c r="C2655" s="1">
        <v>1991</v>
      </c>
      <c r="D2655" s="2">
        <v>33585</v>
      </c>
      <c r="E2655">
        <v>35.478000000000002</v>
      </c>
      <c r="F2655" s="1">
        <v>1991</v>
      </c>
      <c r="G2655" s="2">
        <v>35874</v>
      </c>
      <c r="H2655">
        <v>37.566000000000003</v>
      </c>
      <c r="I2655" s="1">
        <v>1998</v>
      </c>
      <c r="J2655" s="2">
        <v>33585</v>
      </c>
      <c r="K2655">
        <v>33.792000000000002</v>
      </c>
      <c r="L2655" s="1">
        <v>1991</v>
      </c>
      <c r="M2655" s="2">
        <v>40462</v>
      </c>
      <c r="N2655">
        <v>32.869999999999997</v>
      </c>
      <c r="O2655" s="1">
        <v>2010</v>
      </c>
      <c r="P2655" s="2">
        <v>38196</v>
      </c>
      <c r="Q2655">
        <v>24.091999999999999</v>
      </c>
      <c r="R2655" s="1">
        <v>2004</v>
      </c>
      <c r="S2655" s="2">
        <v>33051</v>
      </c>
      <c r="T2655" s="3">
        <v>14.18</v>
      </c>
      <c r="U2655" s="1">
        <v>1990</v>
      </c>
      <c r="V2655" s="2"/>
      <c r="X2655" s="2"/>
      <c r="Z2655" s="2"/>
      <c r="AB2655" s="2">
        <v>38196</v>
      </c>
      <c r="AC2655">
        <v>24.091999999999999</v>
      </c>
    </row>
    <row r="2656" spans="1:29">
      <c r="A2656" s="2">
        <v>33588</v>
      </c>
      <c r="B2656">
        <v>45.325000000000003</v>
      </c>
      <c r="C2656" s="1">
        <v>1991</v>
      </c>
      <c r="D2656" s="2">
        <v>33588</v>
      </c>
      <c r="E2656">
        <v>35.212000000000003</v>
      </c>
      <c r="F2656" s="1">
        <v>1991</v>
      </c>
      <c r="G2656" s="2">
        <v>35877</v>
      </c>
      <c r="H2656">
        <v>37.54</v>
      </c>
      <c r="I2656" s="1">
        <v>1998</v>
      </c>
      <c r="J2656" s="2">
        <v>33588</v>
      </c>
      <c r="K2656">
        <v>33.759</v>
      </c>
      <c r="L2656" s="1">
        <v>1991</v>
      </c>
      <c r="M2656" s="2">
        <v>40463</v>
      </c>
      <c r="N2656">
        <v>32.805</v>
      </c>
      <c r="O2656" s="1">
        <v>2010</v>
      </c>
      <c r="P2656" s="2">
        <v>38197</v>
      </c>
      <c r="Q2656">
        <v>24.193000000000001</v>
      </c>
      <c r="R2656" s="1">
        <v>2004</v>
      </c>
      <c r="S2656" s="2">
        <v>33052</v>
      </c>
      <c r="T2656" s="3">
        <v>14.19</v>
      </c>
      <c r="U2656" s="1">
        <v>1990</v>
      </c>
      <c r="V2656" s="2"/>
      <c r="X2656" s="2"/>
      <c r="Z2656" s="2"/>
      <c r="AB2656" s="2">
        <v>38197</v>
      </c>
      <c r="AC2656">
        <v>24.193000000000001</v>
      </c>
    </row>
    <row r="2657" spans="1:29">
      <c r="A2657" s="2">
        <v>33589</v>
      </c>
      <c r="B2657">
        <v>45.554000000000002</v>
      </c>
      <c r="C2657" s="1">
        <v>1991</v>
      </c>
      <c r="D2657" s="2">
        <v>33589</v>
      </c>
      <c r="E2657">
        <v>35.012999999999998</v>
      </c>
      <c r="F2657" s="1">
        <v>1991</v>
      </c>
      <c r="G2657" s="2">
        <v>35878</v>
      </c>
      <c r="H2657">
        <v>37.44</v>
      </c>
      <c r="I2657" s="1">
        <v>1998</v>
      </c>
      <c r="J2657" s="2">
        <v>33589</v>
      </c>
      <c r="K2657">
        <v>33.750999999999998</v>
      </c>
      <c r="L2657" s="1">
        <v>1991</v>
      </c>
      <c r="M2657" s="2">
        <v>40464</v>
      </c>
      <c r="N2657">
        <v>32.802999999999997</v>
      </c>
      <c r="O2657" s="1">
        <v>2010</v>
      </c>
      <c r="P2657" s="2">
        <v>38198</v>
      </c>
      <c r="Q2657">
        <v>24.102</v>
      </c>
      <c r="R2657" s="1">
        <v>2004</v>
      </c>
      <c r="S2657" s="2">
        <v>33053</v>
      </c>
      <c r="T2657" s="3">
        <v>14.19</v>
      </c>
      <c r="U2657" s="1">
        <v>1990</v>
      </c>
      <c r="V2657" s="2"/>
      <c r="X2657" s="2"/>
      <c r="Z2657" s="2"/>
      <c r="AB2657" s="2">
        <v>38198</v>
      </c>
      <c r="AC2657">
        <v>24.102</v>
      </c>
    </row>
    <row r="2658" spans="1:29">
      <c r="A2658" s="2">
        <v>33590</v>
      </c>
      <c r="B2658">
        <v>45.46</v>
      </c>
      <c r="C2658" s="1">
        <v>1991</v>
      </c>
      <c r="D2658" s="2">
        <v>33590</v>
      </c>
      <c r="E2658">
        <v>35.006999999999998</v>
      </c>
      <c r="F2658" s="1">
        <v>1991</v>
      </c>
      <c r="G2658" s="2">
        <v>35879</v>
      </c>
      <c r="H2658">
        <v>37.441000000000003</v>
      </c>
      <c r="I2658" s="1">
        <v>1998</v>
      </c>
      <c r="J2658" s="2">
        <v>33590</v>
      </c>
      <c r="K2658">
        <v>33.613</v>
      </c>
      <c r="L2658" s="1">
        <v>1991</v>
      </c>
      <c r="M2658" s="2">
        <v>40465</v>
      </c>
      <c r="N2658">
        <v>32.639000000000003</v>
      </c>
      <c r="O2658" s="1">
        <v>2010</v>
      </c>
      <c r="P2658" s="2">
        <v>38201</v>
      </c>
      <c r="Q2658">
        <v>24.033999999999999</v>
      </c>
      <c r="R2658" s="1">
        <v>2004</v>
      </c>
      <c r="S2658" s="2">
        <v>33056</v>
      </c>
      <c r="T2658" s="3">
        <v>14.18</v>
      </c>
      <c r="U2658" s="1">
        <v>1990</v>
      </c>
      <c r="V2658" s="2"/>
      <c r="X2658" s="2"/>
      <c r="Z2658" s="2"/>
      <c r="AB2658" s="2">
        <v>38201</v>
      </c>
      <c r="AC2658">
        <v>24.033999999999999</v>
      </c>
    </row>
    <row r="2659" spans="1:29">
      <c r="A2659" s="2">
        <v>33591</v>
      </c>
      <c r="B2659">
        <v>45.411999999999999</v>
      </c>
      <c r="C2659" s="1">
        <v>1991</v>
      </c>
      <c r="D2659" s="2">
        <v>33591</v>
      </c>
      <c r="E2659">
        <v>34.905000000000001</v>
      </c>
      <c r="F2659" s="1">
        <v>1991</v>
      </c>
      <c r="G2659" s="2">
        <v>35880</v>
      </c>
      <c r="H2659">
        <v>37.340000000000003</v>
      </c>
      <c r="I2659" s="1">
        <v>1998</v>
      </c>
      <c r="J2659" s="2">
        <v>33591</v>
      </c>
      <c r="K2659">
        <v>33.518000000000001</v>
      </c>
      <c r="L2659" s="1">
        <v>1991</v>
      </c>
      <c r="M2659" s="2">
        <v>40466</v>
      </c>
      <c r="N2659">
        <v>32.640999999999998</v>
      </c>
      <c r="O2659" s="1">
        <v>2010</v>
      </c>
      <c r="P2659" s="2">
        <v>38202</v>
      </c>
      <c r="Q2659">
        <v>24.013999999999999</v>
      </c>
      <c r="R2659" s="1">
        <v>2004</v>
      </c>
      <c r="S2659" s="2">
        <v>33057</v>
      </c>
      <c r="T2659" s="3">
        <v>14.08</v>
      </c>
      <c r="U2659" s="1">
        <v>1990</v>
      </c>
      <c r="V2659" s="2"/>
      <c r="X2659" s="2"/>
      <c r="Z2659" s="2"/>
      <c r="AB2659" s="2">
        <v>38202</v>
      </c>
      <c r="AC2659">
        <v>24.013999999999999</v>
      </c>
    </row>
    <row r="2660" spans="1:29">
      <c r="A2660" s="2">
        <v>33592</v>
      </c>
      <c r="B2660">
        <v>45.548999999999999</v>
      </c>
      <c r="C2660" s="1">
        <v>1991</v>
      </c>
      <c r="D2660" s="2">
        <v>33592</v>
      </c>
      <c r="E2660">
        <v>34.953000000000003</v>
      </c>
      <c r="F2660" s="1">
        <v>1991</v>
      </c>
      <c r="G2660" s="2">
        <v>35881</v>
      </c>
      <c r="H2660">
        <v>37.375999999999998</v>
      </c>
      <c r="I2660" s="1">
        <v>1998</v>
      </c>
      <c r="J2660" s="2">
        <v>33592</v>
      </c>
      <c r="K2660">
        <v>33.667999999999999</v>
      </c>
      <c r="L2660" s="1">
        <v>1991</v>
      </c>
      <c r="M2660" s="2">
        <v>40469</v>
      </c>
      <c r="N2660">
        <v>32.649000000000001</v>
      </c>
      <c r="O2660" s="1">
        <v>2010</v>
      </c>
      <c r="P2660" s="2">
        <v>38203</v>
      </c>
      <c r="Q2660">
        <v>24.01</v>
      </c>
      <c r="R2660" s="1">
        <v>2004</v>
      </c>
      <c r="S2660" s="2">
        <v>33059</v>
      </c>
      <c r="T2660" s="3">
        <v>14.13</v>
      </c>
      <c r="U2660" s="1">
        <v>1990</v>
      </c>
      <c r="V2660" s="2"/>
      <c r="X2660" s="2"/>
      <c r="Z2660" s="2"/>
      <c r="AB2660" s="2">
        <v>38203</v>
      </c>
      <c r="AC2660">
        <v>24.01</v>
      </c>
    </row>
    <row r="2661" spans="1:29">
      <c r="A2661" s="2">
        <v>33595</v>
      </c>
      <c r="B2661">
        <v>45.567999999999998</v>
      </c>
      <c r="C2661" s="1">
        <v>1991</v>
      </c>
      <c r="D2661" s="2">
        <v>33595</v>
      </c>
      <c r="E2661">
        <v>35.066000000000003</v>
      </c>
      <c r="F2661" s="1">
        <v>1991</v>
      </c>
      <c r="G2661" s="2">
        <v>35884</v>
      </c>
      <c r="H2661">
        <v>37.453000000000003</v>
      </c>
      <c r="I2661" s="1">
        <v>1998</v>
      </c>
      <c r="J2661" s="2">
        <v>33595</v>
      </c>
      <c r="K2661">
        <v>33.715000000000003</v>
      </c>
      <c r="L2661" s="1">
        <v>1991</v>
      </c>
      <c r="M2661" s="2">
        <v>40470</v>
      </c>
      <c r="N2661">
        <v>32.692</v>
      </c>
      <c r="O2661" s="1">
        <v>2010</v>
      </c>
      <c r="P2661" s="2">
        <v>38204</v>
      </c>
      <c r="Q2661">
        <v>24.004999999999999</v>
      </c>
      <c r="R2661" s="1">
        <v>2004</v>
      </c>
      <c r="S2661" s="2">
        <v>33060</v>
      </c>
      <c r="T2661" s="3">
        <v>14.14</v>
      </c>
      <c r="U2661" s="1">
        <v>1990</v>
      </c>
      <c r="V2661" s="2"/>
      <c r="X2661" s="2"/>
      <c r="Z2661" s="2"/>
      <c r="AB2661" s="2">
        <v>38204</v>
      </c>
      <c r="AC2661">
        <v>24.004999999999999</v>
      </c>
    </row>
    <row r="2662" spans="1:29">
      <c r="A2662" s="2">
        <v>33596</v>
      </c>
      <c r="B2662">
        <v>45.387</v>
      </c>
      <c r="C2662" s="1">
        <v>1991</v>
      </c>
      <c r="D2662" s="2">
        <v>33596</v>
      </c>
      <c r="E2662">
        <v>35.051000000000002</v>
      </c>
      <c r="F2662" s="1">
        <v>1991</v>
      </c>
      <c r="G2662" s="2">
        <v>35885</v>
      </c>
      <c r="H2662">
        <v>37.314</v>
      </c>
      <c r="I2662" s="1">
        <v>1998</v>
      </c>
      <c r="J2662" s="2">
        <v>33596</v>
      </c>
      <c r="K2662">
        <v>33.456000000000003</v>
      </c>
      <c r="L2662" s="1">
        <v>1991</v>
      </c>
      <c r="M2662" s="2">
        <v>40471</v>
      </c>
      <c r="N2662">
        <v>32.74</v>
      </c>
      <c r="O2662" s="1">
        <v>2010</v>
      </c>
      <c r="P2662" s="2">
        <v>38205</v>
      </c>
      <c r="Q2662">
        <v>24.146999999999998</v>
      </c>
      <c r="R2662" s="1">
        <v>2004</v>
      </c>
      <c r="S2662" s="2">
        <v>33063</v>
      </c>
      <c r="T2662" s="3">
        <v>14.12</v>
      </c>
      <c r="U2662" s="1">
        <v>1990</v>
      </c>
      <c r="V2662" s="2"/>
      <c r="X2662" s="2"/>
      <c r="Z2662" s="2"/>
      <c r="AB2662" s="2">
        <v>38205</v>
      </c>
      <c r="AC2662">
        <v>24.146999999999998</v>
      </c>
    </row>
    <row r="2663" spans="1:29">
      <c r="A2663" s="2">
        <v>33598</v>
      </c>
      <c r="B2663">
        <v>44.765999999999998</v>
      </c>
      <c r="C2663" s="1">
        <v>1991</v>
      </c>
      <c r="D2663" s="2">
        <v>33598</v>
      </c>
      <c r="E2663">
        <v>35.18</v>
      </c>
      <c r="F2663" s="1">
        <v>1991</v>
      </c>
      <c r="G2663" s="2">
        <v>35886</v>
      </c>
      <c r="H2663">
        <v>37.322000000000003</v>
      </c>
      <c r="I2663" s="1">
        <v>1998</v>
      </c>
      <c r="J2663" s="2">
        <v>33598</v>
      </c>
      <c r="K2663">
        <v>33.526000000000003</v>
      </c>
      <c r="L2663" s="1">
        <v>1991</v>
      </c>
      <c r="M2663" s="2">
        <v>40472</v>
      </c>
      <c r="N2663">
        <v>32.735999999999997</v>
      </c>
      <c r="O2663" s="1">
        <v>2010</v>
      </c>
      <c r="P2663" s="2">
        <v>38208</v>
      </c>
      <c r="Q2663">
        <v>24.116</v>
      </c>
      <c r="R2663" s="1">
        <v>2004</v>
      </c>
      <c r="S2663" s="2">
        <v>33064</v>
      </c>
      <c r="T2663" s="3">
        <v>14.01</v>
      </c>
      <c r="U2663" s="1">
        <v>1990</v>
      </c>
      <c r="V2663" s="2"/>
      <c r="X2663" s="2"/>
      <c r="Z2663" s="2"/>
      <c r="AB2663" s="2">
        <v>38208</v>
      </c>
      <c r="AC2663">
        <v>24.116</v>
      </c>
    </row>
    <row r="2664" spans="1:29">
      <c r="A2664" s="2">
        <v>33599</v>
      </c>
      <c r="B2664">
        <v>44.526000000000003</v>
      </c>
      <c r="C2664" s="1">
        <v>1991</v>
      </c>
      <c r="D2664" s="2">
        <v>33599</v>
      </c>
      <c r="E2664">
        <v>34.804000000000002</v>
      </c>
      <c r="F2664" s="1">
        <v>1991</v>
      </c>
      <c r="G2664" s="2">
        <v>35887</v>
      </c>
      <c r="H2664">
        <v>37.119</v>
      </c>
      <c r="I2664" s="1">
        <v>1998</v>
      </c>
      <c r="J2664" s="2">
        <v>33599</v>
      </c>
      <c r="K2664">
        <v>33.521999999999998</v>
      </c>
      <c r="L2664" s="1">
        <v>1991</v>
      </c>
      <c r="M2664" s="2">
        <v>40473</v>
      </c>
      <c r="N2664">
        <v>32.715000000000003</v>
      </c>
      <c r="O2664" s="1">
        <v>2010</v>
      </c>
      <c r="P2664" s="2">
        <v>38209</v>
      </c>
      <c r="Q2664">
        <v>24.244</v>
      </c>
      <c r="R2664" s="1">
        <v>2004</v>
      </c>
      <c r="S2664" s="2">
        <v>33065</v>
      </c>
      <c r="T2664" s="3">
        <v>14.06</v>
      </c>
      <c r="U2664" s="1">
        <v>1990</v>
      </c>
      <c r="V2664" s="2"/>
      <c r="X2664" s="2"/>
      <c r="Z2664" s="2"/>
      <c r="AB2664" s="2">
        <v>38209</v>
      </c>
      <c r="AC2664">
        <v>24.244</v>
      </c>
    </row>
    <row r="2665" spans="1:29">
      <c r="A2665" s="2">
        <v>33602</v>
      </c>
      <c r="B2665">
        <v>44.621000000000002</v>
      </c>
      <c r="C2665" s="1">
        <v>1991</v>
      </c>
      <c r="D2665" s="2">
        <v>33602</v>
      </c>
      <c r="E2665">
        <v>34.655999999999999</v>
      </c>
      <c r="F2665" s="1">
        <v>1991</v>
      </c>
      <c r="G2665" s="2">
        <v>35888</v>
      </c>
      <c r="H2665">
        <v>37.116</v>
      </c>
      <c r="I2665" s="1">
        <v>1998</v>
      </c>
      <c r="J2665" s="2">
        <v>33602</v>
      </c>
      <c r="K2665">
        <v>33.194000000000003</v>
      </c>
      <c r="L2665" s="1">
        <v>1991</v>
      </c>
      <c r="M2665" s="2">
        <v>40476</v>
      </c>
      <c r="N2665">
        <v>32.6</v>
      </c>
      <c r="O2665" s="1">
        <v>2010</v>
      </c>
      <c r="P2665" s="2">
        <v>38210</v>
      </c>
      <c r="Q2665">
        <v>24.251000000000001</v>
      </c>
      <c r="R2665" s="1">
        <v>2004</v>
      </c>
      <c r="S2665" s="2">
        <v>33066</v>
      </c>
      <c r="T2665" s="3">
        <v>14.1</v>
      </c>
      <c r="U2665" s="1">
        <v>1990</v>
      </c>
      <c r="V2665" s="2"/>
      <c r="X2665" s="2"/>
      <c r="Z2665" s="2"/>
      <c r="AB2665" s="2">
        <v>38210</v>
      </c>
      <c r="AC2665">
        <v>24.251000000000001</v>
      </c>
    </row>
    <row r="2666" spans="1:29">
      <c r="A2666" s="2">
        <v>33603</v>
      </c>
      <c r="B2666">
        <v>45.68</v>
      </c>
      <c r="C2666" s="1">
        <v>1991</v>
      </c>
      <c r="D2666" s="2">
        <v>33603</v>
      </c>
      <c r="E2666">
        <v>34.542999999999999</v>
      </c>
      <c r="F2666" s="1">
        <v>1991</v>
      </c>
      <c r="G2666" s="2">
        <v>35891</v>
      </c>
      <c r="H2666">
        <v>40.563000000000002</v>
      </c>
      <c r="I2666" s="1">
        <v>1998</v>
      </c>
      <c r="J2666" s="2">
        <v>33603</v>
      </c>
      <c r="K2666">
        <v>33.155999999999999</v>
      </c>
      <c r="L2666" s="1">
        <v>1991</v>
      </c>
      <c r="M2666" s="2">
        <v>40477</v>
      </c>
      <c r="N2666">
        <v>32.554000000000002</v>
      </c>
      <c r="O2666" s="1">
        <v>2010</v>
      </c>
      <c r="P2666" s="2">
        <v>38211</v>
      </c>
      <c r="Q2666">
        <v>24.126999999999999</v>
      </c>
      <c r="R2666" s="1">
        <v>2004</v>
      </c>
      <c r="S2666" s="2">
        <v>33067</v>
      </c>
      <c r="T2666" s="3">
        <v>14.1</v>
      </c>
      <c r="U2666" s="1">
        <v>1990</v>
      </c>
      <c r="V2666" s="2"/>
      <c r="X2666" s="2"/>
      <c r="Z2666" s="2"/>
      <c r="AB2666" s="2">
        <v>38211</v>
      </c>
      <c r="AC2666">
        <v>24.126999999999999</v>
      </c>
    </row>
    <row r="2667" spans="1:29">
      <c r="A2667" s="2">
        <v>33605</v>
      </c>
      <c r="B2667">
        <v>46.395000000000003</v>
      </c>
      <c r="C2667" s="1">
        <v>1992</v>
      </c>
      <c r="D2667" s="2">
        <v>33605</v>
      </c>
      <c r="E2667">
        <v>34.533000000000001</v>
      </c>
      <c r="F2667" s="1">
        <v>1992</v>
      </c>
      <c r="G2667" s="2">
        <v>35892</v>
      </c>
      <c r="H2667">
        <v>41.030999999999999</v>
      </c>
      <c r="I2667" s="1">
        <v>1998</v>
      </c>
      <c r="J2667" s="2">
        <v>33605</v>
      </c>
      <c r="K2667">
        <v>33.085000000000001</v>
      </c>
      <c r="L2667" s="1">
        <v>1992</v>
      </c>
      <c r="M2667" s="2">
        <v>40478</v>
      </c>
      <c r="N2667">
        <v>32.500999999999998</v>
      </c>
      <c r="O2667" s="1">
        <v>2010</v>
      </c>
      <c r="P2667" s="2">
        <v>38212</v>
      </c>
      <c r="Q2667">
        <v>24.126999999999999</v>
      </c>
      <c r="R2667" s="1">
        <v>2004</v>
      </c>
      <c r="S2667" s="2">
        <v>33070</v>
      </c>
      <c r="T2667" s="3">
        <v>14.1</v>
      </c>
      <c r="U2667" s="1">
        <v>1990</v>
      </c>
      <c r="V2667" s="2"/>
      <c r="X2667" s="2"/>
      <c r="Z2667" s="2"/>
      <c r="AB2667" s="2">
        <v>38212</v>
      </c>
      <c r="AC2667">
        <v>24.126999999999999</v>
      </c>
    </row>
    <row r="2668" spans="1:29">
      <c r="A2668" s="2">
        <v>33606</v>
      </c>
      <c r="B2668">
        <v>46.411000000000001</v>
      </c>
      <c r="C2668" s="1">
        <v>1992</v>
      </c>
      <c r="D2668" s="2">
        <v>33606</v>
      </c>
      <c r="E2668">
        <v>34.566000000000003</v>
      </c>
      <c r="F2668" s="1">
        <v>1992</v>
      </c>
      <c r="G2668" s="2">
        <v>35893</v>
      </c>
      <c r="H2668">
        <v>40.619</v>
      </c>
      <c r="I2668" s="1">
        <v>1998</v>
      </c>
      <c r="J2668" s="2">
        <v>33606</v>
      </c>
      <c r="K2668">
        <v>32.994999999999997</v>
      </c>
      <c r="L2668" s="1">
        <v>1992</v>
      </c>
      <c r="M2668" s="2">
        <v>40479</v>
      </c>
      <c r="N2668">
        <v>32.554000000000002</v>
      </c>
      <c r="O2668" s="1">
        <v>2010</v>
      </c>
      <c r="P2668" s="2">
        <v>38215</v>
      </c>
      <c r="Q2668">
        <v>24.239000000000001</v>
      </c>
      <c r="R2668" s="1">
        <v>2004</v>
      </c>
      <c r="S2668" s="2">
        <v>33071</v>
      </c>
      <c r="T2668" s="3">
        <v>14.08</v>
      </c>
      <c r="U2668" s="1">
        <v>1990</v>
      </c>
      <c r="V2668" s="2"/>
      <c r="X2668" s="2"/>
      <c r="Z2668" s="2"/>
      <c r="AB2668" s="2">
        <v>38215</v>
      </c>
      <c r="AC2668">
        <v>24.239000000000001</v>
      </c>
    </row>
    <row r="2669" spans="1:29">
      <c r="A2669" s="2">
        <v>33609</v>
      </c>
      <c r="B2669">
        <v>46.521999999999998</v>
      </c>
      <c r="C2669" s="1">
        <v>1992</v>
      </c>
      <c r="D2669" s="2">
        <v>33609</v>
      </c>
      <c r="E2669">
        <v>34.901000000000003</v>
      </c>
      <c r="F2669" s="1">
        <v>1992</v>
      </c>
      <c r="G2669" s="2">
        <v>35894</v>
      </c>
      <c r="H2669">
        <v>40.463000000000001</v>
      </c>
      <c r="I2669" s="1">
        <v>1998</v>
      </c>
      <c r="J2669" s="2">
        <v>33609</v>
      </c>
      <c r="K2669">
        <v>32.902000000000001</v>
      </c>
      <c r="L2669" s="1">
        <v>1992</v>
      </c>
      <c r="M2669" s="2">
        <v>40480</v>
      </c>
      <c r="N2669">
        <v>32.576999999999998</v>
      </c>
      <c r="O2669" s="1">
        <v>2010</v>
      </c>
      <c r="P2669" s="2">
        <v>38216</v>
      </c>
      <c r="Q2669">
        <v>24.152000000000001</v>
      </c>
      <c r="R2669" s="1">
        <v>2004</v>
      </c>
      <c r="S2669" s="2">
        <v>33072</v>
      </c>
      <c r="T2669" s="3">
        <v>14.09</v>
      </c>
      <c r="U2669" s="1">
        <v>1990</v>
      </c>
      <c r="V2669" s="2"/>
      <c r="X2669" s="2"/>
      <c r="Z2669" s="2"/>
      <c r="AB2669" s="2">
        <v>38216</v>
      </c>
      <c r="AC2669">
        <v>24.152000000000001</v>
      </c>
    </row>
    <row r="2670" spans="1:29">
      <c r="A2670" s="2">
        <v>33610</v>
      </c>
      <c r="B2670">
        <v>46.468000000000004</v>
      </c>
      <c r="C2670" s="1">
        <v>1992</v>
      </c>
      <c r="D2670" s="2">
        <v>33610</v>
      </c>
      <c r="E2670">
        <v>34.58</v>
      </c>
      <c r="F2670" s="1">
        <v>1992</v>
      </c>
      <c r="G2670" s="2">
        <v>35898</v>
      </c>
      <c r="H2670">
        <v>40.085999999999999</v>
      </c>
      <c r="I2670" s="1">
        <v>1998</v>
      </c>
      <c r="J2670" s="2">
        <v>33610</v>
      </c>
      <c r="K2670">
        <v>32.884999999999998</v>
      </c>
      <c r="L2670" s="1">
        <v>1992</v>
      </c>
      <c r="M2670" s="2">
        <v>40483</v>
      </c>
      <c r="N2670">
        <v>32.430999999999997</v>
      </c>
      <c r="O2670" s="1">
        <v>2010</v>
      </c>
      <c r="P2670" s="2">
        <v>38217</v>
      </c>
      <c r="Q2670">
        <v>24.141999999999999</v>
      </c>
      <c r="R2670" s="1">
        <v>2004</v>
      </c>
      <c r="S2670" s="2">
        <v>33073</v>
      </c>
      <c r="T2670" s="3">
        <v>14.09</v>
      </c>
      <c r="U2670" s="1">
        <v>1990</v>
      </c>
      <c r="V2670" s="2"/>
      <c r="X2670" s="2"/>
      <c r="Z2670" s="2"/>
      <c r="AB2670" s="2">
        <v>38217</v>
      </c>
      <c r="AC2670">
        <v>24.141999999999999</v>
      </c>
    </row>
    <row r="2671" spans="1:29">
      <c r="A2671" s="2">
        <v>33611</v>
      </c>
      <c r="B2671">
        <v>46.573</v>
      </c>
      <c r="C2671" s="1">
        <v>1992</v>
      </c>
      <c r="D2671" s="2">
        <v>33611</v>
      </c>
      <c r="E2671">
        <v>34.604999999999997</v>
      </c>
      <c r="F2671" s="1">
        <v>1992</v>
      </c>
      <c r="G2671" s="2">
        <v>35899</v>
      </c>
      <c r="H2671">
        <v>40.033000000000001</v>
      </c>
      <c r="I2671" s="1">
        <v>1998</v>
      </c>
      <c r="J2671" s="2">
        <v>33611</v>
      </c>
      <c r="K2671">
        <v>32.924999999999997</v>
      </c>
      <c r="L2671" s="1">
        <v>1992</v>
      </c>
      <c r="M2671" s="2">
        <v>40484</v>
      </c>
      <c r="N2671">
        <v>32.344999999999999</v>
      </c>
      <c r="O2671" s="1">
        <v>2010</v>
      </c>
      <c r="P2671" s="2">
        <v>38218</v>
      </c>
      <c r="Q2671">
        <v>24.077000000000002</v>
      </c>
      <c r="R2671" s="1">
        <v>2004</v>
      </c>
      <c r="S2671" s="2">
        <v>33074</v>
      </c>
      <c r="T2671" s="3">
        <v>14.13</v>
      </c>
      <c r="U2671" s="1">
        <v>1990</v>
      </c>
      <c r="V2671" s="2"/>
      <c r="X2671" s="2"/>
      <c r="Z2671" s="2"/>
      <c r="AB2671" s="2">
        <v>38218</v>
      </c>
      <c r="AC2671">
        <v>24.077000000000002</v>
      </c>
    </row>
    <row r="2672" spans="1:29">
      <c r="A2672" s="2">
        <v>33612</v>
      </c>
      <c r="B2672">
        <v>46.747999999999998</v>
      </c>
      <c r="C2672" s="1">
        <v>1992</v>
      </c>
      <c r="D2672" s="2">
        <v>33612</v>
      </c>
      <c r="E2672">
        <v>34.816000000000003</v>
      </c>
      <c r="F2672" s="1">
        <v>1992</v>
      </c>
      <c r="G2672" s="2">
        <v>35900</v>
      </c>
      <c r="H2672">
        <v>40.173999999999999</v>
      </c>
      <c r="I2672" s="1">
        <v>1998</v>
      </c>
      <c r="J2672" s="2">
        <v>33612</v>
      </c>
      <c r="K2672">
        <v>32.889000000000003</v>
      </c>
      <c r="L2672" s="1">
        <v>1992</v>
      </c>
      <c r="M2672" s="2">
        <v>40485</v>
      </c>
      <c r="N2672">
        <v>32.295999999999999</v>
      </c>
      <c r="O2672" s="1">
        <v>2010</v>
      </c>
      <c r="P2672" s="2">
        <v>38219</v>
      </c>
      <c r="Q2672">
        <v>24.108000000000001</v>
      </c>
      <c r="R2672" s="1">
        <v>2004</v>
      </c>
      <c r="S2672" s="2">
        <v>33077</v>
      </c>
      <c r="T2672" s="3">
        <v>14.24</v>
      </c>
      <c r="U2672" s="1">
        <v>1990</v>
      </c>
      <c r="V2672" s="2"/>
      <c r="X2672" s="2"/>
      <c r="Z2672" s="2"/>
      <c r="AB2672" s="2">
        <v>38219</v>
      </c>
      <c r="AC2672">
        <v>24.108000000000001</v>
      </c>
    </row>
    <row r="2673" spans="1:29">
      <c r="A2673" s="2">
        <v>33613</v>
      </c>
      <c r="B2673">
        <v>46.61</v>
      </c>
      <c r="C2673" s="1">
        <v>1992</v>
      </c>
      <c r="D2673" s="2">
        <v>33613</v>
      </c>
      <c r="E2673">
        <v>34.865000000000002</v>
      </c>
      <c r="F2673" s="1">
        <v>1992</v>
      </c>
      <c r="G2673" s="2">
        <v>35901</v>
      </c>
      <c r="H2673">
        <v>40.212000000000003</v>
      </c>
      <c r="I2673" s="1">
        <v>1998</v>
      </c>
      <c r="J2673" s="2">
        <v>33613</v>
      </c>
      <c r="K2673">
        <v>32.942</v>
      </c>
      <c r="L2673" s="1">
        <v>1992</v>
      </c>
      <c r="M2673" s="2">
        <v>40486</v>
      </c>
      <c r="N2673">
        <v>32.375999999999998</v>
      </c>
      <c r="O2673" s="1">
        <v>2010</v>
      </c>
      <c r="P2673" s="2">
        <v>38222</v>
      </c>
      <c r="Q2673">
        <v>24.085999999999999</v>
      </c>
      <c r="R2673" s="1">
        <v>2004</v>
      </c>
      <c r="S2673" s="2">
        <v>33078</v>
      </c>
      <c r="T2673" s="3">
        <v>14.23</v>
      </c>
      <c r="U2673" s="1">
        <v>1990</v>
      </c>
      <c r="V2673" s="2"/>
      <c r="X2673" s="2"/>
      <c r="Z2673" s="2"/>
      <c r="AB2673" s="2">
        <v>38222</v>
      </c>
      <c r="AC2673">
        <v>24.085999999999999</v>
      </c>
    </row>
    <row r="2674" spans="1:29">
      <c r="A2674" s="2">
        <v>33616</v>
      </c>
      <c r="B2674">
        <v>46.61</v>
      </c>
      <c r="C2674" s="1">
        <v>1992</v>
      </c>
      <c r="D2674" s="2">
        <v>33616</v>
      </c>
      <c r="E2674">
        <v>34.9</v>
      </c>
      <c r="F2674" s="1">
        <v>1992</v>
      </c>
      <c r="G2674" s="2">
        <v>35902</v>
      </c>
      <c r="H2674">
        <v>40.261000000000003</v>
      </c>
      <c r="I2674" s="1">
        <v>1998</v>
      </c>
      <c r="J2674" s="2">
        <v>33616</v>
      </c>
      <c r="K2674">
        <v>32.966000000000001</v>
      </c>
      <c r="L2674" s="1">
        <v>1992</v>
      </c>
      <c r="M2674" s="2">
        <v>40487</v>
      </c>
      <c r="N2674">
        <v>32.494999999999997</v>
      </c>
      <c r="O2674" s="1">
        <v>2010</v>
      </c>
      <c r="P2674" s="2">
        <v>38223</v>
      </c>
      <c r="Q2674">
        <v>24.096</v>
      </c>
      <c r="R2674" s="1">
        <v>2004</v>
      </c>
      <c r="S2674" s="2">
        <v>33079</v>
      </c>
      <c r="T2674" s="3">
        <v>14.23</v>
      </c>
      <c r="U2674" s="1">
        <v>1990</v>
      </c>
      <c r="V2674" s="2"/>
      <c r="X2674" s="2"/>
      <c r="Z2674" s="2"/>
      <c r="AB2674" s="2">
        <v>38223</v>
      </c>
      <c r="AC2674">
        <v>24.096</v>
      </c>
    </row>
    <row r="2675" spans="1:29">
      <c r="A2675" s="2">
        <v>33617</v>
      </c>
      <c r="B2675">
        <v>46.834000000000003</v>
      </c>
      <c r="C2675" s="1">
        <v>1992</v>
      </c>
      <c r="D2675" s="2">
        <v>33617</v>
      </c>
      <c r="E2675">
        <v>35.369</v>
      </c>
      <c r="F2675" s="1">
        <v>1992</v>
      </c>
      <c r="G2675" s="2">
        <v>35905</v>
      </c>
      <c r="H2675">
        <v>40.268999999999998</v>
      </c>
      <c r="I2675" s="1">
        <v>1998</v>
      </c>
      <c r="J2675" s="2">
        <v>33617</v>
      </c>
      <c r="K2675">
        <v>33.023000000000003</v>
      </c>
      <c r="L2675" s="1">
        <v>1992</v>
      </c>
      <c r="M2675" s="2">
        <v>40490</v>
      </c>
      <c r="N2675">
        <v>32.304000000000002</v>
      </c>
      <c r="O2675" s="1">
        <v>2010</v>
      </c>
      <c r="P2675" s="2">
        <v>38224</v>
      </c>
      <c r="Q2675">
        <v>24.202000000000002</v>
      </c>
      <c r="R2675" s="1">
        <v>2004</v>
      </c>
      <c r="S2675" s="2">
        <v>33080</v>
      </c>
      <c r="T2675" s="3">
        <v>14.23</v>
      </c>
      <c r="U2675" s="1">
        <v>1990</v>
      </c>
      <c r="V2675" s="2"/>
      <c r="X2675" s="2"/>
      <c r="Z2675" s="2"/>
      <c r="AB2675" s="2">
        <v>38224</v>
      </c>
      <c r="AC2675">
        <v>24.202000000000002</v>
      </c>
    </row>
    <row r="2676" spans="1:29">
      <c r="A2676" s="2">
        <v>33618</v>
      </c>
      <c r="B2676">
        <v>46.917999999999999</v>
      </c>
      <c r="C2676" s="1">
        <v>1992</v>
      </c>
      <c r="D2676" s="2">
        <v>33618</v>
      </c>
      <c r="E2676">
        <v>35.457000000000001</v>
      </c>
      <c r="F2676" s="1">
        <v>1992</v>
      </c>
      <c r="G2676" s="2">
        <v>35906</v>
      </c>
      <c r="H2676">
        <v>40.267000000000003</v>
      </c>
      <c r="I2676" s="1">
        <v>1998</v>
      </c>
      <c r="J2676" s="2">
        <v>33618</v>
      </c>
      <c r="K2676">
        <v>32.707999999999998</v>
      </c>
      <c r="L2676" s="1">
        <v>1992</v>
      </c>
      <c r="M2676" s="2">
        <v>40491</v>
      </c>
      <c r="N2676">
        <v>32.130000000000003</v>
      </c>
      <c r="O2676" s="1">
        <v>2010</v>
      </c>
      <c r="P2676" s="2">
        <v>38225</v>
      </c>
      <c r="Q2676">
        <v>24.280999999999999</v>
      </c>
      <c r="R2676" s="1">
        <v>2004</v>
      </c>
      <c r="S2676" s="2">
        <v>33081</v>
      </c>
      <c r="T2676" s="3">
        <v>14.19</v>
      </c>
      <c r="U2676" s="1">
        <v>1990</v>
      </c>
      <c r="V2676" s="2"/>
      <c r="X2676" s="2"/>
      <c r="Z2676" s="2"/>
      <c r="AB2676" s="2">
        <v>38225</v>
      </c>
      <c r="AC2676">
        <v>24.280999999999999</v>
      </c>
    </row>
    <row r="2677" spans="1:29">
      <c r="A2677" s="2">
        <v>33619</v>
      </c>
      <c r="B2677">
        <v>46.945</v>
      </c>
      <c r="C2677" s="1">
        <v>1992</v>
      </c>
      <c r="D2677" s="2">
        <v>33619</v>
      </c>
      <c r="E2677">
        <v>35.286999999999999</v>
      </c>
      <c r="F2677" s="1">
        <v>1992</v>
      </c>
      <c r="G2677" s="2">
        <v>35907</v>
      </c>
      <c r="H2677">
        <v>39.847000000000001</v>
      </c>
      <c r="I2677" s="1">
        <v>1998</v>
      </c>
      <c r="J2677" s="2">
        <v>33619</v>
      </c>
      <c r="K2677">
        <v>32.719000000000001</v>
      </c>
      <c r="L2677" s="1">
        <v>1992</v>
      </c>
      <c r="M2677" s="2">
        <v>40492</v>
      </c>
      <c r="N2677">
        <v>31.768999999999998</v>
      </c>
      <c r="O2677" s="1">
        <v>2010</v>
      </c>
      <c r="P2677" s="2">
        <v>38226</v>
      </c>
      <c r="Q2677">
        <v>24.27</v>
      </c>
      <c r="R2677" s="1">
        <v>2004</v>
      </c>
      <c r="S2677" s="2">
        <v>33084</v>
      </c>
      <c r="T2677" s="3">
        <v>14.19</v>
      </c>
      <c r="U2677" s="1">
        <v>1990</v>
      </c>
      <c r="V2677" s="2"/>
      <c r="X2677" s="2"/>
      <c r="Z2677" s="2"/>
      <c r="AB2677" s="2">
        <v>38226</v>
      </c>
      <c r="AC2677">
        <v>24.27</v>
      </c>
    </row>
    <row r="2678" spans="1:29">
      <c r="A2678" s="2">
        <v>33620</v>
      </c>
      <c r="B2678">
        <v>46.975000000000001</v>
      </c>
      <c r="C2678" s="1">
        <v>1992</v>
      </c>
      <c r="D2678" s="2">
        <v>33620</v>
      </c>
      <c r="E2678">
        <v>35.305</v>
      </c>
      <c r="F2678" s="1">
        <v>1992</v>
      </c>
      <c r="G2678" s="2">
        <v>35908</v>
      </c>
      <c r="H2678">
        <v>39.734999999999999</v>
      </c>
      <c r="I2678" s="1">
        <v>1998</v>
      </c>
      <c r="J2678" s="2">
        <v>33620</v>
      </c>
      <c r="K2678">
        <v>32.597000000000001</v>
      </c>
      <c r="L2678" s="1">
        <v>1992</v>
      </c>
      <c r="M2678" s="2">
        <v>40493</v>
      </c>
      <c r="N2678">
        <v>31.768999999999998</v>
      </c>
      <c r="O2678" s="1">
        <v>2010</v>
      </c>
      <c r="P2678" s="2">
        <v>38229</v>
      </c>
      <c r="Q2678">
        <v>24.329000000000001</v>
      </c>
      <c r="R2678" s="1">
        <v>2004</v>
      </c>
      <c r="S2678" s="2">
        <v>33085</v>
      </c>
      <c r="T2678" s="3">
        <v>14.17</v>
      </c>
      <c r="U2678" s="1">
        <v>1990</v>
      </c>
      <c r="V2678" s="2"/>
      <c r="X2678" s="2"/>
      <c r="Z2678" s="2"/>
      <c r="AB2678" s="2">
        <v>38229</v>
      </c>
      <c r="AC2678">
        <v>24.329000000000001</v>
      </c>
    </row>
    <row r="2679" spans="1:29">
      <c r="A2679" s="2">
        <v>33623</v>
      </c>
      <c r="B2679">
        <v>47.005000000000003</v>
      </c>
      <c r="C2679" s="1">
        <v>1992</v>
      </c>
      <c r="D2679" s="2">
        <v>33623</v>
      </c>
      <c r="E2679">
        <v>35.569000000000003</v>
      </c>
      <c r="F2679" s="1">
        <v>1992</v>
      </c>
      <c r="G2679" s="2">
        <v>35909</v>
      </c>
      <c r="H2679">
        <v>39.609000000000002</v>
      </c>
      <c r="I2679" s="1">
        <v>1998</v>
      </c>
      <c r="J2679" s="2">
        <v>33623</v>
      </c>
      <c r="K2679">
        <v>32.478999999999999</v>
      </c>
      <c r="L2679" s="1">
        <v>1992</v>
      </c>
      <c r="M2679" s="2">
        <v>40494</v>
      </c>
      <c r="N2679">
        <v>31.783999999999999</v>
      </c>
      <c r="O2679" s="1">
        <v>2010</v>
      </c>
      <c r="P2679" s="2">
        <v>38230</v>
      </c>
      <c r="Q2679">
        <v>24.302</v>
      </c>
      <c r="R2679" s="1">
        <v>2004</v>
      </c>
      <c r="S2679" s="2">
        <v>33086</v>
      </c>
      <c r="T2679" s="3">
        <v>14.15</v>
      </c>
      <c r="U2679" s="1">
        <v>1990</v>
      </c>
      <c r="V2679" s="2"/>
      <c r="X2679" s="2"/>
      <c r="Z2679" s="2"/>
      <c r="AB2679" s="2">
        <v>38230</v>
      </c>
      <c r="AC2679">
        <v>24.302</v>
      </c>
    </row>
    <row r="2680" spans="1:29">
      <c r="A2680" s="2">
        <v>33624</v>
      </c>
      <c r="B2680">
        <v>46.972000000000001</v>
      </c>
      <c r="C2680" s="1">
        <v>1992</v>
      </c>
      <c r="D2680" s="2">
        <v>33624</v>
      </c>
      <c r="E2680">
        <v>35.567999999999998</v>
      </c>
      <c r="F2680" s="1">
        <v>1992</v>
      </c>
      <c r="G2680" s="2">
        <v>35912</v>
      </c>
      <c r="H2680">
        <v>39.692999999999998</v>
      </c>
      <c r="I2680" s="1">
        <v>1998</v>
      </c>
      <c r="J2680" s="2">
        <v>33624</v>
      </c>
      <c r="K2680">
        <v>32.540999999999997</v>
      </c>
      <c r="L2680" s="1">
        <v>1992</v>
      </c>
      <c r="M2680" s="2">
        <v>40497</v>
      </c>
      <c r="N2680">
        <v>31.771000000000001</v>
      </c>
      <c r="O2680" s="1">
        <v>2010</v>
      </c>
      <c r="P2680" s="2">
        <v>38231</v>
      </c>
      <c r="Q2680">
        <v>24.31</v>
      </c>
      <c r="R2680" s="1">
        <v>2004</v>
      </c>
      <c r="S2680" s="2">
        <v>33087</v>
      </c>
      <c r="T2680" s="3">
        <v>14.2</v>
      </c>
      <c r="U2680" s="1">
        <v>1990</v>
      </c>
      <c r="V2680" s="2"/>
      <c r="X2680" s="2"/>
      <c r="Z2680" s="2"/>
      <c r="AB2680" s="2">
        <v>38231</v>
      </c>
      <c r="AC2680">
        <v>24.31</v>
      </c>
    </row>
    <row r="2681" spans="1:29">
      <c r="A2681" s="2">
        <v>33625</v>
      </c>
      <c r="B2681">
        <v>46.831000000000003</v>
      </c>
      <c r="C2681" s="1">
        <v>1992</v>
      </c>
      <c r="D2681" s="2">
        <v>33625</v>
      </c>
      <c r="E2681">
        <v>35.597999999999999</v>
      </c>
      <c r="F2681" s="1">
        <v>1992</v>
      </c>
      <c r="G2681" s="2">
        <v>35913</v>
      </c>
      <c r="H2681">
        <v>39.658000000000001</v>
      </c>
      <c r="I2681" s="1">
        <v>1998</v>
      </c>
      <c r="J2681" s="2">
        <v>33625</v>
      </c>
      <c r="K2681">
        <v>32.508000000000003</v>
      </c>
      <c r="L2681" s="1">
        <v>1992</v>
      </c>
      <c r="M2681" s="2">
        <v>40498</v>
      </c>
      <c r="N2681">
        <v>31.713000000000001</v>
      </c>
      <c r="O2681" s="1">
        <v>2010</v>
      </c>
      <c r="P2681" s="2">
        <v>38232</v>
      </c>
      <c r="Q2681">
        <v>24.286000000000001</v>
      </c>
      <c r="R2681" s="1">
        <v>2004</v>
      </c>
      <c r="S2681" s="2">
        <v>33088</v>
      </c>
      <c r="T2681" s="3">
        <v>14.28</v>
      </c>
      <c r="U2681" s="1">
        <v>1990</v>
      </c>
      <c r="V2681" s="2"/>
      <c r="X2681" s="2"/>
      <c r="Z2681" s="2"/>
      <c r="AB2681" s="2">
        <v>38232</v>
      </c>
      <c r="AC2681">
        <v>24.286000000000001</v>
      </c>
    </row>
    <row r="2682" spans="1:29">
      <c r="A2682" s="2">
        <v>33626</v>
      </c>
      <c r="B2682">
        <v>46.79</v>
      </c>
      <c r="C2682" s="1">
        <v>1992</v>
      </c>
      <c r="D2682" s="2">
        <v>33626</v>
      </c>
      <c r="E2682">
        <v>35.597999999999999</v>
      </c>
      <c r="F2682" s="1">
        <v>1992</v>
      </c>
      <c r="G2682" s="2">
        <v>35914</v>
      </c>
      <c r="H2682">
        <v>39.656999999999996</v>
      </c>
      <c r="I2682" s="1">
        <v>1998</v>
      </c>
      <c r="J2682" s="2">
        <v>33626</v>
      </c>
      <c r="K2682">
        <v>32.552999999999997</v>
      </c>
      <c r="L2682" s="1">
        <v>1992</v>
      </c>
      <c r="M2682" s="2">
        <v>40499</v>
      </c>
      <c r="N2682">
        <v>31.7</v>
      </c>
      <c r="O2682" s="1">
        <v>2010</v>
      </c>
      <c r="P2682" s="2">
        <v>38233</v>
      </c>
      <c r="Q2682">
        <v>24.291</v>
      </c>
      <c r="R2682" s="1">
        <v>2004</v>
      </c>
      <c r="S2682" s="2">
        <v>33091</v>
      </c>
      <c r="T2682" s="3">
        <v>14.56</v>
      </c>
      <c r="U2682" s="1">
        <v>1990</v>
      </c>
      <c r="V2682" s="2"/>
      <c r="X2682" s="2"/>
      <c r="Z2682" s="2"/>
      <c r="AB2682" s="2">
        <v>38233</v>
      </c>
      <c r="AC2682">
        <v>24.291</v>
      </c>
    </row>
    <row r="2683" spans="1:29">
      <c r="A2683" s="2">
        <v>33627</v>
      </c>
      <c r="B2683">
        <v>46.805</v>
      </c>
      <c r="C2683" s="1">
        <v>1992</v>
      </c>
      <c r="D2683" s="2">
        <v>33627</v>
      </c>
      <c r="E2683">
        <v>35.597999999999999</v>
      </c>
      <c r="F2683" s="1">
        <v>1992</v>
      </c>
      <c r="G2683" s="2">
        <v>35915</v>
      </c>
      <c r="H2683">
        <v>39.500999999999998</v>
      </c>
      <c r="I2683" s="1">
        <v>1998</v>
      </c>
      <c r="J2683" s="2">
        <v>33627</v>
      </c>
      <c r="K2683">
        <v>32.493000000000002</v>
      </c>
      <c r="L2683" s="1">
        <v>1992</v>
      </c>
      <c r="M2683" s="2">
        <v>40500</v>
      </c>
      <c r="N2683">
        <v>31.614000000000001</v>
      </c>
      <c r="O2683" s="1">
        <v>2010</v>
      </c>
      <c r="P2683" s="2">
        <v>38237</v>
      </c>
      <c r="Q2683">
        <v>24.513999999999999</v>
      </c>
      <c r="R2683" s="1">
        <v>2004</v>
      </c>
      <c r="S2683" s="2">
        <v>33092</v>
      </c>
      <c r="T2683" s="3">
        <v>14.56</v>
      </c>
      <c r="U2683" s="1">
        <v>1990</v>
      </c>
      <c r="V2683" s="2"/>
      <c r="X2683" s="2"/>
      <c r="Z2683" s="2"/>
      <c r="AB2683" s="2">
        <v>38237</v>
      </c>
      <c r="AC2683">
        <v>24.513999999999999</v>
      </c>
    </row>
    <row r="2684" spans="1:29">
      <c r="A2684" s="2">
        <v>33630</v>
      </c>
      <c r="B2684">
        <v>46.814</v>
      </c>
      <c r="C2684" s="1">
        <v>1992</v>
      </c>
      <c r="D2684" s="2">
        <v>33630</v>
      </c>
      <c r="E2684">
        <v>35.29</v>
      </c>
      <c r="F2684" s="1">
        <v>1992</v>
      </c>
      <c r="G2684" s="2">
        <v>35916</v>
      </c>
      <c r="H2684">
        <v>39.384999999999998</v>
      </c>
      <c r="I2684" s="1">
        <v>1998</v>
      </c>
      <c r="J2684" s="2">
        <v>33630</v>
      </c>
      <c r="K2684">
        <v>32.331000000000003</v>
      </c>
      <c r="L2684" s="1">
        <v>1992</v>
      </c>
      <c r="M2684" s="2">
        <v>40501</v>
      </c>
      <c r="N2684">
        <v>31.616</v>
      </c>
      <c r="O2684" s="1">
        <v>2010</v>
      </c>
      <c r="P2684" s="2">
        <v>38238</v>
      </c>
      <c r="Q2684">
        <v>24.515999999999998</v>
      </c>
      <c r="R2684" s="1">
        <v>2004</v>
      </c>
      <c r="S2684" s="2">
        <v>33093</v>
      </c>
      <c r="T2684" s="3">
        <v>14.56</v>
      </c>
      <c r="U2684" s="1">
        <v>1990</v>
      </c>
      <c r="V2684" s="2"/>
      <c r="X2684" s="2"/>
      <c r="Z2684" s="2"/>
      <c r="AB2684" s="2">
        <v>38238</v>
      </c>
      <c r="AC2684">
        <v>24.515999999999998</v>
      </c>
    </row>
    <row r="2685" spans="1:29">
      <c r="A2685" s="2">
        <v>33631</v>
      </c>
      <c r="B2685">
        <v>46.807000000000002</v>
      </c>
      <c r="C2685" s="1">
        <v>1992</v>
      </c>
      <c r="D2685" s="2">
        <v>33631</v>
      </c>
      <c r="E2685">
        <v>35.127000000000002</v>
      </c>
      <c r="F2685" s="1">
        <v>1992</v>
      </c>
      <c r="G2685" s="2">
        <v>35919</v>
      </c>
      <c r="H2685">
        <v>39.389000000000003</v>
      </c>
      <c r="I2685" s="1">
        <v>1998</v>
      </c>
      <c r="J2685" s="2">
        <v>33631</v>
      </c>
      <c r="K2685">
        <v>32.316000000000003</v>
      </c>
      <c r="L2685" s="1">
        <v>1992</v>
      </c>
      <c r="M2685" s="2">
        <v>40504</v>
      </c>
      <c r="N2685">
        <v>31.742000000000001</v>
      </c>
      <c r="O2685" s="1">
        <v>2010</v>
      </c>
      <c r="P2685" s="2">
        <v>38239</v>
      </c>
      <c r="Q2685">
        <v>24.5</v>
      </c>
      <c r="R2685" s="1">
        <v>2004</v>
      </c>
      <c r="S2685" s="2">
        <v>33094</v>
      </c>
      <c r="T2685" s="3">
        <v>14.55</v>
      </c>
      <c r="U2685" s="1">
        <v>1990</v>
      </c>
      <c r="V2685" s="2"/>
      <c r="X2685" s="2"/>
      <c r="Z2685" s="2"/>
      <c r="AB2685" s="2">
        <v>38239</v>
      </c>
      <c r="AC2685">
        <v>24.5</v>
      </c>
    </row>
    <row r="2686" spans="1:29">
      <c r="A2686" s="2">
        <v>33632</v>
      </c>
      <c r="B2686">
        <v>46.728000000000002</v>
      </c>
      <c r="C2686" s="1">
        <v>1992</v>
      </c>
      <c r="D2686" s="2">
        <v>33632</v>
      </c>
      <c r="E2686">
        <v>34.862000000000002</v>
      </c>
      <c r="F2686" s="1">
        <v>1992</v>
      </c>
      <c r="G2686" s="2">
        <v>35920</v>
      </c>
      <c r="H2686">
        <v>39.365000000000002</v>
      </c>
      <c r="I2686" s="1">
        <v>1998</v>
      </c>
      <c r="J2686" s="2">
        <v>33632</v>
      </c>
      <c r="K2686">
        <v>32.319000000000003</v>
      </c>
      <c r="L2686" s="1">
        <v>1992</v>
      </c>
      <c r="M2686" s="2">
        <v>40505</v>
      </c>
      <c r="N2686">
        <v>31.798000000000002</v>
      </c>
      <c r="O2686" s="1">
        <v>2010</v>
      </c>
      <c r="P2686" s="2">
        <v>38240</v>
      </c>
      <c r="Q2686">
        <v>24.547000000000001</v>
      </c>
      <c r="R2686" s="1">
        <v>2004</v>
      </c>
      <c r="S2686" s="2">
        <v>33095</v>
      </c>
      <c r="T2686" s="3">
        <v>14.6</v>
      </c>
      <c r="U2686" s="1">
        <v>1990</v>
      </c>
      <c r="V2686" s="2"/>
      <c r="X2686" s="2"/>
      <c r="Z2686" s="2"/>
      <c r="AB2686" s="2">
        <v>38240</v>
      </c>
      <c r="AC2686">
        <v>24.547000000000001</v>
      </c>
    </row>
    <row r="2687" spans="1:29">
      <c r="A2687" s="2">
        <v>33633</v>
      </c>
      <c r="B2687">
        <v>46.396000000000001</v>
      </c>
      <c r="C2687" s="1">
        <v>1992</v>
      </c>
      <c r="D2687" s="2">
        <v>33633</v>
      </c>
      <c r="E2687">
        <v>34.792999999999999</v>
      </c>
      <c r="F2687" s="1">
        <v>1992</v>
      </c>
      <c r="G2687" s="2">
        <v>35921</v>
      </c>
      <c r="H2687">
        <v>39.426000000000002</v>
      </c>
      <c r="I2687" s="1">
        <v>1998</v>
      </c>
      <c r="J2687" s="2">
        <v>33633</v>
      </c>
      <c r="K2687">
        <v>32.323</v>
      </c>
      <c r="L2687" s="1">
        <v>1992</v>
      </c>
      <c r="M2687" s="2">
        <v>40506</v>
      </c>
      <c r="N2687">
        <v>31.824999999999999</v>
      </c>
      <c r="O2687" s="1">
        <v>2010</v>
      </c>
      <c r="P2687" s="2">
        <v>38243</v>
      </c>
      <c r="Q2687">
        <v>24.466999999999999</v>
      </c>
      <c r="R2687" s="1">
        <v>2004</v>
      </c>
      <c r="S2687" s="2">
        <v>33098</v>
      </c>
      <c r="T2687" s="3">
        <v>14.64</v>
      </c>
      <c r="U2687" s="1">
        <v>1990</v>
      </c>
      <c r="V2687" s="2"/>
      <c r="X2687" s="2"/>
      <c r="Z2687" s="2"/>
      <c r="AB2687" s="2">
        <v>38243</v>
      </c>
      <c r="AC2687">
        <v>24.466999999999999</v>
      </c>
    </row>
    <row r="2688" spans="1:29">
      <c r="A2688" s="2">
        <v>33634</v>
      </c>
      <c r="B2688">
        <v>46.405999999999999</v>
      </c>
      <c r="C2688" s="1">
        <v>1992</v>
      </c>
      <c r="D2688" s="2">
        <v>33634</v>
      </c>
      <c r="E2688">
        <v>34.795000000000002</v>
      </c>
      <c r="F2688" s="1">
        <v>1992</v>
      </c>
      <c r="G2688" s="2">
        <v>35922</v>
      </c>
      <c r="H2688">
        <v>39.344999999999999</v>
      </c>
      <c r="I2688" s="1">
        <v>1998</v>
      </c>
      <c r="J2688" s="2">
        <v>33634</v>
      </c>
      <c r="K2688">
        <v>32.274000000000001</v>
      </c>
      <c r="L2688" s="1">
        <v>1992</v>
      </c>
      <c r="M2688" s="2">
        <v>40508</v>
      </c>
      <c r="N2688">
        <v>31.847000000000001</v>
      </c>
      <c r="O2688" s="1">
        <v>2010</v>
      </c>
      <c r="P2688" s="2">
        <v>38244</v>
      </c>
      <c r="Q2688">
        <v>24.373000000000001</v>
      </c>
      <c r="R2688" s="1">
        <v>2004</v>
      </c>
      <c r="S2688" s="2">
        <v>33099</v>
      </c>
      <c r="T2688" s="3">
        <v>14.64</v>
      </c>
      <c r="U2688" s="1">
        <v>1990</v>
      </c>
      <c r="V2688" s="2"/>
      <c r="X2688" s="2"/>
      <c r="Z2688" s="2"/>
      <c r="AB2688" s="2">
        <v>38244</v>
      </c>
      <c r="AC2688">
        <v>24.373000000000001</v>
      </c>
    </row>
    <row r="2689" spans="1:29">
      <c r="A2689" s="2">
        <v>33637</v>
      </c>
      <c r="B2689">
        <v>46.390999999999998</v>
      </c>
      <c r="C2689" s="1">
        <v>1992</v>
      </c>
      <c r="D2689" s="2">
        <v>33637</v>
      </c>
      <c r="E2689">
        <v>34.317999999999998</v>
      </c>
      <c r="F2689" s="1">
        <v>1992</v>
      </c>
      <c r="G2689" s="2">
        <v>35923</v>
      </c>
      <c r="H2689">
        <v>38.354999999999997</v>
      </c>
      <c r="I2689" s="1">
        <v>1998</v>
      </c>
      <c r="J2689" s="2">
        <v>33637</v>
      </c>
      <c r="K2689">
        <v>32.277000000000001</v>
      </c>
      <c r="L2689" s="1">
        <v>1992</v>
      </c>
      <c r="M2689" s="2">
        <v>40511</v>
      </c>
      <c r="N2689">
        <v>31.853999999999999</v>
      </c>
      <c r="O2689" s="1">
        <v>2010</v>
      </c>
      <c r="P2689" s="2">
        <v>38245</v>
      </c>
      <c r="Q2689">
        <v>24.381</v>
      </c>
      <c r="R2689" s="1">
        <v>2004</v>
      </c>
      <c r="S2689" s="2">
        <v>33100</v>
      </c>
      <c r="T2689" s="3">
        <v>14.55</v>
      </c>
      <c r="U2689" s="1">
        <v>1990</v>
      </c>
      <c r="V2689" s="2"/>
      <c r="X2689" s="2"/>
      <c r="Z2689" s="2"/>
      <c r="AB2689" s="2">
        <v>38245</v>
      </c>
      <c r="AC2689">
        <v>24.381</v>
      </c>
    </row>
    <row r="2690" spans="1:29">
      <c r="A2690" s="2">
        <v>33638</v>
      </c>
      <c r="B2690">
        <v>46.118000000000002</v>
      </c>
      <c r="C2690" s="1">
        <v>1992</v>
      </c>
      <c r="D2690" s="2">
        <v>33638</v>
      </c>
      <c r="E2690">
        <v>34.280999999999999</v>
      </c>
      <c r="F2690" s="1">
        <v>1992</v>
      </c>
      <c r="G2690" s="2">
        <v>35926</v>
      </c>
      <c r="H2690">
        <v>38.381</v>
      </c>
      <c r="I2690" s="1">
        <v>1998</v>
      </c>
      <c r="J2690" s="2">
        <v>33638</v>
      </c>
      <c r="K2690">
        <v>32.218000000000004</v>
      </c>
      <c r="L2690" s="1">
        <v>1992</v>
      </c>
      <c r="M2690" s="2">
        <v>40512</v>
      </c>
      <c r="N2690">
        <v>31.913</v>
      </c>
      <c r="O2690" s="1">
        <v>2010</v>
      </c>
      <c r="P2690" s="2">
        <v>38246</v>
      </c>
      <c r="Q2690">
        <v>24.31</v>
      </c>
      <c r="R2690" s="1">
        <v>2004</v>
      </c>
      <c r="S2690" s="2">
        <v>33101</v>
      </c>
      <c r="T2690" s="3">
        <v>14.73</v>
      </c>
      <c r="U2690" s="1">
        <v>1990</v>
      </c>
      <c r="V2690" s="2"/>
      <c r="X2690" s="2"/>
      <c r="Z2690" s="2"/>
      <c r="AB2690" s="2">
        <v>38246</v>
      </c>
      <c r="AC2690">
        <v>24.31</v>
      </c>
    </row>
    <row r="2691" spans="1:29">
      <c r="A2691" s="2">
        <v>33639</v>
      </c>
      <c r="B2691">
        <v>46.152999999999999</v>
      </c>
      <c r="C2691" s="1">
        <v>1992</v>
      </c>
      <c r="D2691" s="2">
        <v>33639</v>
      </c>
      <c r="E2691">
        <v>34.159999999999997</v>
      </c>
      <c r="F2691" s="1">
        <v>1992</v>
      </c>
      <c r="G2691" s="2">
        <v>35927</v>
      </c>
      <c r="H2691">
        <v>38.311999999999998</v>
      </c>
      <c r="I2691" s="1">
        <v>1998</v>
      </c>
      <c r="J2691" s="2">
        <v>33639</v>
      </c>
      <c r="K2691">
        <v>32.247</v>
      </c>
      <c r="L2691" s="1">
        <v>1992</v>
      </c>
      <c r="M2691" s="2">
        <v>40513</v>
      </c>
      <c r="N2691">
        <v>31.866</v>
      </c>
      <c r="O2691" s="1">
        <v>2010</v>
      </c>
      <c r="P2691" s="2">
        <v>38247</v>
      </c>
      <c r="Q2691">
        <v>24.356999999999999</v>
      </c>
      <c r="R2691" s="1">
        <v>2004</v>
      </c>
      <c r="S2691" s="2">
        <v>33102</v>
      </c>
      <c r="T2691" s="3">
        <v>14.78</v>
      </c>
      <c r="U2691" s="1">
        <v>1990</v>
      </c>
      <c r="V2691" s="2"/>
      <c r="X2691" s="2"/>
      <c r="Z2691" s="2"/>
      <c r="AB2691" s="2">
        <v>38247</v>
      </c>
      <c r="AC2691">
        <v>24.356999999999999</v>
      </c>
    </row>
    <row r="2692" spans="1:29">
      <c r="A2692" s="2">
        <v>33640</v>
      </c>
      <c r="B2692">
        <v>46.222000000000001</v>
      </c>
      <c r="C2692" s="1">
        <v>1992</v>
      </c>
      <c r="D2692" s="2">
        <v>33640</v>
      </c>
      <c r="E2692">
        <v>34.130000000000003</v>
      </c>
      <c r="F2692" s="1">
        <v>1992</v>
      </c>
      <c r="G2692" s="2">
        <v>35928</v>
      </c>
      <c r="H2692">
        <v>38.307000000000002</v>
      </c>
      <c r="I2692" s="1">
        <v>1998</v>
      </c>
      <c r="J2692" s="2">
        <v>33640</v>
      </c>
      <c r="K2692">
        <v>32.256</v>
      </c>
      <c r="L2692" s="1">
        <v>1992</v>
      </c>
      <c r="M2692" s="2">
        <v>40514</v>
      </c>
      <c r="N2692">
        <v>31.928000000000001</v>
      </c>
      <c r="O2692" s="1">
        <v>2010</v>
      </c>
      <c r="P2692" s="2">
        <v>38250</v>
      </c>
      <c r="Q2692">
        <v>24.323</v>
      </c>
      <c r="R2692" s="1">
        <v>2004</v>
      </c>
      <c r="S2692" s="2">
        <v>33105</v>
      </c>
      <c r="T2692" s="3">
        <v>14.77</v>
      </c>
      <c r="U2692" s="1">
        <v>1990</v>
      </c>
      <c r="V2692" s="2"/>
      <c r="X2692" s="2"/>
      <c r="Z2692" s="2"/>
      <c r="AB2692" s="2">
        <v>38250</v>
      </c>
      <c r="AC2692">
        <v>24.323</v>
      </c>
    </row>
    <row r="2693" spans="1:29">
      <c r="A2693" s="2">
        <v>33641</v>
      </c>
      <c r="B2693">
        <v>46.116</v>
      </c>
      <c r="C2693" s="1">
        <v>1992</v>
      </c>
      <c r="D2693" s="2">
        <v>33641</v>
      </c>
      <c r="E2693">
        <v>34.093000000000004</v>
      </c>
      <c r="F2693" s="1">
        <v>1992</v>
      </c>
      <c r="G2693" s="2">
        <v>35929</v>
      </c>
      <c r="H2693">
        <v>38.225999999999999</v>
      </c>
      <c r="I2693" s="1">
        <v>1998</v>
      </c>
      <c r="J2693" s="2">
        <v>33641</v>
      </c>
      <c r="K2693">
        <v>32.189</v>
      </c>
      <c r="L2693" s="1">
        <v>1992</v>
      </c>
      <c r="M2693" s="2">
        <v>40515</v>
      </c>
      <c r="N2693">
        <v>31.905999999999999</v>
      </c>
      <c r="O2693" s="1">
        <v>2010</v>
      </c>
      <c r="P2693" s="2">
        <v>38251</v>
      </c>
      <c r="Q2693">
        <v>24.321000000000002</v>
      </c>
      <c r="R2693" s="1">
        <v>2004</v>
      </c>
      <c r="S2693" s="2">
        <v>33106</v>
      </c>
      <c r="T2693" s="3">
        <v>14.88</v>
      </c>
      <c r="U2693" s="1">
        <v>1990</v>
      </c>
      <c r="V2693" s="2"/>
      <c r="X2693" s="2"/>
      <c r="Z2693" s="2"/>
      <c r="AB2693" s="2">
        <v>38251</v>
      </c>
      <c r="AC2693">
        <v>24.321000000000002</v>
      </c>
    </row>
    <row r="2694" spans="1:29">
      <c r="A2694" s="2">
        <v>33644</v>
      </c>
      <c r="B2694">
        <v>46.289000000000001</v>
      </c>
      <c r="C2694" s="1">
        <v>1992</v>
      </c>
      <c r="D2694" s="2">
        <v>33644</v>
      </c>
      <c r="E2694">
        <v>34.045999999999999</v>
      </c>
      <c r="F2694" s="1">
        <v>1992</v>
      </c>
      <c r="G2694" s="2">
        <v>35930</v>
      </c>
      <c r="H2694">
        <v>38.326999999999998</v>
      </c>
      <c r="I2694" s="1">
        <v>1998</v>
      </c>
      <c r="J2694" s="2">
        <v>33644</v>
      </c>
      <c r="K2694">
        <v>32.189</v>
      </c>
      <c r="L2694" s="1">
        <v>1992</v>
      </c>
      <c r="M2694" s="2">
        <v>40518</v>
      </c>
      <c r="N2694">
        <v>31.902999999999999</v>
      </c>
      <c r="O2694" s="1">
        <v>2010</v>
      </c>
      <c r="P2694" s="2">
        <v>38252</v>
      </c>
      <c r="Q2694">
        <v>25.324999999999999</v>
      </c>
      <c r="R2694" s="1">
        <v>2004</v>
      </c>
      <c r="S2694" s="2">
        <v>33107</v>
      </c>
      <c r="T2694" s="3">
        <v>14.96</v>
      </c>
      <c r="U2694" s="1">
        <v>1990</v>
      </c>
      <c r="V2694" s="2"/>
      <c r="X2694" s="2"/>
      <c r="Z2694" s="2"/>
      <c r="AB2694" s="2">
        <v>38252</v>
      </c>
      <c r="AC2694">
        <v>25.324999999999999</v>
      </c>
    </row>
    <row r="2695" spans="1:29">
      <c r="A2695" s="2">
        <v>33645</v>
      </c>
      <c r="B2695">
        <v>46.201999999999998</v>
      </c>
      <c r="C2695" s="1">
        <v>1992</v>
      </c>
      <c r="D2695" s="2">
        <v>33645</v>
      </c>
      <c r="E2695">
        <v>34.06</v>
      </c>
      <c r="F2695" s="1">
        <v>1992</v>
      </c>
      <c r="G2695" s="2">
        <v>35933</v>
      </c>
      <c r="H2695">
        <v>38.036000000000001</v>
      </c>
      <c r="I2695" s="1">
        <v>1998</v>
      </c>
      <c r="J2695" s="2">
        <v>33645</v>
      </c>
      <c r="K2695">
        <v>32.18</v>
      </c>
      <c r="L2695" s="1">
        <v>1992</v>
      </c>
      <c r="M2695" s="2">
        <v>40519</v>
      </c>
      <c r="N2695">
        <v>31.882999999999999</v>
      </c>
      <c r="O2695" s="1">
        <v>2010</v>
      </c>
      <c r="P2695" s="2">
        <v>38253</v>
      </c>
      <c r="Q2695">
        <v>25.378</v>
      </c>
      <c r="R2695" s="1">
        <v>2004</v>
      </c>
      <c r="S2695" s="2">
        <v>33108</v>
      </c>
      <c r="T2695" s="3">
        <v>15.25</v>
      </c>
      <c r="U2695" s="1">
        <v>1990</v>
      </c>
      <c r="V2695" s="2"/>
      <c r="X2695" s="2"/>
      <c r="Z2695" s="2"/>
      <c r="AB2695" s="2">
        <v>38253</v>
      </c>
      <c r="AC2695">
        <v>25.378</v>
      </c>
    </row>
    <row r="2696" spans="1:29">
      <c r="A2696" s="2">
        <v>33646</v>
      </c>
      <c r="B2696">
        <v>44.53</v>
      </c>
      <c r="C2696" s="1">
        <v>1992</v>
      </c>
      <c r="D2696" s="2">
        <v>33646</v>
      </c>
      <c r="E2696">
        <v>33.155999999999999</v>
      </c>
      <c r="F2696" s="1">
        <v>1992</v>
      </c>
      <c r="G2696" s="2">
        <v>35934</v>
      </c>
      <c r="H2696">
        <v>37.973999999999997</v>
      </c>
      <c r="I2696" s="1">
        <v>1998</v>
      </c>
      <c r="J2696" s="2">
        <v>33646</v>
      </c>
      <c r="K2696">
        <v>31.204000000000001</v>
      </c>
      <c r="L2696" s="1">
        <v>1992</v>
      </c>
      <c r="M2696" s="2">
        <v>40520</v>
      </c>
      <c r="N2696">
        <v>31.876999999999999</v>
      </c>
      <c r="O2696" s="1">
        <v>2010</v>
      </c>
      <c r="P2696" s="2">
        <v>38254</v>
      </c>
      <c r="Q2696">
        <v>25.395</v>
      </c>
      <c r="R2696" s="1">
        <v>2004</v>
      </c>
      <c r="S2696" s="2">
        <v>33109</v>
      </c>
      <c r="T2696" s="3">
        <v>15.32</v>
      </c>
      <c r="U2696" s="1">
        <v>1990</v>
      </c>
      <c r="V2696" s="2"/>
      <c r="X2696" s="2"/>
      <c r="Z2696" s="2"/>
      <c r="AB2696" s="2">
        <v>38254</v>
      </c>
      <c r="AC2696">
        <v>25.395</v>
      </c>
    </row>
    <row r="2697" spans="1:29">
      <c r="A2697" s="2">
        <v>33647</v>
      </c>
      <c r="B2697">
        <v>44.521000000000001</v>
      </c>
      <c r="C2697" s="1">
        <v>1992</v>
      </c>
      <c r="D2697" s="2">
        <v>33647</v>
      </c>
      <c r="E2697">
        <v>32.973999999999997</v>
      </c>
      <c r="F2697" s="1">
        <v>1992</v>
      </c>
      <c r="G2697" s="2">
        <v>35935</v>
      </c>
      <c r="H2697">
        <v>37.975999999999999</v>
      </c>
      <c r="I2697" s="1">
        <v>1998</v>
      </c>
      <c r="J2697" s="2">
        <v>33647</v>
      </c>
      <c r="K2697">
        <v>31.151</v>
      </c>
      <c r="L2697" s="1">
        <v>1992</v>
      </c>
      <c r="M2697" s="2">
        <v>40521</v>
      </c>
      <c r="N2697">
        <v>31.704999999999998</v>
      </c>
      <c r="O2697" s="1">
        <v>2010</v>
      </c>
      <c r="P2697" s="2">
        <v>38257</v>
      </c>
      <c r="Q2697">
        <v>25.111000000000001</v>
      </c>
      <c r="R2697" s="1">
        <v>2004</v>
      </c>
      <c r="S2697" s="2">
        <v>33112</v>
      </c>
      <c r="T2697" s="3">
        <v>15.65</v>
      </c>
      <c r="U2697" s="1">
        <v>1990</v>
      </c>
      <c r="V2697" s="2"/>
      <c r="X2697" s="2"/>
      <c r="Z2697" s="2"/>
      <c r="AB2697" s="2">
        <v>38257</v>
      </c>
      <c r="AC2697">
        <v>25.111000000000001</v>
      </c>
    </row>
    <row r="2698" spans="1:29">
      <c r="A2698" s="2">
        <v>33648</v>
      </c>
      <c r="B2698">
        <v>44.526000000000003</v>
      </c>
      <c r="C2698" s="1">
        <v>1992</v>
      </c>
      <c r="D2698" s="2">
        <v>33648</v>
      </c>
      <c r="E2698">
        <v>32.979999999999997</v>
      </c>
      <c r="F2698" s="1">
        <v>1992</v>
      </c>
      <c r="G2698" s="2">
        <v>35936</v>
      </c>
      <c r="H2698">
        <v>38.045000000000002</v>
      </c>
      <c r="I2698" s="1">
        <v>1998</v>
      </c>
      <c r="J2698" s="2">
        <v>33648</v>
      </c>
      <c r="K2698">
        <v>31.202000000000002</v>
      </c>
      <c r="L2698" s="1">
        <v>1992</v>
      </c>
      <c r="M2698" s="2">
        <v>40522</v>
      </c>
      <c r="N2698">
        <v>31.706</v>
      </c>
      <c r="O2698" s="1">
        <v>2010</v>
      </c>
      <c r="P2698" s="2">
        <v>38258</v>
      </c>
      <c r="Q2698">
        <v>25.081</v>
      </c>
      <c r="R2698" s="1">
        <v>2004</v>
      </c>
      <c r="S2698" s="2">
        <v>33113</v>
      </c>
      <c r="T2698" s="3">
        <v>15.64</v>
      </c>
      <c r="U2698" s="1">
        <v>1990</v>
      </c>
      <c r="V2698" s="2"/>
      <c r="X2698" s="2"/>
      <c r="Z2698" s="2"/>
      <c r="AB2698" s="2">
        <v>38258</v>
      </c>
      <c r="AC2698">
        <v>25.081</v>
      </c>
    </row>
    <row r="2699" spans="1:29">
      <c r="A2699" s="2">
        <v>33652</v>
      </c>
      <c r="B2699">
        <v>44.527999999999999</v>
      </c>
      <c r="C2699" s="1">
        <v>1992</v>
      </c>
      <c r="D2699" s="2">
        <v>33652</v>
      </c>
      <c r="E2699">
        <v>32.817</v>
      </c>
      <c r="F2699" s="1">
        <v>1992</v>
      </c>
      <c r="G2699" s="2">
        <v>35937</v>
      </c>
      <c r="H2699">
        <v>38.045000000000002</v>
      </c>
      <c r="I2699" s="1">
        <v>1998</v>
      </c>
      <c r="J2699" s="2">
        <v>33652</v>
      </c>
      <c r="K2699">
        <v>31.202999999999999</v>
      </c>
      <c r="L2699" s="1">
        <v>1992</v>
      </c>
      <c r="M2699" s="2">
        <v>40525</v>
      </c>
      <c r="N2699">
        <v>31.706</v>
      </c>
      <c r="O2699" s="1">
        <v>2010</v>
      </c>
      <c r="P2699" s="2">
        <v>38259</v>
      </c>
      <c r="Q2699">
        <v>25.050999999999998</v>
      </c>
      <c r="R2699" s="1">
        <v>2004</v>
      </c>
      <c r="S2699" s="2">
        <v>33114</v>
      </c>
      <c r="T2699" s="3">
        <v>15.59</v>
      </c>
      <c r="U2699" s="1">
        <v>1990</v>
      </c>
      <c r="V2699" s="2"/>
      <c r="X2699" s="2"/>
      <c r="Z2699" s="2"/>
      <c r="AB2699" s="2">
        <v>38259</v>
      </c>
      <c r="AC2699">
        <v>25.050999999999998</v>
      </c>
    </row>
    <row r="2700" spans="1:29">
      <c r="A2700" s="2">
        <v>33653</v>
      </c>
      <c r="B2700">
        <v>44.533000000000001</v>
      </c>
      <c r="C2700" s="1">
        <v>1992</v>
      </c>
      <c r="D2700" s="2">
        <v>33653</v>
      </c>
      <c r="E2700">
        <v>32.853000000000002</v>
      </c>
      <c r="F2700" s="1">
        <v>1992</v>
      </c>
      <c r="G2700" s="2">
        <v>35941</v>
      </c>
      <c r="H2700">
        <v>38.052999999999997</v>
      </c>
      <c r="I2700" s="1">
        <v>1998</v>
      </c>
      <c r="J2700" s="2">
        <v>33653</v>
      </c>
      <c r="K2700">
        <v>31.367999999999999</v>
      </c>
      <c r="L2700" s="1">
        <v>1992</v>
      </c>
      <c r="M2700" s="2">
        <v>40526</v>
      </c>
      <c r="N2700">
        <v>31.699000000000002</v>
      </c>
      <c r="O2700" s="1">
        <v>2010</v>
      </c>
      <c r="P2700" s="2">
        <v>38260</v>
      </c>
      <c r="Q2700">
        <v>25.033000000000001</v>
      </c>
      <c r="R2700" s="1">
        <v>2004</v>
      </c>
      <c r="S2700" s="2">
        <v>33115</v>
      </c>
      <c r="T2700" s="3">
        <v>15.68</v>
      </c>
      <c r="U2700" s="1">
        <v>1990</v>
      </c>
      <c r="V2700" s="2"/>
      <c r="X2700" s="2"/>
      <c r="Z2700" s="2"/>
      <c r="AB2700" s="2">
        <v>38260</v>
      </c>
      <c r="AC2700">
        <v>25.033000000000001</v>
      </c>
    </row>
    <row r="2701" spans="1:29">
      <c r="A2701" s="2">
        <v>33654</v>
      </c>
      <c r="B2701">
        <v>43.723999999999997</v>
      </c>
      <c r="C2701" s="1">
        <v>1992</v>
      </c>
      <c r="D2701" s="2">
        <v>33654</v>
      </c>
      <c r="E2701">
        <v>32.472000000000001</v>
      </c>
      <c r="F2701" s="1">
        <v>1992</v>
      </c>
      <c r="G2701" s="2">
        <v>35942</v>
      </c>
      <c r="H2701">
        <v>38.155999999999999</v>
      </c>
      <c r="I2701" s="1">
        <v>1998</v>
      </c>
      <c r="J2701" s="2">
        <v>33654</v>
      </c>
      <c r="K2701">
        <v>31.439</v>
      </c>
      <c r="L2701" s="1">
        <v>1992</v>
      </c>
      <c r="M2701" s="2">
        <v>40527</v>
      </c>
      <c r="N2701">
        <v>31.675000000000001</v>
      </c>
      <c r="O2701" s="1">
        <v>2010</v>
      </c>
      <c r="P2701" s="2">
        <v>38261</v>
      </c>
      <c r="Q2701">
        <v>25.05</v>
      </c>
      <c r="R2701" s="1">
        <v>2004</v>
      </c>
      <c r="S2701" s="2">
        <v>33116</v>
      </c>
      <c r="T2701" s="3">
        <v>15.69</v>
      </c>
      <c r="U2701" s="1">
        <v>1990</v>
      </c>
      <c r="V2701" s="2"/>
      <c r="X2701" s="2"/>
      <c r="Z2701" s="2"/>
      <c r="AB2701" s="2">
        <v>38261</v>
      </c>
      <c r="AC2701">
        <v>25.05</v>
      </c>
    </row>
    <row r="2702" spans="1:29">
      <c r="A2702" s="2">
        <v>33655</v>
      </c>
      <c r="B2702">
        <v>43.78</v>
      </c>
      <c r="C2702" s="1">
        <v>1992</v>
      </c>
      <c r="D2702" s="2">
        <v>33655</v>
      </c>
      <c r="E2702">
        <v>32.485999999999997</v>
      </c>
      <c r="F2702" s="1">
        <v>1992</v>
      </c>
      <c r="G2702" s="2">
        <v>35943</v>
      </c>
      <c r="H2702">
        <v>38.131</v>
      </c>
      <c r="I2702" s="1">
        <v>1998</v>
      </c>
      <c r="J2702" s="2">
        <v>33655</v>
      </c>
      <c r="K2702">
        <v>31.474</v>
      </c>
      <c r="L2702" s="1">
        <v>1992</v>
      </c>
      <c r="M2702" s="2">
        <v>40528</v>
      </c>
      <c r="N2702">
        <v>31.611999999999998</v>
      </c>
      <c r="O2702" s="1">
        <v>2010</v>
      </c>
      <c r="P2702" s="2">
        <v>38264</v>
      </c>
      <c r="Q2702">
        <v>24.945</v>
      </c>
      <c r="R2702" s="1">
        <v>2004</v>
      </c>
      <c r="S2702" s="2">
        <v>33120</v>
      </c>
      <c r="T2702" s="3">
        <v>15.57</v>
      </c>
      <c r="U2702" s="1">
        <v>1990</v>
      </c>
      <c r="V2702" s="2"/>
      <c r="X2702" s="2"/>
      <c r="Z2702" s="2"/>
      <c r="AB2702" s="2">
        <v>38264</v>
      </c>
      <c r="AC2702">
        <v>24.945</v>
      </c>
    </row>
    <row r="2703" spans="1:29">
      <c r="A2703" s="2">
        <v>33658</v>
      </c>
      <c r="B2703">
        <v>43.661000000000001</v>
      </c>
      <c r="C2703" s="1">
        <v>1992</v>
      </c>
      <c r="D2703" s="2">
        <v>33658</v>
      </c>
      <c r="E2703">
        <v>32.481999999999999</v>
      </c>
      <c r="F2703" s="1">
        <v>1992</v>
      </c>
      <c r="G2703" s="2">
        <v>35944</v>
      </c>
      <c r="H2703">
        <v>38.133000000000003</v>
      </c>
      <c r="I2703" s="1">
        <v>1998</v>
      </c>
      <c r="J2703" s="2">
        <v>33658</v>
      </c>
      <c r="K2703">
        <v>31.053999999999998</v>
      </c>
      <c r="L2703" s="1">
        <v>1992</v>
      </c>
      <c r="M2703" s="2">
        <v>40529</v>
      </c>
      <c r="N2703">
        <v>31.588999999999999</v>
      </c>
      <c r="O2703" s="1">
        <v>2010</v>
      </c>
      <c r="P2703" s="2">
        <v>38265</v>
      </c>
      <c r="Q2703">
        <v>24.853999999999999</v>
      </c>
      <c r="R2703" s="1">
        <v>2004</v>
      </c>
      <c r="S2703" s="2">
        <v>33121</v>
      </c>
      <c r="T2703" s="3">
        <v>15.57</v>
      </c>
      <c r="U2703" s="1">
        <v>1990</v>
      </c>
      <c r="V2703" s="2"/>
      <c r="X2703" s="2"/>
      <c r="Z2703" s="2"/>
      <c r="AB2703" s="2">
        <v>38265</v>
      </c>
      <c r="AC2703">
        <v>24.853999999999999</v>
      </c>
    </row>
    <row r="2704" spans="1:29">
      <c r="A2704" s="2">
        <v>33659</v>
      </c>
      <c r="B2704">
        <v>43.514000000000003</v>
      </c>
      <c r="C2704" s="1">
        <v>1992</v>
      </c>
      <c r="D2704" s="2">
        <v>33659</v>
      </c>
      <c r="E2704">
        <v>32.182000000000002</v>
      </c>
      <c r="F2704" s="1">
        <v>1992</v>
      </c>
      <c r="G2704" s="2">
        <v>35947</v>
      </c>
      <c r="H2704">
        <v>38.095999999999997</v>
      </c>
      <c r="I2704" s="1">
        <v>1998</v>
      </c>
      <c r="J2704" s="2">
        <v>33659</v>
      </c>
      <c r="K2704">
        <v>31.129000000000001</v>
      </c>
      <c r="L2704" s="1">
        <v>1992</v>
      </c>
      <c r="M2704" s="2">
        <v>40532</v>
      </c>
      <c r="N2704">
        <v>31.486999999999998</v>
      </c>
      <c r="O2704" s="1">
        <v>2010</v>
      </c>
      <c r="P2704" s="2">
        <v>38266</v>
      </c>
      <c r="Q2704">
        <v>24.853999999999999</v>
      </c>
      <c r="R2704" s="1">
        <v>2004</v>
      </c>
      <c r="S2704" s="2">
        <v>33122</v>
      </c>
      <c r="T2704" s="3">
        <v>15.61</v>
      </c>
      <c r="U2704" s="1">
        <v>1990</v>
      </c>
      <c r="V2704" s="2"/>
      <c r="X2704" s="2"/>
      <c r="Z2704" s="2"/>
      <c r="AB2704" s="2">
        <v>38266</v>
      </c>
      <c r="AC2704">
        <v>24.853999999999999</v>
      </c>
    </row>
    <row r="2705" spans="1:29">
      <c r="A2705" s="2">
        <v>33660</v>
      </c>
      <c r="B2705">
        <v>43.470999999999997</v>
      </c>
      <c r="C2705" s="1">
        <v>1992</v>
      </c>
      <c r="D2705" s="2">
        <v>33660</v>
      </c>
      <c r="E2705">
        <v>32.090000000000003</v>
      </c>
      <c r="F2705" s="1">
        <v>1992</v>
      </c>
      <c r="G2705" s="2">
        <v>35948</v>
      </c>
      <c r="H2705">
        <v>37.970999999999997</v>
      </c>
      <c r="I2705" s="1">
        <v>1998</v>
      </c>
      <c r="J2705" s="2">
        <v>33660</v>
      </c>
      <c r="K2705">
        <v>31.138000000000002</v>
      </c>
      <c r="L2705" s="1">
        <v>1992</v>
      </c>
      <c r="M2705" s="2">
        <v>40533</v>
      </c>
      <c r="N2705">
        <v>31.513000000000002</v>
      </c>
      <c r="O2705" s="1">
        <v>2010</v>
      </c>
      <c r="P2705" s="2">
        <v>38267</v>
      </c>
      <c r="Q2705">
        <v>24.835000000000001</v>
      </c>
      <c r="R2705" s="1">
        <v>2004</v>
      </c>
      <c r="S2705" s="2">
        <v>33123</v>
      </c>
      <c r="T2705" s="3">
        <v>15.63</v>
      </c>
      <c r="U2705" s="1">
        <v>1990</v>
      </c>
      <c r="V2705" s="2"/>
      <c r="X2705" s="2"/>
      <c r="Z2705" s="2"/>
      <c r="AB2705" s="2">
        <v>38267</v>
      </c>
      <c r="AC2705">
        <v>24.835000000000001</v>
      </c>
    </row>
    <row r="2706" spans="1:29">
      <c r="A2706" s="2">
        <v>33661</v>
      </c>
      <c r="B2706">
        <v>43.433</v>
      </c>
      <c r="C2706" s="1">
        <v>1992</v>
      </c>
      <c r="D2706" s="2">
        <v>33661</v>
      </c>
      <c r="E2706">
        <v>32.027999999999999</v>
      </c>
      <c r="F2706" s="1">
        <v>1992</v>
      </c>
      <c r="G2706" s="2">
        <v>35949</v>
      </c>
      <c r="H2706">
        <v>38.036000000000001</v>
      </c>
      <c r="I2706" s="1">
        <v>1998</v>
      </c>
      <c r="J2706" s="2">
        <v>33661</v>
      </c>
      <c r="K2706">
        <v>31.193000000000001</v>
      </c>
      <c r="L2706" s="1">
        <v>1992</v>
      </c>
      <c r="M2706" s="2">
        <v>40534</v>
      </c>
      <c r="N2706">
        <v>31.521000000000001</v>
      </c>
      <c r="O2706" s="1">
        <v>2010</v>
      </c>
      <c r="P2706" s="2">
        <v>38268</v>
      </c>
      <c r="Q2706">
        <v>24.789000000000001</v>
      </c>
      <c r="R2706" s="1">
        <v>2004</v>
      </c>
      <c r="S2706" s="2">
        <v>33126</v>
      </c>
      <c r="T2706" s="3">
        <v>15.63</v>
      </c>
      <c r="U2706" s="1">
        <v>1990</v>
      </c>
      <c r="V2706" s="2"/>
      <c r="X2706" s="2"/>
      <c r="Z2706" s="2"/>
      <c r="AB2706" s="2">
        <v>38268</v>
      </c>
      <c r="AC2706">
        <v>24.789000000000001</v>
      </c>
    </row>
    <row r="2707" spans="1:29">
      <c r="A2707" s="2">
        <v>33662</v>
      </c>
      <c r="B2707">
        <v>43.170999999999999</v>
      </c>
      <c r="C2707" s="1">
        <v>1992</v>
      </c>
      <c r="D2707" s="2">
        <v>33662</v>
      </c>
      <c r="E2707">
        <v>31.716000000000001</v>
      </c>
      <c r="F2707" s="1">
        <v>1992</v>
      </c>
      <c r="G2707" s="2">
        <v>35950</v>
      </c>
      <c r="H2707">
        <v>38.011000000000003</v>
      </c>
      <c r="I2707" s="1">
        <v>1998</v>
      </c>
      <c r="J2707" s="2">
        <v>33662</v>
      </c>
      <c r="K2707">
        <v>31.247</v>
      </c>
      <c r="L2707" s="1">
        <v>1992</v>
      </c>
      <c r="M2707" s="2">
        <v>40535</v>
      </c>
      <c r="N2707">
        <v>31.542999999999999</v>
      </c>
      <c r="O2707" s="1">
        <v>2010</v>
      </c>
      <c r="P2707" s="2">
        <v>38271</v>
      </c>
      <c r="Q2707">
        <v>24.786999999999999</v>
      </c>
      <c r="R2707" s="1">
        <v>2004</v>
      </c>
      <c r="S2707" s="2">
        <v>33127</v>
      </c>
      <c r="T2707" s="3">
        <v>15.63</v>
      </c>
      <c r="U2707" s="1">
        <v>1990</v>
      </c>
      <c r="V2707" s="2"/>
      <c r="X2707" s="2"/>
      <c r="Z2707" s="2"/>
      <c r="AB2707" s="2">
        <v>38271</v>
      </c>
      <c r="AC2707">
        <v>24.786999999999999</v>
      </c>
    </row>
    <row r="2708" spans="1:29">
      <c r="A2708" s="2">
        <v>33665</v>
      </c>
      <c r="B2708">
        <v>43.155000000000001</v>
      </c>
      <c r="C2708" s="1">
        <v>1992</v>
      </c>
      <c r="D2708" s="2">
        <v>33665</v>
      </c>
      <c r="E2708">
        <v>31.52</v>
      </c>
      <c r="F2708" s="1">
        <v>1992</v>
      </c>
      <c r="G2708" s="2">
        <v>35951</v>
      </c>
      <c r="H2708">
        <v>38.036000000000001</v>
      </c>
      <c r="I2708" s="1">
        <v>1998</v>
      </c>
      <c r="J2708" s="2">
        <v>33665</v>
      </c>
      <c r="K2708">
        <v>30.931000000000001</v>
      </c>
      <c r="L2708" s="1">
        <v>1992</v>
      </c>
      <c r="M2708" s="2">
        <v>40539</v>
      </c>
      <c r="N2708">
        <v>31.503</v>
      </c>
      <c r="O2708" s="1">
        <v>2010</v>
      </c>
      <c r="P2708" s="2">
        <v>38272</v>
      </c>
      <c r="Q2708">
        <v>24.603000000000002</v>
      </c>
      <c r="R2708" s="1">
        <v>2004</v>
      </c>
      <c r="S2708" s="2">
        <v>33128</v>
      </c>
      <c r="T2708" s="3">
        <v>15.62</v>
      </c>
      <c r="U2708" s="1">
        <v>1990</v>
      </c>
      <c r="V2708" s="2"/>
      <c r="X2708" s="2"/>
      <c r="Z2708" s="2"/>
      <c r="AB2708" s="2">
        <v>38272</v>
      </c>
      <c r="AC2708">
        <v>24.603000000000002</v>
      </c>
    </row>
    <row r="2709" spans="1:29">
      <c r="A2709" s="2">
        <v>33666</v>
      </c>
      <c r="B2709">
        <v>43.064</v>
      </c>
      <c r="C2709" s="1">
        <v>1992</v>
      </c>
      <c r="D2709" s="2">
        <v>33666</v>
      </c>
      <c r="E2709">
        <v>31.460999999999999</v>
      </c>
      <c r="F2709" s="1">
        <v>1992</v>
      </c>
      <c r="G2709" s="2">
        <v>35954</v>
      </c>
      <c r="H2709">
        <v>38.03</v>
      </c>
      <c r="I2709" s="1">
        <v>1998</v>
      </c>
      <c r="J2709" s="2">
        <v>33666</v>
      </c>
      <c r="K2709">
        <v>30.905999999999999</v>
      </c>
      <c r="L2709" s="1">
        <v>1992</v>
      </c>
      <c r="M2709" s="2">
        <v>40540</v>
      </c>
      <c r="N2709">
        <v>31.475999999999999</v>
      </c>
      <c r="O2709" s="1">
        <v>2010</v>
      </c>
      <c r="P2709" s="2">
        <v>38273</v>
      </c>
      <c r="Q2709">
        <v>24.55</v>
      </c>
      <c r="R2709" s="1">
        <v>2004</v>
      </c>
      <c r="S2709" s="2">
        <v>33129</v>
      </c>
      <c r="T2709" s="3">
        <v>15.66</v>
      </c>
      <c r="U2709" s="1">
        <v>1990</v>
      </c>
      <c r="V2709" s="2"/>
      <c r="X2709" s="2"/>
      <c r="Z2709" s="2"/>
      <c r="AB2709" s="2">
        <v>38273</v>
      </c>
      <c r="AC2709">
        <v>24.55</v>
      </c>
    </row>
    <row r="2710" spans="1:29">
      <c r="A2710" s="2">
        <v>33667</v>
      </c>
      <c r="B2710">
        <v>43.118000000000002</v>
      </c>
      <c r="C2710" s="1">
        <v>1992</v>
      </c>
      <c r="D2710" s="2">
        <v>33667</v>
      </c>
      <c r="E2710">
        <v>31.507999999999999</v>
      </c>
      <c r="F2710" s="1">
        <v>1992</v>
      </c>
      <c r="G2710" s="2">
        <v>35955</v>
      </c>
      <c r="H2710">
        <v>37.979999999999997</v>
      </c>
      <c r="I2710" s="1">
        <v>1998</v>
      </c>
      <c r="J2710" s="2">
        <v>33667</v>
      </c>
      <c r="K2710">
        <v>30.829000000000001</v>
      </c>
      <c r="L2710" s="1">
        <v>1992</v>
      </c>
      <c r="M2710" s="2">
        <v>40541</v>
      </c>
      <c r="N2710">
        <v>31.39</v>
      </c>
      <c r="O2710" s="1">
        <v>2010</v>
      </c>
      <c r="P2710" s="2">
        <v>38274</v>
      </c>
      <c r="Q2710">
        <v>24.645</v>
      </c>
      <c r="R2710" s="1">
        <v>2004</v>
      </c>
      <c r="S2710" s="2">
        <v>33130</v>
      </c>
      <c r="T2710" s="3">
        <v>15.65</v>
      </c>
      <c r="U2710" s="1">
        <v>1990</v>
      </c>
      <c r="V2710" s="2"/>
      <c r="X2710" s="2"/>
      <c r="Z2710" s="2"/>
      <c r="AB2710" s="2">
        <v>38274</v>
      </c>
      <c r="AC2710">
        <v>24.645</v>
      </c>
    </row>
    <row r="2711" spans="1:29">
      <c r="A2711" s="2">
        <v>33668</v>
      </c>
      <c r="B2711">
        <v>43.283000000000001</v>
      </c>
      <c r="C2711" s="1">
        <v>1992</v>
      </c>
      <c r="D2711" s="2">
        <v>33668</v>
      </c>
      <c r="E2711">
        <v>31.376999999999999</v>
      </c>
      <c r="F2711" s="1">
        <v>1992</v>
      </c>
      <c r="G2711" s="2">
        <v>35956</v>
      </c>
      <c r="H2711">
        <v>38.018999999999998</v>
      </c>
      <c r="I2711" s="1">
        <v>1998</v>
      </c>
      <c r="J2711" s="2">
        <v>33668</v>
      </c>
      <c r="K2711">
        <v>30.928000000000001</v>
      </c>
      <c r="L2711" s="1">
        <v>1992</v>
      </c>
      <c r="M2711" s="2">
        <v>40542</v>
      </c>
      <c r="N2711">
        <v>31.359000000000002</v>
      </c>
      <c r="O2711" s="1">
        <v>2010</v>
      </c>
      <c r="P2711" s="2">
        <v>38275</v>
      </c>
      <c r="Q2711">
        <v>24.725999999999999</v>
      </c>
      <c r="R2711" s="1">
        <v>2004</v>
      </c>
      <c r="S2711" s="2">
        <v>33133</v>
      </c>
      <c r="T2711" s="3">
        <v>15.65</v>
      </c>
      <c r="U2711" s="1">
        <v>1990</v>
      </c>
      <c r="V2711" s="2"/>
      <c r="X2711" s="2"/>
      <c r="Z2711" s="2"/>
      <c r="AB2711" s="2">
        <v>38275</v>
      </c>
      <c r="AC2711">
        <v>24.725999999999999</v>
      </c>
    </row>
    <row r="2712" spans="1:29">
      <c r="A2712" s="2">
        <v>33669</v>
      </c>
      <c r="B2712">
        <v>43.304000000000002</v>
      </c>
      <c r="C2712" s="1">
        <v>1992</v>
      </c>
      <c r="D2712" s="2">
        <v>33669</v>
      </c>
      <c r="E2712">
        <v>31.568999999999999</v>
      </c>
      <c r="F2712" s="1">
        <v>1992</v>
      </c>
      <c r="G2712" s="2">
        <v>35957</v>
      </c>
      <c r="H2712">
        <v>38.119999999999997</v>
      </c>
      <c r="I2712" s="1">
        <v>1998</v>
      </c>
      <c r="J2712" s="2">
        <v>33669</v>
      </c>
      <c r="K2712">
        <v>30.981000000000002</v>
      </c>
      <c r="L2712" s="1">
        <v>1992</v>
      </c>
      <c r="M2712" s="2">
        <v>40543</v>
      </c>
      <c r="N2712">
        <v>31.331</v>
      </c>
      <c r="O2712" s="1">
        <v>2010</v>
      </c>
      <c r="P2712" s="2">
        <v>38278</v>
      </c>
      <c r="Q2712">
        <v>24.701999999999998</v>
      </c>
      <c r="R2712" s="1">
        <v>2004</v>
      </c>
      <c r="S2712" s="2">
        <v>33134</v>
      </c>
      <c r="T2712" s="3">
        <v>15.65</v>
      </c>
      <c r="U2712" s="1">
        <v>1990</v>
      </c>
      <c r="V2712" s="2"/>
      <c r="X2712" s="2"/>
      <c r="Z2712" s="2"/>
      <c r="AB2712" s="2">
        <v>38278</v>
      </c>
      <c r="AC2712">
        <v>24.701999999999998</v>
      </c>
    </row>
    <row r="2713" spans="1:29">
      <c r="A2713" s="2">
        <v>33672</v>
      </c>
      <c r="B2713">
        <v>43.521999999999998</v>
      </c>
      <c r="C2713" s="1">
        <v>1992</v>
      </c>
      <c r="D2713" s="2">
        <v>33672</v>
      </c>
      <c r="E2713">
        <v>31.56</v>
      </c>
      <c r="F2713" s="1">
        <v>1992</v>
      </c>
      <c r="G2713" s="2">
        <v>35958</v>
      </c>
      <c r="H2713">
        <v>38.095999999999997</v>
      </c>
      <c r="I2713" s="1">
        <v>1998</v>
      </c>
      <c r="J2713" s="2">
        <v>33672</v>
      </c>
      <c r="K2713">
        <v>30.978000000000002</v>
      </c>
      <c r="L2713" s="1">
        <v>1992</v>
      </c>
      <c r="M2713" s="2">
        <v>40546</v>
      </c>
      <c r="N2713">
        <v>31.457000000000001</v>
      </c>
      <c r="O2713" s="1">
        <v>2011</v>
      </c>
      <c r="P2713" s="2">
        <v>38279</v>
      </c>
      <c r="Q2713">
        <v>24.696000000000002</v>
      </c>
      <c r="R2713" s="1">
        <v>2004</v>
      </c>
      <c r="S2713" s="2">
        <v>33135</v>
      </c>
      <c r="T2713" s="3">
        <v>15.66</v>
      </c>
      <c r="U2713" s="1">
        <v>1990</v>
      </c>
      <c r="V2713" s="2"/>
      <c r="X2713" s="2"/>
      <c r="Z2713" s="2"/>
      <c r="AB2713" s="2">
        <v>38279</v>
      </c>
      <c r="AC2713">
        <v>24.696000000000002</v>
      </c>
    </row>
    <row r="2714" spans="1:29">
      <c r="A2714" s="2">
        <v>33673</v>
      </c>
      <c r="B2714">
        <v>43.33</v>
      </c>
      <c r="C2714" s="1">
        <v>1992</v>
      </c>
      <c r="D2714" s="2">
        <v>33673</v>
      </c>
      <c r="E2714">
        <v>31.364999999999998</v>
      </c>
      <c r="F2714" s="1">
        <v>1992</v>
      </c>
      <c r="G2714" s="2">
        <v>35961</v>
      </c>
      <c r="H2714">
        <v>38.299999999999997</v>
      </c>
      <c r="I2714" s="1">
        <v>1998</v>
      </c>
      <c r="J2714" s="2">
        <v>33673</v>
      </c>
      <c r="K2714">
        <v>30.89</v>
      </c>
      <c r="L2714" s="1">
        <v>1992</v>
      </c>
      <c r="M2714" s="2">
        <v>40547</v>
      </c>
      <c r="N2714">
        <v>31.451000000000001</v>
      </c>
      <c r="O2714" s="1">
        <v>2011</v>
      </c>
      <c r="P2714" s="2">
        <v>38280</v>
      </c>
      <c r="Q2714">
        <v>24.696000000000002</v>
      </c>
      <c r="R2714" s="1">
        <v>2004</v>
      </c>
      <c r="S2714" s="2">
        <v>33136</v>
      </c>
      <c r="T2714" s="3">
        <v>15.74</v>
      </c>
      <c r="U2714" s="1">
        <v>1990</v>
      </c>
      <c r="V2714" s="2"/>
      <c r="X2714" s="2"/>
      <c r="Z2714" s="2"/>
      <c r="AB2714" s="2">
        <v>38280</v>
      </c>
      <c r="AC2714">
        <v>24.696000000000002</v>
      </c>
    </row>
    <row r="2715" spans="1:29">
      <c r="A2715" s="2">
        <v>33674</v>
      </c>
      <c r="B2715">
        <v>43.343000000000004</v>
      </c>
      <c r="C2715" s="1">
        <v>1992</v>
      </c>
      <c r="D2715" s="2">
        <v>33674</v>
      </c>
      <c r="E2715">
        <v>31.413</v>
      </c>
      <c r="F2715" s="1">
        <v>1992</v>
      </c>
      <c r="G2715" s="2">
        <v>35962</v>
      </c>
      <c r="H2715">
        <v>38.274000000000001</v>
      </c>
      <c r="I2715" s="1">
        <v>1998</v>
      </c>
      <c r="J2715" s="2">
        <v>33674</v>
      </c>
      <c r="K2715">
        <v>30.89</v>
      </c>
      <c r="L2715" s="1">
        <v>1992</v>
      </c>
      <c r="M2715" s="2">
        <v>40548</v>
      </c>
      <c r="N2715">
        <v>31.454000000000001</v>
      </c>
      <c r="O2715" s="1">
        <v>2011</v>
      </c>
      <c r="P2715" s="2">
        <v>38281</v>
      </c>
      <c r="Q2715">
        <v>24.760999999999999</v>
      </c>
      <c r="R2715" s="1">
        <v>2004</v>
      </c>
      <c r="S2715" s="2">
        <v>33137</v>
      </c>
      <c r="T2715" s="3">
        <v>15.71</v>
      </c>
      <c r="U2715" s="1">
        <v>1990</v>
      </c>
      <c r="V2715" s="2"/>
      <c r="X2715" s="2"/>
      <c r="Z2715" s="2"/>
      <c r="AB2715" s="2">
        <v>38281</v>
      </c>
      <c r="AC2715">
        <v>24.760999999999999</v>
      </c>
    </row>
    <row r="2716" spans="1:29">
      <c r="A2716" s="2">
        <v>33675</v>
      </c>
      <c r="B2716">
        <v>43.25</v>
      </c>
      <c r="C2716" s="1">
        <v>1992</v>
      </c>
      <c r="D2716" s="2">
        <v>33675</v>
      </c>
      <c r="E2716">
        <v>31.222000000000001</v>
      </c>
      <c r="F2716" s="1">
        <v>1992</v>
      </c>
      <c r="G2716" s="2">
        <v>35963</v>
      </c>
      <c r="H2716">
        <v>38.290999999999997</v>
      </c>
      <c r="I2716" s="1">
        <v>1998</v>
      </c>
      <c r="J2716" s="2">
        <v>33675</v>
      </c>
      <c r="K2716">
        <v>30.937999999999999</v>
      </c>
      <c r="L2716" s="1">
        <v>1992</v>
      </c>
      <c r="M2716" s="2">
        <v>40549</v>
      </c>
      <c r="N2716">
        <v>31.472000000000001</v>
      </c>
      <c r="O2716" s="1">
        <v>2011</v>
      </c>
      <c r="P2716" s="2">
        <v>38282</v>
      </c>
      <c r="Q2716">
        <v>24.709</v>
      </c>
      <c r="R2716" s="1">
        <v>2004</v>
      </c>
      <c r="S2716" s="2">
        <v>33140</v>
      </c>
      <c r="T2716" s="3">
        <v>15.85</v>
      </c>
      <c r="U2716" s="1">
        <v>1990</v>
      </c>
      <c r="V2716" s="2"/>
      <c r="X2716" s="2"/>
      <c r="Z2716" s="2"/>
      <c r="AB2716" s="2">
        <v>38282</v>
      </c>
      <c r="AC2716">
        <v>24.709</v>
      </c>
    </row>
    <row r="2717" spans="1:29">
      <c r="A2717" s="2">
        <v>33676</v>
      </c>
      <c r="B2717">
        <v>43.268999999999998</v>
      </c>
      <c r="C2717" s="1">
        <v>1992</v>
      </c>
      <c r="D2717" s="2">
        <v>33676</v>
      </c>
      <c r="E2717">
        <v>31.225000000000001</v>
      </c>
      <c r="F2717" s="1">
        <v>1992</v>
      </c>
      <c r="G2717" s="2">
        <v>35964</v>
      </c>
      <c r="H2717">
        <v>38.287999999999997</v>
      </c>
      <c r="I2717" s="1">
        <v>1998</v>
      </c>
      <c r="J2717" s="2">
        <v>33676</v>
      </c>
      <c r="K2717">
        <v>30.832999999999998</v>
      </c>
      <c r="L2717" s="1">
        <v>1992</v>
      </c>
      <c r="M2717" s="2">
        <v>40550</v>
      </c>
      <c r="N2717">
        <v>31.484000000000002</v>
      </c>
      <c r="O2717" s="1">
        <v>2011</v>
      </c>
      <c r="P2717" s="2">
        <v>38285</v>
      </c>
      <c r="Q2717">
        <v>24.709</v>
      </c>
      <c r="R2717" s="1">
        <v>2004</v>
      </c>
      <c r="S2717" s="2">
        <v>33141</v>
      </c>
      <c r="T2717" s="3">
        <v>15.88</v>
      </c>
      <c r="U2717" s="1">
        <v>1990</v>
      </c>
      <c r="V2717" s="2"/>
      <c r="X2717" s="2"/>
      <c r="Z2717" s="2"/>
      <c r="AB2717" s="2">
        <v>38285</v>
      </c>
      <c r="AC2717">
        <v>24.709</v>
      </c>
    </row>
    <row r="2718" spans="1:29">
      <c r="A2718" s="2">
        <v>33679</v>
      </c>
      <c r="B2718">
        <v>43.268999999999998</v>
      </c>
      <c r="C2718" s="1">
        <v>1992</v>
      </c>
      <c r="D2718" s="2">
        <v>33679</v>
      </c>
      <c r="E2718">
        <v>31.084</v>
      </c>
      <c r="F2718" s="1">
        <v>1992</v>
      </c>
      <c r="G2718" s="2">
        <v>35965</v>
      </c>
      <c r="H2718">
        <v>38.220999999999997</v>
      </c>
      <c r="I2718" s="1">
        <v>1998</v>
      </c>
      <c r="J2718" s="2">
        <v>33679</v>
      </c>
      <c r="K2718">
        <v>30.835999999999999</v>
      </c>
      <c r="L2718" s="1">
        <v>1992</v>
      </c>
      <c r="M2718" s="2">
        <v>40553</v>
      </c>
      <c r="N2718">
        <v>31.451000000000001</v>
      </c>
      <c r="O2718" s="1">
        <v>2011</v>
      </c>
      <c r="P2718" s="2">
        <v>38286</v>
      </c>
      <c r="Q2718">
        <v>24.786999999999999</v>
      </c>
      <c r="R2718" s="1">
        <v>2004</v>
      </c>
      <c r="S2718" s="2">
        <v>33142</v>
      </c>
      <c r="T2718" s="3">
        <v>15.91</v>
      </c>
      <c r="U2718" s="1">
        <v>1990</v>
      </c>
      <c r="V2718" s="2"/>
      <c r="X2718" s="2"/>
      <c r="Z2718" s="2"/>
      <c r="AB2718" s="2">
        <v>38286</v>
      </c>
      <c r="AC2718">
        <v>24.786999999999999</v>
      </c>
    </row>
    <row r="2719" spans="1:29">
      <c r="A2719" s="2">
        <v>33680</v>
      </c>
      <c r="B2719">
        <v>43.356000000000002</v>
      </c>
      <c r="C2719" s="1">
        <v>1992</v>
      </c>
      <c r="D2719" s="2">
        <v>33680</v>
      </c>
      <c r="E2719">
        <v>31.183</v>
      </c>
      <c r="F2719" s="1">
        <v>1992</v>
      </c>
      <c r="G2719" s="2">
        <v>35968</v>
      </c>
      <c r="H2719">
        <v>38.21</v>
      </c>
      <c r="I2719" s="1">
        <v>1998</v>
      </c>
      <c r="J2719" s="2">
        <v>33680</v>
      </c>
      <c r="K2719">
        <v>30.858000000000001</v>
      </c>
      <c r="L2719" s="1">
        <v>1992</v>
      </c>
      <c r="M2719" s="2">
        <v>40554</v>
      </c>
      <c r="N2719">
        <v>31.425999999999998</v>
      </c>
      <c r="O2719" s="1">
        <v>2011</v>
      </c>
      <c r="P2719" s="2">
        <v>38287</v>
      </c>
      <c r="Q2719">
        <v>25.099</v>
      </c>
      <c r="R2719" s="1">
        <v>2004</v>
      </c>
      <c r="S2719" s="2">
        <v>33143</v>
      </c>
      <c r="T2719" s="3">
        <v>15.96</v>
      </c>
      <c r="U2719" s="1">
        <v>1990</v>
      </c>
      <c r="V2719" s="2"/>
      <c r="X2719" s="2"/>
      <c r="Z2719" s="2"/>
      <c r="AB2719" s="2">
        <v>38287</v>
      </c>
      <c r="AC2719">
        <v>25.099</v>
      </c>
    </row>
    <row r="2720" spans="1:29">
      <c r="A2720" s="2">
        <v>33681</v>
      </c>
      <c r="B2720">
        <v>43.356999999999999</v>
      </c>
      <c r="C2720" s="1">
        <v>1992</v>
      </c>
      <c r="D2720" s="2">
        <v>33681</v>
      </c>
      <c r="E2720">
        <v>31.19</v>
      </c>
      <c r="F2720" s="1">
        <v>1992</v>
      </c>
      <c r="G2720" s="2">
        <v>35969</v>
      </c>
      <c r="H2720">
        <v>38.101999999999997</v>
      </c>
      <c r="I2720" s="1">
        <v>1998</v>
      </c>
      <c r="J2720" s="2">
        <v>33681</v>
      </c>
      <c r="K2720">
        <v>31.006</v>
      </c>
      <c r="L2720" s="1">
        <v>1992</v>
      </c>
      <c r="M2720" s="2">
        <v>40555</v>
      </c>
      <c r="N2720">
        <v>31.356999999999999</v>
      </c>
      <c r="O2720" s="1">
        <v>2011</v>
      </c>
      <c r="P2720" s="2">
        <v>38288</v>
      </c>
      <c r="Q2720">
        <v>25.036999999999999</v>
      </c>
      <c r="R2720" s="1">
        <v>2004</v>
      </c>
      <c r="S2720" s="2">
        <v>33144</v>
      </c>
      <c r="T2720" s="3">
        <v>16.05</v>
      </c>
      <c r="U2720" s="1">
        <v>1990</v>
      </c>
      <c r="V2720" s="2"/>
      <c r="X2720" s="2"/>
      <c r="Z2720" s="2"/>
      <c r="AB2720" s="2">
        <v>38288</v>
      </c>
      <c r="AC2720">
        <v>25.036999999999999</v>
      </c>
    </row>
    <row r="2721" spans="1:29">
      <c r="A2721" s="2">
        <v>33682</v>
      </c>
      <c r="B2721">
        <v>43.271000000000001</v>
      </c>
      <c r="C2721" s="1">
        <v>1992</v>
      </c>
      <c r="D2721" s="2">
        <v>33682</v>
      </c>
      <c r="E2721">
        <v>31.274999999999999</v>
      </c>
      <c r="F2721" s="1">
        <v>1992</v>
      </c>
      <c r="G2721" s="2">
        <v>35970</v>
      </c>
      <c r="H2721">
        <v>38.183</v>
      </c>
      <c r="I2721" s="1">
        <v>1998</v>
      </c>
      <c r="J2721" s="2">
        <v>33682</v>
      </c>
      <c r="K2721">
        <v>30.724</v>
      </c>
      <c r="L2721" s="1">
        <v>1992</v>
      </c>
      <c r="M2721" s="2">
        <v>40556</v>
      </c>
      <c r="N2721">
        <v>31.306999999999999</v>
      </c>
      <c r="O2721" s="1">
        <v>2011</v>
      </c>
      <c r="P2721" s="2">
        <v>38289</v>
      </c>
      <c r="Q2721">
        <v>25.077999999999999</v>
      </c>
      <c r="R2721" s="1">
        <v>2004</v>
      </c>
      <c r="S2721" s="2">
        <v>33147</v>
      </c>
      <c r="T2721" s="3">
        <v>16.32</v>
      </c>
      <c r="U2721" s="1">
        <v>1990</v>
      </c>
      <c r="V2721" s="2"/>
      <c r="X2721" s="2"/>
      <c r="Z2721" s="2"/>
      <c r="AB2721" s="2">
        <v>38289</v>
      </c>
      <c r="AC2721">
        <v>25.077999999999999</v>
      </c>
    </row>
    <row r="2722" spans="1:29">
      <c r="A2722" s="2">
        <v>33683</v>
      </c>
      <c r="B2722">
        <v>43.295999999999999</v>
      </c>
      <c r="C2722" s="1">
        <v>1992</v>
      </c>
      <c r="D2722" s="2">
        <v>33683</v>
      </c>
      <c r="E2722">
        <v>31.318999999999999</v>
      </c>
      <c r="F2722" s="1">
        <v>1992</v>
      </c>
      <c r="G2722" s="2">
        <v>35971</v>
      </c>
      <c r="H2722">
        <v>38.151000000000003</v>
      </c>
      <c r="I2722" s="1">
        <v>1998</v>
      </c>
      <c r="J2722" s="2">
        <v>33683</v>
      </c>
      <c r="K2722">
        <v>30.687999999999999</v>
      </c>
      <c r="L2722" s="1">
        <v>1992</v>
      </c>
      <c r="M2722" s="2">
        <v>40557</v>
      </c>
      <c r="N2722">
        <v>31.352</v>
      </c>
      <c r="O2722" s="1">
        <v>2011</v>
      </c>
      <c r="P2722" s="2">
        <v>38292</v>
      </c>
      <c r="Q2722">
        <v>25.167000000000002</v>
      </c>
      <c r="R2722" s="1">
        <v>2004</v>
      </c>
      <c r="S2722" s="2">
        <v>33148</v>
      </c>
      <c r="T2722" s="3">
        <v>16.309999999999999</v>
      </c>
      <c r="U2722" s="1">
        <v>1990</v>
      </c>
      <c r="V2722" s="2"/>
      <c r="X2722" s="2"/>
      <c r="Z2722" s="2"/>
      <c r="AB2722" s="2">
        <v>38292</v>
      </c>
      <c r="AC2722">
        <v>25.167000000000002</v>
      </c>
    </row>
    <row r="2723" spans="1:29">
      <c r="A2723" s="2">
        <v>33686</v>
      </c>
      <c r="B2723">
        <v>43.332999999999998</v>
      </c>
      <c r="C2723" s="1">
        <v>1992</v>
      </c>
      <c r="D2723" s="2">
        <v>33686</v>
      </c>
      <c r="E2723">
        <v>31.42</v>
      </c>
      <c r="F2723" s="1">
        <v>1992</v>
      </c>
      <c r="G2723" s="2">
        <v>35972</v>
      </c>
      <c r="H2723">
        <v>38.130000000000003</v>
      </c>
      <c r="I2723" s="1">
        <v>1998</v>
      </c>
      <c r="J2723" s="2">
        <v>33686</v>
      </c>
      <c r="K2723">
        <v>30.741</v>
      </c>
      <c r="L2723" s="1">
        <v>1992</v>
      </c>
      <c r="M2723" s="2">
        <v>40561</v>
      </c>
      <c r="N2723">
        <v>31.292000000000002</v>
      </c>
      <c r="O2723" s="1">
        <v>2011</v>
      </c>
      <c r="P2723" s="2">
        <v>38293</v>
      </c>
      <c r="Q2723">
        <v>24.965</v>
      </c>
      <c r="R2723" s="1">
        <v>2004</v>
      </c>
      <c r="S2723" s="2">
        <v>33149</v>
      </c>
      <c r="T2723" s="3">
        <v>16.329999999999998</v>
      </c>
      <c r="U2723" s="1">
        <v>1990</v>
      </c>
      <c r="V2723" s="2"/>
      <c r="X2723" s="2"/>
      <c r="Z2723" s="2"/>
      <c r="AB2723" s="2">
        <v>38293</v>
      </c>
      <c r="AC2723">
        <v>24.965</v>
      </c>
    </row>
    <row r="2724" spans="1:29">
      <c r="A2724" s="2">
        <v>33687</v>
      </c>
      <c r="B2724">
        <v>43.343000000000004</v>
      </c>
      <c r="C2724" s="1">
        <v>1992</v>
      </c>
      <c r="D2724" s="2">
        <v>33687</v>
      </c>
      <c r="E2724">
        <v>31.43</v>
      </c>
      <c r="F2724" s="1">
        <v>1992</v>
      </c>
      <c r="G2724" s="2">
        <v>35975</v>
      </c>
      <c r="H2724">
        <v>38.103999999999999</v>
      </c>
      <c r="I2724" s="1">
        <v>1998</v>
      </c>
      <c r="J2724" s="2">
        <v>33687</v>
      </c>
      <c r="K2724">
        <v>30.699000000000002</v>
      </c>
      <c r="L2724" s="1">
        <v>1992</v>
      </c>
      <c r="M2724" s="2">
        <v>40562</v>
      </c>
      <c r="N2724">
        <v>31.602</v>
      </c>
      <c r="O2724" s="1">
        <v>2011</v>
      </c>
      <c r="P2724" s="2">
        <v>38294</v>
      </c>
      <c r="Q2724">
        <v>24.971</v>
      </c>
      <c r="R2724" s="1">
        <v>2004</v>
      </c>
      <c r="S2724" s="2">
        <v>33150</v>
      </c>
      <c r="T2724" s="3">
        <v>16.34</v>
      </c>
      <c r="U2724" s="1">
        <v>1990</v>
      </c>
      <c r="V2724" s="2"/>
      <c r="X2724" s="2"/>
      <c r="Z2724" s="2"/>
      <c r="AB2724" s="2">
        <v>38294</v>
      </c>
      <c r="AC2724">
        <v>24.971</v>
      </c>
    </row>
    <row r="2725" spans="1:29">
      <c r="A2725" s="2">
        <v>33688</v>
      </c>
      <c r="B2725">
        <v>43.341999999999999</v>
      </c>
      <c r="C2725" s="1">
        <v>1992</v>
      </c>
      <c r="D2725" s="2">
        <v>33688</v>
      </c>
      <c r="E2725">
        <v>31.407</v>
      </c>
      <c r="F2725" s="1">
        <v>1992</v>
      </c>
      <c r="G2725" s="2">
        <v>35976</v>
      </c>
      <c r="H2725">
        <v>38.133000000000003</v>
      </c>
      <c r="I2725" s="1">
        <v>1998</v>
      </c>
      <c r="J2725" s="2">
        <v>33688</v>
      </c>
      <c r="K2725">
        <v>30.78</v>
      </c>
      <c r="L2725" s="1">
        <v>1992</v>
      </c>
      <c r="M2725" s="2">
        <v>40563</v>
      </c>
      <c r="N2725">
        <v>31.565999999999999</v>
      </c>
      <c r="O2725" s="1">
        <v>2011</v>
      </c>
      <c r="P2725" s="2">
        <v>38295</v>
      </c>
      <c r="Q2725">
        <v>25.006</v>
      </c>
      <c r="R2725" s="1">
        <v>2004</v>
      </c>
      <c r="S2725" s="2">
        <v>33151</v>
      </c>
      <c r="T2725" s="3">
        <v>16.34</v>
      </c>
      <c r="U2725" s="1">
        <v>1990</v>
      </c>
      <c r="V2725" s="2"/>
      <c r="X2725" s="2"/>
      <c r="Z2725" s="2"/>
      <c r="AB2725" s="2">
        <v>38295</v>
      </c>
      <c r="AC2725">
        <v>25.006</v>
      </c>
    </row>
    <row r="2726" spans="1:29">
      <c r="A2726" s="2">
        <v>33689</v>
      </c>
      <c r="B2726">
        <v>43.356999999999999</v>
      </c>
      <c r="C2726" s="1">
        <v>1992</v>
      </c>
      <c r="D2726" s="2">
        <v>33689</v>
      </c>
      <c r="E2726">
        <v>31.26</v>
      </c>
      <c r="F2726" s="1">
        <v>1992</v>
      </c>
      <c r="G2726" s="2">
        <v>35977</v>
      </c>
      <c r="H2726">
        <v>38.292000000000002</v>
      </c>
      <c r="I2726" s="1">
        <v>1998</v>
      </c>
      <c r="J2726" s="2">
        <v>33689</v>
      </c>
      <c r="K2726">
        <v>30.797000000000001</v>
      </c>
      <c r="L2726" s="1">
        <v>1992</v>
      </c>
      <c r="M2726" s="2">
        <v>40564</v>
      </c>
      <c r="N2726">
        <v>31.49</v>
      </c>
      <c r="O2726" s="1">
        <v>2011</v>
      </c>
      <c r="P2726" s="2">
        <v>38296</v>
      </c>
      <c r="Q2726">
        <v>24.998000000000001</v>
      </c>
      <c r="R2726" s="1">
        <v>2004</v>
      </c>
      <c r="S2726" s="2">
        <v>33154</v>
      </c>
      <c r="T2726" s="3">
        <v>16.32</v>
      </c>
      <c r="U2726" s="1">
        <v>1990</v>
      </c>
      <c r="V2726" s="2"/>
      <c r="X2726" s="2"/>
      <c r="Z2726" s="2"/>
      <c r="AB2726" s="2">
        <v>38296</v>
      </c>
      <c r="AC2726">
        <v>24.998000000000001</v>
      </c>
    </row>
    <row r="2727" spans="1:29">
      <c r="A2727" s="2">
        <v>33690</v>
      </c>
      <c r="B2727">
        <v>43.195</v>
      </c>
      <c r="C2727" s="1">
        <v>1992</v>
      </c>
      <c r="D2727" s="2">
        <v>33690</v>
      </c>
      <c r="E2727">
        <v>31.361000000000001</v>
      </c>
      <c r="F2727" s="1">
        <v>1992</v>
      </c>
      <c r="G2727" s="2">
        <v>35978</v>
      </c>
      <c r="H2727">
        <v>38.085000000000001</v>
      </c>
      <c r="I2727" s="1">
        <v>1998</v>
      </c>
      <c r="J2727" s="2">
        <v>33690</v>
      </c>
      <c r="K2727">
        <v>30.823</v>
      </c>
      <c r="L2727" s="1">
        <v>1992</v>
      </c>
      <c r="M2727" s="2">
        <v>40567</v>
      </c>
      <c r="N2727">
        <v>31.481000000000002</v>
      </c>
      <c r="O2727" s="1">
        <v>2011</v>
      </c>
      <c r="P2727" s="2">
        <v>38299</v>
      </c>
      <c r="Q2727">
        <v>24.689</v>
      </c>
      <c r="R2727" s="1">
        <v>2004</v>
      </c>
      <c r="S2727" s="2">
        <v>33155</v>
      </c>
      <c r="T2727" s="3">
        <v>16.54</v>
      </c>
      <c r="U2727" s="1">
        <v>1990</v>
      </c>
      <c r="V2727" s="2"/>
      <c r="X2727" s="2"/>
      <c r="Z2727" s="2"/>
      <c r="AB2727" s="2">
        <v>38299</v>
      </c>
      <c r="AC2727">
        <v>24.689</v>
      </c>
    </row>
    <row r="2728" spans="1:29">
      <c r="A2728" s="2">
        <v>33693</v>
      </c>
      <c r="B2728">
        <v>43.180999999999997</v>
      </c>
      <c r="C2728" s="1">
        <v>1992</v>
      </c>
      <c r="D2728" s="2">
        <v>33693</v>
      </c>
      <c r="E2728">
        <v>31.36</v>
      </c>
      <c r="F2728" s="1">
        <v>1992</v>
      </c>
      <c r="G2728" s="2">
        <v>35982</v>
      </c>
      <c r="H2728">
        <v>38.066000000000003</v>
      </c>
      <c r="I2728" s="1">
        <v>1998</v>
      </c>
      <c r="J2728" s="2">
        <v>33693</v>
      </c>
      <c r="K2728">
        <v>30.85</v>
      </c>
      <c r="L2728" s="1">
        <v>1992</v>
      </c>
      <c r="M2728" s="2">
        <v>40568</v>
      </c>
      <c r="N2728">
        <v>31.59</v>
      </c>
      <c r="O2728" s="1">
        <v>2011</v>
      </c>
      <c r="P2728" s="2">
        <v>38300</v>
      </c>
      <c r="Q2728">
        <v>24.751999999999999</v>
      </c>
      <c r="R2728" s="1">
        <v>2004</v>
      </c>
      <c r="S2728" s="2">
        <v>33156</v>
      </c>
      <c r="T2728" s="3">
        <v>16.600000000000001</v>
      </c>
      <c r="U2728" s="1">
        <v>1990</v>
      </c>
      <c r="V2728" s="2"/>
      <c r="X2728" s="2"/>
      <c r="Z2728" s="2"/>
      <c r="AB2728" s="2">
        <v>38300</v>
      </c>
      <c r="AC2728">
        <v>24.751999999999999</v>
      </c>
    </row>
    <row r="2729" spans="1:29">
      <c r="A2729" s="2">
        <v>33694</v>
      </c>
      <c r="B2729">
        <v>43.023000000000003</v>
      </c>
      <c r="C2729" s="1">
        <v>1992</v>
      </c>
      <c r="D2729" s="2">
        <v>33694</v>
      </c>
      <c r="E2729">
        <v>31.347000000000001</v>
      </c>
      <c r="F2729" s="1">
        <v>1992</v>
      </c>
      <c r="G2729" s="2">
        <v>35983</v>
      </c>
      <c r="H2729">
        <v>38.076000000000001</v>
      </c>
      <c r="I2729" s="1">
        <v>1998</v>
      </c>
      <c r="J2729" s="2">
        <v>33694</v>
      </c>
      <c r="K2729">
        <v>30.957000000000001</v>
      </c>
      <c r="L2729" s="1">
        <v>1992</v>
      </c>
      <c r="M2729" s="2">
        <v>40569</v>
      </c>
      <c r="N2729">
        <v>31.53</v>
      </c>
      <c r="O2729" s="1">
        <v>2011</v>
      </c>
      <c r="P2729" s="2">
        <v>38301</v>
      </c>
      <c r="Q2729">
        <v>24.736000000000001</v>
      </c>
      <c r="R2729" s="1">
        <v>2004</v>
      </c>
      <c r="S2729" s="2">
        <v>33157</v>
      </c>
      <c r="T2729" s="3">
        <v>16.63</v>
      </c>
      <c r="U2729" s="1">
        <v>1990</v>
      </c>
      <c r="V2729" s="2"/>
      <c r="X2729" s="2"/>
      <c r="Z2729" s="2"/>
      <c r="AB2729" s="2">
        <v>38301</v>
      </c>
      <c r="AC2729">
        <v>24.736000000000001</v>
      </c>
    </row>
    <row r="2730" spans="1:29">
      <c r="A2730" s="2">
        <v>33695</v>
      </c>
      <c r="B2730">
        <v>42.866999999999997</v>
      </c>
      <c r="C2730" s="1">
        <v>1992</v>
      </c>
      <c r="D2730" s="2">
        <v>33695</v>
      </c>
      <c r="E2730">
        <v>30.786999999999999</v>
      </c>
      <c r="F2730" s="1">
        <v>1992</v>
      </c>
      <c r="G2730" s="2">
        <v>35984</v>
      </c>
      <c r="H2730">
        <v>38.658000000000001</v>
      </c>
      <c r="I2730" s="1">
        <v>1998</v>
      </c>
      <c r="J2730" s="2">
        <v>33695</v>
      </c>
      <c r="K2730">
        <v>30.962</v>
      </c>
      <c r="L2730" s="1">
        <v>1992</v>
      </c>
      <c r="M2730" s="2">
        <v>40570</v>
      </c>
      <c r="N2730">
        <v>31.559000000000001</v>
      </c>
      <c r="O2730" s="1">
        <v>2011</v>
      </c>
      <c r="P2730" s="2">
        <v>38302</v>
      </c>
      <c r="Q2730">
        <v>24.756</v>
      </c>
      <c r="R2730" s="1">
        <v>2004</v>
      </c>
      <c r="S2730" s="2">
        <v>33158</v>
      </c>
      <c r="T2730" s="3">
        <v>16.7</v>
      </c>
      <c r="U2730" s="1">
        <v>1990</v>
      </c>
      <c r="V2730" s="2"/>
      <c r="X2730" s="2"/>
      <c r="Z2730" s="2"/>
      <c r="AB2730" s="2">
        <v>38302</v>
      </c>
      <c r="AC2730">
        <v>24.756</v>
      </c>
    </row>
    <row r="2731" spans="1:29">
      <c r="A2731" s="2">
        <v>33696</v>
      </c>
      <c r="B2731">
        <v>42.637</v>
      </c>
      <c r="C2731" s="1">
        <v>1992</v>
      </c>
      <c r="D2731" s="2">
        <v>33696</v>
      </c>
      <c r="E2731">
        <v>29.988</v>
      </c>
      <c r="F2731" s="1">
        <v>1992</v>
      </c>
      <c r="G2731" s="2">
        <v>35985</v>
      </c>
      <c r="H2731">
        <v>38.680999999999997</v>
      </c>
      <c r="I2731" s="1">
        <v>1998</v>
      </c>
      <c r="J2731" s="2">
        <v>33696</v>
      </c>
      <c r="K2731">
        <v>30.946000000000002</v>
      </c>
      <c r="L2731" s="1">
        <v>1992</v>
      </c>
      <c r="M2731" s="2">
        <v>40571</v>
      </c>
      <c r="N2731">
        <v>31.584</v>
      </c>
      <c r="O2731" s="1">
        <v>2011</v>
      </c>
      <c r="P2731" s="2">
        <v>38303</v>
      </c>
      <c r="Q2731">
        <v>24.713999999999999</v>
      </c>
      <c r="R2731" s="1">
        <v>2004</v>
      </c>
      <c r="S2731" s="2">
        <v>33161</v>
      </c>
      <c r="T2731" s="3">
        <v>16.739999999999998</v>
      </c>
      <c r="U2731" s="1">
        <v>1990</v>
      </c>
      <c r="V2731" s="2"/>
      <c r="X2731" s="2"/>
      <c r="Z2731" s="2"/>
      <c r="AB2731" s="2">
        <v>38303</v>
      </c>
      <c r="AC2731">
        <v>24.713999999999999</v>
      </c>
    </row>
    <row r="2732" spans="1:29">
      <c r="A2732" s="2">
        <v>33697</v>
      </c>
      <c r="B2732">
        <v>42.673999999999999</v>
      </c>
      <c r="C2732" s="1">
        <v>1992</v>
      </c>
      <c r="D2732" s="2">
        <v>33697</v>
      </c>
      <c r="E2732">
        <v>29.856000000000002</v>
      </c>
      <c r="F2732" s="1">
        <v>1992</v>
      </c>
      <c r="G2732" s="2">
        <v>35986</v>
      </c>
      <c r="H2732">
        <v>38.665999999999997</v>
      </c>
      <c r="I2732" s="1">
        <v>1998</v>
      </c>
      <c r="J2732" s="2">
        <v>33697</v>
      </c>
      <c r="K2732">
        <v>30.716999999999999</v>
      </c>
      <c r="L2732" s="1">
        <v>1992</v>
      </c>
      <c r="M2732" s="2">
        <v>40574</v>
      </c>
      <c r="N2732">
        <v>31.321000000000002</v>
      </c>
      <c r="O2732" s="1">
        <v>2011</v>
      </c>
      <c r="P2732" s="2">
        <v>38306</v>
      </c>
      <c r="Q2732">
        <v>24.713999999999999</v>
      </c>
      <c r="R2732" s="1">
        <v>2004</v>
      </c>
      <c r="S2732" s="2">
        <v>33162</v>
      </c>
      <c r="T2732" s="3">
        <v>16.78</v>
      </c>
      <c r="U2732" s="1">
        <v>1990</v>
      </c>
      <c r="V2732" s="2"/>
      <c r="X2732" s="2"/>
      <c r="Z2732" s="2"/>
      <c r="AB2732" s="2">
        <v>38306</v>
      </c>
      <c r="AC2732">
        <v>24.713999999999999</v>
      </c>
    </row>
    <row r="2733" spans="1:29">
      <c r="A2733" s="2">
        <v>33700</v>
      </c>
      <c r="B2733">
        <v>42.787999999999997</v>
      </c>
      <c r="C2733" s="1">
        <v>1992</v>
      </c>
      <c r="D2733" s="2">
        <v>33700</v>
      </c>
      <c r="E2733">
        <v>29.93</v>
      </c>
      <c r="F2733" s="1">
        <v>1992</v>
      </c>
      <c r="G2733" s="2">
        <v>35989</v>
      </c>
      <c r="H2733">
        <v>38.610999999999997</v>
      </c>
      <c r="I2733" s="1">
        <v>1998</v>
      </c>
      <c r="J2733" s="2">
        <v>33700</v>
      </c>
      <c r="K2733">
        <v>30.702999999999999</v>
      </c>
      <c r="L2733" s="1">
        <v>1992</v>
      </c>
      <c r="M2733" s="2">
        <v>40575</v>
      </c>
      <c r="N2733">
        <v>31.039000000000001</v>
      </c>
      <c r="O2733" s="1">
        <v>2011</v>
      </c>
      <c r="P2733" s="2">
        <v>38307</v>
      </c>
      <c r="Q2733">
        <v>24.678999999999998</v>
      </c>
      <c r="R2733" s="1">
        <v>2004</v>
      </c>
      <c r="S2733" s="2">
        <v>33163</v>
      </c>
      <c r="T2733" s="3">
        <v>16.78</v>
      </c>
      <c r="U2733" s="1">
        <v>1990</v>
      </c>
      <c r="V2733" s="2"/>
      <c r="X2733" s="2"/>
      <c r="Z2733" s="2"/>
      <c r="AB2733" s="2">
        <v>38307</v>
      </c>
      <c r="AC2733">
        <v>24.678999999999998</v>
      </c>
    </row>
    <row r="2734" spans="1:29">
      <c r="A2734" s="2">
        <v>33701</v>
      </c>
      <c r="B2734">
        <v>42.74</v>
      </c>
      <c r="C2734" s="1">
        <v>1992</v>
      </c>
      <c r="D2734" s="2">
        <v>33701</v>
      </c>
      <c r="E2734">
        <v>29.931999999999999</v>
      </c>
      <c r="F2734" s="1">
        <v>1992</v>
      </c>
      <c r="G2734" s="2">
        <v>35990</v>
      </c>
      <c r="H2734">
        <v>38.51</v>
      </c>
      <c r="I2734" s="1">
        <v>1998</v>
      </c>
      <c r="J2734" s="2">
        <v>33701</v>
      </c>
      <c r="K2734">
        <v>30.721</v>
      </c>
      <c r="L2734" s="1">
        <v>1992</v>
      </c>
      <c r="M2734" s="2">
        <v>40576</v>
      </c>
      <c r="N2734">
        <v>31.035</v>
      </c>
      <c r="O2734" s="1">
        <v>2011</v>
      </c>
      <c r="P2734" s="2">
        <v>38308</v>
      </c>
      <c r="Q2734">
        <v>24.629000000000001</v>
      </c>
      <c r="R2734" s="1">
        <v>2004</v>
      </c>
      <c r="S2734" s="2">
        <v>33164</v>
      </c>
      <c r="T2734" s="3">
        <v>16.95</v>
      </c>
      <c r="U2734" s="1">
        <v>1990</v>
      </c>
      <c r="V2734" s="2"/>
      <c r="X2734" s="2"/>
      <c r="Z2734" s="2"/>
      <c r="AB2734" s="2">
        <v>38308</v>
      </c>
      <c r="AC2734">
        <v>24.629000000000001</v>
      </c>
    </row>
    <row r="2735" spans="1:29">
      <c r="A2735" s="2">
        <v>33702</v>
      </c>
      <c r="B2735">
        <v>42.445</v>
      </c>
      <c r="C2735" s="1">
        <v>1992</v>
      </c>
      <c r="D2735" s="2">
        <v>33702</v>
      </c>
      <c r="E2735">
        <v>29.920999999999999</v>
      </c>
      <c r="F2735" s="1">
        <v>1992</v>
      </c>
      <c r="G2735" s="2">
        <v>35991</v>
      </c>
      <c r="H2735">
        <v>38.524999999999999</v>
      </c>
      <c r="I2735" s="1">
        <v>1998</v>
      </c>
      <c r="J2735" s="2">
        <v>33702</v>
      </c>
      <c r="K2735">
        <v>30.76</v>
      </c>
      <c r="L2735" s="1">
        <v>1992</v>
      </c>
      <c r="M2735" s="2">
        <v>40577</v>
      </c>
      <c r="N2735">
        <v>30.917000000000002</v>
      </c>
      <c r="O2735" s="1">
        <v>2011</v>
      </c>
      <c r="P2735" s="2">
        <v>38309</v>
      </c>
      <c r="Q2735">
        <v>24.603999999999999</v>
      </c>
      <c r="R2735" s="1">
        <v>2004</v>
      </c>
      <c r="S2735" s="2">
        <v>33165</v>
      </c>
      <c r="T2735" s="3">
        <v>17.09</v>
      </c>
      <c r="U2735" s="1">
        <v>1990</v>
      </c>
      <c r="V2735" s="2"/>
      <c r="X2735" s="2"/>
      <c r="Z2735" s="2"/>
      <c r="AB2735" s="2">
        <v>38309</v>
      </c>
      <c r="AC2735">
        <v>24.603999999999999</v>
      </c>
    </row>
    <row r="2736" spans="1:29">
      <c r="A2736" s="2">
        <v>33703</v>
      </c>
      <c r="B2736">
        <v>42.225000000000001</v>
      </c>
      <c r="C2736" s="1">
        <v>1992</v>
      </c>
      <c r="D2736" s="2">
        <v>33703</v>
      </c>
      <c r="E2736">
        <v>29.87</v>
      </c>
      <c r="F2736" s="1">
        <v>1992</v>
      </c>
      <c r="G2736" s="2">
        <v>35992</v>
      </c>
      <c r="H2736">
        <v>38.512999999999998</v>
      </c>
      <c r="I2736" s="1">
        <v>1998</v>
      </c>
      <c r="J2736" s="2">
        <v>33703</v>
      </c>
      <c r="K2736">
        <v>30.739000000000001</v>
      </c>
      <c r="L2736" s="1">
        <v>1992</v>
      </c>
      <c r="M2736" s="2">
        <v>40578</v>
      </c>
      <c r="N2736">
        <v>30.914000000000001</v>
      </c>
      <c r="O2736" s="1">
        <v>2011</v>
      </c>
      <c r="P2736" s="2">
        <v>38310</v>
      </c>
      <c r="Q2736">
        <v>24.727</v>
      </c>
      <c r="R2736" s="1">
        <v>2004</v>
      </c>
      <c r="S2736" s="2">
        <v>33168</v>
      </c>
      <c r="T2736" s="3">
        <v>17.100000000000001</v>
      </c>
      <c r="U2736" s="1">
        <v>1990</v>
      </c>
      <c r="V2736" s="2"/>
      <c r="X2736" s="2"/>
      <c r="Z2736" s="2"/>
      <c r="AB2736" s="2">
        <v>38310</v>
      </c>
      <c r="AC2736">
        <v>24.727</v>
      </c>
    </row>
    <row r="2737" spans="1:29">
      <c r="A2737" s="2">
        <v>33704</v>
      </c>
      <c r="B2737">
        <v>42.326999999999998</v>
      </c>
      <c r="C2737" s="1">
        <v>1992</v>
      </c>
      <c r="D2737" s="2">
        <v>33704</v>
      </c>
      <c r="E2737">
        <v>29.826999999999998</v>
      </c>
      <c r="F2737" s="1">
        <v>1992</v>
      </c>
      <c r="G2737" s="2">
        <v>35993</v>
      </c>
      <c r="H2737">
        <v>38.503999999999998</v>
      </c>
      <c r="I2737" s="1">
        <v>1998</v>
      </c>
      <c r="J2737" s="2">
        <v>33704</v>
      </c>
      <c r="K2737">
        <v>30.738</v>
      </c>
      <c r="L2737" s="1">
        <v>1992</v>
      </c>
      <c r="M2737" s="2">
        <v>40581</v>
      </c>
      <c r="N2737">
        <v>30.923000000000002</v>
      </c>
      <c r="O2737" s="1">
        <v>2011</v>
      </c>
      <c r="P2737" s="2">
        <v>38313</v>
      </c>
      <c r="Q2737">
        <v>24.721</v>
      </c>
      <c r="R2737" s="1">
        <v>2004</v>
      </c>
      <c r="S2737" s="2">
        <v>33169</v>
      </c>
      <c r="T2737" s="3">
        <v>15.91</v>
      </c>
      <c r="U2737" s="1">
        <v>1990</v>
      </c>
      <c r="V2737" s="2"/>
      <c r="X2737" s="2"/>
      <c r="Z2737" s="2"/>
      <c r="AB2737" s="2">
        <v>38313</v>
      </c>
      <c r="AC2737">
        <v>24.721</v>
      </c>
    </row>
    <row r="2738" spans="1:29">
      <c r="A2738" s="2">
        <v>33707</v>
      </c>
      <c r="B2738">
        <v>42.326999999999998</v>
      </c>
      <c r="C2738" s="1">
        <v>1992</v>
      </c>
      <c r="D2738" s="2">
        <v>33707</v>
      </c>
      <c r="E2738">
        <v>29.829000000000001</v>
      </c>
      <c r="F2738" s="1">
        <v>1992</v>
      </c>
      <c r="G2738" s="2">
        <v>35996</v>
      </c>
      <c r="H2738">
        <v>38.491</v>
      </c>
      <c r="I2738" s="1">
        <v>1998</v>
      </c>
      <c r="J2738" s="2">
        <v>33707</v>
      </c>
      <c r="K2738">
        <v>30.585000000000001</v>
      </c>
      <c r="L2738" s="1">
        <v>1992</v>
      </c>
      <c r="M2738" s="2">
        <v>40582</v>
      </c>
      <c r="N2738">
        <v>30.78</v>
      </c>
      <c r="O2738" s="1">
        <v>2011</v>
      </c>
      <c r="P2738" s="2">
        <v>38314</v>
      </c>
      <c r="Q2738">
        <v>24.725000000000001</v>
      </c>
      <c r="R2738" s="1">
        <v>2004</v>
      </c>
      <c r="S2738" s="2">
        <v>33170</v>
      </c>
      <c r="T2738" s="3">
        <v>15.67</v>
      </c>
      <c r="U2738" s="1">
        <v>1990</v>
      </c>
      <c r="V2738" s="2"/>
      <c r="X2738" s="2"/>
      <c r="Z2738" s="2"/>
      <c r="AB2738" s="2">
        <v>38314</v>
      </c>
      <c r="AC2738">
        <v>24.725000000000001</v>
      </c>
    </row>
    <row r="2739" spans="1:29">
      <c r="A2739" s="2">
        <v>33708</v>
      </c>
      <c r="B2739">
        <v>42.905000000000001</v>
      </c>
      <c r="C2739" s="1">
        <v>1992</v>
      </c>
      <c r="D2739" s="2">
        <v>33708</v>
      </c>
      <c r="E2739">
        <v>29.864999999999998</v>
      </c>
      <c r="F2739" s="1">
        <v>1992</v>
      </c>
      <c r="G2739" s="2">
        <v>35997</v>
      </c>
      <c r="H2739">
        <v>38.844999999999999</v>
      </c>
      <c r="I2739" s="1">
        <v>1998</v>
      </c>
      <c r="J2739" s="2">
        <v>33708</v>
      </c>
      <c r="K2739">
        <v>30.93</v>
      </c>
      <c r="L2739" s="1">
        <v>1992</v>
      </c>
      <c r="M2739" s="2">
        <v>40583</v>
      </c>
      <c r="N2739">
        <v>30.684000000000001</v>
      </c>
      <c r="O2739" s="1">
        <v>2011</v>
      </c>
      <c r="P2739" s="2">
        <v>38315</v>
      </c>
      <c r="Q2739">
        <v>24.725000000000001</v>
      </c>
      <c r="R2739" s="1">
        <v>2004</v>
      </c>
      <c r="S2739" s="2">
        <v>33171</v>
      </c>
      <c r="T2739" s="3">
        <v>15.68</v>
      </c>
      <c r="U2739" s="1">
        <v>1990</v>
      </c>
      <c r="V2739" s="2"/>
      <c r="X2739" s="2"/>
      <c r="Z2739" s="2"/>
      <c r="AB2739" s="2">
        <v>38315</v>
      </c>
      <c r="AC2739">
        <v>24.725000000000001</v>
      </c>
    </row>
    <row r="2740" spans="1:29">
      <c r="A2740" s="2">
        <v>33709</v>
      </c>
      <c r="B2740">
        <v>42.701000000000001</v>
      </c>
      <c r="C2740" s="1">
        <v>1992</v>
      </c>
      <c r="D2740" s="2">
        <v>33709</v>
      </c>
      <c r="E2740">
        <v>29.809000000000001</v>
      </c>
      <c r="F2740" s="1">
        <v>1992</v>
      </c>
      <c r="G2740" s="2">
        <v>35998</v>
      </c>
      <c r="H2740">
        <v>38.832000000000001</v>
      </c>
      <c r="I2740" s="1">
        <v>1998</v>
      </c>
      <c r="J2740" s="2">
        <v>33709</v>
      </c>
      <c r="K2740">
        <v>30.818999999999999</v>
      </c>
      <c r="L2740" s="1">
        <v>1992</v>
      </c>
      <c r="M2740" s="2">
        <v>40584</v>
      </c>
      <c r="N2740">
        <v>30.588999999999999</v>
      </c>
      <c r="O2740" s="1">
        <v>2011</v>
      </c>
      <c r="P2740" s="2">
        <v>38317</v>
      </c>
      <c r="Q2740">
        <v>24.245000000000001</v>
      </c>
      <c r="R2740" s="1">
        <v>2004</v>
      </c>
      <c r="S2740" s="2">
        <v>33172</v>
      </c>
      <c r="T2740" s="3">
        <v>15.77</v>
      </c>
      <c r="U2740" s="1">
        <v>1990</v>
      </c>
      <c r="V2740" s="2"/>
      <c r="X2740" s="2"/>
      <c r="Z2740" s="2"/>
      <c r="AB2740" s="2">
        <v>38317</v>
      </c>
      <c r="AC2740">
        <v>24.245000000000001</v>
      </c>
    </row>
    <row r="2741" spans="1:29">
      <c r="A2741" s="2">
        <v>33710</v>
      </c>
      <c r="B2741">
        <v>42.673999999999999</v>
      </c>
      <c r="C2741" s="1">
        <v>1992</v>
      </c>
      <c r="D2741" s="2">
        <v>33710</v>
      </c>
      <c r="E2741">
        <v>29.771000000000001</v>
      </c>
      <c r="F2741" s="1">
        <v>1992</v>
      </c>
      <c r="G2741" s="2">
        <v>35999</v>
      </c>
      <c r="H2741">
        <v>38.935000000000002</v>
      </c>
      <c r="I2741" s="1">
        <v>1998</v>
      </c>
      <c r="J2741" s="2">
        <v>33710</v>
      </c>
      <c r="K2741">
        <v>30.800999999999998</v>
      </c>
      <c r="L2741" s="1">
        <v>1992</v>
      </c>
      <c r="M2741" s="2">
        <v>40585</v>
      </c>
      <c r="N2741">
        <v>30.599</v>
      </c>
      <c r="O2741" s="1">
        <v>2011</v>
      </c>
      <c r="P2741" s="2">
        <v>38320</v>
      </c>
      <c r="Q2741">
        <v>24.244</v>
      </c>
      <c r="R2741" s="1">
        <v>2004</v>
      </c>
      <c r="S2741" s="2">
        <v>33175</v>
      </c>
      <c r="T2741" s="3">
        <v>15.71</v>
      </c>
      <c r="U2741" s="1">
        <v>1990</v>
      </c>
      <c r="V2741" s="2"/>
      <c r="X2741" s="2"/>
      <c r="Z2741" s="2"/>
      <c r="AB2741" s="2">
        <v>38320</v>
      </c>
      <c r="AC2741">
        <v>24.244</v>
      </c>
    </row>
    <row r="2742" spans="1:29">
      <c r="A2742" s="2">
        <v>33714</v>
      </c>
      <c r="B2742">
        <v>42.579000000000001</v>
      </c>
      <c r="C2742" s="1">
        <v>1992</v>
      </c>
      <c r="D2742" s="2">
        <v>33714</v>
      </c>
      <c r="E2742">
        <v>29.608000000000001</v>
      </c>
      <c r="F2742" s="1">
        <v>1992</v>
      </c>
      <c r="G2742" s="2">
        <v>36000</v>
      </c>
      <c r="H2742">
        <v>38.923000000000002</v>
      </c>
      <c r="I2742" s="1">
        <v>1998</v>
      </c>
      <c r="J2742" s="2">
        <v>33714</v>
      </c>
      <c r="K2742">
        <v>30.370999999999999</v>
      </c>
      <c r="L2742" s="1">
        <v>1992</v>
      </c>
      <c r="M2742" s="2">
        <v>40588</v>
      </c>
      <c r="N2742">
        <v>30.297999999999998</v>
      </c>
      <c r="O2742" s="1">
        <v>2011</v>
      </c>
      <c r="P2742" s="2">
        <v>38321</v>
      </c>
      <c r="Q2742">
        <v>24.155000000000001</v>
      </c>
      <c r="R2742" s="1">
        <v>2004</v>
      </c>
      <c r="S2742" s="2">
        <v>33176</v>
      </c>
      <c r="T2742" s="3">
        <v>15.73</v>
      </c>
      <c r="U2742" s="1">
        <v>1990</v>
      </c>
      <c r="V2742" s="2"/>
      <c r="X2742" s="2"/>
      <c r="Z2742" s="2"/>
      <c r="AB2742" s="2">
        <v>38321</v>
      </c>
      <c r="AC2742">
        <v>24.155000000000001</v>
      </c>
    </row>
    <row r="2743" spans="1:29">
      <c r="A2743" s="2">
        <v>33715</v>
      </c>
      <c r="B2743">
        <v>42.633000000000003</v>
      </c>
      <c r="C2743" s="1">
        <v>1992</v>
      </c>
      <c r="D2743" s="2">
        <v>33715</v>
      </c>
      <c r="E2743">
        <v>29.648</v>
      </c>
      <c r="F2743" s="1">
        <v>1992</v>
      </c>
      <c r="G2743" s="2">
        <v>36003</v>
      </c>
      <c r="H2743">
        <v>38.814999999999998</v>
      </c>
      <c r="I2743" s="1">
        <v>1998</v>
      </c>
      <c r="J2743" s="2">
        <v>33715</v>
      </c>
      <c r="K2743">
        <v>30.376000000000001</v>
      </c>
      <c r="L2743" s="1">
        <v>1992</v>
      </c>
      <c r="M2743" s="2">
        <v>40589</v>
      </c>
      <c r="N2743">
        <v>30.215</v>
      </c>
      <c r="O2743" s="1">
        <v>2011</v>
      </c>
      <c r="P2743" s="2">
        <v>38322</v>
      </c>
      <c r="Q2743">
        <v>24.263000000000002</v>
      </c>
      <c r="R2743" s="1">
        <v>2004</v>
      </c>
      <c r="S2743" s="2">
        <v>33177</v>
      </c>
      <c r="T2743" s="3">
        <v>15.72</v>
      </c>
      <c r="U2743" s="1">
        <v>1990</v>
      </c>
      <c r="V2743" s="2"/>
      <c r="X2743" s="2"/>
      <c r="Z2743" s="2"/>
      <c r="AB2743" s="2">
        <v>38322</v>
      </c>
      <c r="AC2743">
        <v>24.263000000000002</v>
      </c>
    </row>
    <row r="2744" spans="1:29">
      <c r="A2744" s="2">
        <v>33716</v>
      </c>
      <c r="B2744">
        <v>42.54</v>
      </c>
      <c r="C2744" s="1">
        <v>1992</v>
      </c>
      <c r="D2744" s="2">
        <v>33716</v>
      </c>
      <c r="E2744">
        <v>29.681999999999999</v>
      </c>
      <c r="F2744" s="1">
        <v>1992</v>
      </c>
      <c r="G2744" s="2">
        <v>36004</v>
      </c>
      <c r="H2744">
        <v>38.869</v>
      </c>
      <c r="I2744" s="1">
        <v>1998</v>
      </c>
      <c r="J2744" s="2">
        <v>33716</v>
      </c>
      <c r="K2744">
        <v>30.388000000000002</v>
      </c>
      <c r="L2744" s="1">
        <v>1992</v>
      </c>
      <c r="M2744" s="2">
        <v>40590</v>
      </c>
      <c r="N2744">
        <v>30.15</v>
      </c>
      <c r="O2744" s="1">
        <v>2011</v>
      </c>
      <c r="P2744" s="2">
        <v>38323</v>
      </c>
      <c r="Q2744">
        <v>24.227</v>
      </c>
      <c r="R2744" s="1">
        <v>2004</v>
      </c>
      <c r="S2744" s="2">
        <v>33178</v>
      </c>
      <c r="T2744" s="3">
        <v>15.75</v>
      </c>
      <c r="U2744" s="1">
        <v>1990</v>
      </c>
      <c r="V2744" s="2"/>
      <c r="X2744" s="2"/>
      <c r="Z2744" s="2"/>
      <c r="AB2744" s="2">
        <v>38323</v>
      </c>
      <c r="AC2744">
        <v>24.227</v>
      </c>
    </row>
    <row r="2745" spans="1:29">
      <c r="A2745" s="2">
        <v>33717</v>
      </c>
      <c r="B2745">
        <v>42.408999999999999</v>
      </c>
      <c r="C2745" s="1">
        <v>1992</v>
      </c>
      <c r="D2745" s="2">
        <v>33717</v>
      </c>
      <c r="E2745">
        <v>29.658000000000001</v>
      </c>
      <c r="F2745" s="1">
        <v>1992</v>
      </c>
      <c r="G2745" s="2">
        <v>36005</v>
      </c>
      <c r="H2745">
        <v>38.822000000000003</v>
      </c>
      <c r="I2745" s="1">
        <v>1998</v>
      </c>
      <c r="J2745" s="2">
        <v>33717</v>
      </c>
      <c r="K2745">
        <v>30.341000000000001</v>
      </c>
      <c r="L2745" s="1">
        <v>1992</v>
      </c>
      <c r="M2745" s="2">
        <v>40591</v>
      </c>
      <c r="N2745">
        <v>30.154</v>
      </c>
      <c r="O2745" s="1">
        <v>2011</v>
      </c>
      <c r="P2745" s="2">
        <v>38324</v>
      </c>
      <c r="Q2745">
        <v>24.289000000000001</v>
      </c>
      <c r="R2745" s="1">
        <v>2004</v>
      </c>
      <c r="S2745" s="2">
        <v>33179</v>
      </c>
      <c r="T2745" s="3">
        <v>15.83</v>
      </c>
      <c r="U2745" s="1">
        <v>1990</v>
      </c>
      <c r="V2745" s="2"/>
      <c r="X2745" s="2"/>
      <c r="Z2745" s="2"/>
      <c r="AB2745" s="2">
        <v>38324</v>
      </c>
      <c r="AC2745">
        <v>24.289000000000001</v>
      </c>
    </row>
    <row r="2746" spans="1:29">
      <c r="A2746" s="2">
        <v>33718</v>
      </c>
      <c r="B2746">
        <v>41.804000000000002</v>
      </c>
      <c r="C2746" s="1">
        <v>1992</v>
      </c>
      <c r="D2746" s="2">
        <v>33718</v>
      </c>
      <c r="E2746">
        <v>29.411999999999999</v>
      </c>
      <c r="F2746" s="1">
        <v>1992</v>
      </c>
      <c r="G2746" s="2">
        <v>36006</v>
      </c>
      <c r="H2746">
        <v>38.905999999999999</v>
      </c>
      <c r="I2746" s="1">
        <v>1998</v>
      </c>
      <c r="J2746" s="2">
        <v>33718</v>
      </c>
      <c r="K2746">
        <v>29.704000000000001</v>
      </c>
      <c r="L2746" s="1">
        <v>1992</v>
      </c>
      <c r="M2746" s="2">
        <v>40592</v>
      </c>
      <c r="N2746">
        <v>30.15</v>
      </c>
      <c r="O2746" s="1">
        <v>2011</v>
      </c>
      <c r="P2746" s="2">
        <v>38327</v>
      </c>
      <c r="Q2746">
        <v>24.158999999999999</v>
      </c>
      <c r="R2746" s="1">
        <v>2004</v>
      </c>
      <c r="S2746" s="2">
        <v>33182</v>
      </c>
      <c r="T2746" s="3">
        <v>15.8</v>
      </c>
      <c r="U2746" s="1">
        <v>1990</v>
      </c>
      <c r="V2746" s="2"/>
      <c r="X2746" s="2"/>
      <c r="Z2746" s="2"/>
      <c r="AB2746" s="2">
        <v>38327</v>
      </c>
      <c r="AC2746">
        <v>24.158999999999999</v>
      </c>
    </row>
    <row r="2747" spans="1:29">
      <c r="A2747" s="2">
        <v>33721</v>
      </c>
      <c r="B2747">
        <v>41.731999999999999</v>
      </c>
      <c r="C2747" s="1">
        <v>1992</v>
      </c>
      <c r="D2747" s="2">
        <v>33721</v>
      </c>
      <c r="E2747">
        <v>29.300999999999998</v>
      </c>
      <c r="F2747" s="1">
        <v>1992</v>
      </c>
      <c r="G2747" s="2">
        <v>36007</v>
      </c>
      <c r="H2747">
        <v>38.834000000000003</v>
      </c>
      <c r="I2747" s="1">
        <v>1998</v>
      </c>
      <c r="J2747" s="2">
        <v>33721</v>
      </c>
      <c r="K2747">
        <v>29.14</v>
      </c>
      <c r="L2747" s="1">
        <v>1992</v>
      </c>
      <c r="M2747" s="2">
        <v>40596</v>
      </c>
      <c r="N2747">
        <v>30.31</v>
      </c>
      <c r="O2747" s="1">
        <v>2011</v>
      </c>
      <c r="P2747" s="2">
        <v>38328</v>
      </c>
      <c r="Q2747">
        <v>24.134</v>
      </c>
      <c r="R2747" s="1">
        <v>2004</v>
      </c>
      <c r="S2747" s="2">
        <v>33183</v>
      </c>
      <c r="T2747" s="3">
        <v>15.81</v>
      </c>
      <c r="U2747" s="1">
        <v>1990</v>
      </c>
      <c r="V2747" s="2"/>
      <c r="X2747" s="2"/>
      <c r="Z2747" s="2"/>
      <c r="AB2747" s="2">
        <v>38328</v>
      </c>
      <c r="AC2747">
        <v>24.134</v>
      </c>
    </row>
    <row r="2748" spans="1:29">
      <c r="A2748" s="2">
        <v>33722</v>
      </c>
      <c r="B2748">
        <v>41.704999999999998</v>
      </c>
      <c r="C2748" s="1">
        <v>1992</v>
      </c>
      <c r="D2748" s="2">
        <v>33722</v>
      </c>
      <c r="E2748">
        <v>29.257000000000001</v>
      </c>
      <c r="F2748" s="1">
        <v>1992</v>
      </c>
      <c r="G2748" s="2">
        <v>36010</v>
      </c>
      <c r="H2748">
        <v>38.951999999999998</v>
      </c>
      <c r="I2748" s="1">
        <v>1998</v>
      </c>
      <c r="J2748" s="2">
        <v>33722</v>
      </c>
      <c r="K2748">
        <v>29.001000000000001</v>
      </c>
      <c r="L2748" s="1">
        <v>1992</v>
      </c>
      <c r="M2748" s="2">
        <v>40597</v>
      </c>
      <c r="N2748">
        <v>30.31</v>
      </c>
      <c r="O2748" s="1">
        <v>2011</v>
      </c>
      <c r="P2748" s="2">
        <v>38329</v>
      </c>
      <c r="Q2748">
        <v>24.132999999999999</v>
      </c>
      <c r="R2748" s="1">
        <v>2004</v>
      </c>
      <c r="S2748" s="2">
        <v>33184</v>
      </c>
      <c r="T2748" s="3">
        <v>15.91</v>
      </c>
      <c r="U2748" s="1">
        <v>1990</v>
      </c>
      <c r="V2748" s="2"/>
      <c r="X2748" s="2"/>
      <c r="Z2748" s="2"/>
      <c r="AB2748" s="2">
        <v>38329</v>
      </c>
      <c r="AC2748">
        <v>24.132999999999999</v>
      </c>
    </row>
    <row r="2749" spans="1:29">
      <c r="A2749" s="2">
        <v>33723</v>
      </c>
      <c r="B2749">
        <v>41.531999999999996</v>
      </c>
      <c r="C2749" s="1">
        <v>1992</v>
      </c>
      <c r="D2749" s="2">
        <v>33723</v>
      </c>
      <c r="E2749">
        <v>28.581</v>
      </c>
      <c r="F2749" s="1">
        <v>1992</v>
      </c>
      <c r="G2749" s="2">
        <v>36011</v>
      </c>
      <c r="H2749">
        <v>39.213000000000001</v>
      </c>
      <c r="I2749" s="1">
        <v>1998</v>
      </c>
      <c r="J2749" s="2">
        <v>33723</v>
      </c>
      <c r="K2749">
        <v>29.035</v>
      </c>
      <c r="L2749" s="1">
        <v>1992</v>
      </c>
      <c r="M2749" s="2">
        <v>40598</v>
      </c>
      <c r="N2749">
        <v>30.228999999999999</v>
      </c>
      <c r="O2749" s="1">
        <v>2011</v>
      </c>
      <c r="P2749" s="2">
        <v>38330</v>
      </c>
      <c r="Q2749">
        <v>24.132999999999999</v>
      </c>
      <c r="R2749" s="1">
        <v>2004</v>
      </c>
      <c r="S2749" s="2">
        <v>33185</v>
      </c>
      <c r="T2749" s="3">
        <v>15.84</v>
      </c>
      <c r="U2749" s="1">
        <v>1990</v>
      </c>
      <c r="V2749" s="2"/>
      <c r="X2749" s="2"/>
      <c r="Z2749" s="2"/>
      <c r="AB2749" s="2">
        <v>38330</v>
      </c>
      <c r="AC2749">
        <v>24.132999999999999</v>
      </c>
    </row>
    <row r="2750" spans="1:29">
      <c r="A2750" s="2">
        <v>33724</v>
      </c>
      <c r="B2750">
        <v>41.41</v>
      </c>
      <c r="C2750" s="1">
        <v>1992</v>
      </c>
      <c r="D2750" s="2">
        <v>33724</v>
      </c>
      <c r="E2750">
        <v>28.577999999999999</v>
      </c>
      <c r="F2750" s="1">
        <v>1992</v>
      </c>
      <c r="G2750" s="2">
        <v>36012</v>
      </c>
      <c r="H2750">
        <v>39.204000000000001</v>
      </c>
      <c r="I2750" s="1">
        <v>1998</v>
      </c>
      <c r="J2750" s="2">
        <v>33724</v>
      </c>
      <c r="K2750">
        <v>29.035</v>
      </c>
      <c r="L2750" s="1">
        <v>1992</v>
      </c>
      <c r="M2750" s="2">
        <v>40599</v>
      </c>
      <c r="N2750">
        <v>30.245999999999999</v>
      </c>
      <c r="O2750" s="1">
        <v>2011</v>
      </c>
      <c r="P2750" s="2">
        <v>38331</v>
      </c>
      <c r="Q2750">
        <v>24.137</v>
      </c>
      <c r="R2750" s="1">
        <v>2004</v>
      </c>
      <c r="S2750" s="2">
        <v>33186</v>
      </c>
      <c r="T2750" s="3">
        <v>15.96</v>
      </c>
      <c r="U2750" s="1">
        <v>1990</v>
      </c>
      <c r="V2750" s="2"/>
      <c r="X2750" s="2"/>
      <c r="Z2750" s="2"/>
      <c r="AB2750" s="2">
        <v>38331</v>
      </c>
      <c r="AC2750">
        <v>24.137</v>
      </c>
    </row>
    <row r="2751" spans="1:29">
      <c r="A2751" s="2">
        <v>33725</v>
      </c>
      <c r="B2751">
        <v>41.432000000000002</v>
      </c>
      <c r="C2751" s="1">
        <v>1992</v>
      </c>
      <c r="D2751" s="2">
        <v>33725</v>
      </c>
      <c r="E2751">
        <v>28.550999999999998</v>
      </c>
      <c r="F2751" s="1">
        <v>1992</v>
      </c>
      <c r="G2751" s="2">
        <v>36013</v>
      </c>
      <c r="H2751">
        <v>39.206000000000003</v>
      </c>
      <c r="I2751" s="1">
        <v>1998</v>
      </c>
      <c r="J2751" s="2">
        <v>33725</v>
      </c>
      <c r="K2751">
        <v>29.091000000000001</v>
      </c>
      <c r="L2751" s="1">
        <v>1992</v>
      </c>
      <c r="M2751" s="2">
        <v>40602</v>
      </c>
      <c r="N2751">
        <v>30.241</v>
      </c>
      <c r="O2751" s="1">
        <v>2011</v>
      </c>
      <c r="P2751" s="2">
        <v>38334</v>
      </c>
      <c r="Q2751">
        <v>24.16</v>
      </c>
      <c r="R2751" s="1">
        <v>2004</v>
      </c>
      <c r="S2751" s="2">
        <v>33189</v>
      </c>
      <c r="T2751" s="3">
        <v>16.05</v>
      </c>
      <c r="U2751" s="1">
        <v>1990</v>
      </c>
      <c r="V2751" s="2"/>
      <c r="X2751" s="2"/>
      <c r="Z2751" s="2"/>
      <c r="AB2751" s="2">
        <v>38334</v>
      </c>
      <c r="AC2751">
        <v>24.16</v>
      </c>
    </row>
    <row r="2752" spans="1:29">
      <c r="A2752" s="2">
        <v>33728</v>
      </c>
      <c r="B2752">
        <v>41.616</v>
      </c>
      <c r="C2752" s="1">
        <v>1992</v>
      </c>
      <c r="D2752" s="2">
        <v>33728</v>
      </c>
      <c r="E2752">
        <v>28.573</v>
      </c>
      <c r="F2752" s="1">
        <v>1992</v>
      </c>
      <c r="G2752" s="2">
        <v>36014</v>
      </c>
      <c r="H2752">
        <v>39.267000000000003</v>
      </c>
      <c r="I2752" s="1">
        <v>1998</v>
      </c>
      <c r="J2752" s="2">
        <v>33728</v>
      </c>
      <c r="K2752">
        <v>28.867000000000001</v>
      </c>
      <c r="L2752" s="1">
        <v>1992</v>
      </c>
      <c r="M2752" s="2">
        <v>40603</v>
      </c>
      <c r="N2752">
        <v>30.279</v>
      </c>
      <c r="O2752" s="1">
        <v>2011</v>
      </c>
      <c r="P2752" s="2">
        <v>38335</v>
      </c>
      <c r="Q2752">
        <v>24.161000000000001</v>
      </c>
      <c r="R2752" s="1">
        <v>2004</v>
      </c>
      <c r="S2752" s="2">
        <v>33190</v>
      </c>
      <c r="T2752" s="3">
        <v>16.059999999999999</v>
      </c>
      <c r="U2752" s="1">
        <v>1990</v>
      </c>
      <c r="V2752" s="2"/>
      <c r="X2752" s="2"/>
      <c r="Z2752" s="2"/>
      <c r="AB2752" s="2">
        <v>38335</v>
      </c>
      <c r="AC2752">
        <v>24.161000000000001</v>
      </c>
    </row>
    <row r="2753" spans="1:29">
      <c r="A2753" s="2">
        <v>33729</v>
      </c>
      <c r="B2753">
        <v>41.606000000000002</v>
      </c>
      <c r="C2753" s="1">
        <v>1992</v>
      </c>
      <c r="D2753" s="2">
        <v>33729</v>
      </c>
      <c r="E2753">
        <v>28.562999999999999</v>
      </c>
      <c r="F2753" s="1">
        <v>1992</v>
      </c>
      <c r="G2753" s="2">
        <v>36017</v>
      </c>
      <c r="H2753">
        <v>39.268000000000001</v>
      </c>
      <c r="I2753" s="1">
        <v>1998</v>
      </c>
      <c r="J2753" s="2">
        <v>33729</v>
      </c>
      <c r="K2753">
        <v>28.847999999999999</v>
      </c>
      <c r="L2753" s="1">
        <v>1992</v>
      </c>
      <c r="M2753" s="2">
        <v>40604</v>
      </c>
      <c r="N2753">
        <v>30.277999999999999</v>
      </c>
      <c r="O2753" s="1">
        <v>2011</v>
      </c>
      <c r="P2753" s="2">
        <v>38336</v>
      </c>
      <c r="Q2753">
        <v>24.206</v>
      </c>
      <c r="R2753" s="1">
        <v>2004</v>
      </c>
      <c r="S2753" s="2">
        <v>33191</v>
      </c>
      <c r="T2753" s="3">
        <v>16.010000000000002</v>
      </c>
      <c r="U2753" s="1">
        <v>1990</v>
      </c>
      <c r="V2753" s="2"/>
      <c r="X2753" s="2"/>
      <c r="Z2753" s="2"/>
      <c r="AB2753" s="2">
        <v>38336</v>
      </c>
      <c r="AC2753">
        <v>24.206</v>
      </c>
    </row>
    <row r="2754" spans="1:29">
      <c r="A2754" s="2">
        <v>33730</v>
      </c>
      <c r="B2754">
        <v>41.640999999999998</v>
      </c>
      <c r="C2754" s="1">
        <v>1992</v>
      </c>
      <c r="D2754" s="2">
        <v>33730</v>
      </c>
      <c r="E2754">
        <v>28.571000000000002</v>
      </c>
      <c r="F2754" s="1">
        <v>1992</v>
      </c>
      <c r="G2754" s="2">
        <v>36018</v>
      </c>
      <c r="H2754">
        <v>39.558</v>
      </c>
      <c r="I2754" s="1">
        <v>1998</v>
      </c>
      <c r="J2754" s="2">
        <v>33730</v>
      </c>
      <c r="K2754">
        <v>28.722999999999999</v>
      </c>
      <c r="L2754" s="1">
        <v>1992</v>
      </c>
      <c r="M2754" s="2">
        <v>40605</v>
      </c>
      <c r="N2754">
        <v>30.326000000000001</v>
      </c>
      <c r="O2754" s="1">
        <v>2011</v>
      </c>
      <c r="P2754" s="2">
        <v>38337</v>
      </c>
      <c r="Q2754">
        <v>24.148</v>
      </c>
      <c r="R2754" s="1">
        <v>2004</v>
      </c>
      <c r="S2754" s="2">
        <v>33192</v>
      </c>
      <c r="T2754" s="3">
        <v>16.03</v>
      </c>
      <c r="U2754" s="1">
        <v>1990</v>
      </c>
      <c r="V2754" s="2"/>
      <c r="X2754" s="2"/>
      <c r="Z2754" s="2"/>
      <c r="AB2754" s="2">
        <v>38337</v>
      </c>
      <c r="AC2754">
        <v>24.148</v>
      </c>
    </row>
    <row r="2755" spans="1:29">
      <c r="A2755" s="2">
        <v>33731</v>
      </c>
      <c r="B2755">
        <v>41.619</v>
      </c>
      <c r="C2755" s="1">
        <v>1992</v>
      </c>
      <c r="D2755" s="2">
        <v>33731</v>
      </c>
      <c r="E2755">
        <v>28.568999999999999</v>
      </c>
      <c r="F2755" s="1">
        <v>1992</v>
      </c>
      <c r="G2755" s="2">
        <v>36019</v>
      </c>
      <c r="H2755">
        <v>39.536000000000001</v>
      </c>
      <c r="I2755" s="1">
        <v>1998</v>
      </c>
      <c r="J2755" s="2">
        <v>33731</v>
      </c>
      <c r="K2755">
        <v>28.733000000000001</v>
      </c>
      <c r="L2755" s="1">
        <v>1992</v>
      </c>
      <c r="M2755" s="2">
        <v>40606</v>
      </c>
      <c r="N2755">
        <v>30.385999999999999</v>
      </c>
      <c r="O2755" s="1">
        <v>2011</v>
      </c>
      <c r="P2755" s="2">
        <v>38338</v>
      </c>
      <c r="Q2755">
        <v>24.140999999999998</v>
      </c>
      <c r="R2755" s="1">
        <v>2004</v>
      </c>
      <c r="S2755" s="2">
        <v>33193</v>
      </c>
      <c r="T2755" s="3">
        <v>16</v>
      </c>
      <c r="U2755" s="1">
        <v>1990</v>
      </c>
      <c r="V2755" s="2"/>
      <c r="X2755" s="2"/>
      <c r="Z2755" s="2"/>
      <c r="AB2755" s="2">
        <v>38338</v>
      </c>
      <c r="AC2755">
        <v>24.140999999999998</v>
      </c>
    </row>
    <row r="2756" spans="1:29">
      <c r="A2756" s="2">
        <v>33732</v>
      </c>
      <c r="B2756">
        <v>41.652999999999999</v>
      </c>
      <c r="C2756" s="1">
        <v>1992</v>
      </c>
      <c r="D2756" s="2">
        <v>33732</v>
      </c>
      <c r="E2756">
        <v>28.564</v>
      </c>
      <c r="F2756" s="1">
        <v>1992</v>
      </c>
      <c r="G2756" s="2">
        <v>36020</v>
      </c>
      <c r="H2756">
        <v>39.720999999999997</v>
      </c>
      <c r="I2756" s="1">
        <v>1998</v>
      </c>
      <c r="J2756" s="2">
        <v>33732</v>
      </c>
      <c r="K2756">
        <v>28.518000000000001</v>
      </c>
      <c r="L2756" s="1">
        <v>1992</v>
      </c>
      <c r="M2756" s="2">
        <v>40609</v>
      </c>
      <c r="N2756">
        <v>30.384</v>
      </c>
      <c r="O2756" s="1">
        <v>2011</v>
      </c>
      <c r="P2756" s="2">
        <v>38341</v>
      </c>
      <c r="Q2756">
        <v>24.100999999999999</v>
      </c>
      <c r="R2756" s="1">
        <v>2004</v>
      </c>
      <c r="S2756" s="2">
        <v>33196</v>
      </c>
      <c r="T2756" s="3">
        <v>16.010000000000002</v>
      </c>
      <c r="U2756" s="1">
        <v>1990</v>
      </c>
      <c r="V2756" s="2"/>
      <c r="X2756" s="2"/>
      <c r="Z2756" s="2"/>
      <c r="AB2756" s="2">
        <v>38341</v>
      </c>
      <c r="AC2756">
        <v>24.100999999999999</v>
      </c>
    </row>
    <row r="2757" spans="1:29">
      <c r="A2757" s="2">
        <v>33735</v>
      </c>
      <c r="B2757">
        <v>41.634</v>
      </c>
      <c r="C2757" s="1">
        <v>1992</v>
      </c>
      <c r="D2757" s="2">
        <v>33735</v>
      </c>
      <c r="E2757">
        <v>28.577999999999999</v>
      </c>
      <c r="F2757" s="1">
        <v>1992</v>
      </c>
      <c r="G2757" s="2">
        <v>36021</v>
      </c>
      <c r="H2757">
        <v>39.744999999999997</v>
      </c>
      <c r="I2757" s="1">
        <v>1998</v>
      </c>
      <c r="J2757" s="2">
        <v>33735</v>
      </c>
      <c r="K2757">
        <v>28.440999999999999</v>
      </c>
      <c r="L2757" s="1">
        <v>1992</v>
      </c>
      <c r="M2757" s="2">
        <v>40610</v>
      </c>
      <c r="N2757">
        <v>30.414000000000001</v>
      </c>
      <c r="O2757" s="1">
        <v>2011</v>
      </c>
      <c r="P2757" s="2">
        <v>38342</v>
      </c>
      <c r="Q2757">
        <v>24.149000000000001</v>
      </c>
      <c r="R2757" s="1">
        <v>2004</v>
      </c>
      <c r="S2757" s="2">
        <v>33197</v>
      </c>
      <c r="T2757" s="3">
        <v>16.04</v>
      </c>
      <c r="U2757" s="1">
        <v>1990</v>
      </c>
      <c r="V2757" s="2"/>
      <c r="X2757" s="2"/>
      <c r="Z2757" s="2"/>
      <c r="AB2757" s="2">
        <v>38342</v>
      </c>
      <c r="AC2757">
        <v>24.149000000000001</v>
      </c>
    </row>
    <row r="2758" spans="1:29">
      <c r="A2758" s="2">
        <v>33736</v>
      </c>
      <c r="B2758">
        <v>41.606999999999999</v>
      </c>
      <c r="C2758" s="1">
        <v>1992</v>
      </c>
      <c r="D2758" s="2">
        <v>33736</v>
      </c>
      <c r="E2758">
        <v>28.574000000000002</v>
      </c>
      <c r="F2758" s="1">
        <v>1992</v>
      </c>
      <c r="G2758" s="2">
        <v>36024</v>
      </c>
      <c r="H2758">
        <v>39.923000000000002</v>
      </c>
      <c r="I2758" s="1">
        <v>1998</v>
      </c>
      <c r="J2758" s="2">
        <v>33736</v>
      </c>
      <c r="K2758">
        <v>28.475000000000001</v>
      </c>
      <c r="L2758" s="1">
        <v>1992</v>
      </c>
      <c r="M2758" s="2">
        <v>40611</v>
      </c>
      <c r="N2758">
        <v>30.42</v>
      </c>
      <c r="O2758" s="1">
        <v>2011</v>
      </c>
      <c r="P2758" s="2">
        <v>38343</v>
      </c>
      <c r="Q2758">
        <v>24.126000000000001</v>
      </c>
      <c r="R2758" s="1">
        <v>2004</v>
      </c>
      <c r="S2758" s="2">
        <v>33198</v>
      </c>
      <c r="T2758" s="3">
        <v>16.04</v>
      </c>
      <c r="U2758" s="1">
        <v>1990</v>
      </c>
      <c r="V2758" s="2"/>
      <c r="X2758" s="2"/>
      <c r="Z2758" s="2"/>
      <c r="AB2758" s="2">
        <v>38343</v>
      </c>
      <c r="AC2758">
        <v>24.126000000000001</v>
      </c>
    </row>
    <row r="2759" spans="1:29">
      <c r="A2759" s="2">
        <v>33737</v>
      </c>
      <c r="B2759">
        <v>41.585999999999999</v>
      </c>
      <c r="C2759" s="1">
        <v>1992</v>
      </c>
      <c r="D2759" s="2">
        <v>33737</v>
      </c>
      <c r="E2759">
        <v>28.585999999999999</v>
      </c>
      <c r="F2759" s="1">
        <v>1992</v>
      </c>
      <c r="G2759" s="2">
        <v>36025</v>
      </c>
      <c r="H2759">
        <v>39.932000000000002</v>
      </c>
      <c r="I2759" s="1">
        <v>1998</v>
      </c>
      <c r="J2759" s="2">
        <v>33737</v>
      </c>
      <c r="K2759">
        <v>28.47</v>
      </c>
      <c r="L2759" s="1">
        <v>1992</v>
      </c>
      <c r="M2759" s="2">
        <v>40612</v>
      </c>
      <c r="N2759">
        <v>30.416</v>
      </c>
      <c r="O2759" s="1">
        <v>2011</v>
      </c>
      <c r="P2759" s="2">
        <v>38344</v>
      </c>
      <c r="Q2759">
        <v>24.045999999999999</v>
      </c>
      <c r="R2759" s="1">
        <v>2004</v>
      </c>
      <c r="S2759" s="2">
        <v>33200</v>
      </c>
      <c r="T2759" s="3">
        <v>16.04</v>
      </c>
      <c r="U2759" s="1">
        <v>1990</v>
      </c>
      <c r="V2759" s="2"/>
      <c r="X2759" s="2"/>
      <c r="Z2759" s="2"/>
      <c r="AB2759" s="2">
        <v>38344</v>
      </c>
      <c r="AC2759">
        <v>24.045999999999999</v>
      </c>
    </row>
    <row r="2760" spans="1:29">
      <c r="A2760" s="2">
        <v>33738</v>
      </c>
      <c r="B2760">
        <v>41.627000000000002</v>
      </c>
      <c r="C2760" s="1">
        <v>1992</v>
      </c>
      <c r="D2760" s="2">
        <v>33738</v>
      </c>
      <c r="E2760">
        <v>28.587</v>
      </c>
      <c r="F2760" s="1">
        <v>1992</v>
      </c>
      <c r="G2760" s="2">
        <v>36026</v>
      </c>
      <c r="H2760">
        <v>39.823</v>
      </c>
      <c r="I2760" s="1">
        <v>1998</v>
      </c>
      <c r="J2760" s="2">
        <v>33738</v>
      </c>
      <c r="K2760">
        <v>28.561</v>
      </c>
      <c r="L2760" s="1">
        <v>1992</v>
      </c>
      <c r="M2760" s="2">
        <v>40613</v>
      </c>
      <c r="N2760">
        <v>30.41</v>
      </c>
      <c r="O2760" s="1">
        <v>2011</v>
      </c>
      <c r="P2760" s="2">
        <v>38348</v>
      </c>
      <c r="Q2760">
        <v>24.045999999999999</v>
      </c>
      <c r="R2760" s="1">
        <v>2004</v>
      </c>
      <c r="S2760" s="2">
        <v>33203</v>
      </c>
      <c r="T2760" s="3">
        <v>16.03</v>
      </c>
      <c r="U2760" s="1">
        <v>1990</v>
      </c>
      <c r="V2760" s="2"/>
      <c r="X2760" s="2"/>
      <c r="Z2760" s="2"/>
      <c r="AB2760" s="2">
        <v>38348</v>
      </c>
      <c r="AC2760">
        <v>24.045999999999999</v>
      </c>
    </row>
    <row r="2761" spans="1:29">
      <c r="A2761" s="2">
        <v>33739</v>
      </c>
      <c r="B2761">
        <v>41.655000000000001</v>
      </c>
      <c r="C2761" s="1">
        <v>1992</v>
      </c>
      <c r="D2761" s="2">
        <v>33739</v>
      </c>
      <c r="E2761">
        <v>28.645</v>
      </c>
      <c r="F2761" s="1">
        <v>1992</v>
      </c>
      <c r="G2761" s="2">
        <v>36027</v>
      </c>
      <c r="H2761">
        <v>39.947000000000003</v>
      </c>
      <c r="I2761" s="1">
        <v>1998</v>
      </c>
      <c r="J2761" s="2">
        <v>33739</v>
      </c>
      <c r="K2761">
        <v>28.638999999999999</v>
      </c>
      <c r="L2761" s="1">
        <v>1992</v>
      </c>
      <c r="M2761" s="2">
        <v>40616</v>
      </c>
      <c r="N2761">
        <v>30.219000000000001</v>
      </c>
      <c r="O2761" s="1">
        <v>2011</v>
      </c>
      <c r="P2761" s="2">
        <v>38349</v>
      </c>
      <c r="Q2761">
        <v>24.015999999999998</v>
      </c>
      <c r="R2761" s="1">
        <v>2004</v>
      </c>
      <c r="S2761" s="2">
        <v>33204</v>
      </c>
      <c r="T2761" s="3">
        <v>16.04</v>
      </c>
      <c r="U2761" s="1">
        <v>1990</v>
      </c>
      <c r="V2761" s="2"/>
      <c r="X2761" s="2"/>
      <c r="Z2761" s="2"/>
      <c r="AB2761" s="2">
        <v>38349</v>
      </c>
      <c r="AC2761">
        <v>24.015999999999998</v>
      </c>
    </row>
    <row r="2762" spans="1:29">
      <c r="A2762" s="2">
        <v>33742</v>
      </c>
      <c r="B2762">
        <v>41.643000000000001</v>
      </c>
      <c r="C2762" s="1">
        <v>1992</v>
      </c>
      <c r="D2762" s="2">
        <v>33742</v>
      </c>
      <c r="E2762">
        <v>28.635000000000002</v>
      </c>
      <c r="F2762" s="1">
        <v>1992</v>
      </c>
      <c r="G2762" s="2">
        <v>36028</v>
      </c>
      <c r="H2762">
        <v>39.984000000000002</v>
      </c>
      <c r="I2762" s="1">
        <v>1998</v>
      </c>
      <c r="J2762" s="2">
        <v>33742</v>
      </c>
      <c r="K2762">
        <v>28.690999999999999</v>
      </c>
      <c r="L2762" s="1">
        <v>1992</v>
      </c>
      <c r="M2762" s="2">
        <v>40617</v>
      </c>
      <c r="N2762">
        <v>30.149000000000001</v>
      </c>
      <c r="O2762" s="1">
        <v>2011</v>
      </c>
      <c r="P2762" s="2">
        <v>38350</v>
      </c>
      <c r="Q2762">
        <v>24.010999999999999</v>
      </c>
      <c r="R2762" s="1">
        <v>2004</v>
      </c>
      <c r="S2762" s="2">
        <v>33205</v>
      </c>
      <c r="T2762" s="3">
        <v>16.03</v>
      </c>
      <c r="U2762" s="1">
        <v>1990</v>
      </c>
      <c r="V2762" s="2"/>
      <c r="X2762" s="2"/>
      <c r="Z2762" s="2"/>
      <c r="AB2762" s="2">
        <v>38350</v>
      </c>
      <c r="AC2762">
        <v>24.010999999999999</v>
      </c>
    </row>
    <row r="2763" spans="1:29">
      <c r="A2763" s="2">
        <v>33743</v>
      </c>
      <c r="B2763">
        <v>41.500999999999998</v>
      </c>
      <c r="C2763" s="1">
        <v>1992</v>
      </c>
      <c r="D2763" s="2">
        <v>33743</v>
      </c>
      <c r="E2763">
        <v>28.634</v>
      </c>
      <c r="F2763" s="1">
        <v>1992</v>
      </c>
      <c r="G2763" s="2">
        <v>36031</v>
      </c>
      <c r="H2763">
        <v>39.896999999999998</v>
      </c>
      <c r="I2763" s="1">
        <v>1998</v>
      </c>
      <c r="J2763" s="2">
        <v>33743</v>
      </c>
      <c r="K2763">
        <v>28.471</v>
      </c>
      <c r="L2763" s="1">
        <v>1992</v>
      </c>
      <c r="M2763" s="2">
        <v>40618</v>
      </c>
      <c r="N2763">
        <v>30.16</v>
      </c>
      <c r="O2763" s="1">
        <v>2011</v>
      </c>
      <c r="P2763" s="2">
        <v>38351</v>
      </c>
      <c r="Q2763">
        <v>23.904</v>
      </c>
      <c r="R2763" s="1">
        <v>2004</v>
      </c>
      <c r="S2763" s="2">
        <v>33206</v>
      </c>
      <c r="T2763" s="3">
        <v>16.03</v>
      </c>
      <c r="U2763" s="1">
        <v>1990</v>
      </c>
      <c r="V2763" s="2"/>
      <c r="X2763" s="2"/>
      <c r="Z2763" s="2"/>
      <c r="AB2763" s="2">
        <v>38351</v>
      </c>
      <c r="AC2763">
        <v>23.904</v>
      </c>
    </row>
    <row r="2764" spans="1:29">
      <c r="A2764" s="2">
        <v>33744</v>
      </c>
      <c r="B2764">
        <v>41.503</v>
      </c>
      <c r="C2764" s="1">
        <v>1992</v>
      </c>
      <c r="D2764" s="2">
        <v>33744</v>
      </c>
      <c r="E2764">
        <v>28.632999999999999</v>
      </c>
      <c r="F2764" s="1">
        <v>1992</v>
      </c>
      <c r="G2764" s="2">
        <v>36032</v>
      </c>
      <c r="H2764">
        <v>39.957999999999998</v>
      </c>
      <c r="I2764" s="1">
        <v>1998</v>
      </c>
      <c r="J2764" s="2">
        <v>33744</v>
      </c>
      <c r="K2764">
        <v>28.393000000000001</v>
      </c>
      <c r="L2764" s="1">
        <v>1992</v>
      </c>
      <c r="M2764" s="2">
        <v>40619</v>
      </c>
      <c r="N2764">
        <v>30.169</v>
      </c>
      <c r="O2764" s="1">
        <v>2011</v>
      </c>
      <c r="P2764" s="2">
        <v>38352</v>
      </c>
      <c r="Q2764">
        <v>23.902000000000001</v>
      </c>
      <c r="R2764" s="1">
        <v>2004</v>
      </c>
      <c r="S2764" s="2">
        <v>33207</v>
      </c>
      <c r="T2764" s="3">
        <v>16.13</v>
      </c>
      <c r="U2764" s="1">
        <v>1990</v>
      </c>
      <c r="V2764" s="2"/>
      <c r="X2764" s="2"/>
      <c r="Z2764" s="2"/>
      <c r="AB2764" s="2">
        <v>38352</v>
      </c>
      <c r="AC2764">
        <v>23.902000000000001</v>
      </c>
    </row>
    <row r="2765" spans="1:29">
      <c r="A2765" s="2">
        <v>33745</v>
      </c>
      <c r="B2765">
        <v>41.235999999999997</v>
      </c>
      <c r="C2765" s="1">
        <v>1992</v>
      </c>
      <c r="D2765" s="2">
        <v>33745</v>
      </c>
      <c r="E2765">
        <v>28.629000000000001</v>
      </c>
      <c r="F2765" s="1">
        <v>1992</v>
      </c>
      <c r="G2765" s="2">
        <v>36033</v>
      </c>
      <c r="H2765">
        <v>39.804000000000002</v>
      </c>
      <c r="I2765" s="1">
        <v>1998</v>
      </c>
      <c r="J2765" s="2">
        <v>33745</v>
      </c>
      <c r="K2765">
        <v>28.219000000000001</v>
      </c>
      <c r="L2765" s="1">
        <v>1992</v>
      </c>
      <c r="M2765" s="2">
        <v>40620</v>
      </c>
      <c r="N2765">
        <v>30.234000000000002</v>
      </c>
      <c r="O2765" s="1">
        <v>2011</v>
      </c>
      <c r="P2765" s="2">
        <v>38355</v>
      </c>
      <c r="Q2765">
        <v>23.838999999999999</v>
      </c>
      <c r="R2765" s="1">
        <v>2005</v>
      </c>
      <c r="S2765" s="2">
        <v>33210</v>
      </c>
      <c r="T2765" s="3">
        <v>16.13</v>
      </c>
      <c r="U2765" s="1">
        <v>1990</v>
      </c>
      <c r="V2765" s="2"/>
      <c r="X2765" s="2"/>
      <c r="Z2765" s="2"/>
      <c r="AB2765" s="2">
        <v>38355</v>
      </c>
      <c r="AC2765">
        <v>23.838999999999999</v>
      </c>
    </row>
    <row r="2766" spans="1:29">
      <c r="A2766" s="2">
        <v>33746</v>
      </c>
      <c r="B2766">
        <v>41.225999999999999</v>
      </c>
      <c r="C2766" s="1">
        <v>1992</v>
      </c>
      <c r="D2766" s="2">
        <v>33746</v>
      </c>
      <c r="E2766">
        <v>28.632000000000001</v>
      </c>
      <c r="F2766" s="1">
        <v>1992</v>
      </c>
      <c r="G2766" s="2">
        <v>36034</v>
      </c>
      <c r="H2766">
        <v>40.570999999999998</v>
      </c>
      <c r="I2766" s="1">
        <v>1998</v>
      </c>
      <c r="J2766" s="2">
        <v>33746</v>
      </c>
      <c r="K2766">
        <v>28.152999999999999</v>
      </c>
      <c r="L2766" s="1">
        <v>1992</v>
      </c>
      <c r="M2766" s="2">
        <v>40623</v>
      </c>
      <c r="N2766">
        <v>30.22</v>
      </c>
      <c r="O2766" s="1">
        <v>2011</v>
      </c>
      <c r="P2766" s="2">
        <v>38356</v>
      </c>
      <c r="Q2766">
        <v>23.858000000000001</v>
      </c>
      <c r="R2766" s="1">
        <v>2005</v>
      </c>
      <c r="S2766" s="2">
        <v>33211</v>
      </c>
      <c r="T2766" s="3">
        <v>16.13</v>
      </c>
      <c r="U2766" s="1">
        <v>1990</v>
      </c>
      <c r="V2766" s="2"/>
      <c r="X2766" s="2"/>
      <c r="Z2766" s="2"/>
      <c r="AB2766" s="2">
        <v>38356</v>
      </c>
      <c r="AC2766">
        <v>23.858000000000001</v>
      </c>
    </row>
    <row r="2767" spans="1:29">
      <c r="A2767" s="2">
        <v>33750</v>
      </c>
      <c r="B2767">
        <v>41.377000000000002</v>
      </c>
      <c r="C2767" s="1">
        <v>1992</v>
      </c>
      <c r="D2767" s="2">
        <v>33750</v>
      </c>
      <c r="E2767">
        <v>28.712</v>
      </c>
      <c r="F2767" s="1">
        <v>1992</v>
      </c>
      <c r="G2767" s="2">
        <v>36035</v>
      </c>
      <c r="H2767">
        <v>40.768000000000001</v>
      </c>
      <c r="I2767" s="1">
        <v>1998</v>
      </c>
      <c r="J2767" s="2">
        <v>33750</v>
      </c>
      <c r="K2767">
        <v>28.227</v>
      </c>
      <c r="L2767" s="1">
        <v>1992</v>
      </c>
      <c r="M2767" s="2">
        <v>40624</v>
      </c>
      <c r="N2767">
        <v>30.21</v>
      </c>
      <c r="O2767" s="1">
        <v>2011</v>
      </c>
      <c r="P2767" s="2">
        <v>38357</v>
      </c>
      <c r="Q2767">
        <v>23.859000000000002</v>
      </c>
      <c r="R2767" s="1">
        <v>2005</v>
      </c>
      <c r="S2767" s="2">
        <v>33212</v>
      </c>
      <c r="T2767" s="3">
        <v>16.16</v>
      </c>
      <c r="U2767" s="1">
        <v>1990</v>
      </c>
      <c r="V2767" s="2"/>
      <c r="X2767" s="2"/>
      <c r="Z2767" s="2"/>
      <c r="AB2767" s="2">
        <v>38357</v>
      </c>
      <c r="AC2767">
        <v>23.859000000000002</v>
      </c>
    </row>
    <row r="2768" spans="1:29">
      <c r="A2768" s="2">
        <v>33751</v>
      </c>
      <c r="B2768">
        <v>41.366999999999997</v>
      </c>
      <c r="C2768" s="1">
        <v>1992</v>
      </c>
      <c r="D2768" s="2">
        <v>33751</v>
      </c>
      <c r="E2768">
        <v>28.547000000000001</v>
      </c>
      <c r="F2768" s="1">
        <v>1992</v>
      </c>
      <c r="G2768" s="2">
        <v>36038</v>
      </c>
      <c r="H2768">
        <v>41.639000000000003</v>
      </c>
      <c r="I2768" s="1">
        <v>1998</v>
      </c>
      <c r="J2768" s="2">
        <v>33751</v>
      </c>
      <c r="K2768">
        <v>28.177</v>
      </c>
      <c r="L2768" s="1">
        <v>1992</v>
      </c>
      <c r="M2768" s="2">
        <v>40625</v>
      </c>
      <c r="N2768">
        <v>30.209</v>
      </c>
      <c r="O2768" s="1">
        <v>2011</v>
      </c>
      <c r="P2768" s="2">
        <v>38358</v>
      </c>
      <c r="Q2768">
        <v>23.963999999999999</v>
      </c>
      <c r="R2768" s="1">
        <v>2005</v>
      </c>
      <c r="S2768" s="2">
        <v>33213</v>
      </c>
      <c r="T2768" s="3">
        <v>16.16</v>
      </c>
      <c r="U2768" s="1">
        <v>1990</v>
      </c>
      <c r="V2768" s="2"/>
      <c r="X2768" s="2"/>
      <c r="Z2768" s="2"/>
      <c r="AB2768" s="2">
        <v>38358</v>
      </c>
      <c r="AC2768">
        <v>23.963999999999999</v>
      </c>
    </row>
    <row r="2769" spans="1:29">
      <c r="A2769" s="2">
        <v>33752</v>
      </c>
      <c r="B2769">
        <v>41.369</v>
      </c>
      <c r="C2769" s="1">
        <v>1992</v>
      </c>
      <c r="D2769" s="2">
        <v>33752</v>
      </c>
      <c r="E2769">
        <v>28.518999999999998</v>
      </c>
      <c r="F2769" s="1">
        <v>1992</v>
      </c>
      <c r="G2769" s="2">
        <v>36039</v>
      </c>
      <c r="H2769">
        <v>41.643000000000001</v>
      </c>
      <c r="I2769" s="1">
        <v>1998</v>
      </c>
      <c r="J2769" s="2">
        <v>33752</v>
      </c>
      <c r="K2769">
        <v>28.152999999999999</v>
      </c>
      <c r="L2769" s="1">
        <v>1992</v>
      </c>
      <c r="M2769" s="2">
        <v>40626</v>
      </c>
      <c r="N2769">
        <v>30.17</v>
      </c>
      <c r="O2769" s="1">
        <v>2011</v>
      </c>
      <c r="P2769" s="2">
        <v>38359</v>
      </c>
      <c r="Q2769">
        <v>23.882999999999999</v>
      </c>
      <c r="R2769" s="1">
        <v>2005</v>
      </c>
      <c r="S2769" s="2">
        <v>33214</v>
      </c>
      <c r="T2769" s="3">
        <v>16.16</v>
      </c>
      <c r="U2769" s="1">
        <v>1990</v>
      </c>
      <c r="V2769" s="2"/>
      <c r="X2769" s="2"/>
      <c r="Z2769" s="2"/>
      <c r="AB2769" s="2">
        <v>38359</v>
      </c>
      <c r="AC2769">
        <v>23.882999999999999</v>
      </c>
    </row>
    <row r="2770" spans="1:29">
      <c r="A2770" s="2">
        <v>33753</v>
      </c>
      <c r="B2770">
        <v>41.393999999999998</v>
      </c>
      <c r="C2770" s="1">
        <v>1992</v>
      </c>
      <c r="D2770" s="2">
        <v>33753</v>
      </c>
      <c r="E2770">
        <v>28.457999999999998</v>
      </c>
      <c r="F2770" s="1">
        <v>1992</v>
      </c>
      <c r="G2770" s="2">
        <v>36040</v>
      </c>
      <c r="H2770">
        <v>41.713999999999999</v>
      </c>
      <c r="I2770" s="1">
        <v>1998</v>
      </c>
      <c r="J2770" s="2">
        <v>33753</v>
      </c>
      <c r="K2770">
        <v>28.157</v>
      </c>
      <c r="L2770" s="1">
        <v>1992</v>
      </c>
      <c r="M2770" s="2">
        <v>40627</v>
      </c>
      <c r="N2770">
        <v>30.192</v>
      </c>
      <c r="O2770" s="1">
        <v>2011</v>
      </c>
      <c r="P2770" s="2">
        <v>38362</v>
      </c>
      <c r="Q2770">
        <v>23.859000000000002</v>
      </c>
      <c r="R2770" s="1">
        <v>2005</v>
      </c>
      <c r="S2770" s="2">
        <v>33217</v>
      </c>
      <c r="T2770" s="3">
        <v>16.149999999999999</v>
      </c>
      <c r="U2770" s="1">
        <v>1990</v>
      </c>
      <c r="V2770" s="2"/>
      <c r="X2770" s="2"/>
      <c r="Z2770" s="2"/>
      <c r="AB2770" s="2">
        <v>38362</v>
      </c>
      <c r="AC2770">
        <v>23.859000000000002</v>
      </c>
    </row>
    <row r="2771" spans="1:29">
      <c r="A2771" s="2">
        <v>33756</v>
      </c>
      <c r="B2771">
        <v>41.341000000000001</v>
      </c>
      <c r="C2771" s="1">
        <v>1992</v>
      </c>
      <c r="D2771" s="2">
        <v>33756</v>
      </c>
      <c r="E2771">
        <v>28.466000000000001</v>
      </c>
      <c r="F2771" s="1">
        <v>1992</v>
      </c>
      <c r="G2771" s="2">
        <v>36041</v>
      </c>
      <c r="H2771">
        <v>42.448</v>
      </c>
      <c r="I2771" s="1">
        <v>1998</v>
      </c>
      <c r="J2771" s="2">
        <v>33756</v>
      </c>
      <c r="K2771">
        <v>28.155000000000001</v>
      </c>
      <c r="L2771" s="1">
        <v>1992</v>
      </c>
      <c r="M2771" s="2">
        <v>40630</v>
      </c>
      <c r="N2771">
        <v>30.201000000000001</v>
      </c>
      <c r="O2771" s="1">
        <v>2011</v>
      </c>
      <c r="P2771" s="2">
        <v>38363</v>
      </c>
      <c r="Q2771">
        <v>23.882000000000001</v>
      </c>
      <c r="R2771" s="1">
        <v>2005</v>
      </c>
      <c r="S2771" s="2">
        <v>33218</v>
      </c>
      <c r="T2771" s="3">
        <v>16.100000000000001</v>
      </c>
      <c r="U2771" s="1">
        <v>1990</v>
      </c>
      <c r="V2771" s="2"/>
      <c r="X2771" s="2"/>
      <c r="Z2771" s="2"/>
      <c r="AB2771" s="2">
        <v>38363</v>
      </c>
      <c r="AC2771">
        <v>23.882000000000001</v>
      </c>
    </row>
    <row r="2772" spans="1:29">
      <c r="A2772" s="2">
        <v>33757</v>
      </c>
      <c r="B2772">
        <v>41.243000000000002</v>
      </c>
      <c r="C2772" s="1">
        <v>1992</v>
      </c>
      <c r="D2772" s="2">
        <v>33757</v>
      </c>
      <c r="E2772">
        <v>28.465</v>
      </c>
      <c r="F2772" s="1">
        <v>1992</v>
      </c>
      <c r="G2772" s="2">
        <v>36042</v>
      </c>
      <c r="H2772">
        <v>42.707000000000001</v>
      </c>
      <c r="I2772" s="1">
        <v>1998</v>
      </c>
      <c r="J2772" s="2">
        <v>33757</v>
      </c>
      <c r="K2772">
        <v>28.164000000000001</v>
      </c>
      <c r="L2772" s="1">
        <v>1992</v>
      </c>
      <c r="M2772" s="2">
        <v>40631</v>
      </c>
      <c r="N2772">
        <v>30.228999999999999</v>
      </c>
      <c r="O2772" s="1">
        <v>2011</v>
      </c>
      <c r="P2772" s="2">
        <v>38364</v>
      </c>
      <c r="Q2772">
        <v>23.834</v>
      </c>
      <c r="R2772" s="1">
        <v>2005</v>
      </c>
      <c r="S2772" s="2">
        <v>33219</v>
      </c>
      <c r="T2772" s="3">
        <v>16.149999999999999</v>
      </c>
      <c r="U2772" s="1">
        <v>1990</v>
      </c>
      <c r="V2772" s="2"/>
      <c r="X2772" s="2"/>
      <c r="Z2772" s="2"/>
      <c r="AB2772" s="2">
        <v>38364</v>
      </c>
      <c r="AC2772">
        <v>23.834</v>
      </c>
    </row>
    <row r="2773" spans="1:29">
      <c r="A2773" s="2">
        <v>33758</v>
      </c>
      <c r="B2773">
        <v>41.152000000000001</v>
      </c>
      <c r="C2773" s="1">
        <v>1992</v>
      </c>
      <c r="D2773" s="2">
        <v>33758</v>
      </c>
      <c r="E2773">
        <v>28.442</v>
      </c>
      <c r="F2773" s="1">
        <v>1992</v>
      </c>
      <c r="G2773" s="2">
        <v>36046</v>
      </c>
      <c r="H2773">
        <v>43.393999999999998</v>
      </c>
      <c r="I2773" s="1">
        <v>1998</v>
      </c>
      <c r="J2773" s="2">
        <v>33758</v>
      </c>
      <c r="K2773">
        <v>28.091999999999999</v>
      </c>
      <c r="L2773" s="1">
        <v>1992</v>
      </c>
      <c r="M2773" s="2">
        <v>40632</v>
      </c>
      <c r="N2773">
        <v>30.216999999999999</v>
      </c>
      <c r="O2773" s="1">
        <v>2011</v>
      </c>
      <c r="P2773" s="2">
        <v>38365</v>
      </c>
      <c r="Q2773">
        <v>23.815000000000001</v>
      </c>
      <c r="R2773" s="1">
        <v>2005</v>
      </c>
      <c r="S2773" s="2">
        <v>33220</v>
      </c>
      <c r="T2773" s="3">
        <v>16.14</v>
      </c>
      <c r="U2773" s="1">
        <v>1990</v>
      </c>
      <c r="V2773" s="2"/>
      <c r="X2773" s="2"/>
      <c r="Z2773" s="2"/>
      <c r="AB2773" s="2">
        <v>38365</v>
      </c>
      <c r="AC2773">
        <v>23.815000000000001</v>
      </c>
    </row>
    <row r="2774" spans="1:29">
      <c r="A2774" s="2">
        <v>33759</v>
      </c>
      <c r="B2774">
        <v>41.124000000000002</v>
      </c>
      <c r="C2774" s="1">
        <v>1992</v>
      </c>
      <c r="D2774" s="2">
        <v>33759</v>
      </c>
      <c r="E2774">
        <v>27.998000000000001</v>
      </c>
      <c r="F2774" s="1">
        <v>1992</v>
      </c>
      <c r="G2774" s="2">
        <v>36047</v>
      </c>
      <c r="H2774">
        <v>43.698999999999998</v>
      </c>
      <c r="I2774" s="1">
        <v>1998</v>
      </c>
      <c r="J2774" s="2">
        <v>33759</v>
      </c>
      <c r="K2774">
        <v>28.109000000000002</v>
      </c>
      <c r="L2774" s="1">
        <v>1992</v>
      </c>
      <c r="M2774" s="2">
        <v>40633</v>
      </c>
      <c r="N2774">
        <v>30.209</v>
      </c>
      <c r="O2774" s="1">
        <v>2011</v>
      </c>
      <c r="P2774" s="2">
        <v>38366</v>
      </c>
      <c r="Q2774">
        <v>23.835000000000001</v>
      </c>
      <c r="R2774" s="1">
        <v>2005</v>
      </c>
      <c r="S2774" s="2">
        <v>33221</v>
      </c>
      <c r="T2774" s="3">
        <v>16.149999999999999</v>
      </c>
      <c r="U2774" s="1">
        <v>1990</v>
      </c>
      <c r="V2774" s="2"/>
      <c r="X2774" s="2"/>
      <c r="Z2774" s="2"/>
      <c r="AB2774" s="2">
        <v>38366</v>
      </c>
      <c r="AC2774">
        <v>23.835000000000001</v>
      </c>
    </row>
    <row r="2775" spans="1:29">
      <c r="A2775" s="2">
        <v>33760</v>
      </c>
      <c r="B2775">
        <v>41.101999999999997</v>
      </c>
      <c r="C2775" s="1">
        <v>1992</v>
      </c>
      <c r="D2775" s="2">
        <v>33760</v>
      </c>
      <c r="E2775">
        <v>27.922000000000001</v>
      </c>
      <c r="F2775" s="1">
        <v>1992</v>
      </c>
      <c r="G2775" s="2">
        <v>36048</v>
      </c>
      <c r="H2775">
        <v>43.715000000000003</v>
      </c>
      <c r="I2775" s="1">
        <v>1998</v>
      </c>
      <c r="J2775" s="2">
        <v>33760</v>
      </c>
      <c r="K2775">
        <v>28.1</v>
      </c>
      <c r="L2775" s="1">
        <v>1992</v>
      </c>
      <c r="M2775" s="2">
        <v>40634</v>
      </c>
      <c r="N2775">
        <v>30.227</v>
      </c>
      <c r="O2775" s="1">
        <v>2011</v>
      </c>
      <c r="P2775" s="2">
        <v>38370</v>
      </c>
      <c r="Q2775">
        <v>23.844999999999999</v>
      </c>
      <c r="R2775" s="1">
        <v>2005</v>
      </c>
      <c r="S2775" s="2">
        <v>33224</v>
      </c>
      <c r="T2775" s="3">
        <v>16.149999999999999</v>
      </c>
      <c r="U2775" s="1">
        <v>1990</v>
      </c>
      <c r="V2775" s="2"/>
      <c r="X2775" s="2"/>
      <c r="Z2775" s="2"/>
      <c r="AB2775" s="2">
        <v>38370</v>
      </c>
      <c r="AC2775">
        <v>23.844999999999999</v>
      </c>
    </row>
    <row r="2776" spans="1:29">
      <c r="A2776" s="2">
        <v>33763</v>
      </c>
      <c r="B2776">
        <v>41.091000000000001</v>
      </c>
      <c r="C2776" s="1">
        <v>1992</v>
      </c>
      <c r="D2776" s="2">
        <v>33763</v>
      </c>
      <c r="E2776">
        <v>27.954000000000001</v>
      </c>
      <c r="F2776" s="1">
        <v>1992</v>
      </c>
      <c r="G2776" s="2">
        <v>36049</v>
      </c>
      <c r="H2776">
        <v>43.539000000000001</v>
      </c>
      <c r="I2776" s="1">
        <v>1998</v>
      </c>
      <c r="J2776" s="2">
        <v>33763</v>
      </c>
      <c r="K2776">
        <v>28.116</v>
      </c>
      <c r="L2776" s="1">
        <v>1992</v>
      </c>
      <c r="M2776" s="2">
        <v>40637</v>
      </c>
      <c r="N2776">
        <v>30.236000000000001</v>
      </c>
      <c r="O2776" s="1">
        <v>2011</v>
      </c>
      <c r="P2776" s="2">
        <v>38371</v>
      </c>
      <c r="Q2776">
        <v>23.893000000000001</v>
      </c>
      <c r="R2776" s="1">
        <v>2005</v>
      </c>
      <c r="S2776" s="2">
        <v>33225</v>
      </c>
      <c r="T2776" s="3">
        <v>16.2</v>
      </c>
      <c r="U2776" s="1">
        <v>1990</v>
      </c>
      <c r="V2776" s="2"/>
      <c r="X2776" s="2"/>
      <c r="Z2776" s="2"/>
      <c r="AB2776" s="2">
        <v>38371</v>
      </c>
      <c r="AC2776">
        <v>23.893000000000001</v>
      </c>
    </row>
    <row r="2777" spans="1:29">
      <c r="A2777" s="2">
        <v>33764</v>
      </c>
      <c r="B2777">
        <v>41.066000000000003</v>
      </c>
      <c r="C2777" s="1">
        <v>1992</v>
      </c>
      <c r="D2777" s="2">
        <v>33764</v>
      </c>
      <c r="E2777">
        <v>27.899000000000001</v>
      </c>
      <c r="F2777" s="1">
        <v>1992</v>
      </c>
      <c r="G2777" s="2">
        <v>36052</v>
      </c>
      <c r="H2777">
        <v>43.546999999999997</v>
      </c>
      <c r="I2777" s="1">
        <v>1998</v>
      </c>
      <c r="J2777" s="2">
        <v>33764</v>
      </c>
      <c r="K2777">
        <v>28.190999999999999</v>
      </c>
      <c r="L2777" s="1">
        <v>1992</v>
      </c>
      <c r="M2777" s="2">
        <v>40638</v>
      </c>
      <c r="N2777">
        <v>30.215</v>
      </c>
      <c r="O2777" s="1">
        <v>2011</v>
      </c>
      <c r="P2777" s="2">
        <v>38372</v>
      </c>
      <c r="Q2777">
        <v>23.835000000000001</v>
      </c>
      <c r="R2777" s="1">
        <v>2005</v>
      </c>
      <c r="S2777" s="2">
        <v>33226</v>
      </c>
      <c r="T2777" s="3">
        <v>16.2</v>
      </c>
      <c r="U2777" s="1">
        <v>1990</v>
      </c>
      <c r="V2777" s="2"/>
      <c r="X2777" s="2"/>
      <c r="Z2777" s="2"/>
      <c r="AB2777" s="2">
        <v>38372</v>
      </c>
      <c r="AC2777">
        <v>23.835000000000001</v>
      </c>
    </row>
    <row r="2778" spans="1:29">
      <c r="A2778" s="2">
        <v>33765</v>
      </c>
      <c r="B2778">
        <v>41.018999999999998</v>
      </c>
      <c r="C2778" s="1">
        <v>1992</v>
      </c>
      <c r="D2778" s="2">
        <v>33765</v>
      </c>
      <c r="E2778">
        <v>27.896000000000001</v>
      </c>
      <c r="F2778" s="1">
        <v>1992</v>
      </c>
      <c r="G2778" s="2">
        <v>36053</v>
      </c>
      <c r="H2778">
        <v>43.680999999999997</v>
      </c>
      <c r="I2778" s="1">
        <v>1998</v>
      </c>
      <c r="J2778" s="2">
        <v>33765</v>
      </c>
      <c r="K2778">
        <v>28.216999999999999</v>
      </c>
      <c r="L2778" s="1">
        <v>1992</v>
      </c>
      <c r="M2778" s="2">
        <v>40639</v>
      </c>
      <c r="N2778">
        <v>30.265999999999998</v>
      </c>
      <c r="O2778" s="1">
        <v>2011</v>
      </c>
      <c r="P2778" s="2">
        <v>38373</v>
      </c>
      <c r="Q2778">
        <v>23.741</v>
      </c>
      <c r="R2778" s="1">
        <v>2005</v>
      </c>
      <c r="S2778" s="2">
        <v>33227</v>
      </c>
      <c r="T2778" s="3">
        <v>16.170000000000002</v>
      </c>
      <c r="U2778" s="1">
        <v>1990</v>
      </c>
      <c r="V2778" s="2"/>
      <c r="X2778" s="2"/>
      <c r="Z2778" s="2"/>
      <c r="AB2778" s="2">
        <v>38373</v>
      </c>
      <c r="AC2778">
        <v>23.741</v>
      </c>
    </row>
    <row r="2779" spans="1:29">
      <c r="A2779" s="2">
        <v>33766</v>
      </c>
      <c r="B2779">
        <v>40.786000000000001</v>
      </c>
      <c r="C2779" s="1">
        <v>1992</v>
      </c>
      <c r="D2779" s="2">
        <v>33766</v>
      </c>
      <c r="E2779">
        <v>27.9</v>
      </c>
      <c r="F2779" s="1">
        <v>1992</v>
      </c>
      <c r="G2779" s="2">
        <v>36054</v>
      </c>
      <c r="H2779">
        <v>43.683</v>
      </c>
      <c r="I2779" s="1">
        <v>1998</v>
      </c>
      <c r="J2779" s="2">
        <v>33766</v>
      </c>
      <c r="K2779">
        <v>28.213999999999999</v>
      </c>
      <c r="L2779" s="1">
        <v>1992</v>
      </c>
      <c r="M2779" s="2">
        <v>40640</v>
      </c>
      <c r="N2779">
        <v>30.228999999999999</v>
      </c>
      <c r="O2779" s="1">
        <v>2011</v>
      </c>
      <c r="P2779" s="2">
        <v>38376</v>
      </c>
      <c r="Q2779">
        <v>23.751999999999999</v>
      </c>
      <c r="R2779" s="1">
        <v>2005</v>
      </c>
      <c r="S2779" s="2">
        <v>33228</v>
      </c>
      <c r="T2779" s="3">
        <v>16.18</v>
      </c>
      <c r="U2779" s="1">
        <v>1990</v>
      </c>
      <c r="V2779" s="2"/>
      <c r="X2779" s="2"/>
      <c r="Z2779" s="2"/>
      <c r="AB2779" s="2">
        <v>38376</v>
      </c>
      <c r="AC2779">
        <v>23.751999999999999</v>
      </c>
    </row>
    <row r="2780" spans="1:29">
      <c r="A2780" s="2">
        <v>33767</v>
      </c>
      <c r="B2780">
        <v>40.581000000000003</v>
      </c>
      <c r="C2780" s="1">
        <v>1992</v>
      </c>
      <c r="D2780" s="2">
        <v>33767</v>
      </c>
      <c r="E2780">
        <v>27.872</v>
      </c>
      <c r="F2780" s="1">
        <v>1992</v>
      </c>
      <c r="G2780" s="2">
        <v>36055</v>
      </c>
      <c r="H2780">
        <v>44.067999999999998</v>
      </c>
      <c r="I2780" s="1">
        <v>1998</v>
      </c>
      <c r="J2780" s="2">
        <v>33767</v>
      </c>
      <c r="K2780">
        <v>28.173999999999999</v>
      </c>
      <c r="L2780" s="1">
        <v>1992</v>
      </c>
      <c r="M2780" s="2">
        <v>40641</v>
      </c>
      <c r="N2780">
        <v>30.239000000000001</v>
      </c>
      <c r="O2780" s="1">
        <v>2011</v>
      </c>
      <c r="P2780" s="2">
        <v>38377</v>
      </c>
      <c r="Q2780">
        <v>23.757000000000001</v>
      </c>
      <c r="R2780" s="1">
        <v>2005</v>
      </c>
      <c r="S2780" s="2">
        <v>33231</v>
      </c>
      <c r="T2780" s="3">
        <v>16.18</v>
      </c>
      <c r="U2780" s="1">
        <v>1990</v>
      </c>
      <c r="V2780" s="2"/>
      <c r="X2780" s="2"/>
      <c r="Z2780" s="2"/>
      <c r="AB2780" s="2">
        <v>38377</v>
      </c>
      <c r="AC2780">
        <v>23.757000000000001</v>
      </c>
    </row>
    <row r="2781" spans="1:29">
      <c r="A2781" s="2">
        <v>33770</v>
      </c>
      <c r="B2781">
        <v>40.58</v>
      </c>
      <c r="C2781" s="1">
        <v>1992</v>
      </c>
      <c r="D2781" s="2">
        <v>33770</v>
      </c>
      <c r="E2781">
        <v>27.86</v>
      </c>
      <c r="F2781" s="1">
        <v>1992</v>
      </c>
      <c r="G2781" s="2">
        <v>36056</v>
      </c>
      <c r="H2781">
        <v>44.076000000000001</v>
      </c>
      <c r="I2781" s="1">
        <v>1998</v>
      </c>
      <c r="J2781" s="2">
        <v>33770</v>
      </c>
      <c r="K2781">
        <v>28.163</v>
      </c>
      <c r="L2781" s="1">
        <v>1992</v>
      </c>
      <c r="M2781" s="2">
        <v>40644</v>
      </c>
      <c r="N2781">
        <v>30.24</v>
      </c>
      <c r="O2781" s="1">
        <v>2011</v>
      </c>
      <c r="P2781" s="2">
        <v>38378</v>
      </c>
      <c r="Q2781">
        <v>23.672000000000001</v>
      </c>
      <c r="R2781" s="1">
        <v>2005</v>
      </c>
      <c r="S2781" s="2">
        <v>33233</v>
      </c>
      <c r="T2781" s="3">
        <v>16.18</v>
      </c>
      <c r="U2781" s="1">
        <v>1990</v>
      </c>
      <c r="V2781" s="2"/>
      <c r="X2781" s="2"/>
      <c r="Z2781" s="2"/>
      <c r="AB2781" s="2">
        <v>38378</v>
      </c>
      <c r="AC2781">
        <v>23.672000000000001</v>
      </c>
    </row>
    <row r="2782" spans="1:29">
      <c r="A2782" s="2">
        <v>33771</v>
      </c>
      <c r="B2782">
        <v>40.393999999999998</v>
      </c>
      <c r="C2782" s="1">
        <v>1992</v>
      </c>
      <c r="D2782" s="2">
        <v>33771</v>
      </c>
      <c r="E2782">
        <v>27.858000000000001</v>
      </c>
      <c r="F2782" s="1">
        <v>1992</v>
      </c>
      <c r="G2782" s="2">
        <v>36059</v>
      </c>
      <c r="H2782">
        <v>43.999000000000002</v>
      </c>
      <c r="I2782" s="1">
        <v>1998</v>
      </c>
      <c r="J2782" s="2">
        <v>33771</v>
      </c>
      <c r="K2782">
        <v>28.081</v>
      </c>
      <c r="L2782" s="1">
        <v>1992</v>
      </c>
      <c r="M2782" s="2">
        <v>40645</v>
      </c>
      <c r="N2782">
        <v>30.196000000000002</v>
      </c>
      <c r="O2782" s="1">
        <v>2011</v>
      </c>
      <c r="P2782" s="2">
        <v>38379</v>
      </c>
      <c r="Q2782">
        <v>23.658999999999999</v>
      </c>
      <c r="R2782" s="1">
        <v>2005</v>
      </c>
      <c r="S2782" s="2">
        <v>33234</v>
      </c>
      <c r="T2782" s="3">
        <v>16.09</v>
      </c>
      <c r="U2782" s="1">
        <v>1990</v>
      </c>
      <c r="V2782" s="2"/>
      <c r="X2782" s="2"/>
      <c r="Z2782" s="2"/>
      <c r="AB2782" s="2">
        <v>38379</v>
      </c>
      <c r="AC2782">
        <v>23.658999999999999</v>
      </c>
    </row>
    <row r="2783" spans="1:29">
      <c r="A2783" s="2">
        <v>33772</v>
      </c>
      <c r="B2783">
        <v>40.433999999999997</v>
      </c>
      <c r="C2783" s="1">
        <v>1992</v>
      </c>
      <c r="D2783" s="2">
        <v>33772</v>
      </c>
      <c r="E2783">
        <v>27.882999999999999</v>
      </c>
      <c r="F2783" s="1">
        <v>1992</v>
      </c>
      <c r="G2783" s="2">
        <v>36060</v>
      </c>
      <c r="H2783">
        <v>43.97</v>
      </c>
      <c r="I2783" s="1">
        <v>1998</v>
      </c>
      <c r="J2783" s="2">
        <v>33772</v>
      </c>
      <c r="K2783">
        <v>28.045000000000002</v>
      </c>
      <c r="L2783" s="1">
        <v>1992</v>
      </c>
      <c r="M2783" s="2">
        <v>40646</v>
      </c>
      <c r="N2783">
        <v>30.196000000000002</v>
      </c>
      <c r="O2783" s="1">
        <v>2011</v>
      </c>
      <c r="P2783" s="2">
        <v>38380</v>
      </c>
      <c r="Q2783">
        <v>23.672000000000001</v>
      </c>
      <c r="R2783" s="1">
        <v>2005</v>
      </c>
      <c r="S2783" s="2">
        <v>33235</v>
      </c>
      <c r="T2783" s="3">
        <v>16.09</v>
      </c>
      <c r="U2783" s="1">
        <v>1990</v>
      </c>
      <c r="V2783" s="2"/>
      <c r="X2783" s="2"/>
      <c r="Z2783" s="2"/>
      <c r="AB2783" s="2">
        <v>38380</v>
      </c>
      <c r="AC2783">
        <v>23.672000000000001</v>
      </c>
    </row>
    <row r="2784" spans="1:29">
      <c r="A2784" s="2">
        <v>33773</v>
      </c>
      <c r="B2784">
        <v>40.244</v>
      </c>
      <c r="C2784" s="1">
        <v>1992</v>
      </c>
      <c r="D2784" s="2">
        <v>33773</v>
      </c>
      <c r="E2784">
        <v>27.933</v>
      </c>
      <c r="F2784" s="1">
        <v>1992</v>
      </c>
      <c r="G2784" s="2">
        <v>36061</v>
      </c>
      <c r="H2784">
        <v>44.784999999999997</v>
      </c>
      <c r="I2784" s="1">
        <v>1998</v>
      </c>
      <c r="J2784" s="2">
        <v>33773</v>
      </c>
      <c r="K2784">
        <v>28.041</v>
      </c>
      <c r="L2784" s="1">
        <v>1992</v>
      </c>
      <c r="M2784" s="2">
        <v>40647</v>
      </c>
      <c r="N2784">
        <v>30.253</v>
      </c>
      <c r="O2784" s="1">
        <v>2011</v>
      </c>
      <c r="P2784" s="2">
        <v>38383</v>
      </c>
      <c r="Q2784">
        <v>23.814</v>
      </c>
      <c r="R2784" s="1">
        <v>2005</v>
      </c>
      <c r="S2784" s="2">
        <v>33238</v>
      </c>
      <c r="T2784" s="3">
        <v>16.100000000000001</v>
      </c>
      <c r="U2784" s="1">
        <v>1990</v>
      </c>
      <c r="V2784" s="2"/>
      <c r="X2784" s="2"/>
      <c r="Z2784" s="2"/>
      <c r="AB2784" s="2">
        <v>38383</v>
      </c>
      <c r="AC2784">
        <v>23.814</v>
      </c>
    </row>
    <row r="2785" spans="1:29">
      <c r="A2785" s="2">
        <v>33774</v>
      </c>
      <c r="B2785">
        <v>40.115000000000002</v>
      </c>
      <c r="C2785" s="1">
        <v>1992</v>
      </c>
      <c r="D2785" s="2">
        <v>33774</v>
      </c>
      <c r="E2785">
        <v>27.684000000000001</v>
      </c>
      <c r="F2785" s="1">
        <v>1992</v>
      </c>
      <c r="G2785" s="2">
        <v>36062</v>
      </c>
      <c r="H2785">
        <v>45.499000000000002</v>
      </c>
      <c r="I2785" s="1">
        <v>1998</v>
      </c>
      <c r="J2785" s="2">
        <v>33774</v>
      </c>
      <c r="K2785">
        <v>27.882999999999999</v>
      </c>
      <c r="L2785" s="1">
        <v>1992</v>
      </c>
      <c r="M2785" s="2">
        <v>40648</v>
      </c>
      <c r="N2785">
        <v>30.2</v>
      </c>
      <c r="O2785" s="1">
        <v>2011</v>
      </c>
      <c r="P2785" s="2">
        <v>38384</v>
      </c>
      <c r="Q2785">
        <v>23.888000000000002</v>
      </c>
      <c r="R2785" s="1">
        <v>2005</v>
      </c>
      <c r="S2785" s="2">
        <v>33240</v>
      </c>
      <c r="T2785" s="3">
        <v>16.13</v>
      </c>
      <c r="U2785" s="1">
        <v>1991</v>
      </c>
      <c r="V2785" s="2"/>
      <c r="X2785" s="2"/>
      <c r="Z2785" s="2"/>
      <c r="AB2785" s="2">
        <v>38384</v>
      </c>
      <c r="AC2785">
        <v>23.888000000000002</v>
      </c>
    </row>
    <row r="2786" spans="1:29">
      <c r="A2786" s="2">
        <v>33777</v>
      </c>
      <c r="B2786">
        <v>40.131999999999998</v>
      </c>
      <c r="C2786" s="1">
        <v>1992</v>
      </c>
      <c r="D2786" s="2">
        <v>33777</v>
      </c>
      <c r="E2786">
        <v>27.681999999999999</v>
      </c>
      <c r="F2786" s="1">
        <v>1992</v>
      </c>
      <c r="G2786" s="2">
        <v>36063</v>
      </c>
      <c r="H2786">
        <v>45.162999999999997</v>
      </c>
      <c r="I2786" s="1">
        <v>1998</v>
      </c>
      <c r="J2786" s="2">
        <v>33777</v>
      </c>
      <c r="K2786">
        <v>27.867000000000001</v>
      </c>
      <c r="L2786" s="1">
        <v>1992</v>
      </c>
      <c r="M2786" s="2">
        <v>40651</v>
      </c>
      <c r="N2786">
        <v>30.210999999999999</v>
      </c>
      <c r="O2786" s="1">
        <v>2011</v>
      </c>
      <c r="P2786" s="2">
        <v>38385</v>
      </c>
      <c r="Q2786">
        <v>23.870999999999999</v>
      </c>
      <c r="R2786" s="1">
        <v>2005</v>
      </c>
      <c r="S2786" s="2">
        <v>33241</v>
      </c>
      <c r="T2786" s="3">
        <v>16.170000000000002</v>
      </c>
      <c r="U2786" s="1">
        <v>1991</v>
      </c>
      <c r="V2786" s="2"/>
      <c r="X2786" s="2"/>
      <c r="Z2786" s="2"/>
      <c r="AB2786" s="2">
        <v>38385</v>
      </c>
      <c r="AC2786">
        <v>23.870999999999999</v>
      </c>
    </row>
    <row r="2787" spans="1:29">
      <c r="A2787" s="2">
        <v>33778</v>
      </c>
      <c r="B2787">
        <v>40.136000000000003</v>
      </c>
      <c r="C2787" s="1">
        <v>1992</v>
      </c>
      <c r="D2787" s="2">
        <v>33778</v>
      </c>
      <c r="E2787">
        <v>27.626999999999999</v>
      </c>
      <c r="F2787" s="1">
        <v>1992</v>
      </c>
      <c r="G2787" s="2">
        <v>36066</v>
      </c>
      <c r="H2787">
        <v>45.167000000000002</v>
      </c>
      <c r="I2787" s="1">
        <v>1998</v>
      </c>
      <c r="J2787" s="2">
        <v>33778</v>
      </c>
      <c r="K2787">
        <v>27.850999999999999</v>
      </c>
      <c r="L2787" s="1">
        <v>1992</v>
      </c>
      <c r="M2787" s="2">
        <v>40652</v>
      </c>
      <c r="N2787">
        <v>30.227</v>
      </c>
      <c r="O2787" s="1">
        <v>2011</v>
      </c>
      <c r="P2787" s="2">
        <v>38386</v>
      </c>
      <c r="Q2787">
        <v>23.806999999999999</v>
      </c>
      <c r="R2787" s="1">
        <v>2005</v>
      </c>
      <c r="S2787" s="2">
        <v>33242</v>
      </c>
      <c r="T2787" s="3">
        <v>16.170000000000002</v>
      </c>
      <c r="U2787" s="1">
        <v>1991</v>
      </c>
      <c r="V2787" s="2"/>
      <c r="X2787" s="2"/>
      <c r="Z2787" s="2"/>
      <c r="AB2787" s="2">
        <v>38386</v>
      </c>
      <c r="AC2787">
        <v>23.806999999999999</v>
      </c>
    </row>
    <row r="2788" spans="1:29">
      <c r="A2788" s="2">
        <v>33779</v>
      </c>
      <c r="B2788">
        <v>40.033999999999999</v>
      </c>
      <c r="C2788" s="1">
        <v>1992</v>
      </c>
      <c r="D2788" s="2">
        <v>33779</v>
      </c>
      <c r="E2788">
        <v>27.623999999999999</v>
      </c>
      <c r="F2788" s="1">
        <v>1992</v>
      </c>
      <c r="G2788" s="2">
        <v>36067</v>
      </c>
      <c r="H2788">
        <v>45.264000000000003</v>
      </c>
      <c r="I2788" s="1">
        <v>1998</v>
      </c>
      <c r="J2788" s="2">
        <v>33779</v>
      </c>
      <c r="K2788">
        <v>27.798999999999999</v>
      </c>
      <c r="L2788" s="1">
        <v>1992</v>
      </c>
      <c r="M2788" s="2">
        <v>40653</v>
      </c>
      <c r="N2788">
        <v>30.222000000000001</v>
      </c>
      <c r="O2788" s="1">
        <v>2011</v>
      </c>
      <c r="P2788" s="2">
        <v>38387</v>
      </c>
      <c r="Q2788">
        <v>23.795999999999999</v>
      </c>
      <c r="R2788" s="1">
        <v>2005</v>
      </c>
      <c r="S2788" s="2">
        <v>33245</v>
      </c>
      <c r="T2788" s="3">
        <v>16.25</v>
      </c>
      <c r="U2788" s="1">
        <v>1991</v>
      </c>
      <c r="V2788" s="2"/>
      <c r="X2788" s="2"/>
      <c r="Z2788" s="2"/>
      <c r="AB2788" s="2">
        <v>38387</v>
      </c>
      <c r="AC2788">
        <v>23.795999999999999</v>
      </c>
    </row>
    <row r="2789" spans="1:29">
      <c r="A2789" s="2">
        <v>33780</v>
      </c>
      <c r="B2789">
        <v>40.021000000000001</v>
      </c>
      <c r="C2789" s="1">
        <v>1992</v>
      </c>
      <c r="D2789" s="2">
        <v>33780</v>
      </c>
      <c r="E2789">
        <v>27.620999999999999</v>
      </c>
      <c r="F2789" s="1">
        <v>1992</v>
      </c>
      <c r="G2789" s="2">
        <v>36068</v>
      </c>
      <c r="H2789">
        <v>45.470999999999997</v>
      </c>
      <c r="I2789" s="1">
        <v>1998</v>
      </c>
      <c r="J2789" s="2">
        <v>33780</v>
      </c>
      <c r="K2789">
        <v>27.786999999999999</v>
      </c>
      <c r="L2789" s="1">
        <v>1992</v>
      </c>
      <c r="M2789" s="2">
        <v>40654</v>
      </c>
      <c r="N2789">
        <v>30.058</v>
      </c>
      <c r="O2789" s="1">
        <v>2011</v>
      </c>
      <c r="P2789" s="2">
        <v>38390</v>
      </c>
      <c r="Q2789">
        <v>23.645</v>
      </c>
      <c r="R2789" s="1">
        <v>2005</v>
      </c>
      <c r="S2789" s="2">
        <v>33246</v>
      </c>
      <c r="T2789" s="3">
        <v>16.239999999999998</v>
      </c>
      <c r="U2789" s="1">
        <v>1991</v>
      </c>
      <c r="V2789" s="2"/>
      <c r="X2789" s="2"/>
      <c r="Z2789" s="2"/>
      <c r="AB2789" s="2">
        <v>38390</v>
      </c>
      <c r="AC2789">
        <v>23.645</v>
      </c>
    </row>
    <row r="2790" spans="1:29">
      <c r="A2790" s="2">
        <v>33781</v>
      </c>
      <c r="B2790">
        <v>40.081000000000003</v>
      </c>
      <c r="C2790" s="1">
        <v>1992</v>
      </c>
      <c r="D2790" s="2">
        <v>33781</v>
      </c>
      <c r="E2790">
        <v>27.728999999999999</v>
      </c>
      <c r="F2790" s="1">
        <v>1992</v>
      </c>
      <c r="G2790" s="2">
        <v>36069</v>
      </c>
      <c r="H2790">
        <v>45.640999999999998</v>
      </c>
      <c r="I2790" s="1">
        <v>1998</v>
      </c>
      <c r="J2790" s="2">
        <v>33781</v>
      </c>
      <c r="K2790">
        <v>27.79</v>
      </c>
      <c r="L2790" s="1">
        <v>1992</v>
      </c>
      <c r="M2790" s="2">
        <v>40658</v>
      </c>
      <c r="N2790">
        <v>30.068000000000001</v>
      </c>
      <c r="O2790" s="1">
        <v>2011</v>
      </c>
      <c r="P2790" s="2">
        <v>38391</v>
      </c>
      <c r="Q2790">
        <v>23.623000000000001</v>
      </c>
      <c r="R2790" s="1">
        <v>2005</v>
      </c>
      <c r="S2790" s="2">
        <v>33247</v>
      </c>
      <c r="T2790" s="3">
        <v>16.25</v>
      </c>
      <c r="U2790" s="1">
        <v>1991</v>
      </c>
      <c r="V2790" s="2"/>
      <c r="X2790" s="2"/>
      <c r="Z2790" s="2"/>
      <c r="AB2790" s="2">
        <v>38391</v>
      </c>
      <c r="AC2790">
        <v>23.623000000000001</v>
      </c>
    </row>
    <row r="2791" spans="1:29">
      <c r="A2791" s="2">
        <v>33784</v>
      </c>
      <c r="B2791">
        <v>40.067999999999998</v>
      </c>
      <c r="C2791" s="1">
        <v>1992</v>
      </c>
      <c r="D2791" s="2">
        <v>33784</v>
      </c>
      <c r="E2791">
        <v>27.876999999999999</v>
      </c>
      <c r="F2791" s="1">
        <v>1992</v>
      </c>
      <c r="G2791" s="2">
        <v>36070</v>
      </c>
      <c r="H2791">
        <v>46.286000000000001</v>
      </c>
      <c r="I2791" s="1">
        <v>1998</v>
      </c>
      <c r="J2791" s="2">
        <v>33784</v>
      </c>
      <c r="K2791">
        <v>27.789000000000001</v>
      </c>
      <c r="L2791" s="1">
        <v>1992</v>
      </c>
      <c r="M2791" s="2">
        <v>40659</v>
      </c>
      <c r="N2791">
        <v>26.779</v>
      </c>
      <c r="O2791" s="1">
        <v>2011</v>
      </c>
      <c r="P2791" s="2">
        <v>38392</v>
      </c>
      <c r="Q2791">
        <v>23.626000000000001</v>
      </c>
      <c r="R2791" s="1">
        <v>2005</v>
      </c>
      <c r="S2791" s="2">
        <v>33248</v>
      </c>
      <c r="T2791" s="3">
        <v>16.18</v>
      </c>
      <c r="U2791" s="1">
        <v>1991</v>
      </c>
      <c r="V2791" s="2"/>
      <c r="X2791" s="2"/>
      <c r="Z2791" s="2"/>
      <c r="AB2791" s="2">
        <v>38392</v>
      </c>
      <c r="AC2791">
        <v>23.626000000000001</v>
      </c>
    </row>
    <row r="2792" spans="1:29">
      <c r="A2792" s="2">
        <v>33785</v>
      </c>
      <c r="B2792">
        <v>40.069000000000003</v>
      </c>
      <c r="C2792" s="1">
        <v>1992</v>
      </c>
      <c r="D2792" s="2">
        <v>33785</v>
      </c>
      <c r="E2792">
        <v>27.881</v>
      </c>
      <c r="F2792" s="1">
        <v>1992</v>
      </c>
      <c r="G2792" s="2">
        <v>36073</v>
      </c>
      <c r="H2792">
        <v>47.454000000000001</v>
      </c>
      <c r="I2792" s="1">
        <v>1998</v>
      </c>
      <c r="J2792" s="2">
        <v>33785</v>
      </c>
      <c r="K2792">
        <v>27.814</v>
      </c>
      <c r="L2792" s="1">
        <v>1992</v>
      </c>
      <c r="M2792" s="2">
        <v>40660</v>
      </c>
      <c r="N2792">
        <v>26.73</v>
      </c>
      <c r="O2792" s="1">
        <v>2011</v>
      </c>
      <c r="P2792" s="2">
        <v>38393</v>
      </c>
      <c r="Q2792">
        <v>23.655000000000001</v>
      </c>
      <c r="R2792" s="1">
        <v>2005</v>
      </c>
      <c r="S2792" s="2">
        <v>33249</v>
      </c>
      <c r="T2792" s="3">
        <v>16.18</v>
      </c>
      <c r="U2792" s="1">
        <v>1991</v>
      </c>
      <c r="V2792" s="2"/>
      <c r="X2792" s="2"/>
      <c r="Z2792" s="2"/>
      <c r="AB2792" s="2">
        <v>38393</v>
      </c>
      <c r="AC2792">
        <v>23.655000000000001</v>
      </c>
    </row>
    <row r="2793" spans="1:29">
      <c r="A2793" s="2">
        <v>33786</v>
      </c>
      <c r="B2793">
        <v>40.087000000000003</v>
      </c>
      <c r="C2793" s="1">
        <v>1992</v>
      </c>
      <c r="D2793" s="2">
        <v>33786</v>
      </c>
      <c r="E2793">
        <v>27.913</v>
      </c>
      <c r="F2793" s="1">
        <v>1992</v>
      </c>
      <c r="G2793" s="2">
        <v>36074</v>
      </c>
      <c r="H2793">
        <v>47.44</v>
      </c>
      <c r="I2793" s="1">
        <v>1998</v>
      </c>
      <c r="J2793" s="2">
        <v>33786</v>
      </c>
      <c r="K2793">
        <v>27.811</v>
      </c>
      <c r="L2793" s="1">
        <v>1992</v>
      </c>
      <c r="M2793" s="2">
        <v>40661</v>
      </c>
      <c r="N2793">
        <v>26.692</v>
      </c>
      <c r="O2793" s="1">
        <v>2011</v>
      </c>
      <c r="P2793" s="2">
        <v>38394</v>
      </c>
      <c r="Q2793">
        <v>23.774999999999999</v>
      </c>
      <c r="R2793" s="1">
        <v>2005</v>
      </c>
      <c r="S2793" s="2">
        <v>33252</v>
      </c>
      <c r="T2793" s="3">
        <v>16.18</v>
      </c>
      <c r="U2793" s="1">
        <v>1991</v>
      </c>
      <c r="V2793" s="2"/>
      <c r="X2793" s="2"/>
      <c r="Z2793" s="2"/>
      <c r="AB2793" s="2">
        <v>38394</v>
      </c>
      <c r="AC2793">
        <v>23.774999999999999</v>
      </c>
    </row>
    <row r="2794" spans="1:29">
      <c r="A2794" s="2">
        <v>33787</v>
      </c>
      <c r="B2794">
        <v>39.984999999999999</v>
      </c>
      <c r="C2794" s="1">
        <v>1992</v>
      </c>
      <c r="D2794" s="2">
        <v>33787</v>
      </c>
      <c r="E2794">
        <v>27.602</v>
      </c>
      <c r="F2794" s="1">
        <v>1992</v>
      </c>
      <c r="G2794" s="2">
        <v>36075</v>
      </c>
      <c r="H2794">
        <v>48.134999999999998</v>
      </c>
      <c r="I2794" s="1">
        <v>1998</v>
      </c>
      <c r="J2794" s="2">
        <v>33787</v>
      </c>
      <c r="K2794">
        <v>27.798000000000002</v>
      </c>
      <c r="L2794" s="1">
        <v>1992</v>
      </c>
      <c r="M2794" s="2">
        <v>40662</v>
      </c>
      <c r="N2794">
        <v>26.686</v>
      </c>
      <c r="O2794" s="1">
        <v>2011</v>
      </c>
      <c r="P2794" s="2">
        <v>38397</v>
      </c>
      <c r="Q2794">
        <v>23.724</v>
      </c>
      <c r="R2794" s="1">
        <v>2005</v>
      </c>
      <c r="S2794" s="2">
        <v>33253</v>
      </c>
      <c r="T2794" s="3">
        <v>16.16</v>
      </c>
      <c r="U2794" s="1">
        <v>1991</v>
      </c>
      <c r="V2794" s="2"/>
      <c r="X2794" s="2"/>
      <c r="Z2794" s="2"/>
      <c r="AB2794" s="2">
        <v>38397</v>
      </c>
      <c r="AC2794">
        <v>23.724</v>
      </c>
    </row>
    <row r="2795" spans="1:29">
      <c r="A2795" s="2">
        <v>33791</v>
      </c>
      <c r="B2795">
        <v>39.774000000000001</v>
      </c>
      <c r="C2795" s="1">
        <v>1992</v>
      </c>
      <c r="D2795" s="2">
        <v>33791</v>
      </c>
      <c r="E2795">
        <v>27.684999999999999</v>
      </c>
      <c r="F2795" s="1">
        <v>1992</v>
      </c>
      <c r="G2795" s="2">
        <v>36076</v>
      </c>
      <c r="H2795">
        <v>48.189</v>
      </c>
      <c r="I2795" s="1">
        <v>1998</v>
      </c>
      <c r="J2795" s="2">
        <v>33791</v>
      </c>
      <c r="K2795">
        <v>27.783000000000001</v>
      </c>
      <c r="L2795" s="1">
        <v>1992</v>
      </c>
      <c r="M2795" s="2">
        <v>40665</v>
      </c>
      <c r="N2795">
        <v>26.686</v>
      </c>
      <c r="O2795" s="1">
        <v>2011</v>
      </c>
      <c r="P2795" s="2">
        <v>38398</v>
      </c>
      <c r="Q2795">
        <v>23.693999999999999</v>
      </c>
      <c r="R2795" s="1">
        <v>2005</v>
      </c>
      <c r="S2795" s="2">
        <v>33254</v>
      </c>
      <c r="T2795" s="3">
        <v>16.18</v>
      </c>
      <c r="U2795" s="1">
        <v>1991</v>
      </c>
      <c r="V2795" s="2"/>
      <c r="X2795" s="2"/>
      <c r="Z2795" s="2"/>
      <c r="AB2795" s="2">
        <v>38398</v>
      </c>
      <c r="AC2795">
        <v>23.693999999999999</v>
      </c>
    </row>
    <row r="2796" spans="1:29">
      <c r="A2796" s="2">
        <v>33792</v>
      </c>
      <c r="B2796">
        <v>39.761000000000003</v>
      </c>
      <c r="C2796" s="1">
        <v>1992</v>
      </c>
      <c r="D2796" s="2">
        <v>33792</v>
      </c>
      <c r="E2796">
        <v>27.484999999999999</v>
      </c>
      <c r="F2796" s="1">
        <v>1992</v>
      </c>
      <c r="G2796" s="2">
        <v>36077</v>
      </c>
      <c r="H2796">
        <v>48.985999999999997</v>
      </c>
      <c r="I2796" s="1">
        <v>1998</v>
      </c>
      <c r="J2796" s="2">
        <v>33792</v>
      </c>
      <c r="K2796">
        <v>27.901</v>
      </c>
      <c r="L2796" s="1">
        <v>1992</v>
      </c>
      <c r="M2796" s="2">
        <v>40666</v>
      </c>
      <c r="N2796">
        <v>26.669</v>
      </c>
      <c r="O2796" s="1">
        <v>2011</v>
      </c>
      <c r="P2796" s="2">
        <v>38399</v>
      </c>
      <c r="Q2796">
        <v>23.611999999999998</v>
      </c>
      <c r="R2796" s="1">
        <v>2005</v>
      </c>
      <c r="S2796" s="2">
        <v>33255</v>
      </c>
      <c r="T2796" s="3">
        <v>16.559999999999999</v>
      </c>
      <c r="U2796" s="1">
        <v>1991</v>
      </c>
      <c r="V2796" s="2"/>
      <c r="X2796" s="2"/>
      <c r="Z2796" s="2"/>
      <c r="AB2796" s="2">
        <v>38399</v>
      </c>
      <c r="AC2796">
        <v>23.611999999999998</v>
      </c>
    </row>
    <row r="2797" spans="1:29">
      <c r="A2797" s="2">
        <v>33793</v>
      </c>
      <c r="B2797">
        <v>39.643000000000001</v>
      </c>
      <c r="C2797" s="1">
        <v>1992</v>
      </c>
      <c r="D2797" s="2">
        <v>33793</v>
      </c>
      <c r="E2797">
        <v>27.257000000000001</v>
      </c>
      <c r="F2797" s="1">
        <v>1992</v>
      </c>
      <c r="G2797" s="2">
        <v>36080</v>
      </c>
      <c r="H2797">
        <v>48.978999999999999</v>
      </c>
      <c r="I2797" s="1">
        <v>1998</v>
      </c>
      <c r="J2797" s="2">
        <v>33793</v>
      </c>
      <c r="K2797">
        <v>27.896000000000001</v>
      </c>
      <c r="L2797" s="1">
        <v>1992</v>
      </c>
      <c r="M2797" s="2">
        <v>40667</v>
      </c>
      <c r="N2797">
        <v>26.443000000000001</v>
      </c>
      <c r="O2797" s="1">
        <v>2011</v>
      </c>
      <c r="P2797" s="2">
        <v>38400</v>
      </c>
      <c r="Q2797">
        <v>23.611999999999998</v>
      </c>
      <c r="R2797" s="1">
        <v>2005</v>
      </c>
      <c r="S2797" s="2">
        <v>33256</v>
      </c>
      <c r="T2797" s="3">
        <v>16.600000000000001</v>
      </c>
      <c r="U2797" s="1">
        <v>1991</v>
      </c>
      <c r="V2797" s="2"/>
      <c r="X2797" s="2"/>
      <c r="Z2797" s="2"/>
      <c r="AB2797" s="2">
        <v>38400</v>
      </c>
      <c r="AC2797">
        <v>23.611999999999998</v>
      </c>
    </row>
    <row r="2798" spans="1:29">
      <c r="A2798" s="2">
        <v>33794</v>
      </c>
      <c r="B2798">
        <v>39.680999999999997</v>
      </c>
      <c r="C2798" s="1">
        <v>1992</v>
      </c>
      <c r="D2798" s="2">
        <v>33794</v>
      </c>
      <c r="E2798">
        <v>27.189</v>
      </c>
      <c r="F2798" s="1">
        <v>1992</v>
      </c>
      <c r="G2798" s="2">
        <v>36081</v>
      </c>
      <c r="H2798">
        <v>48.969000000000001</v>
      </c>
      <c r="I2798" s="1">
        <v>1998</v>
      </c>
      <c r="J2798" s="2">
        <v>33794</v>
      </c>
      <c r="K2798">
        <v>27.899000000000001</v>
      </c>
      <c r="L2798" s="1">
        <v>1992</v>
      </c>
      <c r="M2798" s="2">
        <v>40668</v>
      </c>
      <c r="N2798">
        <v>26.443999999999999</v>
      </c>
      <c r="O2798" s="1">
        <v>2011</v>
      </c>
      <c r="P2798" s="2">
        <v>38401</v>
      </c>
      <c r="Q2798">
        <v>23.846</v>
      </c>
      <c r="R2798" s="1">
        <v>2005</v>
      </c>
      <c r="S2798" s="2">
        <v>33259</v>
      </c>
      <c r="T2798" s="3">
        <v>16.59</v>
      </c>
      <c r="U2798" s="1">
        <v>1991</v>
      </c>
      <c r="V2798" s="2"/>
      <c r="X2798" s="2"/>
      <c r="Z2798" s="2"/>
      <c r="AB2798" s="2">
        <v>38401</v>
      </c>
      <c r="AC2798">
        <v>23.846</v>
      </c>
    </row>
    <row r="2799" spans="1:29">
      <c r="A2799" s="2">
        <v>33795</v>
      </c>
      <c r="B2799">
        <v>39.680999999999997</v>
      </c>
      <c r="C2799" s="1">
        <v>1992</v>
      </c>
      <c r="D2799" s="2">
        <v>33795</v>
      </c>
      <c r="E2799">
        <v>27.199000000000002</v>
      </c>
      <c r="F2799" s="1">
        <v>1992</v>
      </c>
      <c r="G2799" s="2">
        <v>36082</v>
      </c>
      <c r="H2799">
        <v>48.956000000000003</v>
      </c>
      <c r="I2799" s="1">
        <v>1998</v>
      </c>
      <c r="J2799" s="2">
        <v>33795</v>
      </c>
      <c r="K2799">
        <v>27.821999999999999</v>
      </c>
      <c r="L2799" s="1">
        <v>1992</v>
      </c>
      <c r="M2799" s="2">
        <v>40669</v>
      </c>
      <c r="N2799">
        <v>26.318999999999999</v>
      </c>
      <c r="O2799" s="1">
        <v>2011</v>
      </c>
      <c r="P2799" s="2">
        <v>38405</v>
      </c>
      <c r="Q2799">
        <v>23.363</v>
      </c>
      <c r="R2799" s="1">
        <v>2005</v>
      </c>
      <c r="S2799" s="2">
        <v>33260</v>
      </c>
      <c r="T2799" s="3">
        <v>16.43</v>
      </c>
      <c r="U2799" s="1">
        <v>1991</v>
      </c>
      <c r="V2799" s="2"/>
      <c r="X2799" s="2"/>
      <c r="Z2799" s="2"/>
      <c r="AB2799" s="2">
        <v>38405</v>
      </c>
      <c r="AC2799">
        <v>23.363</v>
      </c>
    </row>
    <row r="2800" spans="1:29">
      <c r="A2800" s="2">
        <v>33798</v>
      </c>
      <c r="B2800">
        <v>39.677</v>
      </c>
      <c r="C2800" s="1">
        <v>1992</v>
      </c>
      <c r="D2800" s="2">
        <v>33798</v>
      </c>
      <c r="E2800">
        <v>27.344000000000001</v>
      </c>
      <c r="F2800" s="1">
        <v>1992</v>
      </c>
      <c r="G2800" s="2">
        <v>36083</v>
      </c>
      <c r="H2800">
        <v>50.082999999999998</v>
      </c>
      <c r="I2800" s="1">
        <v>1998</v>
      </c>
      <c r="J2800" s="2">
        <v>33798</v>
      </c>
      <c r="K2800">
        <v>27.678999999999998</v>
      </c>
      <c r="L2800" s="1">
        <v>1992</v>
      </c>
      <c r="M2800" s="2">
        <v>40672</v>
      </c>
      <c r="N2800">
        <v>26.245000000000001</v>
      </c>
      <c r="O2800" s="1">
        <v>2011</v>
      </c>
      <c r="P2800" s="2">
        <v>38406</v>
      </c>
      <c r="Q2800">
        <v>23.326000000000001</v>
      </c>
      <c r="R2800" s="1">
        <v>2005</v>
      </c>
      <c r="S2800" s="2">
        <v>33261</v>
      </c>
      <c r="T2800" s="3">
        <v>16.420000000000002</v>
      </c>
      <c r="U2800" s="1">
        <v>1991</v>
      </c>
      <c r="V2800" s="2"/>
      <c r="X2800" s="2"/>
      <c r="Z2800" s="2"/>
      <c r="AB2800" s="2">
        <v>38406</v>
      </c>
      <c r="AC2800">
        <v>23.326000000000001</v>
      </c>
    </row>
    <row r="2801" spans="1:29">
      <c r="A2801" s="2">
        <v>33799</v>
      </c>
      <c r="B2801">
        <v>39.664999999999999</v>
      </c>
      <c r="C2801" s="1">
        <v>1992</v>
      </c>
      <c r="D2801" s="2">
        <v>33799</v>
      </c>
      <c r="E2801">
        <v>27.346</v>
      </c>
      <c r="F2801" s="1">
        <v>1992</v>
      </c>
      <c r="G2801" s="2">
        <v>36084</v>
      </c>
      <c r="H2801">
        <v>50.319000000000003</v>
      </c>
      <c r="I2801" s="1">
        <v>1998</v>
      </c>
      <c r="J2801" s="2">
        <v>33799</v>
      </c>
      <c r="K2801">
        <v>27.718</v>
      </c>
      <c r="L2801" s="1">
        <v>1992</v>
      </c>
      <c r="M2801" s="2">
        <v>40673</v>
      </c>
      <c r="N2801">
        <v>24.327000000000002</v>
      </c>
      <c r="O2801" s="1">
        <v>2011</v>
      </c>
      <c r="P2801" s="2">
        <v>38407</v>
      </c>
      <c r="Q2801">
        <v>23.300999999999998</v>
      </c>
      <c r="R2801" s="1">
        <v>2005</v>
      </c>
      <c r="S2801" s="2">
        <v>33262</v>
      </c>
      <c r="T2801" s="3">
        <v>16.440000000000001</v>
      </c>
      <c r="U2801" s="1">
        <v>1991</v>
      </c>
      <c r="V2801" s="2"/>
      <c r="X2801" s="2"/>
      <c r="Z2801" s="2"/>
      <c r="AB2801" s="2">
        <v>38407</v>
      </c>
      <c r="AC2801">
        <v>23.300999999999998</v>
      </c>
    </row>
    <row r="2802" spans="1:29">
      <c r="A2802" s="2">
        <v>33800</v>
      </c>
      <c r="B2802">
        <v>39.631999999999998</v>
      </c>
      <c r="C2802" s="1">
        <v>1992</v>
      </c>
      <c r="D2802" s="2">
        <v>33800</v>
      </c>
      <c r="E2802">
        <v>27.515000000000001</v>
      </c>
      <c r="F2802" s="1">
        <v>1992</v>
      </c>
      <c r="G2802" s="2">
        <v>36087</v>
      </c>
      <c r="H2802">
        <v>50.363999999999997</v>
      </c>
      <c r="I2802" s="1">
        <v>1998</v>
      </c>
      <c r="J2802" s="2">
        <v>33800</v>
      </c>
      <c r="K2802">
        <v>27.753</v>
      </c>
      <c r="L2802" s="1">
        <v>1992</v>
      </c>
      <c r="M2802" s="2">
        <v>40674</v>
      </c>
      <c r="N2802">
        <v>24.21</v>
      </c>
      <c r="O2802" s="1">
        <v>2011</v>
      </c>
      <c r="P2802" s="2">
        <v>38408</v>
      </c>
      <c r="Q2802">
        <v>23.318999999999999</v>
      </c>
      <c r="R2802" s="1">
        <v>2005</v>
      </c>
      <c r="S2802" s="2">
        <v>33263</v>
      </c>
      <c r="T2802" s="3">
        <v>16.41</v>
      </c>
      <c r="U2802" s="1">
        <v>1991</v>
      </c>
      <c r="V2802" s="2"/>
      <c r="X2802" s="2"/>
      <c r="Z2802" s="2"/>
      <c r="AB2802" s="2">
        <v>38408</v>
      </c>
      <c r="AC2802">
        <v>23.318999999999999</v>
      </c>
    </row>
    <row r="2803" spans="1:29">
      <c r="A2803" s="2">
        <v>33801</v>
      </c>
      <c r="B2803">
        <v>39.344999999999999</v>
      </c>
      <c r="C2803" s="1">
        <v>1992</v>
      </c>
      <c r="D2803" s="2">
        <v>33801</v>
      </c>
      <c r="E2803">
        <v>27.609000000000002</v>
      </c>
      <c r="F2803" s="1">
        <v>1992</v>
      </c>
      <c r="G2803" s="2">
        <v>36088</v>
      </c>
      <c r="H2803">
        <v>50.707000000000001</v>
      </c>
      <c r="I2803" s="1">
        <v>1998</v>
      </c>
      <c r="J2803" s="2">
        <v>33801</v>
      </c>
      <c r="K2803">
        <v>27.64</v>
      </c>
      <c r="L2803" s="1">
        <v>1992</v>
      </c>
      <c r="M2803" s="2">
        <v>40675</v>
      </c>
      <c r="N2803">
        <v>24.466999999999999</v>
      </c>
      <c r="O2803" s="1">
        <v>2011</v>
      </c>
      <c r="P2803" s="2">
        <v>38411</v>
      </c>
      <c r="Q2803">
        <v>23.35</v>
      </c>
      <c r="R2803" s="1">
        <v>2005</v>
      </c>
      <c r="S2803" s="2">
        <v>33266</v>
      </c>
      <c r="T2803" s="3">
        <v>16.41</v>
      </c>
      <c r="U2803" s="1">
        <v>1991</v>
      </c>
      <c r="V2803" s="2"/>
      <c r="X2803" s="2"/>
      <c r="Z2803" s="2"/>
      <c r="AB2803" s="2">
        <v>38411</v>
      </c>
      <c r="AC2803">
        <v>23.35</v>
      </c>
    </row>
    <row r="2804" spans="1:29">
      <c r="A2804" s="2">
        <v>33802</v>
      </c>
      <c r="B2804">
        <v>39.341999999999999</v>
      </c>
      <c r="C2804" s="1">
        <v>1992</v>
      </c>
      <c r="D2804" s="2">
        <v>33802</v>
      </c>
      <c r="E2804">
        <v>27.603000000000002</v>
      </c>
      <c r="F2804" s="1">
        <v>1992</v>
      </c>
      <c r="G2804" s="2">
        <v>36089</v>
      </c>
      <c r="H2804">
        <v>50.798999999999999</v>
      </c>
      <c r="I2804" s="1">
        <v>1998</v>
      </c>
      <c r="J2804" s="2">
        <v>33802</v>
      </c>
      <c r="K2804">
        <v>27.655000000000001</v>
      </c>
      <c r="L2804" s="1">
        <v>1992</v>
      </c>
      <c r="M2804" s="2">
        <v>40676</v>
      </c>
      <c r="N2804">
        <v>24.469000000000001</v>
      </c>
      <c r="O2804" s="1">
        <v>2011</v>
      </c>
      <c r="P2804" s="2">
        <v>38412</v>
      </c>
      <c r="Q2804">
        <v>23.366</v>
      </c>
      <c r="R2804" s="1">
        <v>2005</v>
      </c>
      <c r="S2804" s="2">
        <v>33267</v>
      </c>
      <c r="T2804" s="3">
        <v>16.41</v>
      </c>
      <c r="U2804" s="1">
        <v>1991</v>
      </c>
      <c r="V2804" s="2"/>
      <c r="X2804" s="2"/>
      <c r="Z2804" s="2"/>
      <c r="AB2804" s="2">
        <v>38412</v>
      </c>
      <c r="AC2804">
        <v>23.366</v>
      </c>
    </row>
    <row r="2805" spans="1:29">
      <c r="A2805" s="2">
        <v>33805</v>
      </c>
      <c r="B2805">
        <v>39.426000000000002</v>
      </c>
      <c r="C2805" s="1">
        <v>1992</v>
      </c>
      <c r="D2805" s="2">
        <v>33805</v>
      </c>
      <c r="E2805">
        <v>27.689</v>
      </c>
      <c r="F2805" s="1">
        <v>1992</v>
      </c>
      <c r="G2805" s="2">
        <v>36090</v>
      </c>
      <c r="H2805">
        <v>50.851999999999997</v>
      </c>
      <c r="I2805" s="1">
        <v>1998</v>
      </c>
      <c r="J2805" s="2">
        <v>33805</v>
      </c>
      <c r="K2805">
        <v>27.617999999999999</v>
      </c>
      <c r="L2805" s="1">
        <v>1992</v>
      </c>
      <c r="M2805" s="2">
        <v>40679</v>
      </c>
      <c r="N2805">
        <v>24.14</v>
      </c>
      <c r="O2805" s="1">
        <v>2011</v>
      </c>
      <c r="P2805" s="2">
        <v>38413</v>
      </c>
      <c r="Q2805">
        <v>23.364000000000001</v>
      </c>
      <c r="R2805" s="1">
        <v>2005</v>
      </c>
      <c r="S2805" s="2">
        <v>33268</v>
      </c>
      <c r="T2805" s="3">
        <v>16.260000000000002</v>
      </c>
      <c r="U2805" s="1">
        <v>1991</v>
      </c>
      <c r="V2805" s="2"/>
      <c r="X2805" s="2"/>
      <c r="Z2805" s="2"/>
      <c r="AB2805" s="2">
        <v>38413</v>
      </c>
      <c r="AC2805">
        <v>23.364000000000001</v>
      </c>
    </row>
    <row r="2806" spans="1:29">
      <c r="A2806" s="2">
        <v>33806</v>
      </c>
      <c r="B2806">
        <v>39.347000000000001</v>
      </c>
      <c r="C2806" s="1">
        <v>1992</v>
      </c>
      <c r="D2806" s="2">
        <v>33806</v>
      </c>
      <c r="E2806">
        <v>27.704000000000001</v>
      </c>
      <c r="F2806" s="1">
        <v>1992</v>
      </c>
      <c r="G2806" s="2">
        <v>36091</v>
      </c>
      <c r="H2806">
        <v>50.969000000000001</v>
      </c>
      <c r="I2806" s="1">
        <v>1998</v>
      </c>
      <c r="J2806" s="2">
        <v>33806</v>
      </c>
      <c r="K2806">
        <v>27.64</v>
      </c>
      <c r="L2806" s="1">
        <v>1992</v>
      </c>
      <c r="M2806" s="2">
        <v>40680</v>
      </c>
      <c r="N2806">
        <v>24.135000000000002</v>
      </c>
      <c r="O2806" s="1">
        <v>2011</v>
      </c>
      <c r="P2806" s="2">
        <v>38414</v>
      </c>
      <c r="Q2806">
        <v>23.364999999999998</v>
      </c>
      <c r="R2806" s="1">
        <v>2005</v>
      </c>
      <c r="S2806" s="2">
        <v>33269</v>
      </c>
      <c r="T2806" s="3">
        <v>16.28</v>
      </c>
      <c r="U2806" s="1">
        <v>1991</v>
      </c>
      <c r="V2806" s="2"/>
      <c r="X2806" s="2"/>
      <c r="Z2806" s="2"/>
      <c r="AB2806" s="2">
        <v>38414</v>
      </c>
      <c r="AC2806">
        <v>23.364999999999998</v>
      </c>
    </row>
    <row r="2807" spans="1:29">
      <c r="A2807" s="2">
        <v>33807</v>
      </c>
      <c r="B2807">
        <v>37.823999999999998</v>
      </c>
      <c r="C2807" s="1">
        <v>1992</v>
      </c>
      <c r="D2807" s="2">
        <v>33807</v>
      </c>
      <c r="E2807">
        <v>27.689</v>
      </c>
      <c r="F2807" s="1">
        <v>1992</v>
      </c>
      <c r="G2807" s="2">
        <v>36094</v>
      </c>
      <c r="H2807">
        <v>50.963000000000001</v>
      </c>
      <c r="I2807" s="1">
        <v>1998</v>
      </c>
      <c r="J2807" s="2">
        <v>33807</v>
      </c>
      <c r="K2807">
        <v>27.550999999999998</v>
      </c>
      <c r="L2807" s="1">
        <v>1992</v>
      </c>
      <c r="M2807" s="2">
        <v>40681</v>
      </c>
      <c r="N2807">
        <v>24.128</v>
      </c>
      <c r="O2807" s="1">
        <v>2011</v>
      </c>
      <c r="P2807" s="2">
        <v>38415</v>
      </c>
      <c r="Q2807">
        <v>23.382999999999999</v>
      </c>
      <c r="R2807" s="1">
        <v>2005</v>
      </c>
      <c r="S2807" s="2">
        <v>33270</v>
      </c>
      <c r="T2807" s="3">
        <v>16.28</v>
      </c>
      <c r="U2807" s="1">
        <v>1991</v>
      </c>
      <c r="V2807" s="2"/>
      <c r="X2807" s="2"/>
      <c r="Z2807" s="2"/>
      <c r="AB2807" s="2">
        <v>38415</v>
      </c>
      <c r="AC2807">
        <v>23.382999999999999</v>
      </c>
    </row>
    <row r="2808" spans="1:29">
      <c r="A2808" s="2">
        <v>33808</v>
      </c>
      <c r="B2808">
        <v>37.759</v>
      </c>
      <c r="C2808" s="1">
        <v>1992</v>
      </c>
      <c r="D2808" s="2">
        <v>33808</v>
      </c>
      <c r="E2808">
        <v>27.661000000000001</v>
      </c>
      <c r="F2808" s="1">
        <v>1992</v>
      </c>
      <c r="G2808" s="2">
        <v>36095</v>
      </c>
      <c r="H2808">
        <v>51.317</v>
      </c>
      <c r="I2808" s="1">
        <v>1998</v>
      </c>
      <c r="J2808" s="2">
        <v>33808</v>
      </c>
      <c r="K2808">
        <v>27.547000000000001</v>
      </c>
      <c r="L2808" s="1">
        <v>1992</v>
      </c>
      <c r="M2808" s="2">
        <v>40682</v>
      </c>
      <c r="N2808">
        <v>24.117000000000001</v>
      </c>
      <c r="O2808" s="1">
        <v>2011</v>
      </c>
      <c r="P2808" s="2">
        <v>38418</v>
      </c>
      <c r="Q2808">
        <v>23.382999999999999</v>
      </c>
      <c r="R2808" s="1">
        <v>2005</v>
      </c>
      <c r="S2808" s="2">
        <v>33273</v>
      </c>
      <c r="T2808" s="3">
        <v>16.3</v>
      </c>
      <c r="U2808" s="1">
        <v>1991</v>
      </c>
      <c r="V2808" s="2"/>
      <c r="X2808" s="2"/>
      <c r="Z2808" s="2"/>
      <c r="AB2808" s="2">
        <v>38418</v>
      </c>
      <c r="AC2808">
        <v>23.382999999999999</v>
      </c>
    </row>
    <row r="2809" spans="1:29">
      <c r="A2809" s="2">
        <v>33809</v>
      </c>
      <c r="B2809">
        <v>37.670999999999999</v>
      </c>
      <c r="C2809" s="1">
        <v>1992</v>
      </c>
      <c r="D2809" s="2">
        <v>33809</v>
      </c>
      <c r="E2809">
        <v>27.61</v>
      </c>
      <c r="F2809" s="1">
        <v>1992</v>
      </c>
      <c r="G2809" s="2">
        <v>36096</v>
      </c>
      <c r="H2809">
        <v>51.33</v>
      </c>
      <c r="I2809" s="1">
        <v>1998</v>
      </c>
      <c r="J2809" s="2">
        <v>33809</v>
      </c>
      <c r="K2809">
        <v>27.346</v>
      </c>
      <c r="L2809" s="1">
        <v>1992</v>
      </c>
      <c r="M2809" s="2">
        <v>40683</v>
      </c>
      <c r="N2809">
        <v>24.047999999999998</v>
      </c>
      <c r="O2809" s="1">
        <v>2011</v>
      </c>
      <c r="P2809" s="2">
        <v>38419</v>
      </c>
      <c r="Q2809">
        <v>23.385000000000002</v>
      </c>
      <c r="R2809" s="1">
        <v>2005</v>
      </c>
      <c r="S2809" s="2">
        <v>33274</v>
      </c>
      <c r="T2809" s="3">
        <v>16.32</v>
      </c>
      <c r="U2809" s="1">
        <v>1991</v>
      </c>
      <c r="V2809" s="2"/>
      <c r="X2809" s="2"/>
      <c r="Z2809" s="2"/>
      <c r="AB2809" s="2">
        <v>38419</v>
      </c>
      <c r="AC2809">
        <v>23.385000000000002</v>
      </c>
    </row>
    <row r="2810" spans="1:29">
      <c r="A2810" s="2">
        <v>33812</v>
      </c>
      <c r="B2810">
        <v>37.598999999999997</v>
      </c>
      <c r="C2810" s="1">
        <v>1992</v>
      </c>
      <c r="D2810" s="2">
        <v>33812</v>
      </c>
      <c r="E2810">
        <v>27.757999999999999</v>
      </c>
      <c r="F2810" s="1">
        <v>1992</v>
      </c>
      <c r="G2810" s="2">
        <v>36097</v>
      </c>
      <c r="H2810">
        <v>51.393999999999998</v>
      </c>
      <c r="I2810" s="1">
        <v>1998</v>
      </c>
      <c r="J2810" s="2">
        <v>33812</v>
      </c>
      <c r="K2810">
        <v>27.207000000000001</v>
      </c>
      <c r="L2810" s="1">
        <v>1992</v>
      </c>
      <c r="M2810" s="2">
        <v>40686</v>
      </c>
      <c r="N2810">
        <v>23.995000000000001</v>
      </c>
      <c r="O2810" s="1">
        <v>2011</v>
      </c>
      <c r="P2810" s="2">
        <v>38420</v>
      </c>
      <c r="Q2810">
        <v>23.369</v>
      </c>
      <c r="R2810" s="1">
        <v>2005</v>
      </c>
      <c r="S2810" s="2">
        <v>33275</v>
      </c>
      <c r="T2810" s="3">
        <v>16.43</v>
      </c>
      <c r="U2810" s="1">
        <v>1991</v>
      </c>
      <c r="V2810" s="2"/>
      <c r="X2810" s="2"/>
      <c r="Z2810" s="2"/>
      <c r="AB2810" s="2">
        <v>38420</v>
      </c>
      <c r="AC2810">
        <v>23.369</v>
      </c>
    </row>
    <row r="2811" spans="1:29">
      <c r="A2811" s="2">
        <v>33813</v>
      </c>
      <c r="B2811">
        <v>37.622999999999998</v>
      </c>
      <c r="C2811" s="1">
        <v>1992</v>
      </c>
      <c r="D2811" s="2">
        <v>33813</v>
      </c>
      <c r="E2811">
        <v>27.969000000000001</v>
      </c>
      <c r="F2811" s="1">
        <v>1992</v>
      </c>
      <c r="G2811" s="2">
        <v>36098</v>
      </c>
      <c r="H2811">
        <v>51.442999999999998</v>
      </c>
      <c r="I2811" s="1">
        <v>1998</v>
      </c>
      <c r="J2811" s="2">
        <v>33813</v>
      </c>
      <c r="K2811">
        <v>27.254999999999999</v>
      </c>
      <c r="L2811" s="1">
        <v>1992</v>
      </c>
      <c r="M2811" s="2">
        <v>40687</v>
      </c>
      <c r="N2811">
        <v>23.978000000000002</v>
      </c>
      <c r="O2811" s="1">
        <v>2011</v>
      </c>
      <c r="P2811" s="2">
        <v>38421</v>
      </c>
      <c r="Q2811">
        <v>23.311</v>
      </c>
      <c r="R2811" s="1">
        <v>2005</v>
      </c>
      <c r="S2811" s="2">
        <v>33276</v>
      </c>
      <c r="T2811" s="3">
        <v>16.420000000000002</v>
      </c>
      <c r="U2811" s="1">
        <v>1991</v>
      </c>
      <c r="V2811" s="2"/>
      <c r="X2811" s="2"/>
      <c r="Z2811" s="2"/>
      <c r="AB2811" s="2">
        <v>38421</v>
      </c>
      <c r="AC2811">
        <v>23.311</v>
      </c>
    </row>
    <row r="2812" spans="1:29">
      <c r="A2812" s="2">
        <v>33814</v>
      </c>
      <c r="B2812">
        <v>37.631999999999998</v>
      </c>
      <c r="C2812" s="1">
        <v>1992</v>
      </c>
      <c r="D2812" s="2">
        <v>33814</v>
      </c>
      <c r="E2812">
        <v>27.396999999999998</v>
      </c>
      <c r="F2812" s="1">
        <v>1992</v>
      </c>
      <c r="G2812" s="2">
        <v>36101</v>
      </c>
      <c r="H2812">
        <v>51.451999999999998</v>
      </c>
      <c r="I2812" s="1">
        <v>1998</v>
      </c>
      <c r="J2812" s="2">
        <v>33814</v>
      </c>
      <c r="K2812">
        <v>27.035</v>
      </c>
      <c r="L2812" s="1">
        <v>1992</v>
      </c>
      <c r="M2812" s="2">
        <v>40688</v>
      </c>
      <c r="N2812">
        <v>23.975000000000001</v>
      </c>
      <c r="O2812" s="1">
        <v>2011</v>
      </c>
      <c r="P2812" s="2">
        <v>38422</v>
      </c>
      <c r="Q2812">
        <v>23.446000000000002</v>
      </c>
      <c r="R2812" s="1">
        <v>2005</v>
      </c>
      <c r="S2812" s="2">
        <v>33277</v>
      </c>
      <c r="T2812" s="3">
        <v>16.329999999999998</v>
      </c>
      <c r="U2812" s="1">
        <v>1991</v>
      </c>
      <c r="V2812" s="2"/>
      <c r="X2812" s="2"/>
      <c r="Z2812" s="2"/>
      <c r="AB2812" s="2">
        <v>38422</v>
      </c>
      <c r="AC2812">
        <v>23.446000000000002</v>
      </c>
    </row>
    <row r="2813" spans="1:29">
      <c r="A2813" s="2">
        <v>33815</v>
      </c>
      <c r="B2813">
        <v>37.575000000000003</v>
      </c>
      <c r="C2813" s="1">
        <v>1992</v>
      </c>
      <c r="D2813" s="2">
        <v>33815</v>
      </c>
      <c r="E2813">
        <v>27.387</v>
      </c>
      <c r="F2813" s="1">
        <v>1992</v>
      </c>
      <c r="G2813" s="2">
        <v>36102</v>
      </c>
      <c r="H2813">
        <v>51.6</v>
      </c>
      <c r="I2813" s="1">
        <v>1998</v>
      </c>
      <c r="J2813" s="2">
        <v>33815</v>
      </c>
      <c r="K2813">
        <v>27.018000000000001</v>
      </c>
      <c r="L2813" s="1">
        <v>1992</v>
      </c>
      <c r="M2813" s="2">
        <v>40689</v>
      </c>
      <c r="N2813">
        <v>23.675999999999998</v>
      </c>
      <c r="O2813" s="1">
        <v>2011</v>
      </c>
      <c r="P2813" s="2">
        <v>38425</v>
      </c>
      <c r="Q2813">
        <v>23.452000000000002</v>
      </c>
      <c r="R2813" s="1">
        <v>2005</v>
      </c>
      <c r="S2813" s="2">
        <v>33280</v>
      </c>
      <c r="T2813" s="3">
        <v>16.52</v>
      </c>
      <c r="U2813" s="1">
        <v>1991</v>
      </c>
      <c r="V2813" s="2"/>
      <c r="X2813" s="2"/>
      <c r="Z2813" s="2"/>
      <c r="AB2813" s="2">
        <v>38425</v>
      </c>
      <c r="AC2813">
        <v>23.452000000000002</v>
      </c>
    </row>
    <row r="2814" spans="1:29">
      <c r="A2814" s="2">
        <v>33816</v>
      </c>
      <c r="B2814">
        <v>37.578000000000003</v>
      </c>
      <c r="C2814" s="1">
        <v>1992</v>
      </c>
      <c r="D2814" s="2">
        <v>33816</v>
      </c>
      <c r="E2814">
        <v>27.382000000000001</v>
      </c>
      <c r="F2814" s="1">
        <v>1992</v>
      </c>
      <c r="G2814" s="2">
        <v>36103</v>
      </c>
      <c r="H2814">
        <v>51.539000000000001</v>
      </c>
      <c r="I2814" s="1">
        <v>1998</v>
      </c>
      <c r="J2814" s="2">
        <v>33816</v>
      </c>
      <c r="K2814">
        <v>26.832000000000001</v>
      </c>
      <c r="L2814" s="1">
        <v>1992</v>
      </c>
      <c r="M2814" s="2">
        <v>40690</v>
      </c>
      <c r="N2814">
        <v>23.658000000000001</v>
      </c>
      <c r="O2814" s="1">
        <v>2011</v>
      </c>
      <c r="P2814" s="2">
        <v>38426</v>
      </c>
      <c r="Q2814">
        <v>23.428999999999998</v>
      </c>
      <c r="R2814" s="1">
        <v>2005</v>
      </c>
      <c r="S2814" s="2">
        <v>33281</v>
      </c>
      <c r="T2814" s="3">
        <v>16.53</v>
      </c>
      <c r="U2814" s="1">
        <v>1991</v>
      </c>
      <c r="V2814" s="2"/>
      <c r="X2814" s="2"/>
      <c r="Z2814" s="2"/>
      <c r="AB2814" s="2">
        <v>38426</v>
      </c>
      <c r="AC2814">
        <v>23.428999999999998</v>
      </c>
    </row>
    <row r="2815" spans="1:29">
      <c r="A2815" s="2">
        <v>33819</v>
      </c>
      <c r="B2815">
        <v>37.576999999999998</v>
      </c>
      <c r="C2815" s="1">
        <v>1992</v>
      </c>
      <c r="D2815" s="2">
        <v>33819</v>
      </c>
      <c r="E2815">
        <v>27.384</v>
      </c>
      <c r="F2815" s="1">
        <v>1992</v>
      </c>
      <c r="G2815" s="2">
        <v>36104</v>
      </c>
      <c r="H2815">
        <v>50.265999999999998</v>
      </c>
      <c r="I2815" s="1">
        <v>1998</v>
      </c>
      <c r="J2815" s="2">
        <v>33819</v>
      </c>
      <c r="K2815">
        <v>26.838000000000001</v>
      </c>
      <c r="L2815" s="1">
        <v>1992</v>
      </c>
      <c r="M2815" s="2">
        <v>40694</v>
      </c>
      <c r="N2815">
        <v>23.524999999999999</v>
      </c>
      <c r="O2815" s="1">
        <v>2011</v>
      </c>
      <c r="P2815" s="2">
        <v>38427</v>
      </c>
      <c r="Q2815">
        <v>23.471</v>
      </c>
      <c r="R2815" s="1">
        <v>2005</v>
      </c>
      <c r="S2815" s="2">
        <v>33282</v>
      </c>
      <c r="T2815" s="3">
        <v>16.559999999999999</v>
      </c>
      <c r="U2815" s="1">
        <v>1991</v>
      </c>
      <c r="V2815" s="2"/>
      <c r="X2815" s="2"/>
      <c r="Z2815" s="2"/>
      <c r="AB2815" s="2">
        <v>38427</v>
      </c>
      <c r="AC2815">
        <v>23.471</v>
      </c>
    </row>
    <row r="2816" spans="1:29">
      <c r="A2816" s="2">
        <v>33820</v>
      </c>
      <c r="B2816">
        <v>37.585999999999999</v>
      </c>
      <c r="C2816" s="1">
        <v>1992</v>
      </c>
      <c r="D2816" s="2">
        <v>33820</v>
      </c>
      <c r="E2816">
        <v>27.408000000000001</v>
      </c>
      <c r="F2816" s="1">
        <v>1992</v>
      </c>
      <c r="G2816" s="2">
        <v>36105</v>
      </c>
      <c r="H2816">
        <v>49.814</v>
      </c>
      <c r="I2816" s="1">
        <v>1998</v>
      </c>
      <c r="J2816" s="2">
        <v>33820</v>
      </c>
      <c r="K2816">
        <v>26.791</v>
      </c>
      <c r="L2816" s="1">
        <v>1992</v>
      </c>
      <c r="M2816" s="2">
        <v>40695</v>
      </c>
      <c r="N2816">
        <v>23.527999999999999</v>
      </c>
      <c r="O2816" s="1">
        <v>2011</v>
      </c>
      <c r="P2816" s="2">
        <v>38428</v>
      </c>
      <c r="Q2816">
        <v>23.437000000000001</v>
      </c>
      <c r="R2816" s="1">
        <v>2005</v>
      </c>
      <c r="S2816" s="2">
        <v>33283</v>
      </c>
      <c r="T2816" s="3">
        <v>16.600000000000001</v>
      </c>
      <c r="U2816" s="1">
        <v>1991</v>
      </c>
      <c r="V2816" s="2"/>
      <c r="X2816" s="2"/>
      <c r="Z2816" s="2"/>
      <c r="AB2816" s="2">
        <v>38428</v>
      </c>
      <c r="AC2816">
        <v>23.437000000000001</v>
      </c>
    </row>
    <row r="2817" spans="1:29">
      <c r="A2817" s="2">
        <v>33821</v>
      </c>
      <c r="B2817">
        <v>37.683</v>
      </c>
      <c r="C2817" s="1">
        <v>1992</v>
      </c>
      <c r="D2817" s="2">
        <v>33821</v>
      </c>
      <c r="E2817">
        <v>27.405000000000001</v>
      </c>
      <c r="F2817" s="1">
        <v>1992</v>
      </c>
      <c r="G2817" s="2">
        <v>36108</v>
      </c>
      <c r="H2817">
        <v>49.88</v>
      </c>
      <c r="I2817" s="1">
        <v>1998</v>
      </c>
      <c r="J2817" s="2">
        <v>33821</v>
      </c>
      <c r="K2817">
        <v>26.81</v>
      </c>
      <c r="L2817" s="1">
        <v>1992</v>
      </c>
      <c r="M2817" s="2">
        <v>40696</v>
      </c>
      <c r="N2817">
        <v>23.393999999999998</v>
      </c>
      <c r="O2817" s="1">
        <v>2011</v>
      </c>
      <c r="P2817" s="2">
        <v>38429</v>
      </c>
      <c r="Q2817">
        <v>23.46</v>
      </c>
      <c r="R2817" s="1">
        <v>2005</v>
      </c>
      <c r="S2817" s="2">
        <v>33284</v>
      </c>
      <c r="T2817" s="3">
        <v>16.600000000000001</v>
      </c>
      <c r="U2817" s="1">
        <v>1991</v>
      </c>
      <c r="V2817" s="2"/>
      <c r="X2817" s="2"/>
      <c r="Z2817" s="2"/>
      <c r="AB2817" s="2">
        <v>38429</v>
      </c>
      <c r="AC2817">
        <v>23.46</v>
      </c>
    </row>
    <row r="2818" spans="1:29">
      <c r="A2818" s="2">
        <v>33822</v>
      </c>
      <c r="B2818">
        <v>37.682000000000002</v>
      </c>
      <c r="C2818" s="1">
        <v>1992</v>
      </c>
      <c r="D2818" s="2">
        <v>33822</v>
      </c>
      <c r="E2818">
        <v>27.405999999999999</v>
      </c>
      <c r="F2818" s="1">
        <v>1992</v>
      </c>
      <c r="G2818" s="2">
        <v>36109</v>
      </c>
      <c r="H2818">
        <v>49.954000000000001</v>
      </c>
      <c r="I2818" s="1">
        <v>1998</v>
      </c>
      <c r="J2818" s="2">
        <v>33822</v>
      </c>
      <c r="K2818">
        <v>26.683</v>
      </c>
      <c r="L2818" s="1">
        <v>1992</v>
      </c>
      <c r="M2818" s="2">
        <v>40697</v>
      </c>
      <c r="N2818">
        <v>23.018999999999998</v>
      </c>
      <c r="O2818" s="1">
        <v>2011</v>
      </c>
      <c r="P2818" s="2">
        <v>38432</v>
      </c>
      <c r="Q2818">
        <v>23.425999999999998</v>
      </c>
      <c r="R2818" s="1">
        <v>2005</v>
      </c>
      <c r="S2818" s="2">
        <v>33288</v>
      </c>
      <c r="T2818" s="3">
        <v>16.600000000000001</v>
      </c>
      <c r="U2818" s="1">
        <v>1991</v>
      </c>
      <c r="V2818" s="2"/>
      <c r="X2818" s="2"/>
      <c r="Z2818" s="2"/>
      <c r="AB2818" s="2">
        <v>38432</v>
      </c>
      <c r="AC2818">
        <v>23.425999999999998</v>
      </c>
    </row>
    <row r="2819" spans="1:29">
      <c r="A2819" s="2">
        <v>33823</v>
      </c>
      <c r="B2819">
        <v>37.686999999999998</v>
      </c>
      <c r="C2819" s="1">
        <v>1992</v>
      </c>
      <c r="D2819" s="2">
        <v>33823</v>
      </c>
      <c r="E2819">
        <v>27.437999999999999</v>
      </c>
      <c r="F2819" s="1">
        <v>1992</v>
      </c>
      <c r="G2819" s="2">
        <v>36110</v>
      </c>
      <c r="H2819">
        <v>50.015000000000001</v>
      </c>
      <c r="I2819" s="1">
        <v>1998</v>
      </c>
      <c r="J2819" s="2">
        <v>33823</v>
      </c>
      <c r="K2819">
        <v>26.501000000000001</v>
      </c>
      <c r="L2819" s="1">
        <v>1992</v>
      </c>
      <c r="M2819" s="2">
        <v>40700</v>
      </c>
      <c r="N2819">
        <v>22.988</v>
      </c>
      <c r="O2819" s="1">
        <v>2011</v>
      </c>
      <c r="P2819" s="2">
        <v>38433</v>
      </c>
      <c r="Q2819">
        <v>23.539000000000001</v>
      </c>
      <c r="R2819" s="1">
        <v>2005</v>
      </c>
      <c r="S2819" s="2">
        <v>33289</v>
      </c>
      <c r="T2819" s="3">
        <v>16.64</v>
      </c>
      <c r="U2819" s="1">
        <v>1991</v>
      </c>
      <c r="V2819" s="2"/>
      <c r="X2819" s="2"/>
      <c r="Z2819" s="2"/>
      <c r="AB2819" s="2">
        <v>38433</v>
      </c>
      <c r="AC2819">
        <v>23.539000000000001</v>
      </c>
    </row>
    <row r="2820" spans="1:29">
      <c r="A2820" s="2">
        <v>33826</v>
      </c>
      <c r="B2820">
        <v>37.756999999999998</v>
      </c>
      <c r="C2820" s="1">
        <v>1992</v>
      </c>
      <c r="D2820" s="2">
        <v>33826</v>
      </c>
      <c r="E2820">
        <v>27.463999999999999</v>
      </c>
      <c r="F2820" s="1">
        <v>1992</v>
      </c>
      <c r="G2820" s="2">
        <v>36111</v>
      </c>
      <c r="H2820">
        <v>49.984999999999999</v>
      </c>
      <c r="I2820" s="1">
        <v>1998</v>
      </c>
      <c r="J2820" s="2">
        <v>33826</v>
      </c>
      <c r="K2820">
        <v>26.238</v>
      </c>
      <c r="L2820" s="1">
        <v>1992</v>
      </c>
      <c r="M2820" s="2">
        <v>40701</v>
      </c>
      <c r="N2820">
        <v>22.76</v>
      </c>
      <c r="O2820" s="1">
        <v>2011</v>
      </c>
      <c r="P2820" s="2">
        <v>38434</v>
      </c>
      <c r="Q2820">
        <v>23.434000000000001</v>
      </c>
      <c r="R2820" s="1">
        <v>2005</v>
      </c>
      <c r="S2820" s="2">
        <v>33290</v>
      </c>
      <c r="T2820" s="3">
        <v>16.61</v>
      </c>
      <c r="U2820" s="1">
        <v>1991</v>
      </c>
      <c r="V2820" s="2"/>
      <c r="X2820" s="2"/>
      <c r="Z2820" s="2"/>
      <c r="AB2820" s="2">
        <v>38434</v>
      </c>
      <c r="AC2820">
        <v>23.434000000000001</v>
      </c>
    </row>
    <row r="2821" spans="1:29">
      <c r="A2821" s="2">
        <v>33827</v>
      </c>
      <c r="B2821">
        <v>37.871000000000002</v>
      </c>
      <c r="C2821" s="1">
        <v>1992</v>
      </c>
      <c r="D2821" s="2">
        <v>33827</v>
      </c>
      <c r="E2821">
        <v>27.463000000000001</v>
      </c>
      <c r="F2821" s="1">
        <v>1992</v>
      </c>
      <c r="G2821" s="2">
        <v>36112</v>
      </c>
      <c r="H2821">
        <v>50.052999999999997</v>
      </c>
      <c r="I2821" s="1">
        <v>1998</v>
      </c>
      <c r="J2821" s="2">
        <v>33827</v>
      </c>
      <c r="K2821">
        <v>26.257000000000001</v>
      </c>
      <c r="L2821" s="1">
        <v>1992</v>
      </c>
      <c r="M2821" s="2">
        <v>40702</v>
      </c>
      <c r="N2821">
        <v>22.779</v>
      </c>
      <c r="O2821" s="1">
        <v>2011</v>
      </c>
      <c r="P2821" s="2">
        <v>38435</v>
      </c>
      <c r="Q2821">
        <v>23.309000000000001</v>
      </c>
      <c r="R2821" s="1">
        <v>2005</v>
      </c>
      <c r="S2821" s="2">
        <v>33291</v>
      </c>
      <c r="T2821" s="3">
        <v>16.61</v>
      </c>
      <c r="U2821" s="1">
        <v>1991</v>
      </c>
      <c r="V2821" s="2"/>
      <c r="X2821" s="2"/>
      <c r="Z2821" s="2"/>
      <c r="AB2821" s="2">
        <v>38435</v>
      </c>
      <c r="AC2821">
        <v>23.309000000000001</v>
      </c>
    </row>
    <row r="2822" spans="1:29">
      <c r="A2822" s="2">
        <v>33828</v>
      </c>
      <c r="B2822">
        <v>37.866</v>
      </c>
      <c r="C2822" s="1">
        <v>1992</v>
      </c>
      <c r="D2822" s="2">
        <v>33828</v>
      </c>
      <c r="E2822">
        <v>27.477</v>
      </c>
      <c r="F2822" s="1">
        <v>1992</v>
      </c>
      <c r="G2822" s="2">
        <v>36115</v>
      </c>
      <c r="H2822">
        <v>50.033000000000001</v>
      </c>
      <c r="I2822" s="1">
        <v>1998</v>
      </c>
      <c r="J2822" s="2">
        <v>33828</v>
      </c>
      <c r="K2822">
        <v>26.207999999999998</v>
      </c>
      <c r="L2822" s="1">
        <v>1992</v>
      </c>
      <c r="M2822" s="2">
        <v>40703</v>
      </c>
      <c r="N2822">
        <v>22.768000000000001</v>
      </c>
      <c r="O2822" s="1">
        <v>2011</v>
      </c>
      <c r="P2822" s="2">
        <v>38439</v>
      </c>
      <c r="Q2822">
        <v>23.31</v>
      </c>
      <c r="R2822" s="1">
        <v>2005</v>
      </c>
      <c r="S2822" s="2">
        <v>33294</v>
      </c>
      <c r="T2822" s="3">
        <v>16.61</v>
      </c>
      <c r="U2822" s="1">
        <v>1991</v>
      </c>
      <c r="V2822" s="2"/>
      <c r="X2822" s="2"/>
      <c r="Z2822" s="2"/>
      <c r="AB2822" s="2">
        <v>38439</v>
      </c>
      <c r="AC2822">
        <v>23.31</v>
      </c>
    </row>
    <row r="2823" spans="1:29">
      <c r="A2823" s="2">
        <v>33829</v>
      </c>
      <c r="B2823">
        <v>37.822000000000003</v>
      </c>
      <c r="C2823" s="1">
        <v>1992</v>
      </c>
      <c r="D2823" s="2">
        <v>33829</v>
      </c>
      <c r="E2823">
        <v>27.501999999999999</v>
      </c>
      <c r="F2823" s="1">
        <v>1992</v>
      </c>
      <c r="G2823" s="2">
        <v>36116</v>
      </c>
      <c r="H2823">
        <v>50.097000000000001</v>
      </c>
      <c r="I2823" s="1">
        <v>1998</v>
      </c>
      <c r="J2823" s="2">
        <v>33829</v>
      </c>
      <c r="K2823">
        <v>26.158999999999999</v>
      </c>
      <c r="L2823" s="1">
        <v>1992</v>
      </c>
      <c r="M2823" s="2">
        <v>40704</v>
      </c>
      <c r="N2823">
        <v>22.742000000000001</v>
      </c>
      <c r="O2823" s="1">
        <v>2011</v>
      </c>
      <c r="P2823" s="2">
        <v>38440</v>
      </c>
      <c r="Q2823">
        <v>23.462</v>
      </c>
      <c r="R2823" s="1">
        <v>2005</v>
      </c>
      <c r="S2823" s="2">
        <v>33295</v>
      </c>
      <c r="T2823" s="3">
        <v>16.64</v>
      </c>
      <c r="U2823" s="1">
        <v>1991</v>
      </c>
      <c r="V2823" s="2"/>
      <c r="X2823" s="2"/>
      <c r="Z2823" s="2"/>
      <c r="AB2823" s="2">
        <v>38440</v>
      </c>
      <c r="AC2823">
        <v>23.462</v>
      </c>
    </row>
    <row r="2824" spans="1:29">
      <c r="A2824" s="2">
        <v>33830</v>
      </c>
      <c r="B2824">
        <v>37.892000000000003</v>
      </c>
      <c r="C2824" s="1">
        <v>1992</v>
      </c>
      <c r="D2824" s="2">
        <v>33830</v>
      </c>
      <c r="E2824">
        <v>27.501000000000001</v>
      </c>
      <c r="F2824" s="1">
        <v>1992</v>
      </c>
      <c r="G2824" s="2">
        <v>36117</v>
      </c>
      <c r="H2824">
        <v>50.133000000000003</v>
      </c>
      <c r="I2824" s="1">
        <v>1998</v>
      </c>
      <c r="J2824" s="2">
        <v>33830</v>
      </c>
      <c r="K2824">
        <v>26.135000000000002</v>
      </c>
      <c r="L2824" s="1">
        <v>1992</v>
      </c>
      <c r="M2824" s="2">
        <v>40707</v>
      </c>
      <c r="N2824">
        <v>22.768000000000001</v>
      </c>
      <c r="O2824" s="1">
        <v>2011</v>
      </c>
      <c r="P2824" s="2">
        <v>38441</v>
      </c>
      <c r="Q2824">
        <v>23.652000000000001</v>
      </c>
      <c r="R2824" s="1">
        <v>2005</v>
      </c>
      <c r="S2824" s="2">
        <v>33296</v>
      </c>
      <c r="T2824" s="3">
        <v>16.670000000000002</v>
      </c>
      <c r="U2824" s="1">
        <v>1991</v>
      </c>
      <c r="V2824" s="2"/>
      <c r="X2824" s="2"/>
      <c r="Z2824" s="2"/>
      <c r="AB2824" s="2">
        <v>38441</v>
      </c>
      <c r="AC2824">
        <v>23.652000000000001</v>
      </c>
    </row>
    <row r="2825" spans="1:29">
      <c r="A2825" s="2">
        <v>33833</v>
      </c>
      <c r="B2825">
        <v>37.722999999999999</v>
      </c>
      <c r="C2825" s="1">
        <v>1992</v>
      </c>
      <c r="D2825" s="2">
        <v>33833</v>
      </c>
      <c r="E2825">
        <v>27.425999999999998</v>
      </c>
      <c r="F2825" s="1">
        <v>1992</v>
      </c>
      <c r="G2825" s="2">
        <v>36118</v>
      </c>
      <c r="H2825">
        <v>50.113</v>
      </c>
      <c r="I2825" s="1">
        <v>1998</v>
      </c>
      <c r="J2825" s="2">
        <v>33833</v>
      </c>
      <c r="K2825">
        <v>26.187000000000001</v>
      </c>
      <c r="L2825" s="1">
        <v>1992</v>
      </c>
      <c r="M2825" s="2">
        <v>40708</v>
      </c>
      <c r="N2825">
        <v>22.736000000000001</v>
      </c>
      <c r="O2825" s="1">
        <v>2011</v>
      </c>
      <c r="P2825" s="2">
        <v>38442</v>
      </c>
      <c r="Q2825">
        <v>23.911000000000001</v>
      </c>
      <c r="R2825" s="1">
        <v>2005</v>
      </c>
      <c r="S2825" s="2">
        <v>33297</v>
      </c>
      <c r="T2825" s="3">
        <v>16.61</v>
      </c>
      <c r="U2825" s="1">
        <v>1991</v>
      </c>
      <c r="V2825" s="2"/>
      <c r="X2825" s="2"/>
      <c r="Z2825" s="2"/>
      <c r="AB2825" s="2">
        <v>38442</v>
      </c>
      <c r="AC2825">
        <v>23.911000000000001</v>
      </c>
    </row>
    <row r="2826" spans="1:29">
      <c r="A2826" s="2">
        <v>33834</v>
      </c>
      <c r="B2826">
        <v>37.718000000000004</v>
      </c>
      <c r="C2826" s="1">
        <v>1992</v>
      </c>
      <c r="D2826" s="2">
        <v>33834</v>
      </c>
      <c r="E2826">
        <v>27.41</v>
      </c>
      <c r="F2826" s="1">
        <v>1992</v>
      </c>
      <c r="G2826" s="2">
        <v>36119</v>
      </c>
      <c r="H2826">
        <v>50.119</v>
      </c>
      <c r="I2826" s="1">
        <v>1998</v>
      </c>
      <c r="J2826" s="2">
        <v>33834</v>
      </c>
      <c r="K2826">
        <v>26.184999999999999</v>
      </c>
      <c r="L2826" s="1">
        <v>1992</v>
      </c>
      <c r="M2826" s="2">
        <v>40709</v>
      </c>
      <c r="N2826">
        <v>22.654</v>
      </c>
      <c r="O2826" s="1">
        <v>2011</v>
      </c>
      <c r="P2826" s="2">
        <v>38443</v>
      </c>
      <c r="Q2826">
        <v>23.806999999999999</v>
      </c>
      <c r="R2826" s="1">
        <v>2005</v>
      </c>
      <c r="S2826" s="2">
        <v>33298</v>
      </c>
      <c r="T2826" s="3">
        <v>16.63</v>
      </c>
      <c r="U2826" s="1">
        <v>1991</v>
      </c>
      <c r="V2826" s="2"/>
      <c r="X2826" s="2"/>
      <c r="Z2826" s="2"/>
      <c r="AB2826" s="2">
        <v>38443</v>
      </c>
      <c r="AC2826">
        <v>23.806999999999999</v>
      </c>
    </row>
    <row r="2827" spans="1:29">
      <c r="A2827" s="2">
        <v>33835</v>
      </c>
      <c r="B2827">
        <v>37.93</v>
      </c>
      <c r="C2827" s="1">
        <v>1992</v>
      </c>
      <c r="D2827" s="2">
        <v>33835</v>
      </c>
      <c r="E2827">
        <v>27.456</v>
      </c>
      <c r="F2827" s="1">
        <v>1992</v>
      </c>
      <c r="G2827" s="2">
        <v>36122</v>
      </c>
      <c r="H2827">
        <v>50.609000000000002</v>
      </c>
      <c r="I2827" s="1">
        <v>1998</v>
      </c>
      <c r="J2827" s="2">
        <v>33835</v>
      </c>
      <c r="K2827">
        <v>26.327999999999999</v>
      </c>
      <c r="L2827" s="1">
        <v>1992</v>
      </c>
      <c r="M2827" s="2">
        <v>40710</v>
      </c>
      <c r="N2827">
        <v>22.664000000000001</v>
      </c>
      <c r="O2827" s="1">
        <v>2011</v>
      </c>
      <c r="P2827" s="2">
        <v>38446</v>
      </c>
      <c r="Q2827">
        <v>23.899000000000001</v>
      </c>
      <c r="R2827" s="1">
        <v>2005</v>
      </c>
      <c r="S2827" s="2">
        <v>33301</v>
      </c>
      <c r="T2827" s="3">
        <v>16.62</v>
      </c>
      <c r="U2827" s="1">
        <v>1991</v>
      </c>
      <c r="V2827" s="2"/>
      <c r="X2827" s="2"/>
      <c r="Z2827" s="2"/>
      <c r="AB2827" s="2">
        <v>38446</v>
      </c>
      <c r="AC2827">
        <v>23.899000000000001</v>
      </c>
    </row>
    <row r="2828" spans="1:29">
      <c r="A2828" s="2">
        <v>33836</v>
      </c>
      <c r="B2828">
        <v>37.850999999999999</v>
      </c>
      <c r="C2828" s="1">
        <v>1992</v>
      </c>
      <c r="D2828" s="2">
        <v>33836</v>
      </c>
      <c r="E2828">
        <v>27.085000000000001</v>
      </c>
      <c r="F2828" s="1">
        <v>1992</v>
      </c>
      <c r="G2828" s="2">
        <v>36123</v>
      </c>
      <c r="H2828">
        <v>50.704000000000001</v>
      </c>
      <c r="I2828" s="1">
        <v>1998</v>
      </c>
      <c r="J2828" s="2">
        <v>33836</v>
      </c>
      <c r="K2828">
        <v>26.324999999999999</v>
      </c>
      <c r="L2828" s="1">
        <v>1992</v>
      </c>
      <c r="M2828" s="2">
        <v>40711</v>
      </c>
      <c r="N2828">
        <v>22.667999999999999</v>
      </c>
      <c r="O2828" s="1">
        <v>2011</v>
      </c>
      <c r="P2828" s="2">
        <v>38447</v>
      </c>
      <c r="Q2828">
        <v>23.957999999999998</v>
      </c>
      <c r="R2828" s="1">
        <v>2005</v>
      </c>
      <c r="S2828" s="2">
        <v>33302</v>
      </c>
      <c r="T2828" s="3">
        <v>16.73</v>
      </c>
      <c r="U2828" s="1">
        <v>1991</v>
      </c>
      <c r="V2828" s="2"/>
      <c r="X2828" s="2"/>
      <c r="Z2828" s="2"/>
      <c r="AB2828" s="2">
        <v>38447</v>
      </c>
      <c r="AC2828">
        <v>23.957999999999998</v>
      </c>
    </row>
    <row r="2829" spans="1:29">
      <c r="A2829" s="2">
        <v>33837</v>
      </c>
      <c r="B2829">
        <v>37.783000000000001</v>
      </c>
      <c r="C2829" s="1">
        <v>1992</v>
      </c>
      <c r="D2829" s="2">
        <v>33837</v>
      </c>
      <c r="E2829">
        <v>27.081</v>
      </c>
      <c r="F2829" s="1">
        <v>1992</v>
      </c>
      <c r="G2829" s="2">
        <v>36124</v>
      </c>
      <c r="H2829">
        <v>50.796999999999997</v>
      </c>
      <c r="I2829" s="1">
        <v>1998</v>
      </c>
      <c r="J2829" s="2">
        <v>33837</v>
      </c>
      <c r="K2829">
        <v>26.134</v>
      </c>
      <c r="L2829" s="1">
        <v>1992</v>
      </c>
      <c r="M2829" s="2">
        <v>40714</v>
      </c>
      <c r="N2829">
        <v>22.609000000000002</v>
      </c>
      <c r="O2829" s="1">
        <v>2011</v>
      </c>
      <c r="P2829" s="2">
        <v>38448</v>
      </c>
      <c r="Q2829">
        <v>23.931999999999999</v>
      </c>
      <c r="R2829" s="1">
        <v>2005</v>
      </c>
      <c r="S2829" s="2">
        <v>33303</v>
      </c>
      <c r="T2829" s="3">
        <v>16.68</v>
      </c>
      <c r="U2829" s="1">
        <v>1991</v>
      </c>
      <c r="V2829" s="2"/>
      <c r="X2829" s="2"/>
      <c r="Z2829" s="2"/>
      <c r="AB2829" s="2">
        <v>38448</v>
      </c>
      <c r="AC2829">
        <v>23.931999999999999</v>
      </c>
    </row>
    <row r="2830" spans="1:29">
      <c r="A2830" s="2">
        <v>33840</v>
      </c>
      <c r="B2830">
        <v>37.776000000000003</v>
      </c>
      <c r="C2830" s="1">
        <v>1992</v>
      </c>
      <c r="D2830" s="2">
        <v>33840</v>
      </c>
      <c r="E2830">
        <v>27.326000000000001</v>
      </c>
      <c r="F2830" s="1">
        <v>1992</v>
      </c>
      <c r="G2830" s="2">
        <v>36126</v>
      </c>
      <c r="H2830">
        <v>50.65</v>
      </c>
      <c r="I2830" s="1">
        <v>1998</v>
      </c>
      <c r="J2830" s="2">
        <v>33840</v>
      </c>
      <c r="K2830">
        <v>26.172999999999998</v>
      </c>
      <c r="L2830" s="1">
        <v>1992</v>
      </c>
      <c r="M2830" s="2">
        <v>40715</v>
      </c>
      <c r="N2830">
        <v>22.574000000000002</v>
      </c>
      <c r="O2830" s="1">
        <v>2011</v>
      </c>
      <c r="P2830" s="2">
        <v>38449</v>
      </c>
      <c r="Q2830">
        <v>23.954999999999998</v>
      </c>
      <c r="R2830" s="1">
        <v>2005</v>
      </c>
      <c r="S2830" s="2">
        <v>33304</v>
      </c>
      <c r="T2830" s="3">
        <v>16.670000000000002</v>
      </c>
      <c r="U2830" s="1">
        <v>1991</v>
      </c>
      <c r="V2830" s="2"/>
      <c r="X2830" s="2"/>
      <c r="Z2830" s="2"/>
      <c r="AB2830" s="2">
        <v>38449</v>
      </c>
      <c r="AC2830">
        <v>23.954999999999998</v>
      </c>
    </row>
    <row r="2831" spans="1:29">
      <c r="A2831" s="2">
        <v>33841</v>
      </c>
      <c r="B2831">
        <v>37.784999999999997</v>
      </c>
      <c r="C2831" s="1">
        <v>1992</v>
      </c>
      <c r="D2831" s="2">
        <v>33841</v>
      </c>
      <c r="E2831">
        <v>27.294</v>
      </c>
      <c r="F2831" s="1">
        <v>1992</v>
      </c>
      <c r="G2831" s="2">
        <v>36129</v>
      </c>
      <c r="H2831">
        <v>50.875999999999998</v>
      </c>
      <c r="I2831" s="1">
        <v>1998</v>
      </c>
      <c r="J2831" s="2">
        <v>33841</v>
      </c>
      <c r="K2831">
        <v>26.338999999999999</v>
      </c>
      <c r="L2831" s="1">
        <v>1992</v>
      </c>
      <c r="M2831" s="2">
        <v>40716</v>
      </c>
      <c r="N2831">
        <v>22.539000000000001</v>
      </c>
      <c r="O2831" s="1">
        <v>2011</v>
      </c>
      <c r="P2831" s="2">
        <v>38450</v>
      </c>
      <c r="Q2831">
        <v>23.960999999999999</v>
      </c>
      <c r="R2831" s="1">
        <v>2005</v>
      </c>
      <c r="S2831" s="2">
        <v>33305</v>
      </c>
      <c r="T2831" s="3">
        <v>16.670000000000002</v>
      </c>
      <c r="U2831" s="1">
        <v>1991</v>
      </c>
      <c r="V2831" s="2"/>
      <c r="X2831" s="2"/>
      <c r="Z2831" s="2"/>
      <c r="AB2831" s="2">
        <v>38450</v>
      </c>
      <c r="AC2831">
        <v>23.960999999999999</v>
      </c>
    </row>
    <row r="2832" spans="1:29">
      <c r="A2832" s="2">
        <v>33842</v>
      </c>
      <c r="B2832">
        <v>37.575000000000003</v>
      </c>
      <c r="C2832" s="1">
        <v>1992</v>
      </c>
      <c r="D2832" s="2">
        <v>33842</v>
      </c>
      <c r="E2832">
        <v>27.286999999999999</v>
      </c>
      <c r="F2832" s="1">
        <v>1992</v>
      </c>
      <c r="G2832" s="2">
        <v>36130</v>
      </c>
      <c r="H2832">
        <v>50.85</v>
      </c>
      <c r="I2832" s="1">
        <v>1998</v>
      </c>
      <c r="J2832" s="2">
        <v>33842</v>
      </c>
      <c r="K2832">
        <v>26.009</v>
      </c>
      <c r="L2832" s="1">
        <v>1992</v>
      </c>
      <c r="M2832" s="2">
        <v>40717</v>
      </c>
      <c r="N2832">
        <v>22.45</v>
      </c>
      <c r="O2832" s="1">
        <v>2011</v>
      </c>
      <c r="P2832" s="2">
        <v>38453</v>
      </c>
      <c r="Q2832">
        <v>24.071999999999999</v>
      </c>
      <c r="R2832" s="1">
        <v>2005</v>
      </c>
      <c r="S2832" s="2">
        <v>33308</v>
      </c>
      <c r="T2832" s="3">
        <v>16.68</v>
      </c>
      <c r="U2832" s="1">
        <v>1991</v>
      </c>
      <c r="V2832" s="2"/>
      <c r="X2832" s="2"/>
      <c r="Z2832" s="2"/>
      <c r="AB2832" s="2">
        <v>38453</v>
      </c>
      <c r="AC2832">
        <v>24.071999999999999</v>
      </c>
    </row>
    <row r="2833" spans="1:29">
      <c r="A2833" s="2">
        <v>33843</v>
      </c>
      <c r="B2833">
        <v>37.618000000000002</v>
      </c>
      <c r="C2833" s="1">
        <v>1992</v>
      </c>
      <c r="D2833" s="2">
        <v>33843</v>
      </c>
      <c r="E2833">
        <v>27.457000000000001</v>
      </c>
      <c r="F2833" s="1">
        <v>1992</v>
      </c>
      <c r="G2833" s="2">
        <v>36131</v>
      </c>
      <c r="H2833">
        <v>50.689</v>
      </c>
      <c r="I2833" s="1">
        <v>1998</v>
      </c>
      <c r="J2833" s="2">
        <v>33843</v>
      </c>
      <c r="K2833">
        <v>26.004999999999999</v>
      </c>
      <c r="L2833" s="1">
        <v>1992</v>
      </c>
      <c r="M2833" s="2">
        <v>40718</v>
      </c>
      <c r="N2833">
        <v>22.475999999999999</v>
      </c>
      <c r="O2833" s="1">
        <v>2011</v>
      </c>
      <c r="P2833" s="2">
        <v>38454</v>
      </c>
      <c r="Q2833">
        <v>24.082999999999998</v>
      </c>
      <c r="R2833" s="1">
        <v>2005</v>
      </c>
      <c r="S2833" s="2">
        <v>33309</v>
      </c>
      <c r="T2833" s="3">
        <v>16.68</v>
      </c>
      <c r="U2833" s="1">
        <v>1991</v>
      </c>
      <c r="V2833" s="2"/>
      <c r="X2833" s="2"/>
      <c r="Z2833" s="2"/>
      <c r="AB2833" s="2">
        <v>38454</v>
      </c>
      <c r="AC2833">
        <v>24.082999999999998</v>
      </c>
    </row>
    <row r="2834" spans="1:29">
      <c r="A2834" s="2">
        <v>33844</v>
      </c>
      <c r="B2834">
        <v>37.521999999999998</v>
      </c>
      <c r="C2834" s="1">
        <v>1992</v>
      </c>
      <c r="D2834" s="2">
        <v>33844</v>
      </c>
      <c r="E2834">
        <v>27.388999999999999</v>
      </c>
      <c r="F2834" s="1">
        <v>1992</v>
      </c>
      <c r="G2834" s="2">
        <v>36132</v>
      </c>
      <c r="H2834">
        <v>50.86</v>
      </c>
      <c r="I2834" s="1">
        <v>1998</v>
      </c>
      <c r="J2834" s="2">
        <v>33844</v>
      </c>
      <c r="K2834">
        <v>25.913</v>
      </c>
      <c r="L2834" s="1">
        <v>1992</v>
      </c>
      <c r="M2834" s="2">
        <v>40721</v>
      </c>
      <c r="N2834">
        <v>22.475999999999999</v>
      </c>
      <c r="O2834" s="1">
        <v>2011</v>
      </c>
      <c r="P2834" s="2">
        <v>38455</v>
      </c>
      <c r="Q2834">
        <v>24.268000000000001</v>
      </c>
      <c r="R2834" s="1">
        <v>2005</v>
      </c>
      <c r="S2834" s="2">
        <v>33310</v>
      </c>
      <c r="T2834" s="3">
        <v>16.71</v>
      </c>
      <c r="U2834" s="1">
        <v>1991</v>
      </c>
      <c r="V2834" s="2"/>
      <c r="X2834" s="2"/>
      <c r="Z2834" s="2"/>
      <c r="AB2834" s="2">
        <v>38455</v>
      </c>
      <c r="AC2834">
        <v>24.268000000000001</v>
      </c>
    </row>
    <row r="2835" spans="1:29">
      <c r="A2835" s="2">
        <v>33847</v>
      </c>
      <c r="B2835">
        <v>37.466999999999999</v>
      </c>
      <c r="C2835" s="1">
        <v>1992</v>
      </c>
      <c r="D2835" s="2">
        <v>33847</v>
      </c>
      <c r="E2835">
        <v>27.577999999999999</v>
      </c>
      <c r="F2835" s="1">
        <v>1992</v>
      </c>
      <c r="G2835" s="2">
        <v>36133</v>
      </c>
      <c r="H2835">
        <v>50.905000000000001</v>
      </c>
      <c r="I2835" s="1">
        <v>1998</v>
      </c>
      <c r="J2835" s="2">
        <v>33847</v>
      </c>
      <c r="K2835">
        <v>25.951000000000001</v>
      </c>
      <c r="L2835" s="1">
        <v>1992</v>
      </c>
      <c r="M2835" s="2">
        <v>40722</v>
      </c>
      <c r="N2835">
        <v>22.492999999999999</v>
      </c>
      <c r="O2835" s="1">
        <v>2011</v>
      </c>
      <c r="P2835" s="2">
        <v>38456</v>
      </c>
      <c r="Q2835">
        <v>24.300999999999998</v>
      </c>
      <c r="R2835" s="1">
        <v>2005</v>
      </c>
      <c r="S2835" s="2">
        <v>33311</v>
      </c>
      <c r="T2835" s="3">
        <v>16.670000000000002</v>
      </c>
      <c r="U2835" s="1">
        <v>1991</v>
      </c>
      <c r="V2835" s="2"/>
      <c r="X2835" s="2"/>
      <c r="Z2835" s="2"/>
      <c r="AB2835" s="2">
        <v>38456</v>
      </c>
      <c r="AC2835">
        <v>24.300999999999998</v>
      </c>
    </row>
    <row r="2836" spans="1:29">
      <c r="A2836" s="2">
        <v>33848</v>
      </c>
      <c r="B2836">
        <v>37.531999999999996</v>
      </c>
      <c r="C2836" s="1">
        <v>1992</v>
      </c>
      <c r="D2836" s="2">
        <v>33848</v>
      </c>
      <c r="E2836">
        <v>27.605</v>
      </c>
      <c r="F2836" s="1">
        <v>1992</v>
      </c>
      <c r="G2836" s="2">
        <v>36136</v>
      </c>
      <c r="H2836">
        <v>50.914000000000001</v>
      </c>
      <c r="I2836" s="1">
        <v>1998</v>
      </c>
      <c r="J2836" s="2">
        <v>33848</v>
      </c>
      <c r="K2836">
        <v>25.940999999999999</v>
      </c>
      <c r="L2836" s="1">
        <v>1992</v>
      </c>
      <c r="M2836" s="2">
        <v>40723</v>
      </c>
      <c r="N2836">
        <v>22.632999999999999</v>
      </c>
      <c r="O2836" s="1">
        <v>2011</v>
      </c>
      <c r="P2836" s="2">
        <v>38457</v>
      </c>
      <c r="Q2836">
        <v>24.350999999999999</v>
      </c>
      <c r="R2836" s="1">
        <v>2005</v>
      </c>
      <c r="S2836" s="2">
        <v>33312</v>
      </c>
      <c r="T2836" s="3">
        <v>16.670000000000002</v>
      </c>
      <c r="U2836" s="1">
        <v>1991</v>
      </c>
      <c r="V2836" s="2"/>
      <c r="X2836" s="2"/>
      <c r="Z2836" s="2"/>
      <c r="AB2836" s="2">
        <v>38457</v>
      </c>
      <c r="AC2836">
        <v>24.350999999999999</v>
      </c>
    </row>
    <row r="2837" spans="1:29">
      <c r="A2837" s="2">
        <v>33849</v>
      </c>
      <c r="B2837">
        <v>37.531999999999996</v>
      </c>
      <c r="C2837" s="1">
        <v>1992</v>
      </c>
      <c r="D2837" s="2">
        <v>33849</v>
      </c>
      <c r="E2837">
        <v>27.742999999999999</v>
      </c>
      <c r="F2837" s="1">
        <v>1992</v>
      </c>
      <c r="G2837" s="2">
        <v>36137</v>
      </c>
      <c r="H2837">
        <v>50.927</v>
      </c>
      <c r="I2837" s="1">
        <v>1998</v>
      </c>
      <c r="J2837" s="2">
        <v>33849</v>
      </c>
      <c r="K2837">
        <v>25.966000000000001</v>
      </c>
      <c r="L2837" s="1">
        <v>1992</v>
      </c>
      <c r="M2837" s="2">
        <v>40724</v>
      </c>
      <c r="N2837">
        <v>22.533000000000001</v>
      </c>
      <c r="O2837" s="1">
        <v>2011</v>
      </c>
      <c r="P2837" s="2">
        <v>38460</v>
      </c>
      <c r="Q2837">
        <v>24.344000000000001</v>
      </c>
      <c r="R2837" s="1">
        <v>2005</v>
      </c>
      <c r="S2837" s="2">
        <v>33315</v>
      </c>
      <c r="T2837" s="3">
        <v>16.64</v>
      </c>
      <c r="U2837" s="1">
        <v>1991</v>
      </c>
      <c r="V2837" s="2"/>
      <c r="X2837" s="2"/>
      <c r="Z2837" s="2"/>
      <c r="AB2837" s="2">
        <v>38460</v>
      </c>
      <c r="AC2837">
        <v>24.344000000000001</v>
      </c>
    </row>
    <row r="2838" spans="1:29">
      <c r="A2838" s="2">
        <v>33850</v>
      </c>
      <c r="B2838">
        <v>37.600999999999999</v>
      </c>
      <c r="C2838" s="1">
        <v>1992</v>
      </c>
      <c r="D2838" s="2">
        <v>33850</v>
      </c>
      <c r="E2838">
        <v>27.766999999999999</v>
      </c>
      <c r="F2838" s="1">
        <v>1992</v>
      </c>
      <c r="G2838" s="2">
        <v>36138</v>
      </c>
      <c r="H2838">
        <v>50.844999999999999</v>
      </c>
      <c r="I2838" s="1">
        <v>1998</v>
      </c>
      <c r="J2838" s="2">
        <v>33850</v>
      </c>
      <c r="K2838">
        <v>25.856999999999999</v>
      </c>
      <c r="L2838" s="1">
        <v>1992</v>
      </c>
      <c r="M2838" s="2">
        <v>40725</v>
      </c>
      <c r="N2838">
        <v>22.687999999999999</v>
      </c>
      <c r="O2838" s="1">
        <v>2011</v>
      </c>
      <c r="P2838" s="2">
        <v>38461</v>
      </c>
      <c r="Q2838">
        <v>24.334</v>
      </c>
      <c r="R2838" s="1">
        <v>2005</v>
      </c>
      <c r="S2838" s="2">
        <v>33316</v>
      </c>
      <c r="T2838" s="3">
        <v>16.7</v>
      </c>
      <c r="U2838" s="1">
        <v>1991</v>
      </c>
      <c r="V2838" s="2"/>
      <c r="X2838" s="2"/>
      <c r="Z2838" s="2"/>
      <c r="AB2838" s="2">
        <v>38461</v>
      </c>
      <c r="AC2838">
        <v>24.334</v>
      </c>
    </row>
    <row r="2839" spans="1:29">
      <c r="A2839" s="2">
        <v>33851</v>
      </c>
      <c r="B2839">
        <v>37.624000000000002</v>
      </c>
      <c r="C2839" s="1">
        <v>1992</v>
      </c>
      <c r="D2839" s="2">
        <v>33851</v>
      </c>
      <c r="E2839">
        <v>27.585000000000001</v>
      </c>
      <c r="F2839" s="1">
        <v>1992</v>
      </c>
      <c r="G2839" s="2">
        <v>36139</v>
      </c>
      <c r="H2839">
        <v>50.545999999999999</v>
      </c>
      <c r="I2839" s="1">
        <v>1998</v>
      </c>
      <c r="J2839" s="2">
        <v>33851</v>
      </c>
      <c r="K2839">
        <v>25.855</v>
      </c>
      <c r="L2839" s="1">
        <v>1992</v>
      </c>
      <c r="M2839" s="2">
        <v>40729</v>
      </c>
      <c r="N2839">
        <v>22.744</v>
      </c>
      <c r="O2839" s="1">
        <v>2011</v>
      </c>
      <c r="P2839" s="2">
        <v>38462</v>
      </c>
      <c r="Q2839">
        <v>24.512</v>
      </c>
      <c r="R2839" s="1">
        <v>2005</v>
      </c>
      <c r="S2839" s="2">
        <v>33317</v>
      </c>
      <c r="T2839" s="3">
        <v>16.7</v>
      </c>
      <c r="U2839" s="1">
        <v>1991</v>
      </c>
      <c r="V2839" s="2"/>
      <c r="X2839" s="2"/>
      <c r="Z2839" s="2"/>
      <c r="AB2839" s="2">
        <v>38462</v>
      </c>
      <c r="AC2839">
        <v>24.512</v>
      </c>
    </row>
    <row r="2840" spans="1:29">
      <c r="A2840" s="2">
        <v>33855</v>
      </c>
      <c r="B2840">
        <v>38.000999999999998</v>
      </c>
      <c r="C2840" s="1">
        <v>1992</v>
      </c>
      <c r="D2840" s="2">
        <v>33855</v>
      </c>
      <c r="E2840">
        <v>27.707999999999998</v>
      </c>
      <c r="F2840" s="1">
        <v>1992</v>
      </c>
      <c r="G2840" s="2">
        <v>36140</v>
      </c>
      <c r="H2840">
        <v>50.523000000000003</v>
      </c>
      <c r="I2840" s="1">
        <v>1998</v>
      </c>
      <c r="J2840" s="2">
        <v>33855</v>
      </c>
      <c r="K2840">
        <v>25.864000000000001</v>
      </c>
      <c r="L2840" s="1">
        <v>1992</v>
      </c>
      <c r="M2840" s="2">
        <v>40730</v>
      </c>
      <c r="N2840">
        <v>22.488</v>
      </c>
      <c r="O2840" s="1">
        <v>2011</v>
      </c>
      <c r="P2840" s="2">
        <v>38463</v>
      </c>
      <c r="Q2840">
        <v>24.591999999999999</v>
      </c>
      <c r="R2840" s="1">
        <v>2005</v>
      </c>
      <c r="S2840" s="2">
        <v>33318</v>
      </c>
      <c r="T2840" s="3">
        <v>16.690000000000001</v>
      </c>
      <c r="U2840" s="1">
        <v>1991</v>
      </c>
      <c r="V2840" s="2"/>
      <c r="X2840" s="2"/>
      <c r="Z2840" s="2"/>
      <c r="AB2840" s="2">
        <v>38463</v>
      </c>
      <c r="AC2840">
        <v>24.591999999999999</v>
      </c>
    </row>
    <row r="2841" spans="1:29">
      <c r="A2841" s="2">
        <v>33856</v>
      </c>
      <c r="B2841">
        <v>38.037999999999997</v>
      </c>
      <c r="C2841" s="1">
        <v>1992</v>
      </c>
      <c r="D2841" s="2">
        <v>33856</v>
      </c>
      <c r="E2841">
        <v>27.614000000000001</v>
      </c>
      <c r="F2841" s="1">
        <v>1992</v>
      </c>
      <c r="G2841" s="2">
        <v>36143</v>
      </c>
      <c r="H2841">
        <v>50.558999999999997</v>
      </c>
      <c r="I2841" s="1">
        <v>1998</v>
      </c>
      <c r="J2841" s="2">
        <v>33856</v>
      </c>
      <c r="K2841">
        <v>25.86</v>
      </c>
      <c r="L2841" s="1">
        <v>1992</v>
      </c>
      <c r="M2841" s="2">
        <v>40731</v>
      </c>
      <c r="N2841">
        <v>22.399000000000001</v>
      </c>
      <c r="O2841" s="1">
        <v>2011</v>
      </c>
      <c r="P2841" s="2">
        <v>38464</v>
      </c>
      <c r="Q2841">
        <v>24.414000000000001</v>
      </c>
      <c r="R2841" s="1">
        <v>2005</v>
      </c>
      <c r="S2841" s="2">
        <v>33319</v>
      </c>
      <c r="T2841" s="3">
        <v>16.690000000000001</v>
      </c>
      <c r="U2841" s="1">
        <v>1991</v>
      </c>
      <c r="V2841" s="2"/>
      <c r="X2841" s="2"/>
      <c r="Z2841" s="2"/>
      <c r="AB2841" s="2">
        <v>38464</v>
      </c>
      <c r="AC2841">
        <v>24.414000000000001</v>
      </c>
    </row>
    <row r="2842" spans="1:29">
      <c r="A2842" s="2">
        <v>33857</v>
      </c>
      <c r="B2842">
        <v>38.055</v>
      </c>
      <c r="C2842" s="1">
        <v>1992</v>
      </c>
      <c r="D2842" s="2">
        <v>33857</v>
      </c>
      <c r="E2842">
        <v>27.632000000000001</v>
      </c>
      <c r="F2842" s="1">
        <v>1992</v>
      </c>
      <c r="G2842" s="2">
        <v>36144</v>
      </c>
      <c r="H2842">
        <v>50.881</v>
      </c>
      <c r="I2842" s="1">
        <v>1998</v>
      </c>
      <c r="J2842" s="2">
        <v>33857</v>
      </c>
      <c r="K2842">
        <v>25.864000000000001</v>
      </c>
      <c r="L2842" s="1">
        <v>1992</v>
      </c>
      <c r="M2842" s="2">
        <v>40732</v>
      </c>
      <c r="N2842">
        <v>22.306000000000001</v>
      </c>
      <c r="O2842" s="1">
        <v>2011</v>
      </c>
      <c r="P2842" s="2">
        <v>38467</v>
      </c>
      <c r="Q2842">
        <v>24.411999999999999</v>
      </c>
      <c r="R2842" s="1">
        <v>2005</v>
      </c>
      <c r="S2842" s="2">
        <v>33322</v>
      </c>
      <c r="T2842" s="3">
        <v>16.690000000000001</v>
      </c>
      <c r="U2842" s="1">
        <v>1991</v>
      </c>
      <c r="V2842" s="2"/>
      <c r="X2842" s="2"/>
      <c r="Z2842" s="2"/>
      <c r="AB2842" s="2">
        <v>38467</v>
      </c>
      <c r="AC2842">
        <v>24.411999999999999</v>
      </c>
    </row>
    <row r="2843" spans="1:29">
      <c r="A2843" s="2">
        <v>33858</v>
      </c>
      <c r="B2843">
        <v>38.112000000000002</v>
      </c>
      <c r="C2843" s="1">
        <v>1992</v>
      </c>
      <c r="D2843" s="2">
        <v>33858</v>
      </c>
      <c r="E2843">
        <v>27.632000000000001</v>
      </c>
      <c r="F2843" s="1">
        <v>1992</v>
      </c>
      <c r="G2843" s="2">
        <v>36145</v>
      </c>
      <c r="H2843">
        <v>50.932000000000002</v>
      </c>
      <c r="I2843" s="1">
        <v>1998</v>
      </c>
      <c r="J2843" s="2">
        <v>33858</v>
      </c>
      <c r="K2843">
        <v>25.538</v>
      </c>
      <c r="L2843" s="1">
        <v>1992</v>
      </c>
      <c r="M2843" s="2">
        <v>40735</v>
      </c>
      <c r="N2843">
        <v>22.280999999999999</v>
      </c>
      <c r="O2843" s="1">
        <v>2011</v>
      </c>
      <c r="P2843" s="2">
        <v>38468</v>
      </c>
      <c r="Q2843">
        <v>24.446000000000002</v>
      </c>
      <c r="R2843" s="1">
        <v>2005</v>
      </c>
      <c r="S2843" s="2">
        <v>33323</v>
      </c>
      <c r="T2843" s="3">
        <v>16.739999999999998</v>
      </c>
      <c r="U2843" s="1">
        <v>1991</v>
      </c>
      <c r="V2843" s="2"/>
      <c r="X2843" s="2"/>
      <c r="Z2843" s="2"/>
      <c r="AB2843" s="2">
        <v>38468</v>
      </c>
      <c r="AC2843">
        <v>24.446000000000002</v>
      </c>
    </row>
    <row r="2844" spans="1:29">
      <c r="A2844" s="2">
        <v>33861</v>
      </c>
      <c r="B2844">
        <v>38.402000000000001</v>
      </c>
      <c r="C2844" s="1">
        <v>1992</v>
      </c>
      <c r="D2844" s="2">
        <v>33861</v>
      </c>
      <c r="E2844">
        <v>27.678999999999998</v>
      </c>
      <c r="F2844" s="1">
        <v>1992</v>
      </c>
      <c r="G2844" s="2">
        <v>36146</v>
      </c>
      <c r="H2844">
        <v>51.167000000000002</v>
      </c>
      <c r="I2844" s="1">
        <v>1998</v>
      </c>
      <c r="J2844" s="2">
        <v>33861</v>
      </c>
      <c r="K2844">
        <v>25.638000000000002</v>
      </c>
      <c r="L2844" s="1">
        <v>1992</v>
      </c>
      <c r="M2844" s="2">
        <v>40736</v>
      </c>
      <c r="N2844">
        <v>22.318999999999999</v>
      </c>
      <c r="O2844" s="1">
        <v>2011</v>
      </c>
      <c r="P2844" s="2">
        <v>38469</v>
      </c>
      <c r="Q2844">
        <v>24.402999999999999</v>
      </c>
      <c r="R2844" s="1">
        <v>2005</v>
      </c>
      <c r="S2844" s="2">
        <v>33324</v>
      </c>
      <c r="T2844" s="3">
        <v>16.739999999999998</v>
      </c>
      <c r="U2844" s="1">
        <v>1991</v>
      </c>
      <c r="V2844" s="2"/>
      <c r="X2844" s="2"/>
      <c r="Z2844" s="2"/>
      <c r="AB2844" s="2">
        <v>38469</v>
      </c>
      <c r="AC2844">
        <v>24.402999999999999</v>
      </c>
    </row>
    <row r="2845" spans="1:29">
      <c r="A2845" s="2">
        <v>33862</v>
      </c>
      <c r="B2845">
        <v>38.478999999999999</v>
      </c>
      <c r="C2845" s="1">
        <v>1992</v>
      </c>
      <c r="D2845" s="2">
        <v>33862</v>
      </c>
      <c r="E2845">
        <v>27.734000000000002</v>
      </c>
      <c r="F2845" s="1">
        <v>1992</v>
      </c>
      <c r="G2845" s="2">
        <v>36147</v>
      </c>
      <c r="H2845">
        <v>51.122999999999998</v>
      </c>
      <c r="I2845" s="1">
        <v>1998</v>
      </c>
      <c r="J2845" s="2">
        <v>33862</v>
      </c>
      <c r="K2845">
        <v>25.614999999999998</v>
      </c>
      <c r="L2845" s="1">
        <v>1992</v>
      </c>
      <c r="M2845" s="2">
        <v>40737</v>
      </c>
      <c r="N2845">
        <v>22.321000000000002</v>
      </c>
      <c r="O2845" s="1">
        <v>2011</v>
      </c>
      <c r="P2845" s="2">
        <v>38470</v>
      </c>
      <c r="Q2845">
        <v>24.440999999999999</v>
      </c>
      <c r="R2845" s="1">
        <v>2005</v>
      </c>
      <c r="S2845" s="2">
        <v>33325</v>
      </c>
      <c r="T2845" s="3">
        <v>16.73</v>
      </c>
      <c r="U2845" s="1">
        <v>1991</v>
      </c>
      <c r="V2845" s="2"/>
      <c r="X2845" s="2"/>
      <c r="Z2845" s="2"/>
      <c r="AB2845" s="2">
        <v>38470</v>
      </c>
      <c r="AC2845">
        <v>24.440999999999999</v>
      </c>
    </row>
    <row r="2846" spans="1:29">
      <c r="A2846" s="2">
        <v>33863</v>
      </c>
      <c r="B2846">
        <v>38.481999999999999</v>
      </c>
      <c r="C2846" s="1">
        <v>1992</v>
      </c>
      <c r="D2846" s="2">
        <v>33863</v>
      </c>
      <c r="E2846">
        <v>27.754999999999999</v>
      </c>
      <c r="F2846" s="1">
        <v>1992</v>
      </c>
      <c r="G2846" s="2">
        <v>36150</v>
      </c>
      <c r="H2846">
        <v>51.167000000000002</v>
      </c>
      <c r="I2846" s="1">
        <v>1998</v>
      </c>
      <c r="J2846" s="2">
        <v>33863</v>
      </c>
      <c r="K2846">
        <v>25.626000000000001</v>
      </c>
      <c r="L2846" s="1">
        <v>1992</v>
      </c>
      <c r="M2846" s="2">
        <v>40738</v>
      </c>
      <c r="N2846">
        <v>22.302</v>
      </c>
      <c r="O2846" s="1">
        <v>2011</v>
      </c>
      <c r="P2846" s="2">
        <v>38471</v>
      </c>
      <c r="Q2846">
        <v>24.704000000000001</v>
      </c>
      <c r="R2846" s="1">
        <v>2005</v>
      </c>
      <c r="S2846" s="2">
        <v>33329</v>
      </c>
      <c r="T2846" s="3">
        <v>16.760000000000002</v>
      </c>
      <c r="U2846" s="1">
        <v>1991</v>
      </c>
      <c r="V2846" s="2"/>
      <c r="X2846" s="2"/>
      <c r="Z2846" s="2"/>
      <c r="AB2846" s="2">
        <v>38471</v>
      </c>
      <c r="AC2846">
        <v>24.704000000000001</v>
      </c>
    </row>
    <row r="2847" spans="1:29">
      <c r="A2847" s="2">
        <v>33864</v>
      </c>
      <c r="B2847">
        <v>38.478999999999999</v>
      </c>
      <c r="C2847" s="1">
        <v>1992</v>
      </c>
      <c r="D2847" s="2">
        <v>33864</v>
      </c>
      <c r="E2847">
        <v>27.678000000000001</v>
      </c>
      <c r="F2847" s="1">
        <v>1992</v>
      </c>
      <c r="G2847" s="2">
        <v>36151</v>
      </c>
      <c r="H2847">
        <v>51.125</v>
      </c>
      <c r="I2847" s="1">
        <v>1998</v>
      </c>
      <c r="J2847" s="2">
        <v>33864</v>
      </c>
      <c r="K2847">
        <v>25.63</v>
      </c>
      <c r="L2847" s="1">
        <v>1992</v>
      </c>
      <c r="M2847" s="2">
        <v>40739</v>
      </c>
      <c r="N2847">
        <v>22.140999999999998</v>
      </c>
      <c r="O2847" s="1">
        <v>2011</v>
      </c>
      <c r="P2847" s="2">
        <v>38474</v>
      </c>
      <c r="Q2847">
        <v>25.501000000000001</v>
      </c>
      <c r="R2847" s="1">
        <v>2005</v>
      </c>
      <c r="S2847" s="2">
        <v>33330</v>
      </c>
      <c r="T2847" s="3">
        <v>16.850000000000001</v>
      </c>
      <c r="U2847" s="1">
        <v>1991</v>
      </c>
      <c r="V2847" s="2"/>
      <c r="X2847" s="2"/>
      <c r="Z2847" s="2"/>
      <c r="AB2847" s="2">
        <v>38474</v>
      </c>
      <c r="AC2847">
        <v>25.501000000000001</v>
      </c>
    </row>
    <row r="2848" spans="1:29">
      <c r="A2848" s="2">
        <v>33865</v>
      </c>
      <c r="B2848">
        <v>38.451999999999998</v>
      </c>
      <c r="C2848" s="1">
        <v>1992</v>
      </c>
      <c r="D2848" s="2">
        <v>33865</v>
      </c>
      <c r="E2848">
        <v>27.678000000000001</v>
      </c>
      <c r="F2848" s="1">
        <v>1992</v>
      </c>
      <c r="G2848" s="2">
        <v>36152</v>
      </c>
      <c r="H2848">
        <v>51.186999999999998</v>
      </c>
      <c r="I2848" s="1">
        <v>1998</v>
      </c>
      <c r="J2848" s="2">
        <v>33865</v>
      </c>
      <c r="K2848">
        <v>25.626000000000001</v>
      </c>
      <c r="L2848" s="1">
        <v>1992</v>
      </c>
      <c r="M2848" s="2">
        <v>40742</v>
      </c>
      <c r="N2848">
        <v>22.148</v>
      </c>
      <c r="O2848" s="1">
        <v>2011</v>
      </c>
      <c r="P2848" s="2">
        <v>38475</v>
      </c>
      <c r="Q2848">
        <v>25.466000000000001</v>
      </c>
      <c r="R2848" s="1">
        <v>2005</v>
      </c>
      <c r="S2848" s="2">
        <v>33331</v>
      </c>
      <c r="T2848" s="3">
        <v>16.84</v>
      </c>
      <c r="U2848" s="1">
        <v>1991</v>
      </c>
      <c r="V2848" s="2"/>
      <c r="X2848" s="2"/>
      <c r="Z2848" s="2"/>
      <c r="AB2848" s="2">
        <v>38475</v>
      </c>
      <c r="AC2848">
        <v>25.466000000000001</v>
      </c>
    </row>
    <row r="2849" spans="1:29">
      <c r="A2849" s="2">
        <v>33868</v>
      </c>
      <c r="B2849">
        <v>38.459000000000003</v>
      </c>
      <c r="C2849" s="1">
        <v>1992</v>
      </c>
      <c r="D2849" s="2">
        <v>33868</v>
      </c>
      <c r="E2849">
        <v>27.687999999999999</v>
      </c>
      <c r="F2849" s="1">
        <v>1992</v>
      </c>
      <c r="G2849" s="2">
        <v>36153</v>
      </c>
      <c r="H2849">
        <v>51.137999999999998</v>
      </c>
      <c r="I2849" s="1">
        <v>1998</v>
      </c>
      <c r="J2849" s="2">
        <v>33868</v>
      </c>
      <c r="K2849">
        <v>25.518000000000001</v>
      </c>
      <c r="L2849" s="1">
        <v>1992</v>
      </c>
      <c r="M2849" s="2">
        <v>40743</v>
      </c>
      <c r="N2849">
        <v>22.073</v>
      </c>
      <c r="O2849" s="1">
        <v>2011</v>
      </c>
      <c r="P2849" s="2">
        <v>38476</v>
      </c>
      <c r="Q2849">
        <v>25.527999999999999</v>
      </c>
      <c r="R2849" s="1">
        <v>2005</v>
      </c>
      <c r="S2849" s="2">
        <v>33332</v>
      </c>
      <c r="T2849" s="3">
        <v>16.84</v>
      </c>
      <c r="U2849" s="1">
        <v>1991</v>
      </c>
      <c r="V2849" s="2"/>
      <c r="X2849" s="2"/>
      <c r="Z2849" s="2"/>
      <c r="AB2849" s="2">
        <v>38476</v>
      </c>
      <c r="AC2849">
        <v>25.527999999999999</v>
      </c>
    </row>
    <row r="2850" spans="1:29">
      <c r="A2850" s="2">
        <v>33869</v>
      </c>
      <c r="B2850">
        <v>38.415999999999997</v>
      </c>
      <c r="C2850" s="1">
        <v>1992</v>
      </c>
      <c r="D2850" s="2">
        <v>33869</v>
      </c>
      <c r="E2850">
        <v>27.510999999999999</v>
      </c>
      <c r="F2850" s="1">
        <v>1992</v>
      </c>
      <c r="G2850" s="2">
        <v>36157</v>
      </c>
      <c r="H2850">
        <v>51.115000000000002</v>
      </c>
      <c r="I2850" s="1">
        <v>1998</v>
      </c>
      <c r="J2850" s="2">
        <v>33869</v>
      </c>
      <c r="K2850">
        <v>25.527000000000001</v>
      </c>
      <c r="L2850" s="1">
        <v>1992</v>
      </c>
      <c r="M2850" s="2">
        <v>40744</v>
      </c>
      <c r="N2850">
        <v>22.31</v>
      </c>
      <c r="O2850" s="1">
        <v>2011</v>
      </c>
      <c r="P2850" s="2">
        <v>38477</v>
      </c>
      <c r="Q2850">
        <v>25.5</v>
      </c>
      <c r="R2850" s="1">
        <v>2005</v>
      </c>
      <c r="S2850" s="2">
        <v>33333</v>
      </c>
      <c r="T2850" s="3">
        <v>16.850000000000001</v>
      </c>
      <c r="U2850" s="1">
        <v>1991</v>
      </c>
      <c r="V2850" s="2"/>
      <c r="X2850" s="2"/>
      <c r="Z2850" s="2"/>
      <c r="AB2850" s="2">
        <v>38477</v>
      </c>
      <c r="AC2850">
        <v>25.5</v>
      </c>
    </row>
    <row r="2851" spans="1:29">
      <c r="A2851" s="2">
        <v>33870</v>
      </c>
      <c r="B2851">
        <v>38.347000000000001</v>
      </c>
      <c r="C2851" s="1">
        <v>1992</v>
      </c>
      <c r="D2851" s="2">
        <v>33870</v>
      </c>
      <c r="E2851">
        <v>27.48</v>
      </c>
      <c r="F2851" s="1">
        <v>1992</v>
      </c>
      <c r="G2851" s="2">
        <v>36158</v>
      </c>
      <c r="H2851">
        <v>51.076999999999998</v>
      </c>
      <c r="I2851" s="1">
        <v>1998</v>
      </c>
      <c r="J2851" s="2">
        <v>33870</v>
      </c>
      <c r="K2851">
        <v>25.532</v>
      </c>
      <c r="L2851" s="1">
        <v>1992</v>
      </c>
      <c r="M2851" s="2">
        <v>40745</v>
      </c>
      <c r="N2851">
        <v>22.305</v>
      </c>
      <c r="O2851" s="1">
        <v>2011</v>
      </c>
      <c r="P2851" s="2">
        <v>38478</v>
      </c>
      <c r="Q2851">
        <v>25.501999999999999</v>
      </c>
      <c r="R2851" s="1">
        <v>2005</v>
      </c>
      <c r="S2851" s="2">
        <v>33336</v>
      </c>
      <c r="T2851" s="3">
        <v>16.87</v>
      </c>
      <c r="U2851" s="1">
        <v>1991</v>
      </c>
      <c r="V2851" s="2"/>
      <c r="X2851" s="2"/>
      <c r="Z2851" s="2"/>
      <c r="AB2851" s="2">
        <v>38478</v>
      </c>
      <c r="AC2851">
        <v>25.501999999999999</v>
      </c>
    </row>
    <row r="2852" spans="1:29">
      <c r="A2852" s="2">
        <v>33871</v>
      </c>
      <c r="B2852">
        <v>38.271000000000001</v>
      </c>
      <c r="C2852" s="1">
        <v>1992</v>
      </c>
      <c r="D2852" s="2">
        <v>33871</v>
      </c>
      <c r="E2852">
        <v>27.472999999999999</v>
      </c>
      <c r="F2852" s="1">
        <v>1992</v>
      </c>
      <c r="G2852" s="2">
        <v>36159</v>
      </c>
      <c r="H2852">
        <v>51.064</v>
      </c>
      <c r="I2852" s="1">
        <v>1998</v>
      </c>
      <c r="J2852" s="2">
        <v>33871</v>
      </c>
      <c r="K2852">
        <v>25.532</v>
      </c>
      <c r="L2852" s="1">
        <v>1992</v>
      </c>
      <c r="M2852" s="2">
        <v>40746</v>
      </c>
      <c r="N2852">
        <v>22.289000000000001</v>
      </c>
      <c r="O2852" s="1">
        <v>2011</v>
      </c>
      <c r="P2852" s="2">
        <v>38481</v>
      </c>
      <c r="Q2852">
        <v>25.446999999999999</v>
      </c>
      <c r="R2852" s="1">
        <v>2005</v>
      </c>
      <c r="S2852" s="2">
        <v>33337</v>
      </c>
      <c r="T2852" s="3">
        <v>16.93</v>
      </c>
      <c r="U2852" s="1">
        <v>1991</v>
      </c>
      <c r="V2852" s="2"/>
      <c r="X2852" s="2"/>
      <c r="Z2852" s="2"/>
      <c r="AB2852" s="2">
        <v>38481</v>
      </c>
      <c r="AC2852">
        <v>25.446999999999999</v>
      </c>
    </row>
    <row r="2853" spans="1:29">
      <c r="A2853" s="2">
        <v>33872</v>
      </c>
      <c r="B2853">
        <v>38.316000000000003</v>
      </c>
      <c r="C2853" s="1">
        <v>1992</v>
      </c>
      <c r="D2853" s="2">
        <v>33872</v>
      </c>
      <c r="E2853">
        <v>27.472999999999999</v>
      </c>
      <c r="F2853" s="1">
        <v>1992</v>
      </c>
      <c r="G2853" s="2">
        <v>36160</v>
      </c>
      <c r="H2853">
        <v>50.942999999999998</v>
      </c>
      <c r="I2853" s="1">
        <v>1998</v>
      </c>
      <c r="J2853" s="2">
        <v>33872</v>
      </c>
      <c r="K2853">
        <v>25.54</v>
      </c>
      <c r="L2853" s="1">
        <v>1992</v>
      </c>
      <c r="M2853" s="2">
        <v>40749</v>
      </c>
      <c r="N2853">
        <v>21.881</v>
      </c>
      <c r="O2853" s="1">
        <v>2011</v>
      </c>
      <c r="P2853" s="2">
        <v>38482</v>
      </c>
      <c r="Q2853">
        <v>25.584</v>
      </c>
      <c r="R2853" s="1">
        <v>2005</v>
      </c>
      <c r="S2853" s="2">
        <v>33338</v>
      </c>
      <c r="T2853" s="3">
        <v>16.920000000000002</v>
      </c>
      <c r="U2853" s="1">
        <v>1991</v>
      </c>
      <c r="V2853" s="2"/>
      <c r="X2853" s="2"/>
      <c r="Z2853" s="2"/>
      <c r="AB2853" s="2">
        <v>38482</v>
      </c>
      <c r="AC2853">
        <v>25.584</v>
      </c>
    </row>
    <row r="2854" spans="1:29">
      <c r="A2854" s="2">
        <v>33875</v>
      </c>
      <c r="B2854">
        <v>38.363</v>
      </c>
      <c r="C2854" s="1">
        <v>1992</v>
      </c>
      <c r="D2854" s="2">
        <v>33875</v>
      </c>
      <c r="E2854">
        <v>27.542000000000002</v>
      </c>
      <c r="F2854" s="1">
        <v>1992</v>
      </c>
      <c r="G2854" s="2">
        <v>36164</v>
      </c>
      <c r="H2854">
        <v>50.923000000000002</v>
      </c>
      <c r="I2854" s="1">
        <v>1999</v>
      </c>
      <c r="J2854" s="2">
        <v>33875</v>
      </c>
      <c r="K2854">
        <v>25.132000000000001</v>
      </c>
      <c r="L2854" s="1">
        <v>1992</v>
      </c>
      <c r="M2854" s="2">
        <v>40750</v>
      </c>
      <c r="N2854">
        <v>21.878</v>
      </c>
      <c r="O2854" s="1">
        <v>2011</v>
      </c>
      <c r="P2854" s="2">
        <v>38483</v>
      </c>
      <c r="Q2854">
        <v>25.532</v>
      </c>
      <c r="R2854" s="1">
        <v>2005</v>
      </c>
      <c r="S2854" s="2">
        <v>33339</v>
      </c>
      <c r="T2854" s="3">
        <v>16.96</v>
      </c>
      <c r="U2854" s="1">
        <v>1991</v>
      </c>
      <c r="V2854" s="2"/>
      <c r="X2854" s="2"/>
      <c r="Z2854" s="2"/>
      <c r="AB2854" s="2">
        <v>38483</v>
      </c>
      <c r="AC2854">
        <v>25.532</v>
      </c>
    </row>
    <row r="2855" spans="1:29">
      <c r="A2855" s="2">
        <v>33876</v>
      </c>
      <c r="B2855">
        <v>38.362000000000002</v>
      </c>
      <c r="C2855" s="1">
        <v>1992</v>
      </c>
      <c r="D2855" s="2">
        <v>33876</v>
      </c>
      <c r="E2855">
        <v>27.536999999999999</v>
      </c>
      <c r="F2855" s="1">
        <v>1992</v>
      </c>
      <c r="G2855" s="2">
        <v>36165</v>
      </c>
      <c r="H2855">
        <v>50.95</v>
      </c>
      <c r="I2855" s="1">
        <v>1999</v>
      </c>
      <c r="J2855" s="2">
        <v>33876</v>
      </c>
      <c r="K2855">
        <v>25.173999999999999</v>
      </c>
      <c r="L2855" s="1">
        <v>1992</v>
      </c>
      <c r="M2855" s="2">
        <v>40751</v>
      </c>
      <c r="N2855">
        <v>21.975999999999999</v>
      </c>
      <c r="O2855" s="1">
        <v>2011</v>
      </c>
      <c r="P2855" s="2">
        <v>38484</v>
      </c>
      <c r="Q2855">
        <v>25.547000000000001</v>
      </c>
      <c r="R2855" s="1">
        <v>2005</v>
      </c>
      <c r="S2855" s="2">
        <v>33340</v>
      </c>
      <c r="T2855" s="3">
        <v>16.91</v>
      </c>
      <c r="U2855" s="1">
        <v>1991</v>
      </c>
      <c r="V2855" s="2"/>
      <c r="X2855" s="2"/>
      <c r="Z2855" s="2"/>
      <c r="AB2855" s="2">
        <v>38484</v>
      </c>
      <c r="AC2855">
        <v>25.547000000000001</v>
      </c>
    </row>
    <row r="2856" spans="1:29">
      <c r="A2856" s="2">
        <v>33877</v>
      </c>
      <c r="B2856">
        <v>38.389000000000003</v>
      </c>
      <c r="C2856" s="1">
        <v>1992</v>
      </c>
      <c r="D2856" s="2">
        <v>33877</v>
      </c>
      <c r="E2856">
        <v>27.463000000000001</v>
      </c>
      <c r="F2856" s="1">
        <v>1992</v>
      </c>
      <c r="G2856" s="2">
        <v>36166</v>
      </c>
      <c r="H2856">
        <v>51.262999999999998</v>
      </c>
      <c r="I2856" s="1">
        <v>1999</v>
      </c>
      <c r="J2856" s="2">
        <v>33877</v>
      </c>
      <c r="K2856">
        <v>25.009</v>
      </c>
      <c r="L2856" s="1">
        <v>1992</v>
      </c>
      <c r="M2856" s="2">
        <v>40752</v>
      </c>
      <c r="N2856">
        <v>21.879000000000001</v>
      </c>
      <c r="O2856" s="1">
        <v>2011</v>
      </c>
      <c r="P2856" s="2">
        <v>38485</v>
      </c>
      <c r="Q2856">
        <v>25.584</v>
      </c>
      <c r="R2856" s="1">
        <v>2005</v>
      </c>
      <c r="S2856" s="2">
        <v>33343</v>
      </c>
      <c r="T2856" s="3">
        <v>16.899999999999999</v>
      </c>
      <c r="U2856" s="1">
        <v>1991</v>
      </c>
      <c r="V2856" s="2"/>
      <c r="X2856" s="2"/>
      <c r="Z2856" s="2"/>
      <c r="AB2856" s="2">
        <v>38485</v>
      </c>
      <c r="AC2856">
        <v>25.584</v>
      </c>
    </row>
    <row r="2857" spans="1:29">
      <c r="A2857" s="2">
        <v>33878</v>
      </c>
      <c r="B2857">
        <v>38.356999999999999</v>
      </c>
      <c r="C2857" s="1">
        <v>1992</v>
      </c>
      <c r="D2857" s="2">
        <v>33878</v>
      </c>
      <c r="E2857">
        <v>27.452999999999999</v>
      </c>
      <c r="F2857" s="1">
        <v>1992</v>
      </c>
      <c r="G2857" s="2">
        <v>36167</v>
      </c>
      <c r="H2857">
        <v>51.780999999999999</v>
      </c>
      <c r="I2857" s="1">
        <v>1999</v>
      </c>
      <c r="J2857" s="2">
        <v>33878</v>
      </c>
      <c r="K2857">
        <v>24.966999999999999</v>
      </c>
      <c r="L2857" s="1">
        <v>1992</v>
      </c>
      <c r="M2857" s="2">
        <v>40753</v>
      </c>
      <c r="N2857">
        <v>21.850999999999999</v>
      </c>
      <c r="O2857" s="1">
        <v>2011</v>
      </c>
      <c r="P2857" s="2">
        <v>38488</v>
      </c>
      <c r="Q2857">
        <v>25.613</v>
      </c>
      <c r="R2857" s="1">
        <v>2005</v>
      </c>
      <c r="S2857" s="2">
        <v>33344</v>
      </c>
      <c r="T2857" s="3">
        <v>16.97</v>
      </c>
      <c r="U2857" s="1">
        <v>1991</v>
      </c>
      <c r="V2857" s="2"/>
      <c r="X2857" s="2"/>
      <c r="Z2857" s="2"/>
      <c r="AB2857" s="2">
        <v>38488</v>
      </c>
      <c r="AC2857">
        <v>25.613</v>
      </c>
    </row>
    <row r="2858" spans="1:29">
      <c r="A2858" s="2">
        <v>33879</v>
      </c>
      <c r="B2858">
        <v>38.432000000000002</v>
      </c>
      <c r="C2858" s="1">
        <v>1992</v>
      </c>
      <c r="D2858" s="2">
        <v>33879</v>
      </c>
      <c r="E2858">
        <v>27.507999999999999</v>
      </c>
      <c r="F2858" s="1">
        <v>1992</v>
      </c>
      <c r="G2858" s="2">
        <v>36168</v>
      </c>
      <c r="H2858">
        <v>51.78</v>
      </c>
      <c r="I2858" s="1">
        <v>1999</v>
      </c>
      <c r="J2858" s="2">
        <v>33879</v>
      </c>
      <c r="K2858">
        <v>24.956</v>
      </c>
      <c r="L2858" s="1">
        <v>1992</v>
      </c>
      <c r="M2858" s="2">
        <v>40756</v>
      </c>
      <c r="N2858">
        <v>21.856999999999999</v>
      </c>
      <c r="O2858" s="1">
        <v>2011</v>
      </c>
      <c r="P2858" s="2">
        <v>38489</v>
      </c>
      <c r="Q2858">
        <v>25.613</v>
      </c>
      <c r="R2858" s="1">
        <v>2005</v>
      </c>
      <c r="S2858" s="2">
        <v>33345</v>
      </c>
      <c r="T2858" s="3">
        <v>16.989999999999998</v>
      </c>
      <c r="U2858" s="1">
        <v>1991</v>
      </c>
      <c r="V2858" s="2"/>
      <c r="X2858" s="2"/>
      <c r="Z2858" s="2"/>
      <c r="AB2858" s="2">
        <v>38489</v>
      </c>
      <c r="AC2858">
        <v>25.613</v>
      </c>
    </row>
    <row r="2859" spans="1:29">
      <c r="A2859" s="2">
        <v>33882</v>
      </c>
      <c r="B2859">
        <v>38.415999999999997</v>
      </c>
      <c r="C2859" s="1">
        <v>1992</v>
      </c>
      <c r="D2859" s="2">
        <v>33882</v>
      </c>
      <c r="E2859">
        <v>27.527000000000001</v>
      </c>
      <c r="F2859" s="1">
        <v>1992</v>
      </c>
      <c r="G2859" s="2">
        <v>36171</v>
      </c>
      <c r="H2859">
        <v>51.692</v>
      </c>
      <c r="I2859" s="1">
        <v>1999</v>
      </c>
      <c r="J2859" s="2">
        <v>33882</v>
      </c>
      <c r="K2859">
        <v>25.099</v>
      </c>
      <c r="L2859" s="1">
        <v>1992</v>
      </c>
      <c r="M2859" s="2">
        <v>40757</v>
      </c>
      <c r="N2859">
        <v>21.956</v>
      </c>
      <c r="O2859" s="1">
        <v>2011</v>
      </c>
      <c r="P2859" s="2">
        <v>38490</v>
      </c>
      <c r="Q2859">
        <v>25.609000000000002</v>
      </c>
      <c r="R2859" s="1">
        <v>2005</v>
      </c>
      <c r="S2859" s="2">
        <v>33346</v>
      </c>
      <c r="T2859" s="3">
        <v>16.989999999999998</v>
      </c>
      <c r="U2859" s="1">
        <v>1991</v>
      </c>
      <c r="V2859" s="2"/>
      <c r="X2859" s="2"/>
      <c r="Z2859" s="2"/>
      <c r="AB2859" s="2">
        <v>38490</v>
      </c>
      <c r="AC2859">
        <v>25.609000000000002</v>
      </c>
    </row>
    <row r="2860" spans="1:29">
      <c r="A2860" s="2">
        <v>33883</v>
      </c>
      <c r="B2860">
        <v>38.412999999999997</v>
      </c>
      <c r="C2860" s="1">
        <v>1992</v>
      </c>
      <c r="D2860" s="2">
        <v>33883</v>
      </c>
      <c r="E2860">
        <v>27.506</v>
      </c>
      <c r="F2860" s="1">
        <v>1992</v>
      </c>
      <c r="G2860" s="2">
        <v>36172</v>
      </c>
      <c r="H2860">
        <v>51.814</v>
      </c>
      <c r="I2860" s="1">
        <v>1999</v>
      </c>
      <c r="J2860" s="2">
        <v>33883</v>
      </c>
      <c r="K2860">
        <v>25.157</v>
      </c>
      <c r="L2860" s="1">
        <v>1992</v>
      </c>
      <c r="M2860" s="2">
        <v>40758</v>
      </c>
      <c r="N2860">
        <v>21.959</v>
      </c>
      <c r="O2860" s="1">
        <v>2011</v>
      </c>
      <c r="P2860" s="2">
        <v>38491</v>
      </c>
      <c r="Q2860">
        <v>25.73</v>
      </c>
      <c r="R2860" s="1">
        <v>2005</v>
      </c>
      <c r="S2860" s="2">
        <v>33347</v>
      </c>
      <c r="T2860" s="3">
        <v>17.03</v>
      </c>
      <c r="U2860" s="1">
        <v>1991</v>
      </c>
      <c r="V2860" s="2"/>
      <c r="X2860" s="2"/>
      <c r="Z2860" s="2"/>
      <c r="AB2860" s="2">
        <v>38491</v>
      </c>
      <c r="AC2860">
        <v>25.73</v>
      </c>
    </row>
    <row r="2861" spans="1:29">
      <c r="A2861" s="2">
        <v>33884</v>
      </c>
      <c r="B2861">
        <v>38.423000000000002</v>
      </c>
      <c r="C2861" s="1">
        <v>1992</v>
      </c>
      <c r="D2861" s="2">
        <v>33884</v>
      </c>
      <c r="E2861">
        <v>27.548999999999999</v>
      </c>
      <c r="F2861" s="1">
        <v>1992</v>
      </c>
      <c r="G2861" s="2">
        <v>36173</v>
      </c>
      <c r="H2861">
        <v>52.231000000000002</v>
      </c>
      <c r="I2861" s="1">
        <v>1999</v>
      </c>
      <c r="J2861" s="2">
        <v>33884</v>
      </c>
      <c r="K2861">
        <v>25.061</v>
      </c>
      <c r="L2861" s="1">
        <v>1992</v>
      </c>
      <c r="M2861" s="2">
        <v>40759</v>
      </c>
      <c r="N2861">
        <v>22.405999999999999</v>
      </c>
      <c r="O2861" s="1">
        <v>2011</v>
      </c>
      <c r="P2861" s="2">
        <v>38492</v>
      </c>
      <c r="Q2861">
        <v>25.722999999999999</v>
      </c>
      <c r="R2861" s="1">
        <v>2005</v>
      </c>
      <c r="S2861" s="2">
        <v>33350</v>
      </c>
      <c r="T2861" s="3">
        <v>17.05</v>
      </c>
      <c r="U2861" s="1">
        <v>1991</v>
      </c>
      <c r="V2861" s="2"/>
      <c r="X2861" s="2"/>
      <c r="Z2861" s="2"/>
      <c r="AB2861" s="2">
        <v>38492</v>
      </c>
      <c r="AC2861">
        <v>25.722999999999999</v>
      </c>
    </row>
    <row r="2862" spans="1:29">
      <c r="A2862" s="2">
        <v>33885</v>
      </c>
      <c r="B2862">
        <v>38.29</v>
      </c>
      <c r="C2862" s="1">
        <v>1992</v>
      </c>
      <c r="D2862" s="2">
        <v>33885</v>
      </c>
      <c r="E2862">
        <v>27.518999999999998</v>
      </c>
      <c r="F2862" s="1">
        <v>1992</v>
      </c>
      <c r="G2862" s="2">
        <v>36174</v>
      </c>
      <c r="H2862">
        <v>52.289000000000001</v>
      </c>
      <c r="I2862" s="1">
        <v>1999</v>
      </c>
      <c r="J2862" s="2">
        <v>33885</v>
      </c>
      <c r="K2862">
        <v>25.071999999999999</v>
      </c>
      <c r="L2862" s="1">
        <v>1992</v>
      </c>
      <c r="M2862" s="2">
        <v>40760</v>
      </c>
      <c r="N2862">
        <v>22.419</v>
      </c>
      <c r="O2862" s="1">
        <v>2011</v>
      </c>
      <c r="P2862" s="2">
        <v>38495</v>
      </c>
      <c r="Q2862">
        <v>25.715</v>
      </c>
      <c r="R2862" s="1">
        <v>2005</v>
      </c>
      <c r="S2862" s="2">
        <v>33351</v>
      </c>
      <c r="T2862" s="3">
        <v>17.04</v>
      </c>
      <c r="U2862" s="1">
        <v>1991</v>
      </c>
      <c r="V2862" s="2"/>
      <c r="X2862" s="2"/>
      <c r="Z2862" s="2"/>
      <c r="AB2862" s="2">
        <v>38495</v>
      </c>
      <c r="AC2862">
        <v>25.715</v>
      </c>
    </row>
    <row r="2863" spans="1:29">
      <c r="A2863" s="2">
        <v>33886</v>
      </c>
      <c r="B2863">
        <v>38.290999999999997</v>
      </c>
      <c r="C2863" s="1">
        <v>1992</v>
      </c>
      <c r="D2863" s="2">
        <v>33886</v>
      </c>
      <c r="E2863">
        <v>27.504000000000001</v>
      </c>
      <c r="F2863" s="1">
        <v>1992</v>
      </c>
      <c r="G2863" s="2">
        <v>36175</v>
      </c>
      <c r="H2863">
        <v>52.301000000000002</v>
      </c>
      <c r="I2863" s="1">
        <v>1999</v>
      </c>
      <c r="J2863" s="2">
        <v>33886</v>
      </c>
      <c r="K2863">
        <v>25.082000000000001</v>
      </c>
      <c r="L2863" s="1">
        <v>1992</v>
      </c>
      <c r="M2863" s="2">
        <v>40763</v>
      </c>
      <c r="N2863">
        <v>22.95</v>
      </c>
      <c r="O2863" s="1">
        <v>2011</v>
      </c>
      <c r="P2863" s="2">
        <v>38496</v>
      </c>
      <c r="Q2863">
        <v>25.731000000000002</v>
      </c>
      <c r="R2863" s="1">
        <v>2005</v>
      </c>
      <c r="S2863" s="2">
        <v>33352</v>
      </c>
      <c r="T2863" s="3">
        <v>17.04</v>
      </c>
      <c r="U2863" s="1">
        <v>1991</v>
      </c>
      <c r="V2863" s="2"/>
      <c r="X2863" s="2"/>
      <c r="Z2863" s="2"/>
      <c r="AB2863" s="2">
        <v>38496</v>
      </c>
      <c r="AC2863">
        <v>25.731000000000002</v>
      </c>
    </row>
    <row r="2864" spans="1:29">
      <c r="A2864" s="2">
        <v>33889</v>
      </c>
      <c r="B2864">
        <v>38.265999999999998</v>
      </c>
      <c r="C2864" s="1">
        <v>1992</v>
      </c>
      <c r="D2864" s="2">
        <v>33889</v>
      </c>
      <c r="E2864">
        <v>27.486999999999998</v>
      </c>
      <c r="F2864" s="1">
        <v>1992</v>
      </c>
      <c r="G2864" s="2">
        <v>36179</v>
      </c>
      <c r="H2864">
        <v>52.195</v>
      </c>
      <c r="I2864" s="1">
        <v>1999</v>
      </c>
      <c r="J2864" s="2">
        <v>33889</v>
      </c>
      <c r="K2864">
        <v>25.122</v>
      </c>
      <c r="L2864" s="1">
        <v>1992</v>
      </c>
      <c r="M2864" s="2">
        <v>40764</v>
      </c>
      <c r="N2864">
        <v>23.33</v>
      </c>
      <c r="O2864" s="1">
        <v>2011</v>
      </c>
      <c r="P2864" s="2">
        <v>38497</v>
      </c>
      <c r="Q2864">
        <v>25.71</v>
      </c>
      <c r="R2864" s="1">
        <v>2005</v>
      </c>
      <c r="S2864" s="2">
        <v>33353</v>
      </c>
      <c r="T2864" s="3">
        <v>17.07</v>
      </c>
      <c r="U2864" s="1">
        <v>1991</v>
      </c>
      <c r="V2864" s="2"/>
      <c r="X2864" s="2"/>
      <c r="Z2864" s="2"/>
      <c r="AB2864" s="2">
        <v>38497</v>
      </c>
      <c r="AC2864">
        <v>25.71</v>
      </c>
    </row>
    <row r="2865" spans="1:29">
      <c r="A2865" s="2">
        <v>33890</v>
      </c>
      <c r="B2865">
        <v>38.252000000000002</v>
      </c>
      <c r="C2865" s="1">
        <v>1992</v>
      </c>
      <c r="D2865" s="2">
        <v>33890</v>
      </c>
      <c r="E2865">
        <v>27.484000000000002</v>
      </c>
      <c r="F2865" s="1">
        <v>1992</v>
      </c>
      <c r="G2865" s="2">
        <v>36180</v>
      </c>
      <c r="H2865">
        <v>52.222999999999999</v>
      </c>
      <c r="I2865" s="1">
        <v>1999</v>
      </c>
      <c r="J2865" s="2">
        <v>33890</v>
      </c>
      <c r="K2865">
        <v>24.978999999999999</v>
      </c>
      <c r="L2865" s="1">
        <v>1992</v>
      </c>
      <c r="M2865" s="2">
        <v>40765</v>
      </c>
      <c r="N2865">
        <v>25.58</v>
      </c>
      <c r="O2865" s="1">
        <v>2011</v>
      </c>
      <c r="P2865" s="2">
        <v>38498</v>
      </c>
      <c r="Q2865">
        <v>25.555</v>
      </c>
      <c r="R2865" s="1">
        <v>2005</v>
      </c>
      <c r="S2865" s="2">
        <v>33354</v>
      </c>
      <c r="T2865" s="3">
        <v>17.03</v>
      </c>
      <c r="U2865" s="1">
        <v>1991</v>
      </c>
      <c r="V2865" s="2"/>
      <c r="X2865" s="2"/>
      <c r="Z2865" s="2"/>
      <c r="AB2865" s="2">
        <v>38498</v>
      </c>
      <c r="AC2865">
        <v>25.555</v>
      </c>
    </row>
    <row r="2866" spans="1:29">
      <c r="A2866" s="2">
        <v>33891</v>
      </c>
      <c r="B2866">
        <v>38.234999999999999</v>
      </c>
      <c r="C2866" s="1">
        <v>1992</v>
      </c>
      <c r="D2866" s="2">
        <v>33891</v>
      </c>
      <c r="E2866">
        <v>27.492999999999999</v>
      </c>
      <c r="F2866" s="1">
        <v>1992</v>
      </c>
      <c r="G2866" s="2">
        <v>36181</v>
      </c>
      <c r="H2866">
        <v>51.978999999999999</v>
      </c>
      <c r="I2866" s="1">
        <v>1999</v>
      </c>
      <c r="J2866" s="2">
        <v>33891</v>
      </c>
      <c r="K2866">
        <v>25.015000000000001</v>
      </c>
      <c r="L2866" s="1">
        <v>1992</v>
      </c>
      <c r="M2866" s="2">
        <v>40766</v>
      </c>
      <c r="N2866">
        <v>26.5</v>
      </c>
      <c r="O2866" s="1">
        <v>2011</v>
      </c>
      <c r="P2866" s="2">
        <v>38499</v>
      </c>
      <c r="Q2866">
        <v>25.515999999999998</v>
      </c>
      <c r="R2866" s="1">
        <v>2005</v>
      </c>
      <c r="S2866" s="2">
        <v>33357</v>
      </c>
      <c r="T2866" s="3">
        <v>17.07</v>
      </c>
      <c r="U2866" s="1">
        <v>1991</v>
      </c>
      <c r="V2866" s="2"/>
      <c r="X2866" s="2"/>
      <c r="Z2866" s="2"/>
      <c r="AB2866" s="2">
        <v>38499</v>
      </c>
      <c r="AC2866">
        <v>25.515999999999998</v>
      </c>
    </row>
    <row r="2867" spans="1:29">
      <c r="A2867" s="2">
        <v>33892</v>
      </c>
      <c r="B2867">
        <v>38.271000000000001</v>
      </c>
      <c r="C2867" s="1">
        <v>1992</v>
      </c>
      <c r="D2867" s="2">
        <v>33892</v>
      </c>
      <c r="E2867">
        <v>27.515000000000001</v>
      </c>
      <c r="F2867" s="1">
        <v>1992</v>
      </c>
      <c r="G2867" s="2">
        <v>36182</v>
      </c>
      <c r="H2867">
        <v>51.994999999999997</v>
      </c>
      <c r="I2867" s="1">
        <v>1999</v>
      </c>
      <c r="J2867" s="2">
        <v>33892</v>
      </c>
      <c r="K2867">
        <v>25.03</v>
      </c>
      <c r="L2867" s="1">
        <v>1992</v>
      </c>
      <c r="M2867" s="2">
        <v>40767</v>
      </c>
      <c r="N2867">
        <v>26.440999999999999</v>
      </c>
      <c r="O2867" s="1">
        <v>2011</v>
      </c>
      <c r="P2867" s="2">
        <v>38503</v>
      </c>
      <c r="Q2867">
        <v>25.486999999999998</v>
      </c>
      <c r="R2867" s="1">
        <v>2005</v>
      </c>
      <c r="S2867" s="2">
        <v>33358</v>
      </c>
      <c r="T2867" s="3">
        <v>17.05</v>
      </c>
      <c r="U2867" s="1">
        <v>1991</v>
      </c>
      <c r="V2867" s="2"/>
      <c r="X2867" s="2"/>
      <c r="Z2867" s="2"/>
      <c r="AB2867" s="2">
        <v>38503</v>
      </c>
      <c r="AC2867">
        <v>25.486999999999998</v>
      </c>
    </row>
    <row r="2868" spans="1:29">
      <c r="A2868" s="2">
        <v>33893</v>
      </c>
      <c r="B2868">
        <v>38.168999999999997</v>
      </c>
      <c r="C2868" s="1">
        <v>1992</v>
      </c>
      <c r="D2868" s="2">
        <v>33893</v>
      </c>
      <c r="E2868">
        <v>27.393999999999998</v>
      </c>
      <c r="F2868" s="1">
        <v>1992</v>
      </c>
      <c r="G2868" s="2">
        <v>36185</v>
      </c>
      <c r="H2868">
        <v>51.856000000000002</v>
      </c>
      <c r="I2868" s="1">
        <v>1999</v>
      </c>
      <c r="J2868" s="2">
        <v>33893</v>
      </c>
      <c r="K2868">
        <v>24.952999999999999</v>
      </c>
      <c r="L2868" s="1">
        <v>1992</v>
      </c>
      <c r="M2868" s="2">
        <v>40770</v>
      </c>
      <c r="N2868">
        <v>26.545999999999999</v>
      </c>
      <c r="O2868" s="1">
        <v>2011</v>
      </c>
      <c r="P2868" s="2">
        <v>38504</v>
      </c>
      <c r="Q2868">
        <v>25.582999999999998</v>
      </c>
      <c r="R2868" s="1">
        <v>2005</v>
      </c>
      <c r="S2868" s="2">
        <v>33359</v>
      </c>
      <c r="T2868" s="3">
        <v>17.05</v>
      </c>
      <c r="U2868" s="1">
        <v>1991</v>
      </c>
      <c r="V2868" s="2"/>
      <c r="X2868" s="2"/>
      <c r="Z2868" s="2"/>
      <c r="AB2868" s="2">
        <v>38504</v>
      </c>
      <c r="AC2868">
        <v>25.582999999999998</v>
      </c>
    </row>
    <row r="2869" spans="1:29">
      <c r="A2869" s="2">
        <v>33896</v>
      </c>
      <c r="B2869">
        <v>38.656999999999996</v>
      </c>
      <c r="C2869" s="1">
        <v>1992</v>
      </c>
      <c r="D2869" s="2">
        <v>33896</v>
      </c>
      <c r="E2869">
        <v>27.474</v>
      </c>
      <c r="F2869" s="1">
        <v>1992</v>
      </c>
      <c r="G2869" s="2">
        <v>36186</v>
      </c>
      <c r="H2869">
        <v>52.005000000000003</v>
      </c>
      <c r="I2869" s="1">
        <v>1999</v>
      </c>
      <c r="J2869" s="2">
        <v>33896</v>
      </c>
      <c r="K2869">
        <v>24.971</v>
      </c>
      <c r="L2869" s="1">
        <v>1992</v>
      </c>
      <c r="M2869" s="2">
        <v>40771</v>
      </c>
      <c r="N2869">
        <v>26.606000000000002</v>
      </c>
      <c r="O2869" s="1">
        <v>2011</v>
      </c>
      <c r="P2869" s="2">
        <v>38505</v>
      </c>
      <c r="Q2869">
        <v>25.626000000000001</v>
      </c>
      <c r="R2869" s="1">
        <v>2005</v>
      </c>
      <c r="S2869" s="2">
        <v>33360</v>
      </c>
      <c r="T2869" s="3">
        <v>17.05</v>
      </c>
      <c r="U2869" s="1">
        <v>1991</v>
      </c>
      <c r="V2869" s="2"/>
      <c r="X2869" s="2"/>
      <c r="Z2869" s="2"/>
      <c r="AB2869" s="2">
        <v>38505</v>
      </c>
      <c r="AC2869">
        <v>25.626000000000001</v>
      </c>
    </row>
    <row r="2870" spans="1:29">
      <c r="A2870" s="2">
        <v>33897</v>
      </c>
      <c r="B2870">
        <v>38.606000000000002</v>
      </c>
      <c r="C2870" s="1">
        <v>1992</v>
      </c>
      <c r="D2870" s="2">
        <v>33897</v>
      </c>
      <c r="E2870">
        <v>27.335000000000001</v>
      </c>
      <c r="F2870" s="1">
        <v>1992</v>
      </c>
      <c r="G2870" s="2">
        <v>36187</v>
      </c>
      <c r="H2870">
        <v>52.069000000000003</v>
      </c>
      <c r="I2870" s="1">
        <v>1999</v>
      </c>
      <c r="J2870" s="2">
        <v>33897</v>
      </c>
      <c r="K2870">
        <v>24.927</v>
      </c>
      <c r="L2870" s="1">
        <v>1992</v>
      </c>
      <c r="M2870" s="2">
        <v>40772</v>
      </c>
      <c r="N2870">
        <v>26.608000000000001</v>
      </c>
      <c r="O2870" s="1">
        <v>2011</v>
      </c>
      <c r="P2870" s="2">
        <v>38506</v>
      </c>
      <c r="Q2870">
        <v>25.594999999999999</v>
      </c>
      <c r="R2870" s="1">
        <v>2005</v>
      </c>
      <c r="S2870" s="2">
        <v>33361</v>
      </c>
      <c r="T2870" s="3">
        <v>17.04</v>
      </c>
      <c r="U2870" s="1">
        <v>1991</v>
      </c>
      <c r="V2870" s="2"/>
      <c r="X2870" s="2"/>
      <c r="Z2870" s="2"/>
      <c r="AB2870" s="2">
        <v>38506</v>
      </c>
      <c r="AC2870">
        <v>25.594999999999999</v>
      </c>
    </row>
    <row r="2871" spans="1:29">
      <c r="A2871" s="2">
        <v>33898</v>
      </c>
      <c r="B2871">
        <v>38.581000000000003</v>
      </c>
      <c r="C2871" s="1">
        <v>1992</v>
      </c>
      <c r="D2871" s="2">
        <v>33898</v>
      </c>
      <c r="E2871">
        <v>26.895</v>
      </c>
      <c r="F2871" s="1">
        <v>1992</v>
      </c>
      <c r="G2871" s="2">
        <v>36188</v>
      </c>
      <c r="H2871">
        <v>52.106999999999999</v>
      </c>
      <c r="I2871" s="1">
        <v>1999</v>
      </c>
      <c r="J2871" s="2">
        <v>33898</v>
      </c>
      <c r="K2871">
        <v>24.907</v>
      </c>
      <c r="L2871" s="1">
        <v>1992</v>
      </c>
      <c r="M2871" s="2">
        <v>40773</v>
      </c>
      <c r="N2871">
        <v>26.818999999999999</v>
      </c>
      <c r="O2871" s="1">
        <v>2011</v>
      </c>
      <c r="P2871" s="2">
        <v>38509</v>
      </c>
      <c r="Q2871">
        <v>25.573</v>
      </c>
      <c r="R2871" s="1">
        <v>2005</v>
      </c>
      <c r="S2871" s="2">
        <v>33364</v>
      </c>
      <c r="T2871" s="3">
        <v>17.04</v>
      </c>
      <c r="U2871" s="1">
        <v>1991</v>
      </c>
      <c r="V2871" s="2"/>
      <c r="X2871" s="2"/>
      <c r="Z2871" s="2"/>
      <c r="AB2871" s="2">
        <v>38509</v>
      </c>
      <c r="AC2871">
        <v>25.573</v>
      </c>
    </row>
    <row r="2872" spans="1:29">
      <c r="A2872" s="2">
        <v>33899</v>
      </c>
      <c r="B2872">
        <v>37.972999999999999</v>
      </c>
      <c r="C2872" s="1">
        <v>1992</v>
      </c>
      <c r="D2872" s="2">
        <v>33899</v>
      </c>
      <c r="E2872">
        <v>26.879000000000001</v>
      </c>
      <c r="F2872" s="1">
        <v>1992</v>
      </c>
      <c r="G2872" s="2">
        <v>36189</v>
      </c>
      <c r="H2872">
        <v>52.116</v>
      </c>
      <c r="I2872" s="1">
        <v>1999</v>
      </c>
      <c r="J2872" s="2">
        <v>33899</v>
      </c>
      <c r="K2872">
        <v>24.933</v>
      </c>
      <c r="L2872" s="1">
        <v>1992</v>
      </c>
      <c r="M2872" s="2">
        <v>40774</v>
      </c>
      <c r="N2872">
        <v>26.678000000000001</v>
      </c>
      <c r="O2872" s="1">
        <v>2011</v>
      </c>
      <c r="P2872" s="2">
        <v>38510</v>
      </c>
      <c r="Q2872">
        <v>25.565000000000001</v>
      </c>
      <c r="R2872" s="1">
        <v>2005</v>
      </c>
      <c r="S2872" s="2">
        <v>33365</v>
      </c>
      <c r="T2872" s="3">
        <v>17.02</v>
      </c>
      <c r="U2872" s="1">
        <v>1991</v>
      </c>
      <c r="V2872" s="2"/>
      <c r="X2872" s="2"/>
      <c r="Z2872" s="2"/>
      <c r="AB2872" s="2">
        <v>38510</v>
      </c>
      <c r="AC2872">
        <v>25.565000000000001</v>
      </c>
    </row>
    <row r="2873" spans="1:29">
      <c r="A2873" s="2">
        <v>33900</v>
      </c>
      <c r="B2873">
        <v>37.963000000000001</v>
      </c>
      <c r="C2873" s="1">
        <v>1992</v>
      </c>
      <c r="D2873" s="2">
        <v>33900</v>
      </c>
      <c r="E2873">
        <v>26.481999999999999</v>
      </c>
      <c r="F2873" s="1">
        <v>1992</v>
      </c>
      <c r="G2873" s="2">
        <v>36192</v>
      </c>
      <c r="H2873">
        <v>52.173000000000002</v>
      </c>
      <c r="I2873" s="1">
        <v>1999</v>
      </c>
      <c r="J2873" s="2">
        <v>33900</v>
      </c>
      <c r="K2873">
        <v>24.91</v>
      </c>
      <c r="L2873" s="1">
        <v>1992</v>
      </c>
      <c r="M2873" s="2">
        <v>40777</v>
      </c>
      <c r="N2873">
        <v>27.09</v>
      </c>
      <c r="O2873" s="1">
        <v>2011</v>
      </c>
      <c r="P2873" s="2">
        <v>38511</v>
      </c>
      <c r="Q2873">
        <v>25.571999999999999</v>
      </c>
      <c r="R2873" s="1">
        <v>2005</v>
      </c>
      <c r="S2873" s="2">
        <v>33366</v>
      </c>
      <c r="T2873" s="3">
        <v>17.010000000000002</v>
      </c>
      <c r="U2873" s="1">
        <v>1991</v>
      </c>
      <c r="V2873" s="2"/>
      <c r="X2873" s="2"/>
      <c r="Z2873" s="2"/>
      <c r="AB2873" s="2">
        <v>38511</v>
      </c>
      <c r="AC2873">
        <v>25.571999999999999</v>
      </c>
    </row>
    <row r="2874" spans="1:29">
      <c r="A2874" s="2">
        <v>33903</v>
      </c>
      <c r="B2874">
        <v>37.905000000000001</v>
      </c>
      <c r="C2874" s="1">
        <v>1992</v>
      </c>
      <c r="D2874" s="2">
        <v>33903</v>
      </c>
      <c r="E2874">
        <v>26.524999999999999</v>
      </c>
      <c r="F2874" s="1">
        <v>1992</v>
      </c>
      <c r="G2874" s="2">
        <v>36193</v>
      </c>
      <c r="H2874">
        <v>52.128</v>
      </c>
      <c r="I2874" s="1">
        <v>1999</v>
      </c>
      <c r="J2874" s="2">
        <v>33903</v>
      </c>
      <c r="K2874">
        <v>24.870999999999999</v>
      </c>
      <c r="L2874" s="1">
        <v>1992</v>
      </c>
      <c r="M2874" s="2">
        <v>40778</v>
      </c>
      <c r="N2874">
        <v>27.082999999999998</v>
      </c>
      <c r="O2874" s="1">
        <v>2011</v>
      </c>
      <c r="P2874" s="2">
        <v>38512</v>
      </c>
      <c r="Q2874">
        <v>25.556999999999999</v>
      </c>
      <c r="R2874" s="1">
        <v>2005</v>
      </c>
      <c r="S2874" s="2">
        <v>33367</v>
      </c>
      <c r="T2874" s="3">
        <v>17.05</v>
      </c>
      <c r="U2874" s="1">
        <v>1991</v>
      </c>
      <c r="V2874" s="2"/>
      <c r="X2874" s="2"/>
      <c r="Z2874" s="2"/>
      <c r="AB2874" s="2">
        <v>38512</v>
      </c>
      <c r="AC2874">
        <v>25.556999999999999</v>
      </c>
    </row>
    <row r="2875" spans="1:29">
      <c r="A2875" s="2">
        <v>33904</v>
      </c>
      <c r="B2875">
        <v>37.942999999999998</v>
      </c>
      <c r="C2875" s="1">
        <v>1992</v>
      </c>
      <c r="D2875" s="2">
        <v>33904</v>
      </c>
      <c r="E2875">
        <v>26.533999999999999</v>
      </c>
      <c r="F2875" s="1">
        <v>1992</v>
      </c>
      <c r="G2875" s="2">
        <v>36194</v>
      </c>
      <c r="H2875">
        <v>52.179000000000002</v>
      </c>
      <c r="I2875" s="1">
        <v>1999</v>
      </c>
      <c r="J2875" s="2">
        <v>33904</v>
      </c>
      <c r="K2875">
        <v>24.896999999999998</v>
      </c>
      <c r="L2875" s="1">
        <v>1992</v>
      </c>
      <c r="M2875" s="2">
        <v>40779</v>
      </c>
      <c r="N2875">
        <v>27.283999999999999</v>
      </c>
      <c r="O2875" s="1">
        <v>2011</v>
      </c>
      <c r="P2875" s="2">
        <v>38513</v>
      </c>
      <c r="Q2875">
        <v>25.56</v>
      </c>
      <c r="R2875" s="1">
        <v>2005</v>
      </c>
      <c r="S2875" s="2">
        <v>33368</v>
      </c>
      <c r="T2875" s="3">
        <v>17.16</v>
      </c>
      <c r="U2875" s="1">
        <v>1991</v>
      </c>
      <c r="V2875" s="2"/>
      <c r="X2875" s="2"/>
      <c r="Z2875" s="2"/>
      <c r="AB2875" s="2">
        <v>38513</v>
      </c>
      <c r="AC2875">
        <v>25.56</v>
      </c>
    </row>
    <row r="2876" spans="1:29">
      <c r="A2876" s="2">
        <v>33905</v>
      </c>
      <c r="B2876">
        <v>37.938000000000002</v>
      </c>
      <c r="C2876" s="1">
        <v>1992</v>
      </c>
      <c r="D2876" s="2">
        <v>33905</v>
      </c>
      <c r="E2876">
        <v>26.524000000000001</v>
      </c>
      <c r="F2876" s="1">
        <v>1992</v>
      </c>
      <c r="G2876" s="2">
        <v>36195</v>
      </c>
      <c r="H2876">
        <v>52.194000000000003</v>
      </c>
      <c r="I2876" s="1">
        <v>1999</v>
      </c>
      <c r="J2876" s="2">
        <v>33905</v>
      </c>
      <c r="K2876">
        <v>24.931000000000001</v>
      </c>
      <c r="L2876" s="1">
        <v>1992</v>
      </c>
      <c r="M2876" s="2">
        <v>40780</v>
      </c>
      <c r="N2876">
        <v>27.277000000000001</v>
      </c>
      <c r="O2876" s="1">
        <v>2011</v>
      </c>
      <c r="P2876" s="2">
        <v>38516</v>
      </c>
      <c r="Q2876">
        <v>25.64</v>
      </c>
      <c r="R2876" s="1">
        <v>2005</v>
      </c>
      <c r="S2876" s="2">
        <v>33371</v>
      </c>
      <c r="T2876" s="3">
        <v>17.16</v>
      </c>
      <c r="U2876" s="1">
        <v>1991</v>
      </c>
      <c r="V2876" s="2"/>
      <c r="X2876" s="2"/>
      <c r="Z2876" s="2"/>
      <c r="AB2876" s="2">
        <v>38516</v>
      </c>
      <c r="AC2876">
        <v>25.64</v>
      </c>
    </row>
    <row r="2877" spans="1:29">
      <c r="A2877" s="2">
        <v>33906</v>
      </c>
      <c r="B2877">
        <v>37.936999999999998</v>
      </c>
      <c r="C2877" s="1">
        <v>1992</v>
      </c>
      <c r="D2877" s="2">
        <v>33906</v>
      </c>
      <c r="E2877">
        <v>26.443999999999999</v>
      </c>
      <c r="F2877" s="1">
        <v>1992</v>
      </c>
      <c r="G2877" s="2">
        <v>36196</v>
      </c>
      <c r="H2877">
        <v>51.976999999999997</v>
      </c>
      <c r="I2877" s="1">
        <v>1999</v>
      </c>
      <c r="J2877" s="2">
        <v>33906</v>
      </c>
      <c r="K2877">
        <v>24.916</v>
      </c>
      <c r="L2877" s="1">
        <v>1992</v>
      </c>
      <c r="M2877" s="2">
        <v>40781</v>
      </c>
      <c r="N2877">
        <v>27.334</v>
      </c>
      <c r="O2877" s="1">
        <v>2011</v>
      </c>
      <c r="P2877" s="2">
        <v>38517</v>
      </c>
      <c r="Q2877">
        <v>25.53</v>
      </c>
      <c r="R2877" s="1">
        <v>2005</v>
      </c>
      <c r="S2877" s="2">
        <v>33372</v>
      </c>
      <c r="T2877" s="3">
        <v>17.2</v>
      </c>
      <c r="U2877" s="1">
        <v>1991</v>
      </c>
      <c r="V2877" s="2"/>
      <c r="X2877" s="2"/>
      <c r="Z2877" s="2"/>
      <c r="AB2877" s="2">
        <v>38517</v>
      </c>
      <c r="AC2877">
        <v>25.53</v>
      </c>
    </row>
    <row r="2878" spans="1:29">
      <c r="A2878" s="2">
        <v>33907</v>
      </c>
      <c r="B2878">
        <v>37.863</v>
      </c>
      <c r="C2878" s="1">
        <v>1992</v>
      </c>
      <c r="D2878" s="2">
        <v>33907</v>
      </c>
      <c r="E2878">
        <v>26.463000000000001</v>
      </c>
      <c r="F2878" s="1">
        <v>1992</v>
      </c>
      <c r="G2878" s="2">
        <v>36199</v>
      </c>
      <c r="H2878">
        <v>51.960999999999999</v>
      </c>
      <c r="I2878" s="1">
        <v>1999</v>
      </c>
      <c r="J2878" s="2">
        <v>33907</v>
      </c>
      <c r="K2878">
        <v>24.952999999999999</v>
      </c>
      <c r="L2878" s="1">
        <v>1992</v>
      </c>
      <c r="M2878" s="2">
        <v>40784</v>
      </c>
      <c r="N2878">
        <v>27.579000000000001</v>
      </c>
      <c r="O2878" s="1">
        <v>2011</v>
      </c>
      <c r="P2878" s="2">
        <v>38518</v>
      </c>
      <c r="Q2878">
        <v>25.452999999999999</v>
      </c>
      <c r="R2878" s="1">
        <v>2005</v>
      </c>
      <c r="S2878" s="2">
        <v>33373</v>
      </c>
      <c r="T2878" s="3">
        <v>17.21</v>
      </c>
      <c r="U2878" s="1">
        <v>1991</v>
      </c>
      <c r="V2878" s="2"/>
      <c r="X2878" s="2"/>
      <c r="Z2878" s="2"/>
      <c r="AB2878" s="2">
        <v>38518</v>
      </c>
      <c r="AC2878">
        <v>25.452999999999999</v>
      </c>
    </row>
    <row r="2879" spans="1:29">
      <c r="A2879" s="2">
        <v>33910</v>
      </c>
      <c r="B2879">
        <v>37.801000000000002</v>
      </c>
      <c r="C2879" s="1">
        <v>1992</v>
      </c>
      <c r="D2879" s="2">
        <v>33910</v>
      </c>
      <c r="E2879">
        <v>26.484999999999999</v>
      </c>
      <c r="F2879" s="1">
        <v>1992</v>
      </c>
      <c r="G2879" s="2">
        <v>36200</v>
      </c>
      <c r="H2879">
        <v>52.09</v>
      </c>
      <c r="I2879" s="1">
        <v>1999</v>
      </c>
      <c r="J2879" s="2">
        <v>33910</v>
      </c>
      <c r="K2879">
        <v>24.977</v>
      </c>
      <c r="L2879" s="1">
        <v>1992</v>
      </c>
      <c r="M2879" s="2">
        <v>40785</v>
      </c>
      <c r="N2879">
        <v>27.573</v>
      </c>
      <c r="O2879" s="1">
        <v>2011</v>
      </c>
      <c r="P2879" s="2">
        <v>38519</v>
      </c>
      <c r="Q2879">
        <v>25.401</v>
      </c>
      <c r="R2879" s="1">
        <v>2005</v>
      </c>
      <c r="S2879" s="2">
        <v>33374</v>
      </c>
      <c r="T2879" s="3">
        <v>17.23</v>
      </c>
      <c r="U2879" s="1">
        <v>1991</v>
      </c>
      <c r="V2879" s="2"/>
      <c r="X2879" s="2"/>
      <c r="Z2879" s="2"/>
      <c r="AB2879" s="2">
        <v>38519</v>
      </c>
      <c r="AC2879">
        <v>25.401</v>
      </c>
    </row>
    <row r="2880" spans="1:29">
      <c r="A2880" s="2">
        <v>33911</v>
      </c>
      <c r="B2880">
        <v>37.808999999999997</v>
      </c>
      <c r="C2880" s="1">
        <v>1992</v>
      </c>
      <c r="D2880" s="2">
        <v>33911</v>
      </c>
      <c r="E2880">
        <v>26.481000000000002</v>
      </c>
      <c r="F2880" s="1">
        <v>1992</v>
      </c>
      <c r="G2880" s="2">
        <v>36201</v>
      </c>
      <c r="H2880">
        <v>52.188000000000002</v>
      </c>
      <c r="I2880" s="1">
        <v>1999</v>
      </c>
      <c r="J2880" s="2">
        <v>33911</v>
      </c>
      <c r="K2880">
        <v>24.727</v>
      </c>
      <c r="L2880" s="1">
        <v>1992</v>
      </c>
      <c r="M2880" s="2">
        <v>40786</v>
      </c>
      <c r="N2880">
        <v>27.574999999999999</v>
      </c>
      <c r="O2880" s="1">
        <v>2011</v>
      </c>
      <c r="P2880" s="2">
        <v>38520</v>
      </c>
      <c r="Q2880">
        <v>25.42</v>
      </c>
      <c r="R2880" s="1">
        <v>2005</v>
      </c>
      <c r="S2880" s="2">
        <v>33375</v>
      </c>
      <c r="T2880" s="3">
        <v>17.23</v>
      </c>
      <c r="U2880" s="1">
        <v>1991</v>
      </c>
      <c r="V2880" s="2"/>
      <c r="X2880" s="2"/>
      <c r="Z2880" s="2"/>
      <c r="AB2880" s="2">
        <v>38520</v>
      </c>
      <c r="AC2880">
        <v>25.42</v>
      </c>
    </row>
    <row r="2881" spans="1:29">
      <c r="A2881" s="2">
        <v>33912</v>
      </c>
      <c r="B2881">
        <v>37.761000000000003</v>
      </c>
      <c r="C2881" s="1">
        <v>1992</v>
      </c>
      <c r="D2881" s="2">
        <v>33912</v>
      </c>
      <c r="E2881">
        <v>26.448</v>
      </c>
      <c r="F2881" s="1">
        <v>1992</v>
      </c>
      <c r="G2881" s="2">
        <v>36202</v>
      </c>
      <c r="H2881">
        <v>51.997</v>
      </c>
      <c r="I2881" s="1">
        <v>1999</v>
      </c>
      <c r="J2881" s="2">
        <v>33912</v>
      </c>
      <c r="K2881">
        <v>24.56</v>
      </c>
      <c r="L2881" s="1">
        <v>1992</v>
      </c>
      <c r="M2881" s="2">
        <v>40787</v>
      </c>
      <c r="N2881">
        <v>27.733000000000001</v>
      </c>
      <c r="O2881" s="1">
        <v>2011</v>
      </c>
      <c r="P2881" s="2">
        <v>38523</v>
      </c>
      <c r="Q2881">
        <v>25.393999999999998</v>
      </c>
      <c r="R2881" s="1">
        <v>2005</v>
      </c>
      <c r="S2881" s="2">
        <v>33378</v>
      </c>
      <c r="T2881" s="3">
        <v>17.23</v>
      </c>
      <c r="U2881" s="1">
        <v>1991</v>
      </c>
      <c r="V2881" s="2"/>
      <c r="X2881" s="2"/>
      <c r="Z2881" s="2"/>
      <c r="AB2881" s="2">
        <v>38523</v>
      </c>
      <c r="AC2881">
        <v>25.393999999999998</v>
      </c>
    </row>
    <row r="2882" spans="1:29">
      <c r="A2882" s="2">
        <v>33913</v>
      </c>
      <c r="B2882">
        <v>37.755000000000003</v>
      </c>
      <c r="C2882" s="1">
        <v>1992</v>
      </c>
      <c r="D2882" s="2">
        <v>33913</v>
      </c>
      <c r="E2882">
        <v>26.454000000000001</v>
      </c>
      <c r="F2882" s="1">
        <v>1992</v>
      </c>
      <c r="G2882" s="2">
        <v>36203</v>
      </c>
      <c r="H2882">
        <v>52.058999999999997</v>
      </c>
      <c r="I2882" s="1">
        <v>1999</v>
      </c>
      <c r="J2882" s="2">
        <v>33913</v>
      </c>
      <c r="K2882">
        <v>24.561</v>
      </c>
      <c r="L2882" s="1">
        <v>1992</v>
      </c>
      <c r="M2882" s="2">
        <v>40788</v>
      </c>
      <c r="N2882">
        <v>28.099</v>
      </c>
      <c r="O2882" s="1">
        <v>2011</v>
      </c>
      <c r="P2882" s="2">
        <v>38524</v>
      </c>
      <c r="Q2882">
        <v>25.388999999999999</v>
      </c>
      <c r="R2882" s="1">
        <v>2005</v>
      </c>
      <c r="S2882" s="2">
        <v>33379</v>
      </c>
      <c r="T2882" s="3">
        <v>17.09</v>
      </c>
      <c r="U2882" s="1">
        <v>1991</v>
      </c>
      <c r="V2882" s="2"/>
      <c r="X2882" s="2"/>
      <c r="Z2882" s="2"/>
      <c r="AB2882" s="2">
        <v>38524</v>
      </c>
      <c r="AC2882">
        <v>25.388999999999999</v>
      </c>
    </row>
    <row r="2883" spans="1:29">
      <c r="A2883" s="2">
        <v>33914</v>
      </c>
      <c r="B2883">
        <v>37.753999999999998</v>
      </c>
      <c r="C2883" s="1">
        <v>1992</v>
      </c>
      <c r="D2883" s="2">
        <v>33914</v>
      </c>
      <c r="E2883">
        <v>26.512</v>
      </c>
      <c r="F2883" s="1">
        <v>1992</v>
      </c>
      <c r="G2883" s="2">
        <v>36207</v>
      </c>
      <c r="H2883">
        <v>52.145000000000003</v>
      </c>
      <c r="I2883" s="1">
        <v>1999</v>
      </c>
      <c r="J2883" s="2">
        <v>33914</v>
      </c>
      <c r="K2883">
        <v>24.579000000000001</v>
      </c>
      <c r="L2883" s="1">
        <v>1992</v>
      </c>
      <c r="M2883" s="2">
        <v>40792</v>
      </c>
      <c r="N2883">
        <v>28.126000000000001</v>
      </c>
      <c r="O2883" s="1">
        <v>2011</v>
      </c>
      <c r="P2883" s="2">
        <v>38525</v>
      </c>
      <c r="Q2883">
        <v>25.332999999999998</v>
      </c>
      <c r="R2883" s="1">
        <v>2005</v>
      </c>
      <c r="S2883" s="2">
        <v>33380</v>
      </c>
      <c r="T2883" s="3">
        <v>17.079999999999998</v>
      </c>
      <c r="U2883" s="1">
        <v>1991</v>
      </c>
      <c r="V2883" s="2"/>
      <c r="X2883" s="2"/>
      <c r="Z2883" s="2"/>
      <c r="AB2883" s="2">
        <v>38525</v>
      </c>
      <c r="AC2883">
        <v>25.332999999999998</v>
      </c>
    </row>
    <row r="2884" spans="1:29">
      <c r="A2884" s="2">
        <v>33917</v>
      </c>
      <c r="B2884">
        <v>37.759</v>
      </c>
      <c r="C2884" s="1">
        <v>1992</v>
      </c>
      <c r="D2884" s="2">
        <v>33917</v>
      </c>
      <c r="E2884">
        <v>26.606000000000002</v>
      </c>
      <c r="F2884" s="1">
        <v>1992</v>
      </c>
      <c r="G2884" s="2">
        <v>36208</v>
      </c>
      <c r="H2884">
        <v>52.148000000000003</v>
      </c>
      <c r="I2884" s="1">
        <v>1999</v>
      </c>
      <c r="J2884" s="2">
        <v>33917</v>
      </c>
      <c r="K2884">
        <v>24.576999999999998</v>
      </c>
      <c r="L2884" s="1">
        <v>1992</v>
      </c>
      <c r="M2884" s="2">
        <v>40793</v>
      </c>
      <c r="N2884">
        <v>28.332000000000001</v>
      </c>
      <c r="O2884" s="1">
        <v>2011</v>
      </c>
      <c r="P2884" s="2">
        <v>38526</v>
      </c>
      <c r="Q2884">
        <v>25.355</v>
      </c>
      <c r="R2884" s="1">
        <v>2005</v>
      </c>
      <c r="S2884" s="2">
        <v>33381</v>
      </c>
      <c r="T2884" s="3">
        <v>17.079999999999998</v>
      </c>
      <c r="U2884" s="1">
        <v>1991</v>
      </c>
      <c r="V2884" s="2"/>
      <c r="X2884" s="2"/>
      <c r="Z2884" s="2"/>
      <c r="AB2884" s="2">
        <v>38526</v>
      </c>
      <c r="AC2884">
        <v>25.355</v>
      </c>
    </row>
    <row r="2885" spans="1:29">
      <c r="A2885" s="2">
        <v>33918</v>
      </c>
      <c r="B2885">
        <v>37.762999999999998</v>
      </c>
      <c r="C2885" s="1">
        <v>1992</v>
      </c>
      <c r="D2885" s="2">
        <v>33918</v>
      </c>
      <c r="E2885">
        <v>26.605</v>
      </c>
      <c r="F2885" s="1">
        <v>1992</v>
      </c>
      <c r="G2885" s="2">
        <v>36209</v>
      </c>
      <c r="H2885">
        <v>52.149000000000001</v>
      </c>
      <c r="I2885" s="1">
        <v>1999</v>
      </c>
      <c r="J2885" s="2">
        <v>33918</v>
      </c>
      <c r="K2885">
        <v>24.576000000000001</v>
      </c>
      <c r="L2885" s="1">
        <v>1992</v>
      </c>
      <c r="M2885" s="2">
        <v>40794</v>
      </c>
      <c r="N2885">
        <v>28.437000000000001</v>
      </c>
      <c r="O2885" s="1">
        <v>2011</v>
      </c>
      <c r="P2885" s="2">
        <v>38527</v>
      </c>
      <c r="Q2885">
        <v>25.42</v>
      </c>
      <c r="R2885" s="1">
        <v>2005</v>
      </c>
      <c r="S2885" s="2">
        <v>33382</v>
      </c>
      <c r="T2885" s="3">
        <v>17.09</v>
      </c>
      <c r="U2885" s="1">
        <v>1991</v>
      </c>
      <c r="V2885" s="2"/>
      <c r="X2885" s="2"/>
      <c r="Z2885" s="2"/>
      <c r="AB2885" s="2">
        <v>38527</v>
      </c>
      <c r="AC2885">
        <v>25.42</v>
      </c>
    </row>
    <row r="2886" spans="1:29">
      <c r="A2886" s="2">
        <v>33919</v>
      </c>
      <c r="B2886">
        <v>37.71</v>
      </c>
      <c r="C2886" s="1">
        <v>1992</v>
      </c>
      <c r="D2886" s="2">
        <v>33919</v>
      </c>
      <c r="E2886">
        <v>26.641999999999999</v>
      </c>
      <c r="F2886" s="1">
        <v>1992</v>
      </c>
      <c r="G2886" s="2">
        <v>36210</v>
      </c>
      <c r="H2886">
        <v>52.2</v>
      </c>
      <c r="I2886" s="1">
        <v>1999</v>
      </c>
      <c r="J2886" s="2">
        <v>33919</v>
      </c>
      <c r="K2886">
        <v>24.571999999999999</v>
      </c>
      <c r="L2886" s="1">
        <v>1992</v>
      </c>
      <c r="M2886" s="2">
        <v>40795</v>
      </c>
      <c r="N2886">
        <v>28.532</v>
      </c>
      <c r="O2886" s="1">
        <v>2011</v>
      </c>
      <c r="P2886" s="2">
        <v>38530</v>
      </c>
      <c r="Q2886">
        <v>25.4</v>
      </c>
      <c r="R2886" s="1">
        <v>2005</v>
      </c>
      <c r="S2886" s="2">
        <v>33386</v>
      </c>
      <c r="T2886" s="3">
        <v>17.13</v>
      </c>
      <c r="U2886" s="1">
        <v>1991</v>
      </c>
      <c r="V2886" s="2"/>
      <c r="X2886" s="2"/>
      <c r="Z2886" s="2"/>
      <c r="AB2886" s="2">
        <v>38530</v>
      </c>
      <c r="AC2886">
        <v>25.4</v>
      </c>
    </row>
    <row r="2887" spans="1:29">
      <c r="A2887" s="2">
        <v>33920</v>
      </c>
      <c r="B2887">
        <v>37.688000000000002</v>
      </c>
      <c r="C2887" s="1">
        <v>1992</v>
      </c>
      <c r="D2887" s="2">
        <v>33920</v>
      </c>
      <c r="E2887">
        <v>26.655999999999999</v>
      </c>
      <c r="F2887" s="1">
        <v>1992</v>
      </c>
      <c r="G2887" s="2">
        <v>36213</v>
      </c>
      <c r="H2887">
        <v>52.198</v>
      </c>
      <c r="I2887" s="1">
        <v>1999</v>
      </c>
      <c r="J2887" s="2">
        <v>33920</v>
      </c>
      <c r="K2887">
        <v>24.574999999999999</v>
      </c>
      <c r="L2887" s="1">
        <v>1992</v>
      </c>
      <c r="M2887" s="2">
        <v>40798</v>
      </c>
      <c r="N2887">
        <v>28.460999999999999</v>
      </c>
      <c r="O2887" s="1">
        <v>2011</v>
      </c>
      <c r="P2887" s="2">
        <v>38531</v>
      </c>
      <c r="Q2887">
        <v>25.4</v>
      </c>
      <c r="R2887" s="1">
        <v>2005</v>
      </c>
      <c r="S2887" s="2">
        <v>33387</v>
      </c>
      <c r="T2887" s="3">
        <v>17.13</v>
      </c>
      <c r="U2887" s="1">
        <v>1991</v>
      </c>
      <c r="V2887" s="2"/>
      <c r="X2887" s="2"/>
      <c r="Z2887" s="2"/>
      <c r="AB2887" s="2">
        <v>38531</v>
      </c>
      <c r="AC2887">
        <v>25.4</v>
      </c>
    </row>
    <row r="2888" spans="1:29">
      <c r="A2888" s="2">
        <v>33921</v>
      </c>
      <c r="B2888">
        <v>37.664000000000001</v>
      </c>
      <c r="C2888" s="1">
        <v>1992</v>
      </c>
      <c r="D2888" s="2">
        <v>33921</v>
      </c>
      <c r="E2888">
        <v>26.641999999999999</v>
      </c>
      <c r="F2888" s="1">
        <v>1992</v>
      </c>
      <c r="G2888" s="2">
        <v>36214</v>
      </c>
      <c r="H2888">
        <v>52.42</v>
      </c>
      <c r="I2888" s="1">
        <v>1999</v>
      </c>
      <c r="J2888" s="2">
        <v>33921</v>
      </c>
      <c r="K2888">
        <v>24.640999999999998</v>
      </c>
      <c r="L2888" s="1">
        <v>1992</v>
      </c>
      <c r="M2888" s="2">
        <v>40799</v>
      </c>
      <c r="N2888">
        <v>28.488</v>
      </c>
      <c r="O2888" s="1">
        <v>2011</v>
      </c>
      <c r="P2888" s="2">
        <v>38532</v>
      </c>
      <c r="Q2888">
        <v>25.393999999999998</v>
      </c>
      <c r="R2888" s="1">
        <v>2005</v>
      </c>
      <c r="S2888" s="2">
        <v>33388</v>
      </c>
      <c r="T2888" s="3">
        <v>17.14</v>
      </c>
      <c r="U2888" s="1">
        <v>1991</v>
      </c>
      <c r="V2888" s="2"/>
      <c r="X2888" s="2"/>
      <c r="Z2888" s="2"/>
      <c r="AB2888" s="2">
        <v>38532</v>
      </c>
      <c r="AC2888">
        <v>25.393999999999998</v>
      </c>
    </row>
    <row r="2889" spans="1:29">
      <c r="A2889" s="2">
        <v>33924</v>
      </c>
      <c r="B2889">
        <v>37.643000000000001</v>
      </c>
      <c r="C2889" s="1">
        <v>1992</v>
      </c>
      <c r="D2889" s="2">
        <v>33924</v>
      </c>
      <c r="E2889">
        <v>26.59</v>
      </c>
      <c r="F2889" s="1">
        <v>1992</v>
      </c>
      <c r="G2889" s="2">
        <v>36215</v>
      </c>
      <c r="H2889">
        <v>52.448</v>
      </c>
      <c r="I2889" s="1">
        <v>1999</v>
      </c>
      <c r="J2889" s="2">
        <v>33924</v>
      </c>
      <c r="K2889">
        <v>24.687000000000001</v>
      </c>
      <c r="L2889" s="1">
        <v>1992</v>
      </c>
      <c r="M2889" s="2">
        <v>40800</v>
      </c>
      <c r="N2889">
        <v>27.981999999999999</v>
      </c>
      <c r="O2889" s="1">
        <v>2011</v>
      </c>
      <c r="P2889" s="2">
        <v>38533</v>
      </c>
      <c r="Q2889">
        <v>25.385999999999999</v>
      </c>
      <c r="R2889" s="1">
        <v>2005</v>
      </c>
      <c r="S2889" s="2">
        <v>33389</v>
      </c>
      <c r="T2889" s="3">
        <v>17.149999999999999</v>
      </c>
      <c r="U2889" s="1">
        <v>1991</v>
      </c>
      <c r="V2889" s="2"/>
      <c r="X2889" s="2"/>
      <c r="Z2889" s="2"/>
      <c r="AB2889" s="2">
        <v>38533</v>
      </c>
      <c r="AC2889">
        <v>25.385999999999999</v>
      </c>
    </row>
    <row r="2890" spans="1:29">
      <c r="A2890" s="2">
        <v>33925</v>
      </c>
      <c r="B2890">
        <v>37.637999999999998</v>
      </c>
      <c r="C2890" s="1">
        <v>1992</v>
      </c>
      <c r="D2890" s="2">
        <v>33925</v>
      </c>
      <c r="E2890">
        <v>26.587</v>
      </c>
      <c r="F2890" s="1">
        <v>1992</v>
      </c>
      <c r="G2890" s="2">
        <v>36216</v>
      </c>
      <c r="H2890">
        <v>52.465000000000003</v>
      </c>
      <c r="I2890" s="1">
        <v>1999</v>
      </c>
      <c r="J2890" s="2">
        <v>33925</v>
      </c>
      <c r="K2890">
        <v>24.687000000000001</v>
      </c>
      <c r="L2890" s="1">
        <v>1992</v>
      </c>
      <c r="M2890" s="2">
        <v>40801</v>
      </c>
      <c r="N2890">
        <v>28.152999999999999</v>
      </c>
      <c r="O2890" s="1">
        <v>2011</v>
      </c>
      <c r="P2890" s="2">
        <v>38534</v>
      </c>
      <c r="Q2890">
        <v>25.4</v>
      </c>
      <c r="R2890" s="1">
        <v>2005</v>
      </c>
      <c r="S2890" s="2">
        <v>33392</v>
      </c>
      <c r="T2890" s="3">
        <v>17.16</v>
      </c>
      <c r="U2890" s="1">
        <v>1991</v>
      </c>
      <c r="V2890" s="2"/>
      <c r="X2890" s="2"/>
      <c r="Z2890" s="2"/>
      <c r="AB2890" s="2">
        <v>38534</v>
      </c>
      <c r="AC2890">
        <v>25.4</v>
      </c>
    </row>
    <row r="2891" spans="1:29">
      <c r="A2891" s="2">
        <v>33926</v>
      </c>
      <c r="B2891">
        <v>37.579000000000001</v>
      </c>
      <c r="C2891" s="1">
        <v>1992</v>
      </c>
      <c r="D2891" s="2">
        <v>33926</v>
      </c>
      <c r="E2891">
        <v>26.673999999999999</v>
      </c>
      <c r="F2891" s="1">
        <v>1992</v>
      </c>
      <c r="G2891" s="2">
        <v>36217</v>
      </c>
      <c r="H2891">
        <v>52.481000000000002</v>
      </c>
      <c r="I2891" s="1">
        <v>1999</v>
      </c>
      <c r="J2891" s="2">
        <v>33926</v>
      </c>
      <c r="K2891">
        <v>24.710999999999999</v>
      </c>
      <c r="L2891" s="1">
        <v>1992</v>
      </c>
      <c r="M2891" s="2">
        <v>40802</v>
      </c>
      <c r="N2891">
        <v>28.103000000000002</v>
      </c>
      <c r="O2891" s="1">
        <v>2011</v>
      </c>
      <c r="P2891" s="2">
        <v>38538</v>
      </c>
      <c r="Q2891">
        <v>25.431000000000001</v>
      </c>
      <c r="R2891" s="1">
        <v>2005</v>
      </c>
      <c r="S2891" s="2">
        <v>33393</v>
      </c>
      <c r="T2891" s="3">
        <v>17.16</v>
      </c>
      <c r="U2891" s="1">
        <v>1991</v>
      </c>
      <c r="V2891" s="2"/>
      <c r="X2891" s="2"/>
      <c r="Z2891" s="2"/>
      <c r="AB2891" s="2">
        <v>38538</v>
      </c>
      <c r="AC2891">
        <v>25.431000000000001</v>
      </c>
    </row>
    <row r="2892" spans="1:29">
      <c r="A2892" s="2">
        <v>33927</v>
      </c>
      <c r="B2892">
        <v>37.534999999999997</v>
      </c>
      <c r="C2892" s="1">
        <v>1992</v>
      </c>
      <c r="D2892" s="2">
        <v>33927</v>
      </c>
      <c r="E2892">
        <v>26.675999999999998</v>
      </c>
      <c r="F2892" s="1">
        <v>1992</v>
      </c>
      <c r="G2892" s="2">
        <v>36220</v>
      </c>
      <c r="H2892">
        <v>52.637</v>
      </c>
      <c r="I2892" s="1">
        <v>1999</v>
      </c>
      <c r="J2892" s="2">
        <v>33927</v>
      </c>
      <c r="K2892">
        <v>24.713000000000001</v>
      </c>
      <c r="L2892" s="1">
        <v>1992</v>
      </c>
      <c r="M2892" s="2">
        <v>40805</v>
      </c>
      <c r="N2892">
        <v>28.18</v>
      </c>
      <c r="O2892" s="1">
        <v>2011</v>
      </c>
      <c r="P2892" s="2">
        <v>38539</v>
      </c>
      <c r="Q2892">
        <v>25.431999999999999</v>
      </c>
      <c r="R2892" s="1">
        <v>2005</v>
      </c>
      <c r="S2892" s="2">
        <v>33394</v>
      </c>
      <c r="T2892" s="3">
        <v>17.14</v>
      </c>
      <c r="U2892" s="1">
        <v>1991</v>
      </c>
      <c r="V2892" s="2"/>
      <c r="X2892" s="2"/>
      <c r="Z2892" s="2"/>
      <c r="AB2892" s="2">
        <v>38539</v>
      </c>
      <c r="AC2892">
        <v>25.431999999999999</v>
      </c>
    </row>
    <row r="2893" spans="1:29">
      <c r="A2893" s="2">
        <v>33928</v>
      </c>
      <c r="B2893">
        <v>37.531999999999996</v>
      </c>
      <c r="C2893" s="1">
        <v>1992</v>
      </c>
      <c r="D2893" s="2">
        <v>33928</v>
      </c>
      <c r="E2893">
        <v>26.7</v>
      </c>
      <c r="F2893" s="1">
        <v>1992</v>
      </c>
      <c r="G2893" s="2">
        <v>36221</v>
      </c>
      <c r="H2893">
        <v>52.761000000000003</v>
      </c>
      <c r="I2893" s="1">
        <v>1999</v>
      </c>
      <c r="J2893" s="2">
        <v>33928</v>
      </c>
      <c r="K2893">
        <v>24.701000000000001</v>
      </c>
      <c r="L2893" s="1">
        <v>1992</v>
      </c>
      <c r="M2893" s="2">
        <v>40806</v>
      </c>
      <c r="N2893">
        <v>28.231999999999999</v>
      </c>
      <c r="O2893" s="1">
        <v>2011</v>
      </c>
      <c r="P2893" s="2">
        <v>38540</v>
      </c>
      <c r="Q2893">
        <v>25.431000000000001</v>
      </c>
      <c r="R2893" s="1">
        <v>2005</v>
      </c>
      <c r="S2893" s="2">
        <v>33395</v>
      </c>
      <c r="T2893" s="3">
        <v>17.059999999999999</v>
      </c>
      <c r="U2893" s="1">
        <v>1991</v>
      </c>
      <c r="V2893" s="2"/>
      <c r="X2893" s="2"/>
      <c r="Z2893" s="2"/>
      <c r="AB2893" s="2">
        <v>38540</v>
      </c>
      <c r="AC2893">
        <v>25.431000000000001</v>
      </c>
    </row>
    <row r="2894" spans="1:29">
      <c r="A2894" s="2">
        <v>33931</v>
      </c>
      <c r="B2894">
        <v>37.582999999999998</v>
      </c>
      <c r="C2894" s="1">
        <v>1992</v>
      </c>
      <c r="D2894" s="2">
        <v>33931</v>
      </c>
      <c r="E2894">
        <v>26.706</v>
      </c>
      <c r="F2894" s="1">
        <v>1992</v>
      </c>
      <c r="G2894" s="2">
        <v>36222</v>
      </c>
      <c r="H2894">
        <v>52.77</v>
      </c>
      <c r="I2894" s="1">
        <v>1999</v>
      </c>
      <c r="J2894" s="2">
        <v>33931</v>
      </c>
      <c r="K2894">
        <v>24.613</v>
      </c>
      <c r="L2894" s="1">
        <v>1992</v>
      </c>
      <c r="M2894" s="2">
        <v>40807</v>
      </c>
      <c r="N2894">
        <v>28.468</v>
      </c>
      <c r="O2894" s="1">
        <v>2011</v>
      </c>
      <c r="P2894" s="2">
        <v>38541</v>
      </c>
      <c r="Q2894">
        <v>25.434999999999999</v>
      </c>
      <c r="R2894" s="1">
        <v>2005</v>
      </c>
      <c r="S2894" s="2">
        <v>33396</v>
      </c>
      <c r="T2894" s="3">
        <v>17.100000000000001</v>
      </c>
      <c r="U2894" s="1">
        <v>1991</v>
      </c>
      <c r="V2894" s="2"/>
      <c r="X2894" s="2"/>
      <c r="Z2894" s="2"/>
      <c r="AB2894" s="2">
        <v>38541</v>
      </c>
      <c r="AC2894">
        <v>25.434999999999999</v>
      </c>
    </row>
    <row r="2895" spans="1:29">
      <c r="A2895" s="2">
        <v>33932</v>
      </c>
      <c r="B2895">
        <v>37.338999999999999</v>
      </c>
      <c r="C2895" s="1">
        <v>1992</v>
      </c>
      <c r="D2895" s="2">
        <v>33932</v>
      </c>
      <c r="E2895">
        <v>26.634</v>
      </c>
      <c r="F2895" s="1">
        <v>1992</v>
      </c>
      <c r="G2895" s="2">
        <v>36223</v>
      </c>
      <c r="H2895">
        <v>52.924999999999997</v>
      </c>
      <c r="I2895" s="1">
        <v>1999</v>
      </c>
      <c r="J2895" s="2">
        <v>33932</v>
      </c>
      <c r="K2895">
        <v>23.523</v>
      </c>
      <c r="L2895" s="1">
        <v>1992</v>
      </c>
      <c r="M2895" s="2">
        <v>40808</v>
      </c>
      <c r="N2895">
        <v>28.713000000000001</v>
      </c>
      <c r="O2895" s="1">
        <v>2011</v>
      </c>
      <c r="P2895" s="2">
        <v>38544</v>
      </c>
      <c r="Q2895">
        <v>25.437000000000001</v>
      </c>
      <c r="R2895" s="1">
        <v>2005</v>
      </c>
      <c r="S2895" s="2">
        <v>33399</v>
      </c>
      <c r="T2895" s="3">
        <v>17.100000000000001</v>
      </c>
      <c r="U2895" s="1">
        <v>1991</v>
      </c>
      <c r="V2895" s="2"/>
      <c r="X2895" s="2"/>
      <c r="Z2895" s="2"/>
      <c r="AB2895" s="2">
        <v>38544</v>
      </c>
      <c r="AC2895">
        <v>25.437000000000001</v>
      </c>
    </row>
    <row r="2896" spans="1:29">
      <c r="A2896" s="2">
        <v>33933</v>
      </c>
      <c r="B2896">
        <v>37.405999999999999</v>
      </c>
      <c r="C2896" s="1">
        <v>1992</v>
      </c>
      <c r="D2896" s="2">
        <v>33933</v>
      </c>
      <c r="E2896">
        <v>26.53</v>
      </c>
      <c r="F2896" s="1">
        <v>1992</v>
      </c>
      <c r="G2896" s="2">
        <v>36224</v>
      </c>
      <c r="H2896">
        <v>52.965000000000003</v>
      </c>
      <c r="I2896" s="1">
        <v>1999</v>
      </c>
      <c r="J2896" s="2">
        <v>33933</v>
      </c>
      <c r="K2896">
        <v>23.617999999999999</v>
      </c>
      <c r="L2896" s="1">
        <v>1992</v>
      </c>
      <c r="M2896" s="2">
        <v>40809</v>
      </c>
      <c r="N2896">
        <v>28.748999999999999</v>
      </c>
      <c r="O2896" s="1">
        <v>2011</v>
      </c>
      <c r="P2896" s="2">
        <v>38545</v>
      </c>
      <c r="Q2896">
        <v>25.337</v>
      </c>
      <c r="R2896" s="1">
        <v>2005</v>
      </c>
      <c r="S2896" s="2">
        <v>33400</v>
      </c>
      <c r="T2896" s="3">
        <v>17.100000000000001</v>
      </c>
      <c r="U2896" s="1">
        <v>1991</v>
      </c>
      <c r="V2896" s="2"/>
      <c r="X2896" s="2"/>
      <c r="Z2896" s="2"/>
      <c r="AB2896" s="2">
        <v>38545</v>
      </c>
      <c r="AC2896">
        <v>25.337</v>
      </c>
    </row>
    <row r="2897" spans="1:29">
      <c r="A2897" s="2">
        <v>33935</v>
      </c>
      <c r="B2897">
        <v>37.197000000000003</v>
      </c>
      <c r="C2897" s="1">
        <v>1992</v>
      </c>
      <c r="D2897" s="2">
        <v>33935</v>
      </c>
      <c r="E2897">
        <v>26.187000000000001</v>
      </c>
      <c r="F2897" s="1">
        <v>1992</v>
      </c>
      <c r="G2897" s="2">
        <v>36227</v>
      </c>
      <c r="H2897">
        <v>52.941000000000003</v>
      </c>
      <c r="I2897" s="1">
        <v>1999</v>
      </c>
      <c r="J2897" s="2">
        <v>33935</v>
      </c>
      <c r="K2897">
        <v>23.178000000000001</v>
      </c>
      <c r="L2897" s="1">
        <v>1992</v>
      </c>
      <c r="M2897" s="2">
        <v>40812</v>
      </c>
      <c r="N2897">
        <v>29.064</v>
      </c>
      <c r="O2897" s="1">
        <v>2011</v>
      </c>
      <c r="P2897" s="2">
        <v>38546</v>
      </c>
      <c r="Q2897">
        <v>25.337</v>
      </c>
      <c r="R2897" s="1">
        <v>2005</v>
      </c>
      <c r="S2897" s="2">
        <v>33401</v>
      </c>
      <c r="T2897" s="3">
        <v>17.100000000000001</v>
      </c>
      <c r="U2897" s="1">
        <v>1991</v>
      </c>
      <c r="V2897" s="2"/>
      <c r="X2897" s="2"/>
      <c r="Z2897" s="2"/>
      <c r="AB2897" s="2">
        <v>38546</v>
      </c>
      <c r="AC2897">
        <v>25.337</v>
      </c>
    </row>
    <row r="2898" spans="1:29">
      <c r="A2898" s="2">
        <v>33938</v>
      </c>
      <c r="B2898">
        <v>37.19</v>
      </c>
      <c r="C2898" s="1">
        <v>1992</v>
      </c>
      <c r="D2898" s="2">
        <v>33938</v>
      </c>
      <c r="E2898">
        <v>26.163</v>
      </c>
      <c r="F2898" s="1">
        <v>1992</v>
      </c>
      <c r="G2898" s="2">
        <v>36228</v>
      </c>
      <c r="H2898">
        <v>52.945999999999998</v>
      </c>
      <c r="I2898" s="1">
        <v>1999</v>
      </c>
      <c r="J2898" s="2">
        <v>33938</v>
      </c>
      <c r="K2898">
        <v>23.077000000000002</v>
      </c>
      <c r="L2898" s="1">
        <v>1992</v>
      </c>
      <c r="M2898" s="2">
        <v>40813</v>
      </c>
      <c r="N2898">
        <v>29.062000000000001</v>
      </c>
      <c r="O2898" s="1">
        <v>2011</v>
      </c>
      <c r="P2898" s="2">
        <v>38547</v>
      </c>
      <c r="Q2898">
        <v>25.303999999999998</v>
      </c>
      <c r="R2898" s="1">
        <v>2005</v>
      </c>
      <c r="S2898" s="2">
        <v>33402</v>
      </c>
      <c r="T2898" s="3">
        <v>17.100000000000001</v>
      </c>
      <c r="U2898" s="1">
        <v>1991</v>
      </c>
      <c r="V2898" s="2"/>
      <c r="X2898" s="2"/>
      <c r="Z2898" s="2"/>
      <c r="AB2898" s="2">
        <v>38547</v>
      </c>
      <c r="AC2898">
        <v>25.303999999999998</v>
      </c>
    </row>
    <row r="2899" spans="1:29">
      <c r="A2899" s="2">
        <v>33939</v>
      </c>
      <c r="B2899">
        <v>37.210999999999999</v>
      </c>
      <c r="C2899" s="1">
        <v>1992</v>
      </c>
      <c r="D2899" s="2">
        <v>33939</v>
      </c>
      <c r="E2899">
        <v>26.151</v>
      </c>
      <c r="F2899" s="1">
        <v>1992</v>
      </c>
      <c r="G2899" s="2">
        <v>36229</v>
      </c>
      <c r="H2899">
        <v>52.993000000000002</v>
      </c>
      <c r="I2899" s="1">
        <v>1999</v>
      </c>
      <c r="J2899" s="2">
        <v>33939</v>
      </c>
      <c r="K2899">
        <v>23.018000000000001</v>
      </c>
      <c r="L2899" s="1">
        <v>1992</v>
      </c>
      <c r="M2899" s="2">
        <v>40814</v>
      </c>
      <c r="N2899">
        <v>29.221</v>
      </c>
      <c r="O2899" s="1">
        <v>2011</v>
      </c>
      <c r="P2899" s="2">
        <v>38548</v>
      </c>
      <c r="Q2899">
        <v>25.207999999999998</v>
      </c>
      <c r="R2899" s="1">
        <v>2005</v>
      </c>
      <c r="S2899" s="2">
        <v>33403</v>
      </c>
      <c r="T2899" s="3">
        <v>17.14</v>
      </c>
      <c r="U2899" s="1">
        <v>1991</v>
      </c>
      <c r="V2899" s="2"/>
      <c r="X2899" s="2"/>
      <c r="Z2899" s="2"/>
      <c r="AB2899" s="2">
        <v>38548</v>
      </c>
      <c r="AC2899">
        <v>25.207999999999998</v>
      </c>
    </row>
    <row r="2900" spans="1:29">
      <c r="A2900" s="2">
        <v>33940</v>
      </c>
      <c r="B2900">
        <v>37.188000000000002</v>
      </c>
      <c r="C2900" s="1">
        <v>1992</v>
      </c>
      <c r="D2900" s="2">
        <v>33940</v>
      </c>
      <c r="E2900">
        <v>26.126000000000001</v>
      </c>
      <c r="F2900" s="1">
        <v>1992</v>
      </c>
      <c r="G2900" s="2">
        <v>36230</v>
      </c>
      <c r="H2900">
        <v>53.054000000000002</v>
      </c>
      <c r="I2900" s="1">
        <v>1999</v>
      </c>
      <c r="J2900" s="2">
        <v>33940</v>
      </c>
      <c r="K2900">
        <v>22.972999999999999</v>
      </c>
      <c r="L2900" s="1">
        <v>1992</v>
      </c>
      <c r="M2900" s="2">
        <v>40815</v>
      </c>
      <c r="N2900">
        <v>29.466999999999999</v>
      </c>
      <c r="O2900" s="1">
        <v>2011</v>
      </c>
      <c r="P2900" s="2">
        <v>38551</v>
      </c>
      <c r="Q2900">
        <v>25.212</v>
      </c>
      <c r="R2900" s="1">
        <v>2005</v>
      </c>
      <c r="S2900" s="2">
        <v>33406</v>
      </c>
      <c r="T2900" s="3">
        <v>17.14</v>
      </c>
      <c r="U2900" s="1">
        <v>1991</v>
      </c>
      <c r="V2900" s="2"/>
      <c r="X2900" s="2"/>
      <c r="Z2900" s="2"/>
      <c r="AB2900" s="2">
        <v>38551</v>
      </c>
      <c r="AC2900">
        <v>25.212</v>
      </c>
    </row>
    <row r="2901" spans="1:29">
      <c r="A2901" s="2">
        <v>33941</v>
      </c>
      <c r="B2901">
        <v>37.183999999999997</v>
      </c>
      <c r="C2901" s="1">
        <v>1992</v>
      </c>
      <c r="D2901" s="2">
        <v>33941</v>
      </c>
      <c r="E2901">
        <v>26.120999999999999</v>
      </c>
      <c r="F2901" s="1">
        <v>1992</v>
      </c>
      <c r="G2901" s="2">
        <v>36231</v>
      </c>
      <c r="H2901">
        <v>53.039000000000001</v>
      </c>
      <c r="I2901" s="1">
        <v>1999</v>
      </c>
      <c r="J2901" s="2">
        <v>33941</v>
      </c>
      <c r="K2901">
        <v>22.893999999999998</v>
      </c>
      <c r="L2901" s="1">
        <v>1992</v>
      </c>
      <c r="M2901" s="2">
        <v>40816</v>
      </c>
      <c r="N2901">
        <v>29.873999999999999</v>
      </c>
      <c r="O2901" s="1">
        <v>2011</v>
      </c>
      <c r="P2901" s="2">
        <v>38552</v>
      </c>
      <c r="Q2901">
        <v>25.21</v>
      </c>
      <c r="R2901" s="1">
        <v>2005</v>
      </c>
      <c r="S2901" s="2">
        <v>33407</v>
      </c>
      <c r="T2901" s="3">
        <v>17.100000000000001</v>
      </c>
      <c r="U2901" s="1">
        <v>1991</v>
      </c>
      <c r="V2901" s="2"/>
      <c r="X2901" s="2"/>
      <c r="Z2901" s="2"/>
      <c r="AB2901" s="2">
        <v>38552</v>
      </c>
      <c r="AC2901">
        <v>25.21</v>
      </c>
    </row>
    <row r="2902" spans="1:29">
      <c r="A2902" s="2">
        <v>33942</v>
      </c>
      <c r="B2902">
        <v>37.185000000000002</v>
      </c>
      <c r="C2902" s="1">
        <v>1992</v>
      </c>
      <c r="D2902" s="2">
        <v>33942</v>
      </c>
      <c r="E2902">
        <v>26.119</v>
      </c>
      <c r="F2902" s="1">
        <v>1992</v>
      </c>
      <c r="G2902" s="2">
        <v>36234</v>
      </c>
      <c r="H2902">
        <v>53.03</v>
      </c>
      <c r="I2902" s="1">
        <v>1999</v>
      </c>
      <c r="J2902" s="2">
        <v>33942</v>
      </c>
      <c r="K2902">
        <v>22.916</v>
      </c>
      <c r="L2902" s="1">
        <v>1992</v>
      </c>
      <c r="M2902" s="2">
        <v>40819</v>
      </c>
      <c r="N2902">
        <v>30.172999999999998</v>
      </c>
      <c r="O2902" s="1">
        <v>2011</v>
      </c>
      <c r="P2902" s="2">
        <v>38553</v>
      </c>
      <c r="Q2902">
        <v>25.204999999999998</v>
      </c>
      <c r="R2902" s="1">
        <v>2005</v>
      </c>
      <c r="S2902" s="2">
        <v>33408</v>
      </c>
      <c r="T2902" s="3">
        <v>17.11</v>
      </c>
      <c r="U2902" s="1">
        <v>1991</v>
      </c>
      <c r="V2902" s="2"/>
      <c r="X2902" s="2"/>
      <c r="Z2902" s="2"/>
      <c r="AB2902" s="2">
        <v>38553</v>
      </c>
      <c r="AC2902">
        <v>25.204999999999998</v>
      </c>
    </row>
    <row r="2903" spans="1:29">
      <c r="A2903" s="2">
        <v>33945</v>
      </c>
      <c r="B2903">
        <v>37.119999999999997</v>
      </c>
      <c r="C2903" s="1">
        <v>1992</v>
      </c>
      <c r="D2903" s="2">
        <v>33945</v>
      </c>
      <c r="E2903">
        <v>26.120999999999999</v>
      </c>
      <c r="F2903" s="1">
        <v>1992</v>
      </c>
      <c r="G2903" s="2">
        <v>36235</v>
      </c>
      <c r="H2903">
        <v>53.072000000000003</v>
      </c>
      <c r="I2903" s="1">
        <v>1999</v>
      </c>
      <c r="J2903" s="2">
        <v>33945</v>
      </c>
      <c r="K2903">
        <v>22.916</v>
      </c>
      <c r="L2903" s="1">
        <v>1992</v>
      </c>
      <c r="M2903" s="2">
        <v>40820</v>
      </c>
      <c r="N2903">
        <v>30.542999999999999</v>
      </c>
      <c r="O2903" s="1">
        <v>2011</v>
      </c>
      <c r="P2903" s="2">
        <v>38554</v>
      </c>
      <c r="Q2903">
        <v>25.157</v>
      </c>
      <c r="R2903" s="1">
        <v>2005</v>
      </c>
      <c r="S2903" s="2">
        <v>33409</v>
      </c>
      <c r="T2903" s="3">
        <v>17.059999999999999</v>
      </c>
      <c r="U2903" s="1">
        <v>1991</v>
      </c>
      <c r="V2903" s="2"/>
      <c r="X2903" s="2"/>
      <c r="Z2903" s="2"/>
      <c r="AB2903" s="2">
        <v>38554</v>
      </c>
      <c r="AC2903">
        <v>25.157</v>
      </c>
    </row>
    <row r="2904" spans="1:29">
      <c r="A2904" s="2">
        <v>33946</v>
      </c>
      <c r="B2904">
        <v>37.034999999999997</v>
      </c>
      <c r="C2904" s="1">
        <v>1992</v>
      </c>
      <c r="D2904" s="2">
        <v>33946</v>
      </c>
      <c r="E2904">
        <v>26.114000000000001</v>
      </c>
      <c r="F2904" s="1">
        <v>1992</v>
      </c>
      <c r="G2904" s="2">
        <v>36236</v>
      </c>
      <c r="H2904">
        <v>53.146000000000001</v>
      </c>
      <c r="I2904" s="1">
        <v>1999</v>
      </c>
      <c r="J2904" s="2">
        <v>33946</v>
      </c>
      <c r="K2904">
        <v>22.849</v>
      </c>
      <c r="L2904" s="1">
        <v>1992</v>
      </c>
      <c r="M2904" s="2">
        <v>40821</v>
      </c>
      <c r="N2904">
        <v>30.535</v>
      </c>
      <c r="O2904" s="1">
        <v>2011</v>
      </c>
      <c r="P2904" s="2">
        <v>38555</v>
      </c>
      <c r="Q2904">
        <v>25.167000000000002</v>
      </c>
      <c r="R2904" s="1">
        <v>2005</v>
      </c>
      <c r="S2904" s="2">
        <v>33410</v>
      </c>
      <c r="T2904" s="3">
        <v>17.07</v>
      </c>
      <c r="U2904" s="1">
        <v>1991</v>
      </c>
      <c r="V2904" s="2"/>
      <c r="X2904" s="2"/>
      <c r="Z2904" s="2"/>
      <c r="AB2904" s="2">
        <v>38555</v>
      </c>
      <c r="AC2904">
        <v>25.167000000000002</v>
      </c>
    </row>
    <row r="2905" spans="1:29">
      <c r="A2905" s="2">
        <v>33947</v>
      </c>
      <c r="B2905">
        <v>36.957000000000001</v>
      </c>
      <c r="C2905" s="1">
        <v>1992</v>
      </c>
      <c r="D2905" s="2">
        <v>33947</v>
      </c>
      <c r="E2905">
        <v>26.064</v>
      </c>
      <c r="F2905" s="1">
        <v>1992</v>
      </c>
      <c r="G2905" s="2">
        <v>36237</v>
      </c>
      <c r="H2905">
        <v>53.228000000000002</v>
      </c>
      <c r="I2905" s="1">
        <v>1999</v>
      </c>
      <c r="J2905" s="2">
        <v>33947</v>
      </c>
      <c r="K2905">
        <v>22.861000000000001</v>
      </c>
      <c r="L2905" s="1">
        <v>1992</v>
      </c>
      <c r="M2905" s="2">
        <v>40822</v>
      </c>
      <c r="N2905">
        <v>30.786999999999999</v>
      </c>
      <c r="O2905" s="1">
        <v>2011</v>
      </c>
      <c r="P2905" s="2">
        <v>38558</v>
      </c>
      <c r="Q2905">
        <v>25.055</v>
      </c>
      <c r="R2905" s="1">
        <v>2005</v>
      </c>
      <c r="S2905" s="2">
        <v>33413</v>
      </c>
      <c r="T2905" s="3">
        <v>17.16</v>
      </c>
      <c r="U2905" s="1">
        <v>1991</v>
      </c>
      <c r="V2905" s="2"/>
      <c r="X2905" s="2"/>
      <c r="Z2905" s="2"/>
      <c r="AB2905" s="2">
        <v>38558</v>
      </c>
      <c r="AC2905">
        <v>25.055</v>
      </c>
    </row>
    <row r="2906" spans="1:29">
      <c r="A2906" s="2">
        <v>33948</v>
      </c>
      <c r="B2906">
        <v>37.026000000000003</v>
      </c>
      <c r="C2906" s="1">
        <v>1992</v>
      </c>
      <c r="D2906" s="2">
        <v>33948</v>
      </c>
      <c r="E2906">
        <v>25.85</v>
      </c>
      <c r="F2906" s="1">
        <v>1992</v>
      </c>
      <c r="G2906" s="2">
        <v>36238</v>
      </c>
      <c r="H2906">
        <v>53.088000000000001</v>
      </c>
      <c r="I2906" s="1">
        <v>1999</v>
      </c>
      <c r="J2906" s="2">
        <v>33948</v>
      </c>
      <c r="K2906">
        <v>22.873000000000001</v>
      </c>
      <c r="L2906" s="1">
        <v>1992</v>
      </c>
      <c r="M2906" s="2">
        <v>40823</v>
      </c>
      <c r="N2906">
        <v>31.248999999999999</v>
      </c>
      <c r="O2906" s="1">
        <v>2011</v>
      </c>
      <c r="P2906" s="2">
        <v>38559</v>
      </c>
      <c r="Q2906">
        <v>24.986000000000001</v>
      </c>
      <c r="R2906" s="1">
        <v>2005</v>
      </c>
      <c r="S2906" s="2">
        <v>33414</v>
      </c>
      <c r="T2906" s="3">
        <v>17.16</v>
      </c>
      <c r="U2906" s="1">
        <v>1991</v>
      </c>
      <c r="V2906" s="2"/>
      <c r="X2906" s="2"/>
      <c r="Z2906" s="2"/>
      <c r="AB2906" s="2">
        <v>38559</v>
      </c>
      <c r="AC2906">
        <v>24.986000000000001</v>
      </c>
    </row>
    <row r="2907" spans="1:29">
      <c r="A2907" s="2">
        <v>33949</v>
      </c>
      <c r="B2907">
        <v>36.993000000000002</v>
      </c>
      <c r="C2907" s="1">
        <v>1992</v>
      </c>
      <c r="D2907" s="2">
        <v>33949</v>
      </c>
      <c r="E2907">
        <v>25.858000000000001</v>
      </c>
      <c r="F2907" s="1">
        <v>1992</v>
      </c>
      <c r="G2907" s="2">
        <v>36241</v>
      </c>
      <c r="H2907">
        <v>53.055</v>
      </c>
      <c r="I2907" s="1">
        <v>1999</v>
      </c>
      <c r="J2907" s="2">
        <v>33949</v>
      </c>
      <c r="K2907">
        <v>22.893999999999998</v>
      </c>
      <c r="L2907" s="1">
        <v>1992</v>
      </c>
      <c r="M2907" s="2">
        <v>40826</v>
      </c>
      <c r="N2907">
        <v>31.481999999999999</v>
      </c>
      <c r="O2907" s="1">
        <v>2011</v>
      </c>
      <c r="P2907" s="2">
        <v>38560</v>
      </c>
      <c r="Q2907">
        <v>24.978000000000002</v>
      </c>
      <c r="R2907" s="1">
        <v>2005</v>
      </c>
      <c r="S2907" s="2">
        <v>33415</v>
      </c>
      <c r="T2907" s="3">
        <v>17.079999999999998</v>
      </c>
      <c r="U2907" s="1">
        <v>1991</v>
      </c>
      <c r="V2907" s="2"/>
      <c r="X2907" s="2"/>
      <c r="Z2907" s="2"/>
      <c r="AB2907" s="2">
        <v>38560</v>
      </c>
      <c r="AC2907">
        <v>24.978000000000002</v>
      </c>
    </row>
    <row r="2908" spans="1:29">
      <c r="A2908" s="2">
        <v>33952</v>
      </c>
      <c r="B2908">
        <v>36.646999999999998</v>
      </c>
      <c r="C2908" s="1">
        <v>1992</v>
      </c>
      <c r="D2908" s="2">
        <v>33952</v>
      </c>
      <c r="E2908">
        <v>25.693000000000001</v>
      </c>
      <c r="F2908" s="1">
        <v>1992</v>
      </c>
      <c r="G2908" s="2">
        <v>36242</v>
      </c>
      <c r="H2908">
        <v>53.183</v>
      </c>
      <c r="I2908" s="1">
        <v>1999</v>
      </c>
      <c r="J2908" s="2">
        <v>33952</v>
      </c>
      <c r="K2908">
        <v>22.911999999999999</v>
      </c>
      <c r="L2908" s="1">
        <v>1992</v>
      </c>
      <c r="M2908" s="2">
        <v>40827</v>
      </c>
      <c r="N2908">
        <v>31.405999999999999</v>
      </c>
      <c r="O2908" s="1">
        <v>2011</v>
      </c>
      <c r="P2908" s="2">
        <v>38561</v>
      </c>
      <c r="Q2908">
        <v>24.891999999999999</v>
      </c>
      <c r="R2908" s="1">
        <v>2005</v>
      </c>
      <c r="S2908" s="2">
        <v>33416</v>
      </c>
      <c r="T2908" s="3">
        <v>17.09</v>
      </c>
      <c r="U2908" s="1">
        <v>1991</v>
      </c>
      <c r="V2908" s="2"/>
      <c r="X2908" s="2"/>
      <c r="Z2908" s="2"/>
      <c r="AB2908" s="2">
        <v>38561</v>
      </c>
      <c r="AC2908">
        <v>24.891999999999999</v>
      </c>
    </row>
    <row r="2909" spans="1:29">
      <c r="A2909" s="2">
        <v>33953</v>
      </c>
      <c r="B2909">
        <v>36.646000000000001</v>
      </c>
      <c r="C2909" s="1">
        <v>1992</v>
      </c>
      <c r="D2909" s="2">
        <v>33953</v>
      </c>
      <c r="E2909">
        <v>25.646999999999998</v>
      </c>
      <c r="F2909" s="1">
        <v>1992</v>
      </c>
      <c r="G2909" s="2">
        <v>36243</v>
      </c>
      <c r="H2909">
        <v>53.204999999999998</v>
      </c>
      <c r="I2909" s="1">
        <v>1999</v>
      </c>
      <c r="J2909" s="2">
        <v>33953</v>
      </c>
      <c r="K2909">
        <v>22.905999999999999</v>
      </c>
      <c r="L2909" s="1">
        <v>1992</v>
      </c>
      <c r="M2909" s="2">
        <v>40828</v>
      </c>
      <c r="N2909">
        <v>31.51</v>
      </c>
      <c r="O2909" s="1">
        <v>2011</v>
      </c>
      <c r="P2909" s="2">
        <v>38562</v>
      </c>
      <c r="Q2909">
        <v>24.88</v>
      </c>
      <c r="R2909" s="1">
        <v>2005</v>
      </c>
      <c r="S2909" s="2">
        <v>33417</v>
      </c>
      <c r="T2909" s="3">
        <v>17.11</v>
      </c>
      <c r="U2909" s="1">
        <v>1991</v>
      </c>
      <c r="V2909" s="2"/>
      <c r="X2909" s="2"/>
      <c r="Z2909" s="2"/>
      <c r="AB2909" s="2">
        <v>38562</v>
      </c>
      <c r="AC2909">
        <v>24.88</v>
      </c>
    </row>
    <row r="2910" spans="1:29">
      <c r="A2910" s="2">
        <v>33954</v>
      </c>
      <c r="B2910">
        <v>36.552999999999997</v>
      </c>
      <c r="C2910" s="1">
        <v>1992</v>
      </c>
      <c r="D2910" s="2">
        <v>33954</v>
      </c>
      <c r="E2910">
        <v>25.506</v>
      </c>
      <c r="F2910" s="1">
        <v>1992</v>
      </c>
      <c r="G2910" s="2">
        <v>36244</v>
      </c>
      <c r="H2910">
        <v>53.41</v>
      </c>
      <c r="I2910" s="1">
        <v>1999</v>
      </c>
      <c r="J2910" s="2">
        <v>33954</v>
      </c>
      <c r="K2910">
        <v>22.747</v>
      </c>
      <c r="L2910" s="1">
        <v>1992</v>
      </c>
      <c r="M2910" s="2">
        <v>40829</v>
      </c>
      <c r="N2910">
        <v>31.565000000000001</v>
      </c>
      <c r="O2910" s="1">
        <v>2011</v>
      </c>
      <c r="P2910" s="2">
        <v>38565</v>
      </c>
      <c r="Q2910">
        <v>24.863</v>
      </c>
      <c r="R2910" s="1">
        <v>2005</v>
      </c>
      <c r="S2910" s="2">
        <v>33420</v>
      </c>
      <c r="T2910" s="3">
        <v>17.2</v>
      </c>
      <c r="U2910" s="1">
        <v>1991</v>
      </c>
      <c r="V2910" s="2"/>
      <c r="X2910" s="2"/>
      <c r="Z2910" s="2"/>
      <c r="AB2910" s="2">
        <v>38565</v>
      </c>
      <c r="AC2910">
        <v>24.863</v>
      </c>
    </row>
    <row r="2911" spans="1:29">
      <c r="A2911" s="2">
        <v>33955</v>
      </c>
      <c r="B2911">
        <v>36.451000000000001</v>
      </c>
      <c r="C2911" s="1">
        <v>1992</v>
      </c>
      <c r="D2911" s="2">
        <v>33955</v>
      </c>
      <c r="E2911">
        <v>25.613</v>
      </c>
      <c r="F2911" s="1">
        <v>1992</v>
      </c>
      <c r="G2911" s="2">
        <v>36245</v>
      </c>
      <c r="H2911">
        <v>53.399000000000001</v>
      </c>
      <c r="I2911" s="1">
        <v>1999</v>
      </c>
      <c r="J2911" s="2">
        <v>33955</v>
      </c>
      <c r="K2911">
        <v>22.555</v>
      </c>
      <c r="L2911" s="1">
        <v>1992</v>
      </c>
      <c r="M2911" s="2">
        <v>40830</v>
      </c>
      <c r="N2911">
        <v>31.558</v>
      </c>
      <c r="O2911" s="1">
        <v>2011</v>
      </c>
      <c r="P2911" s="2">
        <v>38566</v>
      </c>
      <c r="Q2911">
        <v>24.89</v>
      </c>
      <c r="R2911" s="1">
        <v>2005</v>
      </c>
      <c r="S2911" s="2">
        <v>33421</v>
      </c>
      <c r="T2911" s="3">
        <v>17.14</v>
      </c>
      <c r="U2911" s="1">
        <v>1991</v>
      </c>
      <c r="V2911" s="2"/>
      <c r="X2911" s="2"/>
      <c r="Z2911" s="2"/>
      <c r="AB2911" s="2">
        <v>38566</v>
      </c>
      <c r="AC2911">
        <v>24.89</v>
      </c>
    </row>
    <row r="2912" spans="1:29">
      <c r="A2912" s="2">
        <v>33956</v>
      </c>
      <c r="B2912">
        <v>36.381999999999998</v>
      </c>
      <c r="C2912" s="1">
        <v>1992</v>
      </c>
      <c r="D2912" s="2">
        <v>33956</v>
      </c>
      <c r="E2912">
        <v>25.759</v>
      </c>
      <c r="F2912" s="1">
        <v>1992</v>
      </c>
      <c r="G2912" s="2">
        <v>36248</v>
      </c>
      <c r="H2912">
        <v>53.408000000000001</v>
      </c>
      <c r="I2912" s="1">
        <v>1999</v>
      </c>
      <c r="J2912" s="2">
        <v>33956</v>
      </c>
      <c r="K2912">
        <v>22.574000000000002</v>
      </c>
      <c r="L2912" s="1">
        <v>1992</v>
      </c>
      <c r="M2912" s="2">
        <v>40833</v>
      </c>
      <c r="N2912">
        <v>31.558</v>
      </c>
      <c r="O2912" s="1">
        <v>2011</v>
      </c>
      <c r="P2912" s="2">
        <v>38567</v>
      </c>
      <c r="Q2912">
        <v>24.896999999999998</v>
      </c>
      <c r="R2912" s="1">
        <v>2005</v>
      </c>
      <c r="S2912" s="2">
        <v>33422</v>
      </c>
      <c r="T2912" s="3">
        <v>17.149999999999999</v>
      </c>
      <c r="U2912" s="1">
        <v>1991</v>
      </c>
      <c r="V2912" s="2"/>
      <c r="X2912" s="2"/>
      <c r="Z2912" s="2"/>
      <c r="AB2912" s="2">
        <v>38567</v>
      </c>
      <c r="AC2912">
        <v>24.896999999999998</v>
      </c>
    </row>
    <row r="2913" spans="1:29">
      <c r="A2913" s="2">
        <v>33959</v>
      </c>
      <c r="B2913">
        <v>36.011000000000003</v>
      </c>
      <c r="C2913" s="1">
        <v>1992</v>
      </c>
      <c r="D2913" s="2">
        <v>33959</v>
      </c>
      <c r="E2913">
        <v>25.792999999999999</v>
      </c>
      <c r="F2913" s="1">
        <v>1992</v>
      </c>
      <c r="G2913" s="2">
        <v>36249</v>
      </c>
      <c r="H2913">
        <v>53.406999999999996</v>
      </c>
      <c r="I2913" s="1">
        <v>1999</v>
      </c>
      <c r="J2913" s="2">
        <v>33959</v>
      </c>
      <c r="K2913">
        <v>22.521999999999998</v>
      </c>
      <c r="L2913" s="1">
        <v>1992</v>
      </c>
      <c r="M2913" s="2">
        <v>40834</v>
      </c>
      <c r="N2913">
        <v>32.021999999999998</v>
      </c>
      <c r="O2913" s="1">
        <v>2011</v>
      </c>
      <c r="P2913" s="2">
        <v>38568</v>
      </c>
      <c r="Q2913">
        <v>24.826999999999998</v>
      </c>
      <c r="R2913" s="1">
        <v>2005</v>
      </c>
      <c r="S2913" s="2">
        <v>33424</v>
      </c>
      <c r="T2913" s="3">
        <v>17.149999999999999</v>
      </c>
      <c r="U2913" s="1">
        <v>1991</v>
      </c>
      <c r="V2913" s="2"/>
      <c r="X2913" s="2"/>
      <c r="Z2913" s="2"/>
      <c r="AB2913" s="2">
        <v>38568</v>
      </c>
      <c r="AC2913">
        <v>24.826999999999998</v>
      </c>
    </row>
    <row r="2914" spans="1:29">
      <c r="A2914" s="2">
        <v>33960</v>
      </c>
      <c r="B2914">
        <v>35.999000000000002</v>
      </c>
      <c r="C2914" s="1">
        <v>1992</v>
      </c>
      <c r="D2914" s="2">
        <v>33960</v>
      </c>
      <c r="E2914">
        <v>25.766999999999999</v>
      </c>
      <c r="F2914" s="1">
        <v>1992</v>
      </c>
      <c r="G2914" s="2">
        <v>36250</v>
      </c>
      <c r="H2914">
        <v>53.374000000000002</v>
      </c>
      <c r="I2914" s="1">
        <v>1999</v>
      </c>
      <c r="J2914" s="2">
        <v>33960</v>
      </c>
      <c r="K2914">
        <v>22.452999999999999</v>
      </c>
      <c r="L2914" s="1">
        <v>1992</v>
      </c>
      <c r="M2914" s="2">
        <v>40835</v>
      </c>
      <c r="N2914">
        <v>32.048000000000002</v>
      </c>
      <c r="O2914" s="1">
        <v>2011</v>
      </c>
      <c r="P2914" s="2">
        <v>38569</v>
      </c>
      <c r="Q2914">
        <v>24.879000000000001</v>
      </c>
      <c r="R2914" s="1">
        <v>2005</v>
      </c>
      <c r="S2914" s="2">
        <v>33427</v>
      </c>
      <c r="T2914" s="3">
        <v>17.16</v>
      </c>
      <c r="U2914" s="1">
        <v>1991</v>
      </c>
      <c r="V2914" s="2"/>
      <c r="X2914" s="2"/>
      <c r="Z2914" s="2"/>
      <c r="AB2914" s="2">
        <v>38569</v>
      </c>
      <c r="AC2914">
        <v>24.879000000000001</v>
      </c>
    </row>
    <row r="2915" spans="1:29">
      <c r="A2915" s="2">
        <v>33961</v>
      </c>
      <c r="B2915">
        <v>36.003</v>
      </c>
      <c r="C2915" s="1">
        <v>1992</v>
      </c>
      <c r="D2915" s="2">
        <v>33961</v>
      </c>
      <c r="E2915">
        <v>25.919</v>
      </c>
      <c r="F2915" s="1">
        <v>1992</v>
      </c>
      <c r="G2915" s="2">
        <v>36251</v>
      </c>
      <c r="H2915">
        <v>53.335999999999999</v>
      </c>
      <c r="I2915" s="1">
        <v>1999</v>
      </c>
      <c r="J2915" s="2">
        <v>33961</v>
      </c>
      <c r="K2915">
        <v>22.425000000000001</v>
      </c>
      <c r="L2915" s="1">
        <v>1992</v>
      </c>
      <c r="M2915" s="2">
        <v>40836</v>
      </c>
      <c r="N2915">
        <v>31.978000000000002</v>
      </c>
      <c r="O2915" s="1">
        <v>2011</v>
      </c>
      <c r="P2915" s="2">
        <v>38572</v>
      </c>
      <c r="Q2915">
        <v>24.803999999999998</v>
      </c>
      <c r="R2915" s="1">
        <v>2005</v>
      </c>
      <c r="S2915" s="2">
        <v>33428</v>
      </c>
      <c r="T2915" s="3">
        <v>17.16</v>
      </c>
      <c r="U2915" s="1">
        <v>1991</v>
      </c>
      <c r="V2915" s="2"/>
      <c r="X2915" s="2"/>
      <c r="Z2915" s="2"/>
      <c r="AB2915" s="2">
        <v>38572</v>
      </c>
      <c r="AC2915">
        <v>24.803999999999998</v>
      </c>
    </row>
    <row r="2916" spans="1:29">
      <c r="A2916" s="2">
        <v>33962</v>
      </c>
      <c r="B2916">
        <v>35.701000000000001</v>
      </c>
      <c r="C2916" s="1">
        <v>1992</v>
      </c>
      <c r="D2916" s="2">
        <v>33962</v>
      </c>
      <c r="E2916">
        <v>25.859000000000002</v>
      </c>
      <c r="F2916" s="1">
        <v>1992</v>
      </c>
      <c r="G2916" s="2">
        <v>36255</v>
      </c>
      <c r="H2916">
        <v>53.356000000000002</v>
      </c>
      <c r="I2916" s="1">
        <v>1999</v>
      </c>
      <c r="J2916" s="2">
        <v>33962</v>
      </c>
      <c r="K2916">
        <v>22.346</v>
      </c>
      <c r="L2916" s="1">
        <v>1992</v>
      </c>
      <c r="M2916" s="2">
        <v>40837</v>
      </c>
      <c r="N2916">
        <v>32.006999999999998</v>
      </c>
      <c r="O2916" s="1">
        <v>2011</v>
      </c>
      <c r="P2916" s="2">
        <v>38573</v>
      </c>
      <c r="Q2916">
        <v>24.792999999999999</v>
      </c>
      <c r="R2916" s="1">
        <v>2005</v>
      </c>
      <c r="S2916" s="2">
        <v>33429</v>
      </c>
      <c r="T2916" s="3">
        <v>17.16</v>
      </c>
      <c r="U2916" s="1">
        <v>1991</v>
      </c>
      <c r="V2916" s="2"/>
      <c r="X2916" s="2"/>
      <c r="Z2916" s="2"/>
      <c r="AB2916" s="2">
        <v>38573</v>
      </c>
      <c r="AC2916">
        <v>24.792999999999999</v>
      </c>
    </row>
    <row r="2917" spans="1:29">
      <c r="A2917" s="2">
        <v>33966</v>
      </c>
      <c r="B2917">
        <v>35.691000000000003</v>
      </c>
      <c r="C2917" s="1">
        <v>1992</v>
      </c>
      <c r="D2917" s="2">
        <v>33966</v>
      </c>
      <c r="E2917">
        <v>25.843</v>
      </c>
      <c r="F2917" s="1">
        <v>1992</v>
      </c>
      <c r="G2917" s="2">
        <v>36256</v>
      </c>
      <c r="H2917">
        <v>53.354999999999997</v>
      </c>
      <c r="I2917" s="1">
        <v>1999</v>
      </c>
      <c r="J2917" s="2">
        <v>33966</v>
      </c>
      <c r="K2917">
        <v>22.343</v>
      </c>
      <c r="L2917" s="1">
        <v>1992</v>
      </c>
      <c r="M2917" s="2">
        <v>40840</v>
      </c>
      <c r="N2917">
        <v>32.012999999999998</v>
      </c>
      <c r="O2917" s="1">
        <v>2011</v>
      </c>
      <c r="P2917" s="2">
        <v>38574</v>
      </c>
      <c r="Q2917">
        <v>24.812000000000001</v>
      </c>
      <c r="R2917" s="1">
        <v>2005</v>
      </c>
      <c r="S2917" s="2">
        <v>33430</v>
      </c>
      <c r="T2917" s="3">
        <v>17.16</v>
      </c>
      <c r="U2917" s="1">
        <v>1991</v>
      </c>
      <c r="V2917" s="2"/>
      <c r="X2917" s="2"/>
      <c r="Z2917" s="2"/>
      <c r="AB2917" s="2">
        <v>38574</v>
      </c>
      <c r="AC2917">
        <v>24.812000000000001</v>
      </c>
    </row>
    <row r="2918" spans="1:29">
      <c r="A2918" s="2">
        <v>33967</v>
      </c>
      <c r="B2918">
        <v>35.69</v>
      </c>
      <c r="C2918" s="1">
        <v>1992</v>
      </c>
      <c r="D2918" s="2">
        <v>33967</v>
      </c>
      <c r="E2918">
        <v>25.85</v>
      </c>
      <c r="F2918" s="1">
        <v>1992</v>
      </c>
      <c r="G2918" s="2">
        <v>36257</v>
      </c>
      <c r="H2918">
        <v>53.771999999999998</v>
      </c>
      <c r="I2918" s="1">
        <v>1999</v>
      </c>
      <c r="J2918" s="2">
        <v>33967</v>
      </c>
      <c r="K2918">
        <v>22.256</v>
      </c>
      <c r="L2918" s="1">
        <v>1992</v>
      </c>
      <c r="M2918" s="2">
        <v>40841</v>
      </c>
      <c r="N2918">
        <v>32.182000000000002</v>
      </c>
      <c r="O2918" s="1">
        <v>2011</v>
      </c>
      <c r="P2918" s="2">
        <v>38575</v>
      </c>
      <c r="Q2918">
        <v>24.861000000000001</v>
      </c>
      <c r="R2918" s="1">
        <v>2005</v>
      </c>
      <c r="S2918" s="2">
        <v>33431</v>
      </c>
      <c r="T2918" s="3">
        <v>17.18</v>
      </c>
      <c r="U2918" s="1">
        <v>1991</v>
      </c>
      <c r="V2918" s="2"/>
      <c r="X2918" s="2"/>
      <c r="Z2918" s="2"/>
      <c r="AB2918" s="2">
        <v>38575</v>
      </c>
      <c r="AC2918">
        <v>24.861000000000001</v>
      </c>
    </row>
    <row r="2919" spans="1:29">
      <c r="A2919" s="2">
        <v>33968</v>
      </c>
      <c r="B2919">
        <v>35.515999999999998</v>
      </c>
      <c r="C2919" s="1">
        <v>1992</v>
      </c>
      <c r="D2919" s="2">
        <v>33968</v>
      </c>
      <c r="E2919">
        <v>25.757000000000001</v>
      </c>
      <c r="F2919" s="1">
        <v>1992</v>
      </c>
      <c r="G2919" s="2">
        <v>36258</v>
      </c>
      <c r="H2919">
        <v>53.768999999999998</v>
      </c>
      <c r="I2919" s="1">
        <v>1999</v>
      </c>
      <c r="J2919" s="2">
        <v>33968</v>
      </c>
      <c r="K2919">
        <v>22.024999999999999</v>
      </c>
      <c r="L2919" s="1">
        <v>1992</v>
      </c>
      <c r="M2919" s="2">
        <v>40842</v>
      </c>
      <c r="N2919">
        <v>32.643000000000001</v>
      </c>
      <c r="O2919" s="1">
        <v>2011</v>
      </c>
      <c r="P2919" s="2">
        <v>38576</v>
      </c>
      <c r="Q2919">
        <v>24.95</v>
      </c>
      <c r="R2919" s="1">
        <v>2005</v>
      </c>
      <c r="S2919" s="2">
        <v>33434</v>
      </c>
      <c r="T2919" s="3">
        <v>17.14</v>
      </c>
      <c r="U2919" s="1">
        <v>1991</v>
      </c>
      <c r="V2919" s="2"/>
      <c r="X2919" s="2"/>
      <c r="Z2919" s="2"/>
      <c r="AB2919" s="2">
        <v>38576</v>
      </c>
      <c r="AC2919">
        <v>24.95</v>
      </c>
    </row>
    <row r="2920" spans="1:29">
      <c r="A2920" s="2">
        <v>33969</v>
      </c>
      <c r="B2920">
        <v>35.356999999999999</v>
      </c>
      <c r="C2920" s="1">
        <v>1992</v>
      </c>
      <c r="D2920" s="2">
        <v>33969</v>
      </c>
      <c r="E2920">
        <v>25.585999999999999</v>
      </c>
      <c r="F2920" s="1">
        <v>1992</v>
      </c>
      <c r="G2920" s="2">
        <v>36259</v>
      </c>
      <c r="H2920">
        <v>53.715000000000003</v>
      </c>
      <c r="I2920" s="1">
        <v>1999</v>
      </c>
      <c r="J2920" s="2">
        <v>33969</v>
      </c>
      <c r="K2920">
        <v>21.96</v>
      </c>
      <c r="L2920" s="1">
        <v>1992</v>
      </c>
      <c r="M2920" s="2">
        <v>40843</v>
      </c>
      <c r="N2920">
        <v>33.853999999999999</v>
      </c>
      <c r="O2920" s="1">
        <v>2011</v>
      </c>
      <c r="P2920" s="2">
        <v>38579</v>
      </c>
      <c r="Q2920">
        <v>24.904</v>
      </c>
      <c r="R2920" s="1">
        <v>2005</v>
      </c>
      <c r="S2920" s="2">
        <v>33435</v>
      </c>
      <c r="T2920" s="3">
        <v>17.12</v>
      </c>
      <c r="U2920" s="1">
        <v>1991</v>
      </c>
      <c r="V2920" s="2"/>
      <c r="X2920" s="2"/>
      <c r="Z2920" s="2"/>
      <c r="AB2920" s="2">
        <v>38579</v>
      </c>
      <c r="AC2920">
        <v>24.904</v>
      </c>
    </row>
    <row r="2921" spans="1:29">
      <c r="A2921" s="2">
        <v>33973</v>
      </c>
      <c r="B2921">
        <v>35.323999999999998</v>
      </c>
      <c r="C2921" s="1">
        <v>1993</v>
      </c>
      <c r="D2921" s="2">
        <v>33973</v>
      </c>
      <c r="E2921">
        <v>25.577999999999999</v>
      </c>
      <c r="F2921" s="1">
        <v>1993</v>
      </c>
      <c r="G2921" s="2">
        <v>36262</v>
      </c>
      <c r="H2921">
        <v>53.709000000000003</v>
      </c>
      <c r="I2921" s="1">
        <v>1999</v>
      </c>
      <c r="J2921" s="2">
        <v>33973</v>
      </c>
      <c r="K2921">
        <v>21.826999999999998</v>
      </c>
      <c r="L2921" s="1">
        <v>1993</v>
      </c>
      <c r="M2921" s="2">
        <v>40844</v>
      </c>
      <c r="N2921">
        <v>33.799999999999997</v>
      </c>
      <c r="O2921" s="1">
        <v>2011</v>
      </c>
      <c r="P2921" s="2">
        <v>38580</v>
      </c>
      <c r="Q2921">
        <v>24.788</v>
      </c>
      <c r="R2921" s="1">
        <v>2005</v>
      </c>
      <c r="S2921" s="2">
        <v>33436</v>
      </c>
      <c r="T2921" s="3">
        <v>17.12</v>
      </c>
      <c r="U2921" s="1">
        <v>1991</v>
      </c>
      <c r="V2921" s="2"/>
      <c r="X2921" s="2"/>
      <c r="Z2921" s="2"/>
      <c r="AB2921" s="2">
        <v>38580</v>
      </c>
      <c r="AC2921">
        <v>24.788</v>
      </c>
    </row>
    <row r="2922" spans="1:29">
      <c r="A2922" s="2">
        <v>33974</v>
      </c>
      <c r="B2922">
        <v>35.271999999999998</v>
      </c>
      <c r="C2922" s="1">
        <v>1993</v>
      </c>
      <c r="D2922" s="2">
        <v>33974</v>
      </c>
      <c r="E2922">
        <v>25.318000000000001</v>
      </c>
      <c r="F2922" s="1">
        <v>1993</v>
      </c>
      <c r="G2922" s="2">
        <v>36263</v>
      </c>
      <c r="H2922">
        <v>53.728000000000002</v>
      </c>
      <c r="I2922" s="1">
        <v>1999</v>
      </c>
      <c r="J2922" s="2">
        <v>33974</v>
      </c>
      <c r="K2922">
        <v>21.698</v>
      </c>
      <c r="L2922" s="1">
        <v>1993</v>
      </c>
      <c r="M2922" s="2">
        <v>40847</v>
      </c>
      <c r="N2922">
        <v>34.241999999999997</v>
      </c>
      <c r="O2922" s="1">
        <v>2011</v>
      </c>
      <c r="P2922" s="2">
        <v>38581</v>
      </c>
      <c r="Q2922">
        <v>24.788</v>
      </c>
      <c r="R2922" s="1">
        <v>2005</v>
      </c>
      <c r="S2922" s="2">
        <v>33437</v>
      </c>
      <c r="T2922" s="3">
        <v>17.13</v>
      </c>
      <c r="U2922" s="1">
        <v>1991</v>
      </c>
      <c r="V2922" s="2"/>
      <c r="X2922" s="2"/>
      <c r="Z2922" s="2"/>
      <c r="AB2922" s="2">
        <v>38581</v>
      </c>
      <c r="AC2922">
        <v>24.788</v>
      </c>
    </row>
    <row r="2923" spans="1:29">
      <c r="A2923" s="2">
        <v>33975</v>
      </c>
      <c r="B2923">
        <v>35.183999999999997</v>
      </c>
      <c r="C2923" s="1">
        <v>1993</v>
      </c>
      <c r="D2923" s="2">
        <v>33975</v>
      </c>
      <c r="E2923">
        <v>25.317</v>
      </c>
      <c r="F2923" s="1">
        <v>1993</v>
      </c>
      <c r="G2923" s="2">
        <v>36264</v>
      </c>
      <c r="H2923">
        <v>53.726999999999997</v>
      </c>
      <c r="I2923" s="1">
        <v>1999</v>
      </c>
      <c r="J2923" s="2">
        <v>33975</v>
      </c>
      <c r="K2923">
        <v>21.651</v>
      </c>
      <c r="L2923" s="1">
        <v>1993</v>
      </c>
      <c r="M2923" s="2">
        <v>40848</v>
      </c>
      <c r="N2923">
        <v>34.673000000000002</v>
      </c>
      <c r="O2923" s="1">
        <v>2011</v>
      </c>
      <c r="P2923" s="2">
        <v>38582</v>
      </c>
      <c r="Q2923">
        <v>24.686</v>
      </c>
      <c r="R2923" s="1">
        <v>2005</v>
      </c>
      <c r="S2923" s="2">
        <v>33438</v>
      </c>
      <c r="T2923" s="3">
        <v>17.079999999999998</v>
      </c>
      <c r="U2923" s="1">
        <v>1991</v>
      </c>
      <c r="V2923" s="2"/>
      <c r="X2923" s="2"/>
      <c r="Z2923" s="2"/>
      <c r="AB2923" s="2">
        <v>38582</v>
      </c>
      <c r="AC2923">
        <v>24.686</v>
      </c>
    </row>
    <row r="2924" spans="1:29">
      <c r="A2924" s="2">
        <v>33976</v>
      </c>
      <c r="B2924">
        <v>35.116999999999997</v>
      </c>
      <c r="C2924" s="1">
        <v>1993</v>
      </c>
      <c r="D2924" s="2">
        <v>33976</v>
      </c>
      <c r="E2924">
        <v>25.311</v>
      </c>
      <c r="F2924" s="1">
        <v>1993</v>
      </c>
      <c r="G2924" s="2">
        <v>36265</v>
      </c>
      <c r="H2924">
        <v>53.823</v>
      </c>
      <c r="I2924" s="1">
        <v>1999</v>
      </c>
      <c r="J2924" s="2">
        <v>33976</v>
      </c>
      <c r="K2924">
        <v>21.687000000000001</v>
      </c>
      <c r="L2924" s="1">
        <v>1993</v>
      </c>
      <c r="M2924" s="2">
        <v>40849</v>
      </c>
      <c r="N2924">
        <v>34.773000000000003</v>
      </c>
      <c r="O2924" s="1">
        <v>2011</v>
      </c>
      <c r="P2924" s="2">
        <v>38583</v>
      </c>
      <c r="Q2924">
        <v>24.683</v>
      </c>
      <c r="R2924" s="1">
        <v>2005</v>
      </c>
      <c r="S2924" s="2">
        <v>33441</v>
      </c>
      <c r="T2924" s="3">
        <v>17.05</v>
      </c>
      <c r="U2924" s="1">
        <v>1991</v>
      </c>
      <c r="V2924" s="2"/>
      <c r="X2924" s="2"/>
      <c r="Z2924" s="2"/>
      <c r="AB2924" s="2">
        <v>38583</v>
      </c>
      <c r="AC2924">
        <v>24.683</v>
      </c>
    </row>
    <row r="2925" spans="1:29">
      <c r="A2925" s="2">
        <v>33977</v>
      </c>
      <c r="B2925">
        <v>33.732999999999997</v>
      </c>
      <c r="C2925" s="1">
        <v>1993</v>
      </c>
      <c r="D2925" s="2">
        <v>33977</v>
      </c>
      <c r="E2925">
        <v>25.31</v>
      </c>
      <c r="F2925" s="1">
        <v>1993</v>
      </c>
      <c r="G2925" s="2">
        <v>36266</v>
      </c>
      <c r="H2925">
        <v>51.113999999999997</v>
      </c>
      <c r="I2925" s="1">
        <v>1999</v>
      </c>
      <c r="J2925" s="2">
        <v>33977</v>
      </c>
      <c r="K2925">
        <v>21.722000000000001</v>
      </c>
      <c r="L2925" s="1">
        <v>1993</v>
      </c>
      <c r="M2925" s="2">
        <v>40850</v>
      </c>
      <c r="N2925">
        <v>34.802999999999997</v>
      </c>
      <c r="O2925" s="1">
        <v>2011</v>
      </c>
      <c r="P2925" s="2">
        <v>38586</v>
      </c>
      <c r="Q2925">
        <v>24.652000000000001</v>
      </c>
      <c r="R2925" s="1">
        <v>2005</v>
      </c>
      <c r="S2925" s="2">
        <v>33442</v>
      </c>
      <c r="T2925" s="3">
        <v>17.07</v>
      </c>
      <c r="U2925" s="1">
        <v>1991</v>
      </c>
      <c r="V2925" s="2"/>
      <c r="X2925" s="2"/>
      <c r="Z2925" s="2"/>
      <c r="AB2925" s="2">
        <v>38586</v>
      </c>
      <c r="AC2925">
        <v>24.652000000000001</v>
      </c>
    </row>
    <row r="2926" spans="1:29">
      <c r="A2926" s="2">
        <v>33980</v>
      </c>
      <c r="B2926">
        <v>32.427</v>
      </c>
      <c r="C2926" s="1">
        <v>1993</v>
      </c>
      <c r="D2926" s="2">
        <v>33980</v>
      </c>
      <c r="E2926">
        <v>25.302</v>
      </c>
      <c r="F2926" s="1">
        <v>1993</v>
      </c>
      <c r="G2926" s="2">
        <v>36269</v>
      </c>
      <c r="H2926">
        <v>50.709000000000003</v>
      </c>
      <c r="I2926" s="1">
        <v>1999</v>
      </c>
      <c r="J2926" s="2">
        <v>33980</v>
      </c>
      <c r="K2926">
        <v>21.731999999999999</v>
      </c>
      <c r="L2926" s="1">
        <v>1993</v>
      </c>
      <c r="M2926" s="2">
        <v>40851</v>
      </c>
      <c r="N2926">
        <v>34.856000000000002</v>
      </c>
      <c r="O2926" s="1">
        <v>2011</v>
      </c>
      <c r="P2926" s="2">
        <v>38587</v>
      </c>
      <c r="Q2926">
        <v>24.652000000000001</v>
      </c>
      <c r="R2926" s="1">
        <v>2005</v>
      </c>
      <c r="S2926" s="2">
        <v>33443</v>
      </c>
      <c r="T2926" s="3">
        <v>17.059999999999999</v>
      </c>
      <c r="U2926" s="1">
        <v>1991</v>
      </c>
      <c r="V2926" s="2"/>
      <c r="X2926" s="2"/>
      <c r="Z2926" s="2"/>
      <c r="AB2926" s="2">
        <v>38587</v>
      </c>
      <c r="AC2926">
        <v>24.652000000000001</v>
      </c>
    </row>
    <row r="2927" spans="1:29">
      <c r="A2927" s="2">
        <v>33981</v>
      </c>
      <c r="B2927">
        <v>32.372999999999998</v>
      </c>
      <c r="C2927" s="1">
        <v>1993</v>
      </c>
      <c r="D2927" s="2">
        <v>33981</v>
      </c>
      <c r="E2927">
        <v>25.199000000000002</v>
      </c>
      <c r="F2927" s="1">
        <v>1993</v>
      </c>
      <c r="G2927" s="2">
        <v>36270</v>
      </c>
      <c r="H2927">
        <v>50.771999999999998</v>
      </c>
      <c r="I2927" s="1">
        <v>1999</v>
      </c>
      <c r="J2927" s="2">
        <v>33981</v>
      </c>
      <c r="K2927">
        <v>21.72</v>
      </c>
      <c r="L2927" s="1">
        <v>1993</v>
      </c>
      <c r="M2927" s="2">
        <v>40854</v>
      </c>
      <c r="N2927">
        <v>34.799999999999997</v>
      </c>
      <c r="O2927" s="1">
        <v>2011</v>
      </c>
      <c r="P2927" s="2">
        <v>38588</v>
      </c>
      <c r="Q2927">
        <v>24.593</v>
      </c>
      <c r="R2927" s="1">
        <v>2005</v>
      </c>
      <c r="S2927" s="2">
        <v>33444</v>
      </c>
      <c r="T2927" s="3">
        <v>17.07</v>
      </c>
      <c r="U2927" s="1">
        <v>1991</v>
      </c>
      <c r="V2927" s="2"/>
      <c r="X2927" s="2"/>
      <c r="Z2927" s="2"/>
      <c r="AB2927" s="2">
        <v>38588</v>
      </c>
      <c r="AC2927">
        <v>24.593</v>
      </c>
    </row>
    <row r="2928" spans="1:29">
      <c r="A2928" s="2">
        <v>33982</v>
      </c>
      <c r="B2928">
        <v>32.209000000000003</v>
      </c>
      <c r="C2928" s="1">
        <v>1993</v>
      </c>
      <c r="D2928" s="2">
        <v>33982</v>
      </c>
      <c r="E2928">
        <v>24.875</v>
      </c>
      <c r="F2928" s="1">
        <v>1993</v>
      </c>
      <c r="G2928" s="2">
        <v>36271</v>
      </c>
      <c r="H2928">
        <v>50.796999999999997</v>
      </c>
      <c r="I2928" s="1">
        <v>1999</v>
      </c>
      <c r="J2928" s="2">
        <v>33982</v>
      </c>
      <c r="K2928">
        <v>21.707999999999998</v>
      </c>
      <c r="L2928" s="1">
        <v>1993</v>
      </c>
      <c r="M2928" s="2">
        <v>40855</v>
      </c>
      <c r="N2928">
        <v>34.908999999999999</v>
      </c>
      <c r="O2928" s="1">
        <v>2011</v>
      </c>
      <c r="P2928" s="2">
        <v>38589</v>
      </c>
      <c r="Q2928">
        <v>24.521999999999998</v>
      </c>
      <c r="R2928" s="1">
        <v>2005</v>
      </c>
      <c r="S2928" s="2">
        <v>33445</v>
      </c>
      <c r="T2928" s="3">
        <v>17.05</v>
      </c>
      <c r="U2928" s="1">
        <v>1991</v>
      </c>
      <c r="V2928" s="2"/>
      <c r="X2928" s="2"/>
      <c r="Z2928" s="2"/>
      <c r="AB2928" s="2">
        <v>38589</v>
      </c>
      <c r="AC2928">
        <v>24.521999999999998</v>
      </c>
    </row>
    <row r="2929" spans="1:29">
      <c r="A2929" s="2">
        <v>33983</v>
      </c>
      <c r="B2929">
        <v>32.319000000000003</v>
      </c>
      <c r="C2929" s="1">
        <v>1993</v>
      </c>
      <c r="D2929" s="2">
        <v>33983</v>
      </c>
      <c r="E2929">
        <v>24.966000000000001</v>
      </c>
      <c r="F2929" s="1">
        <v>1993</v>
      </c>
      <c r="G2929" s="2">
        <v>36272</v>
      </c>
      <c r="H2929">
        <v>50.798000000000002</v>
      </c>
      <c r="I2929" s="1">
        <v>1999</v>
      </c>
      <c r="J2929" s="2">
        <v>33983</v>
      </c>
      <c r="K2929">
        <v>21.71</v>
      </c>
      <c r="L2929" s="1">
        <v>1993</v>
      </c>
      <c r="M2929" s="2">
        <v>40856</v>
      </c>
      <c r="N2929">
        <v>35.908000000000001</v>
      </c>
      <c r="O2929" s="1">
        <v>2011</v>
      </c>
      <c r="P2929" s="2">
        <v>38590</v>
      </c>
      <c r="Q2929">
        <v>24.504999999999999</v>
      </c>
      <c r="R2929" s="1">
        <v>2005</v>
      </c>
      <c r="S2929" s="2">
        <v>33448</v>
      </c>
      <c r="T2929" s="3">
        <v>17.05</v>
      </c>
      <c r="U2929" s="1">
        <v>1991</v>
      </c>
      <c r="V2929" s="2"/>
      <c r="X2929" s="2"/>
      <c r="Z2929" s="2"/>
      <c r="AB2929" s="2">
        <v>38590</v>
      </c>
      <c r="AC2929">
        <v>24.504999999999999</v>
      </c>
    </row>
    <row r="2930" spans="1:29">
      <c r="A2930" s="2">
        <v>33984</v>
      </c>
      <c r="B2930">
        <v>32.042999999999999</v>
      </c>
      <c r="C2930" s="1">
        <v>1993</v>
      </c>
      <c r="D2930" s="2">
        <v>33984</v>
      </c>
      <c r="E2930">
        <v>24.783999999999999</v>
      </c>
      <c r="F2930" s="1">
        <v>1993</v>
      </c>
      <c r="G2930" s="2">
        <v>36273</v>
      </c>
      <c r="H2930">
        <v>50.795999999999999</v>
      </c>
      <c r="I2930" s="1">
        <v>1999</v>
      </c>
      <c r="J2930" s="2">
        <v>33984</v>
      </c>
      <c r="K2930">
        <v>21.748000000000001</v>
      </c>
      <c r="L2930" s="1">
        <v>1993</v>
      </c>
      <c r="M2930" s="2">
        <v>40857</v>
      </c>
      <c r="N2930">
        <v>35.896000000000001</v>
      </c>
      <c r="O2930" s="1">
        <v>2011</v>
      </c>
      <c r="P2930" s="2">
        <v>38593</v>
      </c>
      <c r="Q2930">
        <v>24.507999999999999</v>
      </c>
      <c r="R2930" s="1">
        <v>2005</v>
      </c>
      <c r="S2930" s="2">
        <v>33449</v>
      </c>
      <c r="T2930" s="3">
        <v>17.04</v>
      </c>
      <c r="U2930" s="1">
        <v>1991</v>
      </c>
      <c r="V2930" s="2"/>
      <c r="X2930" s="2"/>
      <c r="Z2930" s="2"/>
      <c r="AB2930" s="2">
        <v>38593</v>
      </c>
      <c r="AC2930">
        <v>24.507999999999999</v>
      </c>
    </row>
    <row r="2931" spans="1:29">
      <c r="A2931" s="2">
        <v>33987</v>
      </c>
      <c r="B2931">
        <v>31.768000000000001</v>
      </c>
      <c r="C2931" s="1">
        <v>1993</v>
      </c>
      <c r="D2931" s="2">
        <v>33987</v>
      </c>
      <c r="E2931">
        <v>24.446000000000002</v>
      </c>
      <c r="F2931" s="1">
        <v>1993</v>
      </c>
      <c r="G2931" s="2">
        <v>36276</v>
      </c>
      <c r="H2931">
        <v>50.710999999999999</v>
      </c>
      <c r="I2931" s="1">
        <v>1999</v>
      </c>
      <c r="J2931" s="2">
        <v>33987</v>
      </c>
      <c r="K2931">
        <v>21.794</v>
      </c>
      <c r="L2931" s="1">
        <v>1993</v>
      </c>
      <c r="M2931" s="2">
        <v>40858</v>
      </c>
      <c r="N2931">
        <v>35.972000000000001</v>
      </c>
      <c r="O2931" s="1">
        <v>2011</v>
      </c>
      <c r="P2931" s="2">
        <v>38594</v>
      </c>
      <c r="Q2931">
        <v>24.466000000000001</v>
      </c>
      <c r="R2931" s="1">
        <v>2005</v>
      </c>
      <c r="S2931" s="2">
        <v>33450</v>
      </c>
      <c r="T2931" s="3">
        <v>16.95</v>
      </c>
      <c r="U2931" s="1">
        <v>1991</v>
      </c>
      <c r="V2931" s="2"/>
      <c r="X2931" s="2"/>
      <c r="Z2931" s="2"/>
      <c r="AB2931" s="2">
        <v>38594</v>
      </c>
      <c r="AC2931">
        <v>24.466000000000001</v>
      </c>
    </row>
    <row r="2932" spans="1:29">
      <c r="A2932" s="2">
        <v>33988</v>
      </c>
      <c r="B2932">
        <v>31.713999999999999</v>
      </c>
      <c r="C2932" s="1">
        <v>1993</v>
      </c>
      <c r="D2932" s="2">
        <v>33988</v>
      </c>
      <c r="E2932">
        <v>24.388000000000002</v>
      </c>
      <c r="F2932" s="1">
        <v>1993</v>
      </c>
      <c r="G2932" s="2">
        <v>36277</v>
      </c>
      <c r="H2932">
        <v>50.707000000000001</v>
      </c>
      <c r="I2932" s="1">
        <v>1999</v>
      </c>
      <c r="J2932" s="2">
        <v>33988</v>
      </c>
      <c r="K2932">
        <v>21.696999999999999</v>
      </c>
      <c r="L2932" s="1">
        <v>1993</v>
      </c>
      <c r="M2932" s="2">
        <v>40861</v>
      </c>
      <c r="N2932">
        <v>35.951999999999998</v>
      </c>
      <c r="O2932" s="1">
        <v>2011</v>
      </c>
      <c r="P2932" s="2">
        <v>38595</v>
      </c>
      <c r="Q2932">
        <v>24.466999999999999</v>
      </c>
      <c r="R2932" s="1">
        <v>2005</v>
      </c>
      <c r="S2932" s="2">
        <v>33451</v>
      </c>
      <c r="T2932" s="3">
        <v>16.95</v>
      </c>
      <c r="U2932" s="1">
        <v>1991</v>
      </c>
      <c r="V2932" s="2"/>
      <c r="X2932" s="2"/>
      <c r="Z2932" s="2"/>
      <c r="AB2932" s="2">
        <v>38595</v>
      </c>
      <c r="AC2932">
        <v>24.466999999999999</v>
      </c>
    </row>
    <row r="2933" spans="1:29">
      <c r="A2933" s="2">
        <v>33989</v>
      </c>
      <c r="B2933">
        <v>31.876999999999999</v>
      </c>
      <c r="C2933" s="1">
        <v>1993</v>
      </c>
      <c r="D2933" s="2">
        <v>33989</v>
      </c>
      <c r="E2933">
        <v>24.338000000000001</v>
      </c>
      <c r="F2933" s="1">
        <v>1993</v>
      </c>
      <c r="G2933" s="2">
        <v>36278</v>
      </c>
      <c r="H2933">
        <v>50.676000000000002</v>
      </c>
      <c r="I2933" s="1">
        <v>1999</v>
      </c>
      <c r="J2933" s="2">
        <v>33989</v>
      </c>
      <c r="K2933">
        <v>21.673999999999999</v>
      </c>
      <c r="L2933" s="1">
        <v>1993</v>
      </c>
      <c r="M2933" s="2">
        <v>40862</v>
      </c>
      <c r="N2933">
        <v>35.834000000000003</v>
      </c>
      <c r="O2933" s="1">
        <v>2011</v>
      </c>
      <c r="P2933" s="2">
        <v>38596</v>
      </c>
      <c r="Q2933">
        <v>24.477</v>
      </c>
      <c r="R2933" s="1">
        <v>2005</v>
      </c>
      <c r="S2933" s="2">
        <v>33452</v>
      </c>
      <c r="T2933" s="3">
        <v>16.95</v>
      </c>
      <c r="U2933" s="1">
        <v>1991</v>
      </c>
      <c r="V2933" s="2"/>
      <c r="X2933" s="2"/>
      <c r="Z2933" s="2"/>
      <c r="AB2933" s="2">
        <v>38596</v>
      </c>
      <c r="AC2933">
        <v>24.477</v>
      </c>
    </row>
    <row r="2934" spans="1:29">
      <c r="A2934" s="2">
        <v>33990</v>
      </c>
      <c r="B2934">
        <v>31.553000000000001</v>
      </c>
      <c r="C2934" s="1">
        <v>1993</v>
      </c>
      <c r="D2934" s="2">
        <v>33990</v>
      </c>
      <c r="E2934">
        <v>23.484999999999999</v>
      </c>
      <c r="F2934" s="1">
        <v>1993</v>
      </c>
      <c r="G2934" s="2">
        <v>36279</v>
      </c>
      <c r="H2934">
        <v>50.722999999999999</v>
      </c>
      <c r="I2934" s="1">
        <v>1999</v>
      </c>
      <c r="J2934" s="2">
        <v>33990</v>
      </c>
      <c r="K2934">
        <v>21.637</v>
      </c>
      <c r="L2934" s="1">
        <v>1993</v>
      </c>
      <c r="M2934" s="2">
        <v>40863</v>
      </c>
      <c r="N2934">
        <v>36.051000000000002</v>
      </c>
      <c r="O2934" s="1">
        <v>2011</v>
      </c>
      <c r="P2934" s="2">
        <v>38597</v>
      </c>
      <c r="Q2934">
        <v>24.396000000000001</v>
      </c>
      <c r="R2934" s="1">
        <v>2005</v>
      </c>
      <c r="S2934" s="2">
        <v>33455</v>
      </c>
      <c r="T2934" s="3">
        <v>16.96</v>
      </c>
      <c r="U2934" s="1">
        <v>1991</v>
      </c>
      <c r="V2934" s="2"/>
      <c r="X2934" s="2"/>
      <c r="Z2934" s="2"/>
      <c r="AB2934" s="2">
        <v>38597</v>
      </c>
      <c r="AC2934">
        <v>24.396000000000001</v>
      </c>
    </row>
    <row r="2935" spans="1:29">
      <c r="A2935" s="2">
        <v>33991</v>
      </c>
      <c r="B2935">
        <v>30.998999999999999</v>
      </c>
      <c r="C2935" s="1">
        <v>1993</v>
      </c>
      <c r="D2935" s="2">
        <v>33991</v>
      </c>
      <c r="E2935">
        <v>23.254000000000001</v>
      </c>
      <c r="F2935" s="1">
        <v>1993</v>
      </c>
      <c r="G2935" s="2">
        <v>36280</v>
      </c>
      <c r="H2935">
        <v>50.753</v>
      </c>
      <c r="I2935" s="1">
        <v>1999</v>
      </c>
      <c r="J2935" s="2">
        <v>33991</v>
      </c>
      <c r="K2935">
        <v>21.675000000000001</v>
      </c>
      <c r="L2935" s="1">
        <v>1993</v>
      </c>
      <c r="M2935" s="2">
        <v>40864</v>
      </c>
      <c r="N2935">
        <v>36.170999999999999</v>
      </c>
      <c r="O2935" s="1">
        <v>2011</v>
      </c>
      <c r="P2935" s="2">
        <v>38601</v>
      </c>
      <c r="Q2935">
        <v>24.411000000000001</v>
      </c>
      <c r="R2935" s="1">
        <v>2005</v>
      </c>
      <c r="S2935" s="2">
        <v>33456</v>
      </c>
      <c r="T2935" s="3">
        <v>17</v>
      </c>
      <c r="U2935" s="1">
        <v>1991</v>
      </c>
      <c r="V2935" s="2"/>
      <c r="X2935" s="2"/>
      <c r="Z2935" s="2"/>
      <c r="AB2935" s="2">
        <v>38601</v>
      </c>
      <c r="AC2935">
        <v>24.411000000000001</v>
      </c>
    </row>
    <row r="2936" spans="1:29">
      <c r="A2936" s="2">
        <v>33994</v>
      </c>
      <c r="B2936">
        <v>30.986999999999998</v>
      </c>
      <c r="C2936" s="1">
        <v>1993</v>
      </c>
      <c r="D2936" s="2">
        <v>33994</v>
      </c>
      <c r="E2936">
        <v>23.231000000000002</v>
      </c>
      <c r="F2936" s="1">
        <v>1993</v>
      </c>
      <c r="G2936" s="2">
        <v>36283</v>
      </c>
      <c r="H2936">
        <v>50.752000000000002</v>
      </c>
      <c r="I2936" s="1">
        <v>1999</v>
      </c>
      <c r="J2936" s="2">
        <v>33994</v>
      </c>
      <c r="K2936">
        <v>21.661000000000001</v>
      </c>
      <c r="L2936" s="1">
        <v>1993</v>
      </c>
      <c r="M2936" s="2">
        <v>40865</v>
      </c>
      <c r="N2936">
        <v>36.167000000000002</v>
      </c>
      <c r="O2936" s="1">
        <v>2011</v>
      </c>
      <c r="P2936" s="2">
        <v>38602</v>
      </c>
      <c r="Q2936">
        <v>24.399000000000001</v>
      </c>
      <c r="R2936" s="1">
        <v>2005</v>
      </c>
      <c r="S2936" s="2">
        <v>33457</v>
      </c>
      <c r="T2936" s="3">
        <v>16.989999999999998</v>
      </c>
      <c r="U2936" s="1">
        <v>1991</v>
      </c>
      <c r="V2936" s="2"/>
      <c r="X2936" s="2"/>
      <c r="Z2936" s="2"/>
      <c r="AB2936" s="2">
        <v>38602</v>
      </c>
      <c r="AC2936">
        <v>24.399000000000001</v>
      </c>
    </row>
    <row r="2937" spans="1:29">
      <c r="A2937" s="2">
        <v>33995</v>
      </c>
      <c r="B2937">
        <v>30.78</v>
      </c>
      <c r="C2937" s="1">
        <v>1993</v>
      </c>
      <c r="D2937" s="2">
        <v>33995</v>
      </c>
      <c r="E2937">
        <v>23.143000000000001</v>
      </c>
      <c r="F2937" s="1">
        <v>1993</v>
      </c>
      <c r="G2937" s="2">
        <v>36284</v>
      </c>
      <c r="H2937">
        <v>50.838000000000001</v>
      </c>
      <c r="I2937" s="1">
        <v>1999</v>
      </c>
      <c r="J2937" s="2">
        <v>33995</v>
      </c>
      <c r="K2937">
        <v>21.577999999999999</v>
      </c>
      <c r="L2937" s="1">
        <v>1993</v>
      </c>
      <c r="M2937" s="2">
        <v>40868</v>
      </c>
      <c r="N2937">
        <v>36.164999999999999</v>
      </c>
      <c r="O2937" s="1">
        <v>2011</v>
      </c>
      <c r="P2937" s="2">
        <v>38603</v>
      </c>
      <c r="Q2937">
        <v>24.326000000000001</v>
      </c>
      <c r="R2937" s="1">
        <v>2005</v>
      </c>
      <c r="S2937" s="2">
        <v>33458</v>
      </c>
      <c r="T2937" s="3">
        <v>16.989999999999998</v>
      </c>
      <c r="U2937" s="1">
        <v>1991</v>
      </c>
      <c r="V2937" s="2"/>
      <c r="X2937" s="2"/>
      <c r="Z2937" s="2"/>
      <c r="AB2937" s="2">
        <v>38603</v>
      </c>
      <c r="AC2937">
        <v>24.326000000000001</v>
      </c>
    </row>
    <row r="2938" spans="1:29">
      <c r="A2938" s="2">
        <v>33996</v>
      </c>
      <c r="B2938">
        <v>30.891999999999999</v>
      </c>
      <c r="C2938" s="1">
        <v>1993</v>
      </c>
      <c r="D2938" s="2">
        <v>33996</v>
      </c>
      <c r="E2938">
        <v>22.75</v>
      </c>
      <c r="F2938" s="1">
        <v>1993</v>
      </c>
      <c r="G2938" s="2">
        <v>36285</v>
      </c>
      <c r="H2938">
        <v>50.822000000000003</v>
      </c>
      <c r="I2938" s="1">
        <v>1999</v>
      </c>
      <c r="J2938" s="2">
        <v>33996</v>
      </c>
      <c r="K2938">
        <v>21.576000000000001</v>
      </c>
      <c r="L2938" s="1">
        <v>1993</v>
      </c>
      <c r="M2938" s="2">
        <v>40869</v>
      </c>
      <c r="N2938">
        <v>36.203000000000003</v>
      </c>
      <c r="O2938" s="1">
        <v>2011</v>
      </c>
      <c r="P2938" s="2">
        <v>38604</v>
      </c>
      <c r="Q2938">
        <v>24.331</v>
      </c>
      <c r="R2938" s="1">
        <v>2005</v>
      </c>
      <c r="S2938" s="2">
        <v>33459</v>
      </c>
      <c r="T2938" s="3">
        <v>17</v>
      </c>
      <c r="U2938" s="1">
        <v>1991</v>
      </c>
      <c r="V2938" s="2"/>
      <c r="X2938" s="2"/>
      <c r="Z2938" s="2"/>
      <c r="AB2938" s="2">
        <v>38604</v>
      </c>
      <c r="AC2938">
        <v>24.331</v>
      </c>
    </row>
    <row r="2939" spans="1:29">
      <c r="A2939" s="2">
        <v>33997</v>
      </c>
      <c r="B2939">
        <v>31.052</v>
      </c>
      <c r="C2939" s="1">
        <v>1993</v>
      </c>
      <c r="D2939" s="2">
        <v>33997</v>
      </c>
      <c r="E2939">
        <v>22.754000000000001</v>
      </c>
      <c r="F2939" s="1">
        <v>1993</v>
      </c>
      <c r="G2939" s="2">
        <v>36286</v>
      </c>
      <c r="H2939">
        <v>50.923999999999999</v>
      </c>
      <c r="I2939" s="1">
        <v>1999</v>
      </c>
      <c r="J2939" s="2">
        <v>33997</v>
      </c>
      <c r="K2939">
        <v>21.492000000000001</v>
      </c>
      <c r="L2939" s="1">
        <v>1993</v>
      </c>
      <c r="M2939" s="2">
        <v>40870</v>
      </c>
      <c r="N2939">
        <v>36.216000000000001</v>
      </c>
      <c r="O2939" s="1">
        <v>2011</v>
      </c>
      <c r="P2939" s="2">
        <v>38607</v>
      </c>
      <c r="Q2939">
        <v>24.332000000000001</v>
      </c>
      <c r="R2939" s="1">
        <v>2005</v>
      </c>
      <c r="S2939" s="2">
        <v>33462</v>
      </c>
      <c r="T2939" s="3">
        <v>16.96</v>
      </c>
      <c r="U2939" s="1">
        <v>1991</v>
      </c>
      <c r="V2939" s="2"/>
      <c r="X2939" s="2"/>
      <c r="Z2939" s="2"/>
      <c r="AB2939" s="2">
        <v>38607</v>
      </c>
      <c r="AC2939">
        <v>24.332000000000001</v>
      </c>
    </row>
    <row r="2940" spans="1:29">
      <c r="A2940" s="2">
        <v>33998</v>
      </c>
      <c r="B2940">
        <v>31.033999999999999</v>
      </c>
      <c r="C2940" s="1">
        <v>1993</v>
      </c>
      <c r="D2940" s="2">
        <v>33998</v>
      </c>
      <c r="E2940">
        <v>22.696000000000002</v>
      </c>
      <c r="F2940" s="1">
        <v>1993</v>
      </c>
      <c r="G2940" s="2">
        <v>36287</v>
      </c>
      <c r="H2940">
        <v>50.917999999999999</v>
      </c>
      <c r="I2940" s="1">
        <v>1999</v>
      </c>
      <c r="J2940" s="2">
        <v>33998</v>
      </c>
      <c r="K2940">
        <v>21.428000000000001</v>
      </c>
      <c r="L2940" s="1">
        <v>1993</v>
      </c>
      <c r="M2940" s="2">
        <v>40872</v>
      </c>
      <c r="N2940">
        <v>36.222000000000001</v>
      </c>
      <c r="O2940" s="1">
        <v>2011</v>
      </c>
      <c r="P2940" s="2">
        <v>38608</v>
      </c>
      <c r="Q2940">
        <v>24.277999999999999</v>
      </c>
      <c r="R2940" s="1">
        <v>2005</v>
      </c>
      <c r="S2940" s="2">
        <v>33463</v>
      </c>
      <c r="T2940" s="3">
        <v>16.850000000000001</v>
      </c>
      <c r="U2940" s="1">
        <v>1991</v>
      </c>
      <c r="V2940" s="2"/>
      <c r="X2940" s="2"/>
      <c r="Z2940" s="2"/>
      <c r="AB2940" s="2">
        <v>38608</v>
      </c>
      <c r="AC2940">
        <v>24.277999999999999</v>
      </c>
    </row>
    <row r="2941" spans="1:29">
      <c r="A2941" s="2">
        <v>34001</v>
      </c>
      <c r="B2941">
        <v>31.042000000000002</v>
      </c>
      <c r="C2941" s="1">
        <v>1993</v>
      </c>
      <c r="D2941" s="2">
        <v>34001</v>
      </c>
      <c r="E2941">
        <v>22.693999999999999</v>
      </c>
      <c r="F2941" s="1">
        <v>1993</v>
      </c>
      <c r="G2941" s="2">
        <v>36290</v>
      </c>
      <c r="H2941">
        <v>50.944000000000003</v>
      </c>
      <c r="I2941" s="1">
        <v>1999</v>
      </c>
      <c r="J2941" s="2">
        <v>34001</v>
      </c>
      <c r="K2941">
        <v>21.4</v>
      </c>
      <c r="L2941" s="1">
        <v>1993</v>
      </c>
      <c r="M2941" s="2">
        <v>40875</v>
      </c>
      <c r="N2941">
        <v>36.308999999999997</v>
      </c>
      <c r="O2941" s="1">
        <v>2011</v>
      </c>
      <c r="P2941" s="2">
        <v>38609</v>
      </c>
      <c r="Q2941">
        <v>24.274000000000001</v>
      </c>
      <c r="R2941" s="1">
        <v>2005</v>
      </c>
      <c r="S2941" s="2">
        <v>33464</v>
      </c>
      <c r="T2941" s="3">
        <v>16.559999999999999</v>
      </c>
      <c r="U2941" s="1">
        <v>1991</v>
      </c>
      <c r="V2941" s="2"/>
      <c r="X2941" s="2"/>
      <c r="Z2941" s="2"/>
      <c r="AB2941" s="2">
        <v>38609</v>
      </c>
      <c r="AC2941">
        <v>24.274000000000001</v>
      </c>
    </row>
    <row r="2942" spans="1:29">
      <c r="A2942" s="2">
        <v>34002</v>
      </c>
      <c r="B2942">
        <v>30.998999999999999</v>
      </c>
      <c r="C2942" s="1">
        <v>1993</v>
      </c>
      <c r="D2942" s="2">
        <v>34002</v>
      </c>
      <c r="E2942">
        <v>22.713999999999999</v>
      </c>
      <c r="F2942" s="1">
        <v>1993</v>
      </c>
      <c r="G2942" s="2">
        <v>36291</v>
      </c>
      <c r="H2942">
        <v>50.963000000000001</v>
      </c>
      <c r="I2942" s="1">
        <v>1999</v>
      </c>
      <c r="J2942" s="2">
        <v>34002</v>
      </c>
      <c r="K2942">
        <v>21.391999999999999</v>
      </c>
      <c r="L2942" s="1">
        <v>1993</v>
      </c>
      <c r="M2942" s="2">
        <v>40876</v>
      </c>
      <c r="N2942">
        <v>36.320999999999998</v>
      </c>
      <c r="O2942" s="1">
        <v>2011</v>
      </c>
      <c r="P2942" s="2">
        <v>38610</v>
      </c>
      <c r="Q2942">
        <v>24.062000000000001</v>
      </c>
      <c r="R2942" s="1">
        <v>2005</v>
      </c>
      <c r="S2942" s="2">
        <v>33465</v>
      </c>
      <c r="T2942" s="3">
        <v>16.559999999999999</v>
      </c>
      <c r="U2942" s="1">
        <v>1991</v>
      </c>
      <c r="V2942" s="2"/>
      <c r="X2942" s="2"/>
      <c r="Z2942" s="2"/>
      <c r="AB2942" s="2">
        <v>38610</v>
      </c>
      <c r="AC2942">
        <v>24.062000000000001</v>
      </c>
    </row>
    <row r="2943" spans="1:29">
      <c r="A2943" s="2">
        <v>34003</v>
      </c>
      <c r="B2943">
        <v>30.995000000000001</v>
      </c>
      <c r="C2943" s="1">
        <v>1993</v>
      </c>
      <c r="D2943" s="2">
        <v>34003</v>
      </c>
      <c r="E2943">
        <v>22.716999999999999</v>
      </c>
      <c r="F2943" s="1">
        <v>1993</v>
      </c>
      <c r="G2943" s="2">
        <v>36292</v>
      </c>
      <c r="H2943">
        <v>50.973999999999997</v>
      </c>
      <c r="I2943" s="1">
        <v>1999</v>
      </c>
      <c r="J2943" s="2">
        <v>34003</v>
      </c>
      <c r="K2943">
        <v>21.489000000000001</v>
      </c>
      <c r="L2943" s="1">
        <v>1993</v>
      </c>
      <c r="M2943" s="2">
        <v>40877</v>
      </c>
      <c r="N2943">
        <v>37.168999999999997</v>
      </c>
      <c r="O2943" s="1">
        <v>2011</v>
      </c>
      <c r="P2943" s="2">
        <v>38611</v>
      </c>
      <c r="Q2943">
        <v>24.042000000000002</v>
      </c>
      <c r="R2943" s="1">
        <v>2005</v>
      </c>
      <c r="S2943" s="2">
        <v>33466</v>
      </c>
      <c r="T2943" s="3">
        <v>16.559999999999999</v>
      </c>
      <c r="U2943" s="1">
        <v>1991</v>
      </c>
      <c r="V2943" s="2"/>
      <c r="X2943" s="2"/>
      <c r="Z2943" s="2"/>
      <c r="AB2943" s="2">
        <v>38611</v>
      </c>
      <c r="AC2943">
        <v>24.042000000000002</v>
      </c>
    </row>
    <row r="2944" spans="1:29">
      <c r="A2944" s="2">
        <v>34004</v>
      </c>
      <c r="B2944">
        <v>31.012</v>
      </c>
      <c r="C2944" s="1">
        <v>1993</v>
      </c>
      <c r="D2944" s="2">
        <v>34004</v>
      </c>
      <c r="E2944">
        <v>22.797000000000001</v>
      </c>
      <c r="F2944" s="1">
        <v>1993</v>
      </c>
      <c r="G2944" s="2">
        <v>36293</v>
      </c>
      <c r="H2944">
        <v>50.976999999999997</v>
      </c>
      <c r="I2944" s="1">
        <v>1999</v>
      </c>
      <c r="J2944" s="2">
        <v>34004</v>
      </c>
      <c r="K2944">
        <v>21.51</v>
      </c>
      <c r="L2944" s="1">
        <v>1993</v>
      </c>
      <c r="M2944" s="2">
        <v>40878</v>
      </c>
      <c r="N2944">
        <v>37.051000000000002</v>
      </c>
      <c r="O2944" s="1">
        <v>2011</v>
      </c>
      <c r="P2944" s="2">
        <v>38614</v>
      </c>
      <c r="Q2944">
        <v>24.042000000000002</v>
      </c>
      <c r="R2944" s="1">
        <v>2005</v>
      </c>
      <c r="S2944" s="2">
        <v>33469</v>
      </c>
      <c r="T2944" s="3">
        <v>16.73</v>
      </c>
      <c r="U2944" s="1">
        <v>1991</v>
      </c>
      <c r="V2944" s="2"/>
      <c r="X2944" s="2"/>
      <c r="Z2944" s="2"/>
      <c r="AB2944" s="2">
        <v>38614</v>
      </c>
      <c r="AC2944">
        <v>24.042000000000002</v>
      </c>
    </row>
    <row r="2945" spans="1:29">
      <c r="A2945" s="2">
        <v>34005</v>
      </c>
      <c r="B2945">
        <v>30.773</v>
      </c>
      <c r="C2945" s="1">
        <v>1993</v>
      </c>
      <c r="D2945" s="2">
        <v>34005</v>
      </c>
      <c r="E2945">
        <v>22.876000000000001</v>
      </c>
      <c r="F2945" s="1">
        <v>1993</v>
      </c>
      <c r="G2945" s="2">
        <v>36294</v>
      </c>
      <c r="H2945">
        <v>51.076999999999998</v>
      </c>
      <c r="I2945" s="1">
        <v>1999</v>
      </c>
      <c r="J2945" s="2">
        <v>34005</v>
      </c>
      <c r="K2945">
        <v>21.507999999999999</v>
      </c>
      <c r="L2945" s="1">
        <v>1993</v>
      </c>
      <c r="M2945" s="2">
        <v>40879</v>
      </c>
      <c r="N2945">
        <v>37.137999999999998</v>
      </c>
      <c r="O2945" s="1">
        <v>2011</v>
      </c>
      <c r="P2945" s="2">
        <v>38615</v>
      </c>
      <c r="Q2945">
        <v>23.969000000000001</v>
      </c>
      <c r="R2945" s="1">
        <v>2005</v>
      </c>
      <c r="S2945" s="2">
        <v>33470</v>
      </c>
      <c r="T2945" s="3">
        <v>16.7</v>
      </c>
      <c r="U2945" s="1">
        <v>1991</v>
      </c>
      <c r="V2945" s="2"/>
      <c r="X2945" s="2"/>
      <c r="Z2945" s="2"/>
      <c r="AB2945" s="2">
        <v>38615</v>
      </c>
      <c r="AC2945">
        <v>23.969000000000001</v>
      </c>
    </row>
    <row r="2946" spans="1:29">
      <c r="A2946" s="2">
        <v>34008</v>
      </c>
      <c r="B2946">
        <v>30.706</v>
      </c>
      <c r="C2946" s="1">
        <v>1993</v>
      </c>
      <c r="D2946" s="2">
        <v>34008</v>
      </c>
      <c r="E2946">
        <v>22.904</v>
      </c>
      <c r="F2946" s="1">
        <v>1993</v>
      </c>
      <c r="G2946" s="2">
        <v>36297</v>
      </c>
      <c r="H2946">
        <v>51.054000000000002</v>
      </c>
      <c r="I2946" s="1">
        <v>1999</v>
      </c>
      <c r="J2946" s="2">
        <v>34008</v>
      </c>
      <c r="K2946">
        <v>21.503</v>
      </c>
      <c r="L2946" s="1">
        <v>1993</v>
      </c>
      <c r="M2946" s="2">
        <v>40882</v>
      </c>
      <c r="N2946">
        <v>37.203000000000003</v>
      </c>
      <c r="O2946" s="1">
        <v>2011</v>
      </c>
      <c r="P2946" s="2">
        <v>38616</v>
      </c>
      <c r="Q2946">
        <v>23.963000000000001</v>
      </c>
      <c r="R2946" s="1">
        <v>2005</v>
      </c>
      <c r="S2946" s="2">
        <v>33471</v>
      </c>
      <c r="T2946" s="3">
        <v>16.91</v>
      </c>
      <c r="U2946" s="1">
        <v>1991</v>
      </c>
      <c r="V2946" s="2"/>
      <c r="X2946" s="2"/>
      <c r="Z2946" s="2"/>
      <c r="AB2946" s="2">
        <v>38616</v>
      </c>
      <c r="AC2946">
        <v>23.963000000000001</v>
      </c>
    </row>
    <row r="2947" spans="1:29">
      <c r="A2947" s="2">
        <v>34009</v>
      </c>
      <c r="B2947">
        <v>30.704999999999998</v>
      </c>
      <c r="C2947" s="1">
        <v>1993</v>
      </c>
      <c r="D2947" s="2">
        <v>34009</v>
      </c>
      <c r="E2947">
        <v>22.928000000000001</v>
      </c>
      <c r="F2947" s="1">
        <v>1993</v>
      </c>
      <c r="G2947" s="2">
        <v>36298</v>
      </c>
      <c r="H2947">
        <v>51.07</v>
      </c>
      <c r="I2947" s="1">
        <v>1999</v>
      </c>
      <c r="J2947" s="2">
        <v>34009</v>
      </c>
      <c r="K2947">
        <v>21.49</v>
      </c>
      <c r="L2947" s="1">
        <v>1993</v>
      </c>
      <c r="M2947" s="2">
        <v>40883</v>
      </c>
      <c r="N2947">
        <v>37.216999999999999</v>
      </c>
      <c r="O2947" s="1">
        <v>2011</v>
      </c>
      <c r="P2947" s="2">
        <v>38617</v>
      </c>
      <c r="Q2947">
        <v>23.978999999999999</v>
      </c>
      <c r="R2947" s="1">
        <v>2005</v>
      </c>
      <c r="S2947" s="2">
        <v>33472</v>
      </c>
      <c r="T2947" s="3">
        <v>16.91</v>
      </c>
      <c r="U2947" s="1">
        <v>1991</v>
      </c>
      <c r="V2947" s="2"/>
      <c r="X2947" s="2"/>
      <c r="Z2947" s="2"/>
      <c r="AB2947" s="2">
        <v>38617</v>
      </c>
      <c r="AC2947">
        <v>23.978999999999999</v>
      </c>
    </row>
    <row r="2948" spans="1:29">
      <c r="A2948" s="2">
        <v>34010</v>
      </c>
      <c r="B2948">
        <v>30.696999999999999</v>
      </c>
      <c r="C2948" s="1">
        <v>1993</v>
      </c>
      <c r="D2948" s="2">
        <v>34010</v>
      </c>
      <c r="E2948">
        <v>22.902000000000001</v>
      </c>
      <c r="F2948" s="1">
        <v>1993</v>
      </c>
      <c r="G2948" s="2">
        <v>36299</v>
      </c>
      <c r="H2948">
        <v>51.094999999999999</v>
      </c>
      <c r="I2948" s="1">
        <v>1999</v>
      </c>
      <c r="J2948" s="2">
        <v>34010</v>
      </c>
      <c r="K2948">
        <v>21.488</v>
      </c>
      <c r="L2948" s="1">
        <v>1993</v>
      </c>
      <c r="M2948" s="2">
        <v>40884</v>
      </c>
      <c r="N2948">
        <v>37.424999999999997</v>
      </c>
      <c r="O2948" s="1">
        <v>2011</v>
      </c>
      <c r="P2948" s="2">
        <v>38618</v>
      </c>
      <c r="Q2948">
        <v>23.962</v>
      </c>
      <c r="R2948" s="1">
        <v>2005</v>
      </c>
      <c r="S2948" s="2">
        <v>33473</v>
      </c>
      <c r="T2948" s="3">
        <v>16.93</v>
      </c>
      <c r="U2948" s="1">
        <v>1991</v>
      </c>
      <c r="V2948" s="2"/>
      <c r="X2948" s="2"/>
      <c r="Z2948" s="2"/>
      <c r="AB2948" s="2">
        <v>38618</v>
      </c>
      <c r="AC2948">
        <v>23.962</v>
      </c>
    </row>
    <row r="2949" spans="1:29">
      <c r="A2949" s="2">
        <v>34011</v>
      </c>
      <c r="B2949">
        <v>30.597000000000001</v>
      </c>
      <c r="C2949" s="1">
        <v>1993</v>
      </c>
      <c r="D2949" s="2">
        <v>34011</v>
      </c>
      <c r="E2949">
        <v>22.965</v>
      </c>
      <c r="F2949" s="1">
        <v>1993</v>
      </c>
      <c r="G2949" s="2">
        <v>36300</v>
      </c>
      <c r="H2949">
        <v>51.11</v>
      </c>
      <c r="I2949" s="1">
        <v>1999</v>
      </c>
      <c r="J2949" s="2">
        <v>34011</v>
      </c>
      <c r="K2949">
        <v>21.488</v>
      </c>
      <c r="L2949" s="1">
        <v>1993</v>
      </c>
      <c r="M2949" s="2">
        <v>40885</v>
      </c>
      <c r="N2949">
        <v>37.704999999999998</v>
      </c>
      <c r="O2949" s="1">
        <v>2011</v>
      </c>
      <c r="P2949" s="2">
        <v>38621</v>
      </c>
      <c r="Q2949">
        <v>23.934000000000001</v>
      </c>
      <c r="R2949" s="1">
        <v>2005</v>
      </c>
      <c r="S2949" s="2">
        <v>33476</v>
      </c>
      <c r="T2949" s="3">
        <v>16.760000000000002</v>
      </c>
      <c r="U2949" s="1">
        <v>1991</v>
      </c>
      <c r="V2949" s="2"/>
      <c r="X2949" s="2"/>
      <c r="Z2949" s="2"/>
      <c r="AB2949" s="2">
        <v>38621</v>
      </c>
      <c r="AC2949">
        <v>23.934000000000001</v>
      </c>
    </row>
    <row r="2950" spans="1:29">
      <c r="A2950" s="2">
        <v>34012</v>
      </c>
      <c r="B2950">
        <v>30.574999999999999</v>
      </c>
      <c r="C2950" s="1">
        <v>1993</v>
      </c>
      <c r="D2950" s="2">
        <v>34012</v>
      </c>
      <c r="E2950">
        <v>22.966000000000001</v>
      </c>
      <c r="F2950" s="1">
        <v>1993</v>
      </c>
      <c r="G2950" s="2">
        <v>36301</v>
      </c>
      <c r="H2950">
        <v>51.101999999999997</v>
      </c>
      <c r="I2950" s="1">
        <v>1999</v>
      </c>
      <c r="J2950" s="2">
        <v>34012</v>
      </c>
      <c r="K2950">
        <v>21.474</v>
      </c>
      <c r="L2950" s="1">
        <v>1993</v>
      </c>
      <c r="M2950" s="2">
        <v>40886</v>
      </c>
      <c r="N2950">
        <v>37.707000000000001</v>
      </c>
      <c r="O2950" s="1">
        <v>2011</v>
      </c>
      <c r="P2950" s="2">
        <v>38622</v>
      </c>
      <c r="Q2950">
        <v>23.9</v>
      </c>
      <c r="R2950" s="1">
        <v>2005</v>
      </c>
      <c r="S2950" s="2">
        <v>33477</v>
      </c>
      <c r="T2950" s="3">
        <v>16.7</v>
      </c>
      <c r="U2950" s="1">
        <v>1991</v>
      </c>
      <c r="V2950" s="2"/>
      <c r="X2950" s="2"/>
      <c r="Z2950" s="2"/>
      <c r="AB2950" s="2">
        <v>38622</v>
      </c>
      <c r="AC2950">
        <v>23.9</v>
      </c>
    </row>
    <row r="2951" spans="1:29">
      <c r="A2951" s="2">
        <v>34016</v>
      </c>
      <c r="B2951">
        <v>30.643999999999998</v>
      </c>
      <c r="C2951" s="1">
        <v>1993</v>
      </c>
      <c r="D2951" s="2">
        <v>34016</v>
      </c>
      <c r="E2951">
        <v>23.129000000000001</v>
      </c>
      <c r="F2951" s="1">
        <v>1993</v>
      </c>
      <c r="G2951" s="2">
        <v>36304</v>
      </c>
      <c r="H2951">
        <v>51.262</v>
      </c>
      <c r="I2951" s="1">
        <v>1999</v>
      </c>
      <c r="J2951" s="2">
        <v>34016</v>
      </c>
      <c r="K2951">
        <v>21.486000000000001</v>
      </c>
      <c r="L2951" s="1">
        <v>1993</v>
      </c>
      <c r="M2951" s="2">
        <v>40889</v>
      </c>
      <c r="N2951">
        <v>37.75</v>
      </c>
      <c r="O2951" s="1">
        <v>2011</v>
      </c>
      <c r="P2951" s="2">
        <v>38623</v>
      </c>
      <c r="Q2951">
        <v>23.888999999999999</v>
      </c>
      <c r="R2951" s="1">
        <v>2005</v>
      </c>
      <c r="S2951" s="2">
        <v>33478</v>
      </c>
      <c r="T2951" s="3">
        <v>16.72</v>
      </c>
      <c r="U2951" s="1">
        <v>1991</v>
      </c>
      <c r="V2951" s="2"/>
      <c r="X2951" s="2"/>
      <c r="Z2951" s="2"/>
      <c r="AB2951" s="2">
        <v>38623</v>
      </c>
      <c r="AC2951">
        <v>23.888999999999999</v>
      </c>
    </row>
    <row r="2952" spans="1:29">
      <c r="A2952" s="2">
        <v>34017</v>
      </c>
      <c r="B2952">
        <v>30.654</v>
      </c>
      <c r="C2952" s="1">
        <v>1993</v>
      </c>
      <c r="D2952" s="2">
        <v>34017</v>
      </c>
      <c r="E2952">
        <v>23.236999999999998</v>
      </c>
      <c r="F2952" s="1">
        <v>1993</v>
      </c>
      <c r="G2952" s="2">
        <v>36305</v>
      </c>
      <c r="H2952">
        <v>51.378999999999998</v>
      </c>
      <c r="I2952" s="1">
        <v>1999</v>
      </c>
      <c r="J2952" s="2">
        <v>34017</v>
      </c>
      <c r="K2952">
        <v>21.812000000000001</v>
      </c>
      <c r="L2952" s="1">
        <v>1993</v>
      </c>
      <c r="M2952" s="2">
        <v>40890</v>
      </c>
      <c r="N2952">
        <v>37.862000000000002</v>
      </c>
      <c r="O2952" s="1">
        <v>2011</v>
      </c>
      <c r="P2952" s="2">
        <v>38624</v>
      </c>
      <c r="Q2952">
        <v>23.826000000000001</v>
      </c>
      <c r="R2952" s="1">
        <v>2005</v>
      </c>
      <c r="S2952" s="2">
        <v>33479</v>
      </c>
      <c r="T2952" s="3">
        <v>16.59</v>
      </c>
      <c r="U2952" s="1">
        <v>1991</v>
      </c>
      <c r="V2952" s="2"/>
      <c r="X2952" s="2"/>
      <c r="Z2952" s="2"/>
      <c r="AB2952" s="2">
        <v>38624</v>
      </c>
      <c r="AC2952">
        <v>23.826000000000001</v>
      </c>
    </row>
    <row r="2953" spans="1:29">
      <c r="A2953" s="2">
        <v>34018</v>
      </c>
      <c r="B2953">
        <v>30.367999999999999</v>
      </c>
      <c r="C2953" s="1">
        <v>1993</v>
      </c>
      <c r="D2953" s="2">
        <v>34018</v>
      </c>
      <c r="E2953">
        <v>23.23</v>
      </c>
      <c r="F2953" s="1">
        <v>1993</v>
      </c>
      <c r="G2953" s="2">
        <v>36306</v>
      </c>
      <c r="H2953">
        <v>51.378999999999998</v>
      </c>
      <c r="I2953" s="1">
        <v>1999</v>
      </c>
      <c r="J2953" s="2">
        <v>34018</v>
      </c>
      <c r="K2953">
        <v>21.81</v>
      </c>
      <c r="L2953" s="1">
        <v>1993</v>
      </c>
      <c r="M2953" s="2">
        <v>40891</v>
      </c>
      <c r="N2953">
        <v>37.896999999999998</v>
      </c>
      <c r="O2953" s="1">
        <v>2011</v>
      </c>
      <c r="P2953" s="2">
        <v>38625</v>
      </c>
      <c r="Q2953">
        <v>22.681999999999999</v>
      </c>
      <c r="R2953" s="1">
        <v>2005</v>
      </c>
      <c r="S2953" s="2">
        <v>33480</v>
      </c>
      <c r="T2953" s="3">
        <v>16.5</v>
      </c>
      <c r="U2953" s="1">
        <v>1991</v>
      </c>
      <c r="V2953" s="2"/>
      <c r="X2953" s="2"/>
      <c r="Z2953" s="2"/>
      <c r="AB2953" s="2">
        <v>38625</v>
      </c>
      <c r="AC2953">
        <v>22.681999999999999</v>
      </c>
    </row>
    <row r="2954" spans="1:29">
      <c r="A2954" s="2">
        <v>34019</v>
      </c>
      <c r="B2954">
        <v>30.504000000000001</v>
      </c>
      <c r="C2954" s="1">
        <v>1993</v>
      </c>
      <c r="D2954" s="2">
        <v>34019</v>
      </c>
      <c r="E2954">
        <v>23.95</v>
      </c>
      <c r="F2954" s="1">
        <v>1993</v>
      </c>
      <c r="G2954" s="2">
        <v>36307</v>
      </c>
      <c r="H2954">
        <v>51.415999999999997</v>
      </c>
      <c r="I2954" s="1">
        <v>1999</v>
      </c>
      <c r="J2954" s="2">
        <v>34019</v>
      </c>
      <c r="K2954">
        <v>21.832999999999998</v>
      </c>
      <c r="L2954" s="1">
        <v>1993</v>
      </c>
      <c r="M2954" s="2">
        <v>40892</v>
      </c>
      <c r="N2954">
        <v>37.914999999999999</v>
      </c>
      <c r="O2954" s="1">
        <v>2011</v>
      </c>
      <c r="P2954" s="2">
        <v>38628</v>
      </c>
      <c r="Q2954">
        <v>22.626000000000001</v>
      </c>
      <c r="R2954" s="1">
        <v>2005</v>
      </c>
      <c r="S2954" s="2">
        <v>33484</v>
      </c>
      <c r="T2954" s="3">
        <v>16.22</v>
      </c>
      <c r="U2954" s="1">
        <v>1991</v>
      </c>
      <c r="V2954" s="2"/>
      <c r="X2954" s="2"/>
      <c r="Z2954" s="2"/>
      <c r="AB2954" s="2">
        <v>38628</v>
      </c>
      <c r="AC2954">
        <v>22.626000000000001</v>
      </c>
    </row>
    <row r="2955" spans="1:29">
      <c r="A2955" s="2">
        <v>34022</v>
      </c>
      <c r="B2955">
        <v>30.402000000000001</v>
      </c>
      <c r="C2955" s="1">
        <v>1993</v>
      </c>
      <c r="D2955" s="2">
        <v>34022</v>
      </c>
      <c r="E2955">
        <v>23.960999999999999</v>
      </c>
      <c r="F2955" s="1">
        <v>1993</v>
      </c>
      <c r="G2955" s="2">
        <v>36308</v>
      </c>
      <c r="H2955">
        <v>51.578000000000003</v>
      </c>
      <c r="I2955" s="1">
        <v>1999</v>
      </c>
      <c r="J2955" s="2">
        <v>34022</v>
      </c>
      <c r="K2955">
        <v>21.890999999999998</v>
      </c>
      <c r="L2955" s="1">
        <v>1993</v>
      </c>
      <c r="M2955" s="2">
        <v>40893</v>
      </c>
      <c r="N2955">
        <v>37.835999999999999</v>
      </c>
      <c r="O2955" s="1">
        <v>2011</v>
      </c>
      <c r="P2955" s="2">
        <v>38629</v>
      </c>
      <c r="Q2955">
        <v>22.637</v>
      </c>
      <c r="R2955" s="1">
        <v>2005</v>
      </c>
      <c r="S2955" s="2">
        <v>33485</v>
      </c>
      <c r="T2955" s="3">
        <v>16.18</v>
      </c>
      <c r="U2955" s="1">
        <v>1991</v>
      </c>
      <c r="V2955" s="2"/>
      <c r="X2955" s="2"/>
      <c r="Z2955" s="2"/>
      <c r="AB2955" s="2">
        <v>38629</v>
      </c>
      <c r="AC2955">
        <v>22.637</v>
      </c>
    </row>
    <row r="2956" spans="1:29">
      <c r="A2956" s="2">
        <v>34023</v>
      </c>
      <c r="B2956">
        <v>30.529</v>
      </c>
      <c r="C2956" s="1">
        <v>1993</v>
      </c>
      <c r="D2956" s="2">
        <v>34023</v>
      </c>
      <c r="E2956">
        <v>24.004000000000001</v>
      </c>
      <c r="F2956" s="1">
        <v>1993</v>
      </c>
      <c r="G2956" s="2">
        <v>36312</v>
      </c>
      <c r="H2956">
        <v>51.616</v>
      </c>
      <c r="I2956" s="1">
        <v>1999</v>
      </c>
      <c r="J2956" s="2">
        <v>34023</v>
      </c>
      <c r="K2956">
        <v>21.943999999999999</v>
      </c>
      <c r="L2956" s="1">
        <v>1993</v>
      </c>
      <c r="M2956" s="2">
        <v>40896</v>
      </c>
      <c r="N2956">
        <v>37.914000000000001</v>
      </c>
      <c r="O2956" s="1">
        <v>2011</v>
      </c>
      <c r="P2956" s="2">
        <v>38630</v>
      </c>
      <c r="Q2956">
        <v>22.492999999999999</v>
      </c>
      <c r="R2956" s="1">
        <v>2005</v>
      </c>
      <c r="S2956" s="2">
        <v>33486</v>
      </c>
      <c r="T2956" s="3">
        <v>15.89</v>
      </c>
      <c r="U2956" s="1">
        <v>1991</v>
      </c>
      <c r="V2956" s="2"/>
      <c r="X2956" s="2"/>
      <c r="Z2956" s="2"/>
      <c r="AB2956" s="2">
        <v>38630</v>
      </c>
      <c r="AC2956">
        <v>22.492999999999999</v>
      </c>
    </row>
    <row r="2957" spans="1:29">
      <c r="A2957" s="2">
        <v>34024</v>
      </c>
      <c r="B2957">
        <v>30.638999999999999</v>
      </c>
      <c r="C2957" s="1">
        <v>1993</v>
      </c>
      <c r="D2957" s="2">
        <v>34024</v>
      </c>
      <c r="E2957">
        <v>24.06</v>
      </c>
      <c r="F2957" s="1">
        <v>1993</v>
      </c>
      <c r="G2957" s="2">
        <v>36313</v>
      </c>
      <c r="H2957">
        <v>51.661000000000001</v>
      </c>
      <c r="I2957" s="1">
        <v>1999</v>
      </c>
      <c r="J2957" s="2">
        <v>34024</v>
      </c>
      <c r="K2957">
        <v>21.931999999999999</v>
      </c>
      <c r="L2957" s="1">
        <v>1993</v>
      </c>
      <c r="M2957" s="2">
        <v>40897</v>
      </c>
      <c r="N2957">
        <v>38.088999999999999</v>
      </c>
      <c r="O2957" s="1">
        <v>2011</v>
      </c>
      <c r="P2957" s="2">
        <v>38631</v>
      </c>
      <c r="Q2957">
        <v>22.495000000000001</v>
      </c>
      <c r="R2957" s="1">
        <v>2005</v>
      </c>
      <c r="S2957" s="2">
        <v>33487</v>
      </c>
      <c r="T2957" s="3">
        <v>15.89</v>
      </c>
      <c r="U2957" s="1">
        <v>1991</v>
      </c>
      <c r="V2957" s="2"/>
      <c r="X2957" s="2"/>
      <c r="Z2957" s="2"/>
      <c r="AB2957" s="2">
        <v>38631</v>
      </c>
      <c r="AC2957">
        <v>22.495000000000001</v>
      </c>
    </row>
    <row r="2958" spans="1:29">
      <c r="A2958" s="2">
        <v>34025</v>
      </c>
      <c r="B2958">
        <v>30.643999999999998</v>
      </c>
      <c r="C2958" s="1">
        <v>1993</v>
      </c>
      <c r="D2958" s="2">
        <v>34025</v>
      </c>
      <c r="E2958">
        <v>24.039000000000001</v>
      </c>
      <c r="F2958" s="1">
        <v>1993</v>
      </c>
      <c r="G2958" s="2">
        <v>36314</v>
      </c>
      <c r="H2958">
        <v>51.68</v>
      </c>
      <c r="I2958" s="1">
        <v>1999</v>
      </c>
      <c r="J2958" s="2">
        <v>34025</v>
      </c>
      <c r="K2958">
        <v>21.908000000000001</v>
      </c>
      <c r="L2958" s="1">
        <v>1993</v>
      </c>
      <c r="M2958" s="2">
        <v>40898</v>
      </c>
      <c r="N2958">
        <v>38.103999999999999</v>
      </c>
      <c r="O2958" s="1">
        <v>2011</v>
      </c>
      <c r="P2958" s="2">
        <v>38632</v>
      </c>
      <c r="Q2958">
        <v>22.463999999999999</v>
      </c>
      <c r="R2958" s="1">
        <v>2005</v>
      </c>
      <c r="S2958" s="2">
        <v>33490</v>
      </c>
      <c r="T2958" s="3">
        <v>15.87</v>
      </c>
      <c r="U2958" s="1">
        <v>1991</v>
      </c>
      <c r="V2958" s="2"/>
      <c r="X2958" s="2"/>
      <c r="Z2958" s="2"/>
      <c r="AB2958" s="2">
        <v>38632</v>
      </c>
      <c r="AC2958">
        <v>22.463999999999999</v>
      </c>
    </row>
    <row r="2959" spans="1:29">
      <c r="A2959" s="2">
        <v>34026</v>
      </c>
      <c r="B2959">
        <v>30.707000000000001</v>
      </c>
      <c r="C2959" s="1">
        <v>1993</v>
      </c>
      <c r="D2959" s="2">
        <v>34026</v>
      </c>
      <c r="E2959">
        <v>24.111999999999998</v>
      </c>
      <c r="F2959" s="1">
        <v>1993</v>
      </c>
      <c r="G2959" s="2">
        <v>36315</v>
      </c>
      <c r="H2959">
        <v>51.784999999999997</v>
      </c>
      <c r="I2959" s="1">
        <v>1999</v>
      </c>
      <c r="J2959" s="2">
        <v>34026</v>
      </c>
      <c r="K2959">
        <v>21.689</v>
      </c>
      <c r="L2959" s="1">
        <v>1993</v>
      </c>
      <c r="M2959" s="2">
        <v>40899</v>
      </c>
      <c r="N2959">
        <v>38.195</v>
      </c>
      <c r="O2959" s="1">
        <v>2011</v>
      </c>
      <c r="P2959" s="2">
        <v>38635</v>
      </c>
      <c r="Q2959">
        <v>22.459</v>
      </c>
      <c r="R2959" s="1">
        <v>2005</v>
      </c>
      <c r="S2959" s="2">
        <v>33491</v>
      </c>
      <c r="T2959" s="3">
        <v>15.81</v>
      </c>
      <c r="U2959" s="1">
        <v>1991</v>
      </c>
      <c r="V2959" s="2"/>
      <c r="X2959" s="2"/>
      <c r="Z2959" s="2"/>
      <c r="AB2959" s="2">
        <v>38635</v>
      </c>
      <c r="AC2959">
        <v>22.459</v>
      </c>
    </row>
    <row r="2960" spans="1:29">
      <c r="A2960" s="2">
        <v>34029</v>
      </c>
      <c r="B2960">
        <v>30.613</v>
      </c>
      <c r="C2960" s="1">
        <v>1993</v>
      </c>
      <c r="D2960" s="2">
        <v>34029</v>
      </c>
      <c r="E2960">
        <v>24.015999999999998</v>
      </c>
      <c r="F2960" s="1">
        <v>1993</v>
      </c>
      <c r="G2960" s="2">
        <v>36318</v>
      </c>
      <c r="H2960">
        <v>51.723999999999997</v>
      </c>
      <c r="I2960" s="1">
        <v>1999</v>
      </c>
      <c r="J2960" s="2">
        <v>34029</v>
      </c>
      <c r="K2960">
        <v>21.405000000000001</v>
      </c>
      <c r="L2960" s="1">
        <v>1993</v>
      </c>
      <c r="M2960" s="2">
        <v>40900</v>
      </c>
      <c r="N2960">
        <v>38.183</v>
      </c>
      <c r="O2960" s="1">
        <v>2011</v>
      </c>
      <c r="P2960" s="2">
        <v>38636</v>
      </c>
      <c r="Q2960">
        <v>22.337</v>
      </c>
      <c r="R2960" s="1">
        <v>2005</v>
      </c>
      <c r="S2960" s="2">
        <v>33492</v>
      </c>
      <c r="T2960" s="3">
        <v>15.76</v>
      </c>
      <c r="U2960" s="1">
        <v>1991</v>
      </c>
      <c r="V2960" s="2"/>
      <c r="X2960" s="2"/>
      <c r="Z2960" s="2"/>
      <c r="AB2960" s="2">
        <v>38636</v>
      </c>
      <c r="AC2960">
        <v>22.337</v>
      </c>
    </row>
    <row r="2961" spans="1:29">
      <c r="A2961" s="2">
        <v>34030</v>
      </c>
      <c r="B2961">
        <v>30.538</v>
      </c>
      <c r="C2961" s="1">
        <v>1993</v>
      </c>
      <c r="D2961" s="2">
        <v>34030</v>
      </c>
      <c r="E2961">
        <v>24.06</v>
      </c>
      <c r="F2961" s="1">
        <v>1993</v>
      </c>
      <c r="G2961" s="2">
        <v>36319</v>
      </c>
      <c r="H2961">
        <v>51.768000000000001</v>
      </c>
      <c r="I2961" s="1">
        <v>1999</v>
      </c>
      <c r="J2961" s="2">
        <v>34030</v>
      </c>
      <c r="K2961">
        <v>21.41</v>
      </c>
      <c r="L2961" s="1">
        <v>1993</v>
      </c>
      <c r="M2961" s="2">
        <v>40904</v>
      </c>
      <c r="N2961">
        <v>38.225999999999999</v>
      </c>
      <c r="O2961" s="1">
        <v>2011</v>
      </c>
      <c r="P2961" s="2">
        <v>38637</v>
      </c>
      <c r="Q2961">
        <v>22.434999999999999</v>
      </c>
      <c r="R2961" s="1">
        <v>2005</v>
      </c>
      <c r="S2961" s="2">
        <v>33493</v>
      </c>
      <c r="T2961" s="3">
        <v>15.77</v>
      </c>
      <c r="U2961" s="1">
        <v>1991</v>
      </c>
      <c r="V2961" s="2"/>
      <c r="X2961" s="2"/>
      <c r="Z2961" s="2"/>
      <c r="AB2961" s="2">
        <v>38637</v>
      </c>
      <c r="AC2961">
        <v>22.434999999999999</v>
      </c>
    </row>
    <row r="2962" spans="1:29">
      <c r="A2962" s="2">
        <v>34031</v>
      </c>
      <c r="B2962">
        <v>30.521999999999998</v>
      </c>
      <c r="C2962" s="1">
        <v>1993</v>
      </c>
      <c r="D2962" s="2">
        <v>34031</v>
      </c>
      <c r="E2962">
        <v>24.155000000000001</v>
      </c>
      <c r="F2962" s="1">
        <v>1993</v>
      </c>
      <c r="G2962" s="2">
        <v>36320</v>
      </c>
      <c r="H2962">
        <v>51.765000000000001</v>
      </c>
      <c r="I2962" s="1">
        <v>1999</v>
      </c>
      <c r="J2962" s="2">
        <v>34031</v>
      </c>
      <c r="K2962">
        <v>21.378</v>
      </c>
      <c r="L2962" s="1">
        <v>1993</v>
      </c>
      <c r="M2962" s="2">
        <v>40905</v>
      </c>
      <c r="N2962">
        <v>38.265000000000001</v>
      </c>
      <c r="O2962" s="1">
        <v>2011</v>
      </c>
      <c r="P2962" s="2">
        <v>38638</v>
      </c>
      <c r="Q2962">
        <v>22.334</v>
      </c>
      <c r="R2962" s="1">
        <v>2005</v>
      </c>
      <c r="S2962" s="2">
        <v>33494</v>
      </c>
      <c r="T2962" s="3">
        <v>15.8</v>
      </c>
      <c r="U2962" s="1">
        <v>1991</v>
      </c>
      <c r="V2962" s="2"/>
      <c r="X2962" s="2"/>
      <c r="Z2962" s="2"/>
      <c r="AB2962" s="2">
        <v>38638</v>
      </c>
      <c r="AC2962">
        <v>22.334</v>
      </c>
    </row>
    <row r="2963" spans="1:29">
      <c r="A2963" s="2">
        <v>34032</v>
      </c>
      <c r="B2963">
        <v>30.504000000000001</v>
      </c>
      <c r="C2963" s="1">
        <v>1993</v>
      </c>
      <c r="D2963" s="2">
        <v>34032</v>
      </c>
      <c r="E2963">
        <v>24.17</v>
      </c>
      <c r="F2963" s="1">
        <v>1993</v>
      </c>
      <c r="G2963" s="2">
        <v>36321</v>
      </c>
      <c r="H2963">
        <v>51.749000000000002</v>
      </c>
      <c r="I2963" s="1">
        <v>1999</v>
      </c>
      <c r="J2963" s="2">
        <v>34032</v>
      </c>
      <c r="K2963">
        <v>21.45</v>
      </c>
      <c r="L2963" s="1">
        <v>1993</v>
      </c>
      <c r="M2963" s="2">
        <v>40906</v>
      </c>
      <c r="N2963">
        <v>38.256999999999998</v>
      </c>
      <c r="O2963" s="1">
        <v>2011</v>
      </c>
      <c r="P2963" s="2">
        <v>38639</v>
      </c>
      <c r="Q2963">
        <v>22.353999999999999</v>
      </c>
      <c r="R2963" s="1">
        <v>2005</v>
      </c>
      <c r="S2963" s="2">
        <v>33497</v>
      </c>
      <c r="T2963" s="3">
        <v>15.76</v>
      </c>
      <c r="U2963" s="1">
        <v>1991</v>
      </c>
      <c r="V2963" s="2"/>
      <c r="X2963" s="2"/>
      <c r="Z2963" s="2"/>
      <c r="AB2963" s="2">
        <v>38639</v>
      </c>
      <c r="AC2963">
        <v>22.353999999999999</v>
      </c>
    </row>
    <row r="2964" spans="1:29">
      <c r="A2964" s="2">
        <v>34033</v>
      </c>
      <c r="B2964">
        <v>30.504999999999999</v>
      </c>
      <c r="C2964" s="1">
        <v>1993</v>
      </c>
      <c r="D2964" s="2">
        <v>34033</v>
      </c>
      <c r="E2964">
        <v>24.16</v>
      </c>
      <c r="F2964" s="1">
        <v>1993</v>
      </c>
      <c r="G2964" s="2">
        <v>36322</v>
      </c>
      <c r="H2964">
        <v>51.765999999999998</v>
      </c>
      <c r="I2964" s="1">
        <v>1999</v>
      </c>
      <c r="J2964" s="2">
        <v>34033</v>
      </c>
      <c r="K2964">
        <v>21.466000000000001</v>
      </c>
      <c r="L2964" s="1">
        <v>1993</v>
      </c>
      <c r="M2964" s="2">
        <v>40907</v>
      </c>
      <c r="N2964">
        <v>38.228000000000002</v>
      </c>
      <c r="O2964" s="1">
        <v>2011</v>
      </c>
      <c r="P2964" s="2">
        <v>38642</v>
      </c>
      <c r="Q2964">
        <v>22.331</v>
      </c>
      <c r="R2964" s="1">
        <v>2005</v>
      </c>
      <c r="S2964" s="2">
        <v>33498</v>
      </c>
      <c r="T2964" s="3">
        <v>15.74</v>
      </c>
      <c r="U2964" s="1">
        <v>1991</v>
      </c>
      <c r="V2964" s="2"/>
      <c r="X2964" s="2"/>
      <c r="Z2964" s="2"/>
      <c r="AB2964" s="2">
        <v>38642</v>
      </c>
      <c r="AC2964">
        <v>22.331</v>
      </c>
    </row>
    <row r="2965" spans="1:29">
      <c r="A2965" s="2">
        <v>34036</v>
      </c>
      <c r="B2965">
        <v>30.542000000000002</v>
      </c>
      <c r="C2965" s="1">
        <v>1993</v>
      </c>
      <c r="D2965" s="2">
        <v>34036</v>
      </c>
      <c r="E2965">
        <v>24.210999999999999</v>
      </c>
      <c r="F2965" s="1">
        <v>1993</v>
      </c>
      <c r="G2965" s="2">
        <v>36325</v>
      </c>
      <c r="H2965">
        <v>51.767000000000003</v>
      </c>
      <c r="I2965" s="1">
        <v>1999</v>
      </c>
      <c r="J2965" s="2">
        <v>34036</v>
      </c>
      <c r="K2965">
        <v>21.603999999999999</v>
      </c>
      <c r="L2965" s="1">
        <v>1993</v>
      </c>
      <c r="M2965" s="2">
        <v>40911</v>
      </c>
      <c r="N2965">
        <v>38.616</v>
      </c>
      <c r="O2965" s="1">
        <v>2012</v>
      </c>
      <c r="P2965" s="2">
        <v>38643</v>
      </c>
      <c r="Q2965">
        <v>22.300999999999998</v>
      </c>
      <c r="R2965" s="1">
        <v>2005</v>
      </c>
      <c r="S2965" s="2">
        <v>33499</v>
      </c>
      <c r="T2965" s="3">
        <v>15.73</v>
      </c>
      <c r="U2965" s="1">
        <v>1991</v>
      </c>
      <c r="V2965" s="2"/>
      <c r="X2965" s="2"/>
      <c r="Z2965" s="2"/>
      <c r="AB2965" s="2">
        <v>38643</v>
      </c>
      <c r="AC2965">
        <v>22.300999999999998</v>
      </c>
    </row>
    <row r="2966" spans="1:29">
      <c r="A2966" s="2">
        <v>34037</v>
      </c>
      <c r="B2966">
        <v>30.623999999999999</v>
      </c>
      <c r="C2966" s="1">
        <v>1993</v>
      </c>
      <c r="D2966" s="2">
        <v>34037</v>
      </c>
      <c r="E2966">
        <v>24.181000000000001</v>
      </c>
      <c r="F2966" s="1">
        <v>1993</v>
      </c>
      <c r="G2966" s="2">
        <v>36326</v>
      </c>
      <c r="H2966">
        <v>51.905999999999999</v>
      </c>
      <c r="I2966" s="1">
        <v>1999</v>
      </c>
      <c r="J2966" s="2">
        <v>34037</v>
      </c>
      <c r="K2966">
        <v>21.596</v>
      </c>
      <c r="L2966" s="1">
        <v>1993</v>
      </c>
      <c r="M2966" s="2">
        <v>40912</v>
      </c>
      <c r="N2966">
        <v>38.606000000000002</v>
      </c>
      <c r="O2966" s="1">
        <v>2012</v>
      </c>
      <c r="P2966" s="2">
        <v>38644</v>
      </c>
      <c r="Q2966">
        <v>22.321999999999999</v>
      </c>
      <c r="R2966" s="1">
        <v>2005</v>
      </c>
      <c r="S2966" s="2">
        <v>33500</v>
      </c>
      <c r="T2966" s="3">
        <v>15.73</v>
      </c>
      <c r="U2966" s="1">
        <v>1991</v>
      </c>
      <c r="V2966" s="2"/>
      <c r="X2966" s="2"/>
      <c r="Z2966" s="2"/>
      <c r="AB2966" s="2">
        <v>38644</v>
      </c>
      <c r="AC2966">
        <v>22.321999999999999</v>
      </c>
    </row>
    <row r="2967" spans="1:29">
      <c r="A2967" s="2">
        <v>34038</v>
      </c>
      <c r="B2967">
        <v>30.701000000000001</v>
      </c>
      <c r="C2967" s="1">
        <v>1993</v>
      </c>
      <c r="D2967" s="2">
        <v>34038</v>
      </c>
      <c r="E2967">
        <v>24.18</v>
      </c>
      <c r="F2967" s="1">
        <v>1993</v>
      </c>
      <c r="G2967" s="2">
        <v>36327</v>
      </c>
      <c r="H2967">
        <v>52.124000000000002</v>
      </c>
      <c r="I2967" s="1">
        <v>1999</v>
      </c>
      <c r="J2967" s="2">
        <v>34038</v>
      </c>
      <c r="K2967">
        <v>21.626000000000001</v>
      </c>
      <c r="L2967" s="1">
        <v>1993</v>
      </c>
      <c r="M2967" s="2">
        <v>40913</v>
      </c>
      <c r="N2967">
        <v>38.575000000000003</v>
      </c>
      <c r="O2967" s="1">
        <v>2012</v>
      </c>
      <c r="P2967" s="2">
        <v>38645</v>
      </c>
      <c r="Q2967">
        <v>22.402999999999999</v>
      </c>
      <c r="R2967" s="1">
        <v>2005</v>
      </c>
      <c r="S2967" s="2">
        <v>33501</v>
      </c>
      <c r="T2967" s="3">
        <v>15.72</v>
      </c>
      <c r="U2967" s="1">
        <v>1991</v>
      </c>
      <c r="V2967" s="2"/>
      <c r="X2967" s="2"/>
      <c r="Z2967" s="2"/>
      <c r="AB2967" s="2">
        <v>38645</v>
      </c>
      <c r="AC2967">
        <v>22.402999999999999</v>
      </c>
    </row>
    <row r="2968" spans="1:29">
      <c r="A2968" s="2">
        <v>34039</v>
      </c>
      <c r="B2968">
        <v>30.739000000000001</v>
      </c>
      <c r="C2968" s="1">
        <v>1993</v>
      </c>
      <c r="D2968" s="2">
        <v>34039</v>
      </c>
      <c r="E2968">
        <v>24.201000000000001</v>
      </c>
      <c r="F2968" s="1">
        <v>1993</v>
      </c>
      <c r="G2968" s="2">
        <v>36328</v>
      </c>
      <c r="H2968">
        <v>52.146999999999998</v>
      </c>
      <c r="I2968" s="1">
        <v>1999</v>
      </c>
      <c r="J2968" s="2">
        <v>34039</v>
      </c>
      <c r="K2968">
        <v>21.623999999999999</v>
      </c>
      <c r="L2968" s="1">
        <v>1993</v>
      </c>
      <c r="M2968" s="2">
        <v>40914</v>
      </c>
      <c r="N2968">
        <v>38.588000000000001</v>
      </c>
      <c r="O2968" s="1">
        <v>2012</v>
      </c>
      <c r="P2968" s="2">
        <v>38646</v>
      </c>
      <c r="Q2968">
        <v>22.373000000000001</v>
      </c>
      <c r="R2968" s="1">
        <v>2005</v>
      </c>
      <c r="S2968" s="2">
        <v>33504</v>
      </c>
      <c r="T2968" s="3">
        <v>15.68</v>
      </c>
      <c r="U2968" s="1">
        <v>1991</v>
      </c>
      <c r="V2968" s="2"/>
      <c r="X2968" s="2"/>
      <c r="Z2968" s="2"/>
      <c r="AB2968" s="2">
        <v>38646</v>
      </c>
      <c r="AC2968">
        <v>22.373000000000001</v>
      </c>
    </row>
    <row r="2969" spans="1:29">
      <c r="A2969" s="2">
        <v>34040</v>
      </c>
      <c r="B2969">
        <v>30.713000000000001</v>
      </c>
      <c r="C2969" s="1">
        <v>1993</v>
      </c>
      <c r="D2969" s="2">
        <v>34040</v>
      </c>
      <c r="E2969">
        <v>24.164999999999999</v>
      </c>
      <c r="F2969" s="1">
        <v>1993</v>
      </c>
      <c r="G2969" s="2">
        <v>36329</v>
      </c>
      <c r="H2969">
        <v>52.164000000000001</v>
      </c>
      <c r="I2969" s="1">
        <v>1999</v>
      </c>
      <c r="J2969" s="2">
        <v>34040</v>
      </c>
      <c r="K2969">
        <v>21.582999999999998</v>
      </c>
      <c r="L2969" s="1">
        <v>1993</v>
      </c>
      <c r="M2969" s="2">
        <v>40917</v>
      </c>
      <c r="N2969">
        <v>38.613999999999997</v>
      </c>
      <c r="O2969" s="1">
        <v>2012</v>
      </c>
      <c r="P2969" s="2">
        <v>38649</v>
      </c>
      <c r="Q2969">
        <v>22.393999999999998</v>
      </c>
      <c r="R2969" s="1">
        <v>2005</v>
      </c>
      <c r="S2969" s="2">
        <v>33505</v>
      </c>
      <c r="T2969" s="3">
        <v>15.67</v>
      </c>
      <c r="U2969" s="1">
        <v>1991</v>
      </c>
      <c r="V2969" s="2"/>
      <c r="X2969" s="2"/>
      <c r="Z2969" s="2"/>
      <c r="AB2969" s="2">
        <v>38649</v>
      </c>
      <c r="AC2969">
        <v>22.393999999999998</v>
      </c>
    </row>
    <row r="2970" spans="1:29">
      <c r="A2970" s="2">
        <v>34043</v>
      </c>
      <c r="B2970">
        <v>30.498000000000001</v>
      </c>
      <c r="C2970" s="1">
        <v>1993</v>
      </c>
      <c r="D2970" s="2">
        <v>34043</v>
      </c>
      <c r="E2970">
        <v>24.085000000000001</v>
      </c>
      <c r="F2970" s="1">
        <v>1993</v>
      </c>
      <c r="G2970" s="2">
        <v>36332</v>
      </c>
      <c r="H2970">
        <v>52.15</v>
      </c>
      <c r="I2970" s="1">
        <v>1999</v>
      </c>
      <c r="J2970" s="2">
        <v>34043</v>
      </c>
      <c r="K2970">
        <v>21.452000000000002</v>
      </c>
      <c r="L2970" s="1">
        <v>1993</v>
      </c>
      <c r="M2970" s="2">
        <v>40918</v>
      </c>
      <c r="N2970">
        <v>38.82</v>
      </c>
      <c r="O2970" s="1">
        <v>2012</v>
      </c>
      <c r="P2970" s="2">
        <v>38650</v>
      </c>
      <c r="Q2970">
        <v>22.312000000000001</v>
      </c>
      <c r="R2970" s="1">
        <v>2005</v>
      </c>
      <c r="S2970" s="2">
        <v>33506</v>
      </c>
      <c r="T2970" s="3">
        <v>15.67</v>
      </c>
      <c r="U2970" s="1">
        <v>1991</v>
      </c>
      <c r="V2970" s="2"/>
      <c r="X2970" s="2"/>
      <c r="Z2970" s="2"/>
      <c r="AB2970" s="2">
        <v>38650</v>
      </c>
      <c r="AC2970">
        <v>22.312000000000001</v>
      </c>
    </row>
    <row r="2971" spans="1:29">
      <c r="A2971" s="2">
        <v>34044</v>
      </c>
      <c r="B2971">
        <v>30.486999999999998</v>
      </c>
      <c r="C2971" s="1">
        <v>1993</v>
      </c>
      <c r="D2971" s="2">
        <v>34044</v>
      </c>
      <c r="E2971">
        <v>23.849</v>
      </c>
      <c r="F2971" s="1">
        <v>1993</v>
      </c>
      <c r="G2971" s="2">
        <v>36333</v>
      </c>
      <c r="H2971">
        <v>52.097999999999999</v>
      </c>
      <c r="I2971" s="1">
        <v>1999</v>
      </c>
      <c r="J2971" s="2">
        <v>34044</v>
      </c>
      <c r="K2971">
        <v>21.338000000000001</v>
      </c>
      <c r="L2971" s="1">
        <v>1993</v>
      </c>
      <c r="M2971" s="2">
        <v>40919</v>
      </c>
      <c r="N2971">
        <v>38.851999999999997</v>
      </c>
      <c r="O2971" s="1">
        <v>2012</v>
      </c>
      <c r="P2971" s="2">
        <v>38651</v>
      </c>
      <c r="Q2971">
        <v>22.279</v>
      </c>
      <c r="R2971" s="1">
        <v>2005</v>
      </c>
      <c r="S2971" s="2">
        <v>33507</v>
      </c>
      <c r="T2971" s="3">
        <v>15.67</v>
      </c>
      <c r="U2971" s="1">
        <v>1991</v>
      </c>
      <c r="V2971" s="2"/>
      <c r="X2971" s="2"/>
      <c r="Z2971" s="2"/>
      <c r="AB2971" s="2">
        <v>38651</v>
      </c>
      <c r="AC2971">
        <v>22.279</v>
      </c>
    </row>
    <row r="2972" spans="1:29">
      <c r="A2972" s="2">
        <v>34045</v>
      </c>
      <c r="B2972">
        <v>30.291</v>
      </c>
      <c r="C2972" s="1">
        <v>1993</v>
      </c>
      <c r="D2972" s="2">
        <v>34045</v>
      </c>
      <c r="E2972">
        <v>23.951999999999998</v>
      </c>
      <c r="F2972" s="1">
        <v>1993</v>
      </c>
      <c r="G2972" s="2">
        <v>36334</v>
      </c>
      <c r="H2972">
        <v>52.112000000000002</v>
      </c>
      <c r="I2972" s="1">
        <v>1999</v>
      </c>
      <c r="J2972" s="2">
        <v>34045</v>
      </c>
      <c r="K2972">
        <v>21.466000000000001</v>
      </c>
      <c r="L2972" s="1">
        <v>1993</v>
      </c>
      <c r="M2972" s="2">
        <v>40920</v>
      </c>
      <c r="N2972">
        <v>38.765000000000001</v>
      </c>
      <c r="O2972" s="1">
        <v>2012</v>
      </c>
      <c r="P2972" s="2">
        <v>38652</v>
      </c>
      <c r="Q2972">
        <v>22.248000000000001</v>
      </c>
      <c r="R2972" s="1">
        <v>2005</v>
      </c>
      <c r="S2972" s="2">
        <v>33508</v>
      </c>
      <c r="T2972" s="3">
        <v>15.66</v>
      </c>
      <c r="U2972" s="1">
        <v>1991</v>
      </c>
      <c r="V2972" s="2"/>
      <c r="X2972" s="2"/>
      <c r="Z2972" s="2"/>
      <c r="AB2972" s="2">
        <v>38652</v>
      </c>
      <c r="AC2972">
        <v>22.248000000000001</v>
      </c>
    </row>
    <row r="2973" spans="1:29">
      <c r="A2973" s="2">
        <v>34046</v>
      </c>
      <c r="B2973">
        <v>30.286000000000001</v>
      </c>
      <c r="C2973" s="1">
        <v>1993</v>
      </c>
      <c r="D2973" s="2">
        <v>34046</v>
      </c>
      <c r="E2973">
        <v>23.95</v>
      </c>
      <c r="F2973" s="1">
        <v>1993</v>
      </c>
      <c r="G2973" s="2">
        <v>36335</v>
      </c>
      <c r="H2973">
        <v>52.136000000000003</v>
      </c>
      <c r="I2973" s="1">
        <v>1999</v>
      </c>
      <c r="J2973" s="2">
        <v>34046</v>
      </c>
      <c r="K2973">
        <v>21.469000000000001</v>
      </c>
      <c r="L2973" s="1">
        <v>1993</v>
      </c>
      <c r="M2973" s="2">
        <v>40921</v>
      </c>
      <c r="N2973">
        <v>38.817999999999998</v>
      </c>
      <c r="O2973" s="1">
        <v>2012</v>
      </c>
      <c r="P2973" s="2">
        <v>38653</v>
      </c>
      <c r="Q2973">
        <v>22.292000000000002</v>
      </c>
      <c r="R2973" s="1">
        <v>2005</v>
      </c>
      <c r="S2973" s="2">
        <v>33511</v>
      </c>
      <c r="T2973" s="3">
        <v>15.57</v>
      </c>
      <c r="U2973" s="1">
        <v>1991</v>
      </c>
      <c r="V2973" s="2"/>
      <c r="X2973" s="2"/>
      <c r="Z2973" s="2"/>
      <c r="AB2973" s="2">
        <v>38653</v>
      </c>
      <c r="AC2973">
        <v>22.292000000000002</v>
      </c>
    </row>
    <row r="2974" spans="1:29">
      <c r="A2974" s="2">
        <v>34047</v>
      </c>
      <c r="B2974">
        <v>30.302</v>
      </c>
      <c r="C2974" s="1">
        <v>1993</v>
      </c>
      <c r="D2974" s="2">
        <v>34047</v>
      </c>
      <c r="E2974">
        <v>24.154</v>
      </c>
      <c r="F2974" s="1">
        <v>1993</v>
      </c>
      <c r="G2974" s="2">
        <v>36336</v>
      </c>
      <c r="H2974">
        <v>52.136000000000003</v>
      </c>
      <c r="I2974" s="1">
        <v>1999</v>
      </c>
      <c r="J2974" s="2">
        <v>34047</v>
      </c>
      <c r="K2974">
        <v>21.472000000000001</v>
      </c>
      <c r="L2974" s="1">
        <v>1993</v>
      </c>
      <c r="M2974" s="2">
        <v>40925</v>
      </c>
      <c r="N2974">
        <v>38.826000000000001</v>
      </c>
      <c r="O2974" s="1">
        <v>2012</v>
      </c>
      <c r="P2974" s="2">
        <v>38656</v>
      </c>
      <c r="Q2974">
        <v>22.233000000000001</v>
      </c>
      <c r="R2974" s="1">
        <v>2005</v>
      </c>
      <c r="S2974" s="2">
        <v>33512</v>
      </c>
      <c r="T2974" s="3">
        <v>15.57</v>
      </c>
      <c r="U2974" s="1">
        <v>1991</v>
      </c>
      <c r="V2974" s="2"/>
      <c r="X2974" s="2"/>
      <c r="Z2974" s="2"/>
      <c r="AB2974" s="2">
        <v>38656</v>
      </c>
      <c r="AC2974">
        <v>22.233000000000001</v>
      </c>
    </row>
    <row r="2975" spans="1:29">
      <c r="A2975" s="2">
        <v>34050</v>
      </c>
      <c r="B2975">
        <v>30.26</v>
      </c>
      <c r="C2975" s="1">
        <v>1993</v>
      </c>
      <c r="D2975" s="2">
        <v>34050</v>
      </c>
      <c r="E2975">
        <v>24.492999999999999</v>
      </c>
      <c r="F2975" s="1">
        <v>1993</v>
      </c>
      <c r="G2975" s="2">
        <v>36339</v>
      </c>
      <c r="H2975">
        <v>52.26</v>
      </c>
      <c r="I2975" s="1">
        <v>1999</v>
      </c>
      <c r="J2975" s="2">
        <v>34050</v>
      </c>
      <c r="K2975">
        <v>21.43</v>
      </c>
      <c r="L2975" s="1">
        <v>1993</v>
      </c>
      <c r="M2975" s="2">
        <v>40926</v>
      </c>
      <c r="N2975">
        <v>39.408000000000001</v>
      </c>
      <c r="O2975" s="1">
        <v>2012</v>
      </c>
      <c r="P2975" s="2">
        <v>38657</v>
      </c>
      <c r="Q2975">
        <v>22.370999999999999</v>
      </c>
      <c r="R2975" s="1">
        <v>2005</v>
      </c>
      <c r="S2975" s="2">
        <v>33513</v>
      </c>
      <c r="T2975" s="3">
        <v>15.4</v>
      </c>
      <c r="U2975" s="1">
        <v>1991</v>
      </c>
      <c r="V2975" s="2"/>
      <c r="X2975" s="2"/>
      <c r="Z2975" s="2"/>
      <c r="AB2975" s="2">
        <v>38657</v>
      </c>
      <c r="AC2975">
        <v>22.370999999999999</v>
      </c>
    </row>
    <row r="2976" spans="1:29">
      <c r="A2976" s="2">
        <v>34051</v>
      </c>
      <c r="B2976">
        <v>30.245999999999999</v>
      </c>
      <c r="C2976" s="1">
        <v>1993</v>
      </c>
      <c r="D2976" s="2">
        <v>34051</v>
      </c>
      <c r="E2976">
        <v>24.491</v>
      </c>
      <c r="F2976" s="1">
        <v>1993</v>
      </c>
      <c r="G2976" s="2">
        <v>36340</v>
      </c>
      <c r="H2976">
        <v>52.256</v>
      </c>
      <c r="I2976" s="1">
        <v>1999</v>
      </c>
      <c r="J2976" s="2">
        <v>34051</v>
      </c>
      <c r="K2976">
        <v>21.431999999999999</v>
      </c>
      <c r="L2976" s="1">
        <v>1993</v>
      </c>
      <c r="M2976" s="2">
        <v>40927</v>
      </c>
      <c r="N2976">
        <v>39.546999999999997</v>
      </c>
      <c r="O2976" s="1">
        <v>2012</v>
      </c>
      <c r="P2976" s="2">
        <v>38658</v>
      </c>
      <c r="Q2976">
        <v>22.366</v>
      </c>
      <c r="R2976" s="1">
        <v>2005</v>
      </c>
      <c r="S2976" s="2">
        <v>33514</v>
      </c>
      <c r="T2976" s="3">
        <v>15.4</v>
      </c>
      <c r="U2976" s="1">
        <v>1991</v>
      </c>
      <c r="V2976" s="2"/>
      <c r="X2976" s="2"/>
      <c r="Z2976" s="2"/>
      <c r="AB2976" s="2">
        <v>38658</v>
      </c>
      <c r="AC2976">
        <v>22.366</v>
      </c>
    </row>
    <row r="2977" spans="1:29">
      <c r="A2977" s="2">
        <v>34052</v>
      </c>
      <c r="B2977">
        <v>30.329000000000001</v>
      </c>
      <c r="C2977" s="1">
        <v>1993</v>
      </c>
      <c r="D2977" s="2">
        <v>34052</v>
      </c>
      <c r="E2977">
        <v>24.379000000000001</v>
      </c>
      <c r="F2977" s="1">
        <v>1993</v>
      </c>
      <c r="G2977" s="2">
        <v>36341</v>
      </c>
      <c r="H2977">
        <v>52.341000000000001</v>
      </c>
      <c r="I2977" s="1">
        <v>1999</v>
      </c>
      <c r="J2977" s="2">
        <v>34052</v>
      </c>
      <c r="K2977">
        <v>21.43</v>
      </c>
      <c r="L2977" s="1">
        <v>1993</v>
      </c>
      <c r="M2977" s="2">
        <v>40928</v>
      </c>
      <c r="N2977">
        <v>39.561999999999998</v>
      </c>
      <c r="O2977" s="1">
        <v>2012</v>
      </c>
      <c r="P2977" s="2">
        <v>38659</v>
      </c>
      <c r="Q2977">
        <v>22.257000000000001</v>
      </c>
      <c r="R2977" s="1">
        <v>2005</v>
      </c>
      <c r="S2977" s="2">
        <v>33515</v>
      </c>
      <c r="T2977" s="3">
        <v>15.39</v>
      </c>
      <c r="U2977" s="1">
        <v>1991</v>
      </c>
      <c r="V2977" s="2"/>
      <c r="X2977" s="2"/>
      <c r="Z2977" s="2"/>
      <c r="AB2977" s="2">
        <v>38659</v>
      </c>
      <c r="AC2977">
        <v>22.257000000000001</v>
      </c>
    </row>
    <row r="2978" spans="1:29">
      <c r="A2978" s="2">
        <v>34053</v>
      </c>
      <c r="B2978">
        <v>30.143000000000001</v>
      </c>
      <c r="C2978" s="1">
        <v>1993</v>
      </c>
      <c r="D2978" s="2">
        <v>34053</v>
      </c>
      <c r="E2978">
        <v>24.228999999999999</v>
      </c>
      <c r="F2978" s="1">
        <v>1993</v>
      </c>
      <c r="G2978" s="2">
        <v>36342</v>
      </c>
      <c r="H2978">
        <v>52.369</v>
      </c>
      <c r="I2978" s="1">
        <v>1999</v>
      </c>
      <c r="J2978" s="2">
        <v>34053</v>
      </c>
      <c r="K2978">
        <v>21.399000000000001</v>
      </c>
      <c r="L2978" s="1">
        <v>1993</v>
      </c>
      <c r="M2978" s="2">
        <v>40931</v>
      </c>
      <c r="N2978">
        <v>39.563000000000002</v>
      </c>
      <c r="O2978" s="1">
        <v>2012</v>
      </c>
      <c r="P2978" s="2">
        <v>38660</v>
      </c>
      <c r="Q2978">
        <v>21.917999999999999</v>
      </c>
      <c r="R2978" s="1">
        <v>2005</v>
      </c>
      <c r="S2978" s="2">
        <v>33518</v>
      </c>
      <c r="T2978" s="3">
        <v>15.33</v>
      </c>
      <c r="U2978" s="1">
        <v>1991</v>
      </c>
      <c r="V2978" s="2"/>
      <c r="X2978" s="2"/>
      <c r="Z2978" s="2"/>
      <c r="AB2978" s="2">
        <v>38660</v>
      </c>
      <c r="AC2978">
        <v>21.917999999999999</v>
      </c>
    </row>
    <row r="2979" spans="1:29">
      <c r="A2979" s="2">
        <v>34054</v>
      </c>
      <c r="B2979">
        <v>30.172000000000001</v>
      </c>
      <c r="C2979" s="1">
        <v>1993</v>
      </c>
      <c r="D2979" s="2">
        <v>34054</v>
      </c>
      <c r="E2979">
        <v>24.315000000000001</v>
      </c>
      <c r="F2979" s="1">
        <v>1993</v>
      </c>
      <c r="G2979" s="2">
        <v>36343</v>
      </c>
      <c r="H2979">
        <v>52.374000000000002</v>
      </c>
      <c r="I2979" s="1">
        <v>1999</v>
      </c>
      <c r="J2979" s="2">
        <v>34054</v>
      </c>
      <c r="K2979">
        <v>21.245999999999999</v>
      </c>
      <c r="L2979" s="1">
        <v>1993</v>
      </c>
      <c r="M2979" s="2">
        <v>40932</v>
      </c>
      <c r="N2979">
        <v>39.542000000000002</v>
      </c>
      <c r="O2979" s="1">
        <v>2012</v>
      </c>
      <c r="P2979" s="2">
        <v>38663</v>
      </c>
      <c r="Q2979">
        <v>21.893999999999998</v>
      </c>
      <c r="R2979" s="1">
        <v>2005</v>
      </c>
      <c r="S2979" s="2">
        <v>33519</v>
      </c>
      <c r="T2979" s="3">
        <v>15.25</v>
      </c>
      <c r="U2979" s="1">
        <v>1991</v>
      </c>
      <c r="V2979" s="2"/>
      <c r="X2979" s="2"/>
      <c r="Z2979" s="2"/>
      <c r="AB2979" s="2">
        <v>38663</v>
      </c>
      <c r="AC2979">
        <v>21.893999999999998</v>
      </c>
    </row>
    <row r="2980" spans="1:29">
      <c r="A2980" s="2">
        <v>34057</v>
      </c>
      <c r="B2980">
        <v>30.056999999999999</v>
      </c>
      <c r="C2980" s="1">
        <v>1993</v>
      </c>
      <c r="D2980" s="2">
        <v>34057</v>
      </c>
      <c r="E2980">
        <v>24.22</v>
      </c>
      <c r="F2980" s="1">
        <v>1993</v>
      </c>
      <c r="G2980" s="2">
        <v>36347</v>
      </c>
      <c r="H2980">
        <v>52.301000000000002</v>
      </c>
      <c r="I2980" s="1">
        <v>1999</v>
      </c>
      <c r="J2980" s="2">
        <v>34057</v>
      </c>
      <c r="K2980">
        <v>21.271999999999998</v>
      </c>
      <c r="L2980" s="1">
        <v>1993</v>
      </c>
      <c r="M2980" s="2">
        <v>40933</v>
      </c>
      <c r="N2980">
        <v>39.542999999999999</v>
      </c>
      <c r="O2980" s="1">
        <v>2012</v>
      </c>
      <c r="P2980" s="2">
        <v>38664</v>
      </c>
      <c r="Q2980">
        <v>21.849</v>
      </c>
      <c r="R2980" s="1">
        <v>2005</v>
      </c>
      <c r="S2980" s="2">
        <v>33520</v>
      </c>
      <c r="T2980" s="3">
        <v>15.03</v>
      </c>
      <c r="U2980" s="1">
        <v>1991</v>
      </c>
      <c r="V2980" s="2"/>
      <c r="X2980" s="2"/>
      <c r="Z2980" s="2"/>
      <c r="AB2980" s="2">
        <v>38664</v>
      </c>
      <c r="AC2980">
        <v>21.849</v>
      </c>
    </row>
    <row r="2981" spans="1:29">
      <c r="A2981" s="2">
        <v>34058</v>
      </c>
      <c r="B2981">
        <v>30</v>
      </c>
      <c r="C2981" s="1">
        <v>1993</v>
      </c>
      <c r="D2981" s="2">
        <v>34058</v>
      </c>
      <c r="E2981">
        <v>24.082999999999998</v>
      </c>
      <c r="F2981" s="1">
        <v>1993</v>
      </c>
      <c r="G2981" s="2">
        <v>36348</v>
      </c>
      <c r="H2981">
        <v>52.290999999999997</v>
      </c>
      <c r="I2981" s="1">
        <v>1999</v>
      </c>
      <c r="J2981" s="2">
        <v>34058</v>
      </c>
      <c r="K2981">
        <v>21.24</v>
      </c>
      <c r="L2981" s="1">
        <v>1993</v>
      </c>
      <c r="M2981" s="2">
        <v>40934</v>
      </c>
      <c r="N2981">
        <v>39.485999999999997</v>
      </c>
      <c r="O2981" s="1">
        <v>2012</v>
      </c>
      <c r="P2981" s="2">
        <v>38665</v>
      </c>
      <c r="Q2981">
        <v>21.768000000000001</v>
      </c>
      <c r="R2981" s="1">
        <v>2005</v>
      </c>
      <c r="S2981" s="2">
        <v>33521</v>
      </c>
      <c r="T2981" s="3">
        <v>15.06</v>
      </c>
      <c r="U2981" s="1">
        <v>1991</v>
      </c>
      <c r="V2981" s="2"/>
      <c r="X2981" s="2"/>
      <c r="Z2981" s="2"/>
      <c r="AB2981" s="2">
        <v>38665</v>
      </c>
      <c r="AC2981">
        <v>21.768000000000001</v>
      </c>
    </row>
    <row r="2982" spans="1:29">
      <c r="A2982" s="2">
        <v>34059</v>
      </c>
      <c r="B2982">
        <v>29.959</v>
      </c>
      <c r="C2982" s="1">
        <v>1993</v>
      </c>
      <c r="D2982" s="2">
        <v>34059</v>
      </c>
      <c r="E2982">
        <v>23.856999999999999</v>
      </c>
      <c r="F2982" s="1">
        <v>1993</v>
      </c>
      <c r="G2982" s="2">
        <v>36349</v>
      </c>
      <c r="H2982">
        <v>52.292999999999999</v>
      </c>
      <c r="I2982" s="1">
        <v>1999</v>
      </c>
      <c r="J2982" s="2">
        <v>34059</v>
      </c>
      <c r="K2982">
        <v>21.155000000000001</v>
      </c>
      <c r="L2982" s="1">
        <v>1993</v>
      </c>
      <c r="M2982" s="2">
        <v>40935</v>
      </c>
      <c r="N2982">
        <v>39.607999999999997</v>
      </c>
      <c r="O2982" s="1">
        <v>2012</v>
      </c>
      <c r="P2982" s="2">
        <v>38666</v>
      </c>
      <c r="Q2982">
        <v>21.917000000000002</v>
      </c>
      <c r="R2982" s="1">
        <v>2005</v>
      </c>
      <c r="S2982" s="2">
        <v>33522</v>
      </c>
      <c r="T2982" s="3">
        <v>15</v>
      </c>
      <c r="U2982" s="1">
        <v>1991</v>
      </c>
      <c r="V2982" s="2"/>
      <c r="X2982" s="2"/>
      <c r="Z2982" s="2"/>
      <c r="AB2982" s="2">
        <v>38666</v>
      </c>
      <c r="AC2982">
        <v>21.917000000000002</v>
      </c>
    </row>
    <row r="2983" spans="1:29">
      <c r="A2983" s="2">
        <v>34060</v>
      </c>
      <c r="B2983">
        <v>29.95</v>
      </c>
      <c r="C2983" s="1">
        <v>1993</v>
      </c>
      <c r="D2983" s="2">
        <v>34060</v>
      </c>
      <c r="E2983">
        <v>23.838999999999999</v>
      </c>
      <c r="F2983" s="1">
        <v>1993</v>
      </c>
      <c r="G2983" s="2">
        <v>36350</v>
      </c>
      <c r="H2983">
        <v>52.311</v>
      </c>
      <c r="I2983" s="1">
        <v>1999</v>
      </c>
      <c r="J2983" s="2">
        <v>34060</v>
      </c>
      <c r="K2983">
        <v>21.149000000000001</v>
      </c>
      <c r="L2983" s="1">
        <v>1993</v>
      </c>
      <c r="M2983" s="2">
        <v>40938</v>
      </c>
      <c r="N2983">
        <v>39.369999999999997</v>
      </c>
      <c r="O2983" s="1">
        <v>2012</v>
      </c>
      <c r="P2983" s="2">
        <v>38667</v>
      </c>
      <c r="Q2983">
        <v>21.92</v>
      </c>
      <c r="R2983" s="1">
        <v>2005</v>
      </c>
      <c r="S2983" s="2">
        <v>33525</v>
      </c>
      <c r="T2983" s="3">
        <v>15.05</v>
      </c>
      <c r="U2983" s="1">
        <v>1991</v>
      </c>
      <c r="V2983" s="2"/>
      <c r="X2983" s="2"/>
      <c r="Z2983" s="2"/>
      <c r="AB2983" s="2">
        <v>38667</v>
      </c>
      <c r="AC2983">
        <v>21.92</v>
      </c>
    </row>
    <row r="2984" spans="1:29">
      <c r="A2984" s="2">
        <v>34061</v>
      </c>
      <c r="B2984">
        <v>30.33</v>
      </c>
      <c r="C2984" s="1">
        <v>1993</v>
      </c>
      <c r="D2984" s="2">
        <v>34061</v>
      </c>
      <c r="E2984">
        <v>23.847000000000001</v>
      </c>
      <c r="F2984" s="1">
        <v>1993</v>
      </c>
      <c r="G2984" s="2">
        <v>36353</v>
      </c>
      <c r="H2984">
        <v>52.293999999999997</v>
      </c>
      <c r="I2984" s="1">
        <v>1999</v>
      </c>
      <c r="J2984" s="2">
        <v>34061</v>
      </c>
      <c r="K2984">
        <v>21.018999999999998</v>
      </c>
      <c r="L2984" s="1">
        <v>1993</v>
      </c>
      <c r="M2984" s="2">
        <v>40939</v>
      </c>
      <c r="N2984">
        <v>39.406999999999996</v>
      </c>
      <c r="O2984" s="1">
        <v>2012</v>
      </c>
      <c r="P2984" s="2">
        <v>38670</v>
      </c>
      <c r="Q2984">
        <v>21.869</v>
      </c>
      <c r="R2984" s="1">
        <v>2005</v>
      </c>
      <c r="S2984" s="2">
        <v>33526</v>
      </c>
      <c r="T2984" s="3">
        <v>15.08</v>
      </c>
      <c r="U2984" s="1">
        <v>1991</v>
      </c>
      <c r="V2984" s="2"/>
      <c r="X2984" s="2"/>
      <c r="Z2984" s="2"/>
      <c r="AB2984" s="2">
        <v>38670</v>
      </c>
      <c r="AC2984">
        <v>21.869</v>
      </c>
    </row>
    <row r="2985" spans="1:29">
      <c r="A2985" s="2">
        <v>34064</v>
      </c>
      <c r="B2985">
        <v>30.382000000000001</v>
      </c>
      <c r="C2985" s="1">
        <v>1993</v>
      </c>
      <c r="D2985" s="2">
        <v>34064</v>
      </c>
      <c r="E2985">
        <v>23.847000000000001</v>
      </c>
      <c r="F2985" s="1">
        <v>1993</v>
      </c>
      <c r="G2985" s="2">
        <v>36354</v>
      </c>
      <c r="H2985">
        <v>52.19</v>
      </c>
      <c r="I2985" s="1">
        <v>1999</v>
      </c>
      <c r="J2985" s="2">
        <v>34064</v>
      </c>
      <c r="K2985">
        <v>20.981999999999999</v>
      </c>
      <c r="L2985" s="1">
        <v>1993</v>
      </c>
      <c r="M2985" s="2">
        <v>40940</v>
      </c>
      <c r="N2985">
        <v>39.451000000000001</v>
      </c>
      <c r="O2985" s="1">
        <v>2012</v>
      </c>
      <c r="P2985" s="2">
        <v>38671</v>
      </c>
      <c r="Q2985">
        <v>21.884</v>
      </c>
      <c r="R2985" s="1">
        <v>2005</v>
      </c>
      <c r="S2985" s="2">
        <v>33527</v>
      </c>
      <c r="T2985" s="3">
        <v>15.08</v>
      </c>
      <c r="U2985" s="1">
        <v>1991</v>
      </c>
      <c r="V2985" s="2"/>
      <c r="X2985" s="2"/>
      <c r="Z2985" s="2"/>
      <c r="AB2985" s="2">
        <v>38671</v>
      </c>
      <c r="AC2985">
        <v>21.884</v>
      </c>
    </row>
    <row r="2986" spans="1:29">
      <c r="A2986" s="2">
        <v>34065</v>
      </c>
      <c r="B2986">
        <v>30.405000000000001</v>
      </c>
      <c r="C2986" s="1">
        <v>1993</v>
      </c>
      <c r="D2986" s="2">
        <v>34065</v>
      </c>
      <c r="E2986">
        <v>23.684000000000001</v>
      </c>
      <c r="F2986" s="1">
        <v>1993</v>
      </c>
      <c r="G2986" s="2">
        <v>36355</v>
      </c>
      <c r="H2986">
        <v>52.188000000000002</v>
      </c>
      <c r="I2986" s="1">
        <v>1999</v>
      </c>
      <c r="J2986" s="2">
        <v>34065</v>
      </c>
      <c r="K2986">
        <v>20.988</v>
      </c>
      <c r="L2986" s="1">
        <v>1993</v>
      </c>
      <c r="M2986" s="2">
        <v>40941</v>
      </c>
      <c r="N2986">
        <v>39.450000000000003</v>
      </c>
      <c r="O2986" s="1">
        <v>2012</v>
      </c>
      <c r="P2986" s="2">
        <v>38672</v>
      </c>
      <c r="Q2986">
        <v>21.876999999999999</v>
      </c>
      <c r="R2986" s="1">
        <v>2005</v>
      </c>
      <c r="S2986" s="2">
        <v>33528</v>
      </c>
      <c r="T2986" s="3">
        <v>14.82</v>
      </c>
      <c r="U2986" s="1">
        <v>1991</v>
      </c>
      <c r="V2986" s="2"/>
      <c r="X2986" s="2"/>
      <c r="Z2986" s="2"/>
      <c r="AB2986" s="2">
        <v>38672</v>
      </c>
      <c r="AC2986">
        <v>21.876999999999999</v>
      </c>
    </row>
    <row r="2987" spans="1:29">
      <c r="A2987" s="2">
        <v>34066</v>
      </c>
      <c r="B2987">
        <v>30.273</v>
      </c>
      <c r="C2987" s="1">
        <v>1993</v>
      </c>
      <c r="D2987" s="2">
        <v>34066</v>
      </c>
      <c r="E2987">
        <v>23.765999999999998</v>
      </c>
      <c r="F2987" s="1">
        <v>1993</v>
      </c>
      <c r="G2987" s="2">
        <v>36356</v>
      </c>
      <c r="H2987">
        <v>52.2</v>
      </c>
      <c r="I2987" s="1">
        <v>1999</v>
      </c>
      <c r="J2987" s="2">
        <v>34066</v>
      </c>
      <c r="K2987">
        <v>21.009</v>
      </c>
      <c r="L2987" s="1">
        <v>1993</v>
      </c>
      <c r="M2987" s="2">
        <v>40942</v>
      </c>
      <c r="N2987">
        <v>39.548000000000002</v>
      </c>
      <c r="O2987" s="1">
        <v>2012</v>
      </c>
      <c r="P2987" s="2">
        <v>38673</v>
      </c>
      <c r="Q2987">
        <v>21.832999999999998</v>
      </c>
      <c r="R2987" s="1">
        <v>2005</v>
      </c>
      <c r="S2987" s="2">
        <v>33529</v>
      </c>
      <c r="T2987" s="3">
        <v>14.72</v>
      </c>
      <c r="U2987" s="1">
        <v>1991</v>
      </c>
      <c r="V2987" s="2"/>
      <c r="X2987" s="2"/>
      <c r="Z2987" s="2"/>
      <c r="AB2987" s="2">
        <v>38673</v>
      </c>
      <c r="AC2987">
        <v>21.832999999999998</v>
      </c>
    </row>
    <row r="2988" spans="1:29">
      <c r="A2988" s="2">
        <v>34067</v>
      </c>
      <c r="B2988">
        <v>30.207999999999998</v>
      </c>
      <c r="C2988" s="1">
        <v>1993</v>
      </c>
      <c r="D2988" s="2">
        <v>34067</v>
      </c>
      <c r="E2988">
        <v>23.763999999999999</v>
      </c>
      <c r="F2988" s="1">
        <v>1993</v>
      </c>
      <c r="G2988" s="2">
        <v>36357</v>
      </c>
      <c r="H2988">
        <v>52.226999999999997</v>
      </c>
      <c r="I2988" s="1">
        <v>1999</v>
      </c>
      <c r="J2988" s="2">
        <v>34067</v>
      </c>
      <c r="K2988">
        <v>21.117000000000001</v>
      </c>
      <c r="L2988" s="1">
        <v>1993</v>
      </c>
      <c r="M2988" s="2">
        <v>40945</v>
      </c>
      <c r="N2988">
        <v>39.545999999999999</v>
      </c>
      <c r="O2988" s="1">
        <v>2012</v>
      </c>
      <c r="P2988" s="2">
        <v>38674</v>
      </c>
      <c r="Q2988">
        <v>21.832999999999998</v>
      </c>
      <c r="R2988" s="1">
        <v>2005</v>
      </c>
      <c r="S2988" s="2">
        <v>33532</v>
      </c>
      <c r="T2988" s="3">
        <v>14.64</v>
      </c>
      <c r="U2988" s="1">
        <v>1991</v>
      </c>
      <c r="V2988" s="2"/>
      <c r="X2988" s="2"/>
      <c r="Z2988" s="2"/>
      <c r="AB2988" s="2">
        <v>38674</v>
      </c>
      <c r="AC2988">
        <v>21.832999999999998</v>
      </c>
    </row>
    <row r="2989" spans="1:29">
      <c r="A2989" s="2">
        <v>34071</v>
      </c>
      <c r="B2989">
        <v>30.628</v>
      </c>
      <c r="C2989" s="1">
        <v>1993</v>
      </c>
      <c r="D2989" s="2">
        <v>34071</v>
      </c>
      <c r="E2989">
        <v>23.875</v>
      </c>
      <c r="F2989" s="1">
        <v>1993</v>
      </c>
      <c r="G2989" s="2">
        <v>36360</v>
      </c>
      <c r="H2989">
        <v>51.756999999999998</v>
      </c>
      <c r="I2989" s="1">
        <v>1999</v>
      </c>
      <c r="J2989" s="2">
        <v>34071</v>
      </c>
      <c r="K2989">
        <v>21.352</v>
      </c>
      <c r="L2989" s="1">
        <v>1993</v>
      </c>
      <c r="M2989" s="2">
        <v>40946</v>
      </c>
      <c r="N2989">
        <v>39.520000000000003</v>
      </c>
      <c r="O2989" s="1">
        <v>2012</v>
      </c>
      <c r="P2989" s="2">
        <v>38677</v>
      </c>
      <c r="Q2989">
        <v>21.823</v>
      </c>
      <c r="R2989" s="1">
        <v>2005</v>
      </c>
      <c r="S2989" s="2">
        <v>33533</v>
      </c>
      <c r="T2989" s="3">
        <v>14.58</v>
      </c>
      <c r="U2989" s="1">
        <v>1991</v>
      </c>
      <c r="V2989" s="2"/>
      <c r="X2989" s="2"/>
      <c r="Z2989" s="2"/>
      <c r="AB2989" s="2">
        <v>38677</v>
      </c>
      <c r="AC2989">
        <v>21.823</v>
      </c>
    </row>
    <row r="2990" spans="1:29">
      <c r="A2990" s="2">
        <v>34072</v>
      </c>
      <c r="B2990">
        <v>30.492999999999999</v>
      </c>
      <c r="C2990" s="1">
        <v>1993</v>
      </c>
      <c r="D2990" s="2">
        <v>34072</v>
      </c>
      <c r="E2990">
        <v>23.829000000000001</v>
      </c>
      <c r="F2990" s="1">
        <v>1993</v>
      </c>
      <c r="G2990" s="2">
        <v>36361</v>
      </c>
      <c r="H2990">
        <v>51.753999999999998</v>
      </c>
      <c r="I2990" s="1">
        <v>1999</v>
      </c>
      <c r="J2990" s="2">
        <v>34072</v>
      </c>
      <c r="K2990">
        <v>21.103000000000002</v>
      </c>
      <c r="L2990" s="1">
        <v>1993</v>
      </c>
      <c r="M2990" s="2">
        <v>40947</v>
      </c>
      <c r="N2990">
        <v>39.500999999999998</v>
      </c>
      <c r="O2990" s="1">
        <v>2012</v>
      </c>
      <c r="P2990" s="2">
        <v>38678</v>
      </c>
      <c r="Q2990">
        <v>21.757999999999999</v>
      </c>
      <c r="R2990" s="1">
        <v>2005</v>
      </c>
      <c r="S2990" s="2">
        <v>33534</v>
      </c>
      <c r="T2990" s="3">
        <v>14.55</v>
      </c>
      <c r="U2990" s="1">
        <v>1991</v>
      </c>
      <c r="V2990" s="2"/>
      <c r="X2990" s="2"/>
      <c r="Z2990" s="2"/>
      <c r="AB2990" s="2">
        <v>38678</v>
      </c>
      <c r="AC2990">
        <v>21.757999999999999</v>
      </c>
    </row>
    <row r="2991" spans="1:29">
      <c r="A2991" s="2">
        <v>34073</v>
      </c>
      <c r="B2991">
        <v>30.484999999999999</v>
      </c>
      <c r="C2991" s="1">
        <v>1993</v>
      </c>
      <c r="D2991" s="2">
        <v>34073</v>
      </c>
      <c r="E2991">
        <v>23.846</v>
      </c>
      <c r="F2991" s="1">
        <v>1993</v>
      </c>
      <c r="G2991" s="2">
        <v>36362</v>
      </c>
      <c r="H2991">
        <v>51.795000000000002</v>
      </c>
      <c r="I2991" s="1">
        <v>1999</v>
      </c>
      <c r="J2991" s="2">
        <v>34073</v>
      </c>
      <c r="K2991">
        <v>21.263999999999999</v>
      </c>
      <c r="L2991" s="1">
        <v>1993</v>
      </c>
      <c r="M2991" s="2">
        <v>40948</v>
      </c>
      <c r="N2991">
        <v>39.481000000000002</v>
      </c>
      <c r="O2991" s="1">
        <v>2012</v>
      </c>
      <c r="P2991" s="2">
        <v>38679</v>
      </c>
      <c r="Q2991">
        <v>21.812999999999999</v>
      </c>
      <c r="R2991" s="1">
        <v>2005</v>
      </c>
      <c r="S2991" s="2">
        <v>33535</v>
      </c>
      <c r="T2991" s="3">
        <v>14.49</v>
      </c>
      <c r="U2991" s="1">
        <v>1991</v>
      </c>
      <c r="V2991" s="2"/>
      <c r="X2991" s="2"/>
      <c r="Z2991" s="2"/>
      <c r="AB2991" s="2">
        <v>38679</v>
      </c>
      <c r="AC2991">
        <v>21.812999999999999</v>
      </c>
    </row>
    <row r="2992" spans="1:29">
      <c r="A2992" s="2">
        <v>34074</v>
      </c>
      <c r="B2992">
        <v>30.512</v>
      </c>
      <c r="C2992" s="1">
        <v>1993</v>
      </c>
      <c r="D2992" s="2">
        <v>34074</v>
      </c>
      <c r="E2992">
        <v>23.805</v>
      </c>
      <c r="F2992" s="1">
        <v>1993</v>
      </c>
      <c r="G2992" s="2">
        <v>36363</v>
      </c>
      <c r="H2992">
        <v>51.776000000000003</v>
      </c>
      <c r="I2992" s="1">
        <v>1999</v>
      </c>
      <c r="J2992" s="2">
        <v>34074</v>
      </c>
      <c r="K2992">
        <v>21.346</v>
      </c>
      <c r="L2992" s="1">
        <v>1993</v>
      </c>
      <c r="M2992" s="2">
        <v>40949</v>
      </c>
      <c r="N2992">
        <v>39.488</v>
      </c>
      <c r="O2992" s="1">
        <v>2012</v>
      </c>
      <c r="P2992" s="2">
        <v>38681</v>
      </c>
      <c r="Q2992">
        <v>21.783000000000001</v>
      </c>
      <c r="R2992" s="1">
        <v>2005</v>
      </c>
      <c r="S2992" s="2">
        <v>33536</v>
      </c>
      <c r="T2992" s="3">
        <v>14.49</v>
      </c>
      <c r="U2992" s="1">
        <v>1991</v>
      </c>
      <c r="V2992" s="2"/>
      <c r="X2992" s="2"/>
      <c r="Z2992" s="2"/>
      <c r="AB2992" s="2">
        <v>38681</v>
      </c>
      <c r="AC2992">
        <v>21.783000000000001</v>
      </c>
    </row>
    <row r="2993" spans="1:29">
      <c r="A2993" s="2">
        <v>34075</v>
      </c>
      <c r="B2993">
        <v>30.114999999999998</v>
      </c>
      <c r="C2993" s="1">
        <v>1993</v>
      </c>
      <c r="D2993" s="2">
        <v>34075</v>
      </c>
      <c r="E2993">
        <v>23.821999999999999</v>
      </c>
      <c r="F2993" s="1">
        <v>1993</v>
      </c>
      <c r="G2993" s="2">
        <v>36364</v>
      </c>
      <c r="H2993">
        <v>51.768000000000001</v>
      </c>
      <c r="I2993" s="1">
        <v>1999</v>
      </c>
      <c r="J2993" s="2">
        <v>34075</v>
      </c>
      <c r="K2993">
        <v>21.468</v>
      </c>
      <c r="L2993" s="1">
        <v>1993</v>
      </c>
      <c r="M2993" s="2">
        <v>40952</v>
      </c>
      <c r="N2993">
        <v>39.491</v>
      </c>
      <c r="O2993" s="1">
        <v>2012</v>
      </c>
      <c r="P2993" s="2">
        <v>38684</v>
      </c>
      <c r="Q2993">
        <v>21.832000000000001</v>
      </c>
      <c r="R2993" s="1">
        <v>2005</v>
      </c>
      <c r="S2993" s="2">
        <v>33539</v>
      </c>
      <c r="T2993" s="3">
        <v>14.38</v>
      </c>
      <c r="U2993" s="1">
        <v>1991</v>
      </c>
      <c r="V2993" s="2"/>
      <c r="X2993" s="2"/>
      <c r="Z2993" s="2"/>
      <c r="AB2993" s="2">
        <v>38684</v>
      </c>
      <c r="AC2993">
        <v>21.832000000000001</v>
      </c>
    </row>
    <row r="2994" spans="1:29">
      <c r="A2994" s="2">
        <v>34078</v>
      </c>
      <c r="B2994">
        <v>29.928999999999998</v>
      </c>
      <c r="C2994" s="1">
        <v>1993</v>
      </c>
      <c r="D2994" s="2">
        <v>34078</v>
      </c>
      <c r="E2994">
        <v>23.852</v>
      </c>
      <c r="F2994" s="1">
        <v>1993</v>
      </c>
      <c r="G2994" s="2">
        <v>36367</v>
      </c>
      <c r="H2994">
        <v>51.761000000000003</v>
      </c>
      <c r="I2994" s="1">
        <v>1999</v>
      </c>
      <c r="J2994" s="2">
        <v>34078</v>
      </c>
      <c r="K2994">
        <v>21.413</v>
      </c>
      <c r="L2994" s="1">
        <v>1993</v>
      </c>
      <c r="M2994" s="2">
        <v>40953</v>
      </c>
      <c r="N2994">
        <v>39.512999999999998</v>
      </c>
      <c r="O2994" s="1">
        <v>2012</v>
      </c>
      <c r="P2994" s="2">
        <v>38685</v>
      </c>
      <c r="Q2994">
        <v>21.824000000000002</v>
      </c>
      <c r="R2994" s="1">
        <v>2005</v>
      </c>
      <c r="S2994" s="2">
        <v>33540</v>
      </c>
      <c r="T2994" s="3">
        <v>14.23</v>
      </c>
      <c r="U2994" s="1">
        <v>1991</v>
      </c>
      <c r="V2994" s="2"/>
      <c r="X2994" s="2"/>
      <c r="Z2994" s="2"/>
      <c r="AB2994" s="2">
        <v>38685</v>
      </c>
      <c r="AC2994">
        <v>21.824000000000002</v>
      </c>
    </row>
    <row r="2995" spans="1:29">
      <c r="A2995" s="2">
        <v>34079</v>
      </c>
      <c r="B2995">
        <v>29.771999999999998</v>
      </c>
      <c r="C2995" s="1">
        <v>1993</v>
      </c>
      <c r="D2995" s="2">
        <v>34079</v>
      </c>
      <c r="E2995">
        <v>24.222999999999999</v>
      </c>
      <c r="F2995" s="1">
        <v>1993</v>
      </c>
      <c r="G2995" s="2">
        <v>36368</v>
      </c>
      <c r="H2995">
        <v>51.756</v>
      </c>
      <c r="I2995" s="1">
        <v>1999</v>
      </c>
      <c r="J2995" s="2">
        <v>34079</v>
      </c>
      <c r="K2995">
        <v>21.364999999999998</v>
      </c>
      <c r="L2995" s="1">
        <v>1993</v>
      </c>
      <c r="M2995" s="2">
        <v>40954</v>
      </c>
      <c r="N2995">
        <v>39.514000000000003</v>
      </c>
      <c r="O2995" s="1">
        <v>2012</v>
      </c>
      <c r="P2995" s="2">
        <v>38686</v>
      </c>
      <c r="Q2995">
        <v>21.722000000000001</v>
      </c>
      <c r="R2995" s="1">
        <v>2005</v>
      </c>
      <c r="S2995" s="2">
        <v>33541</v>
      </c>
      <c r="T2995" s="3">
        <v>14.22</v>
      </c>
      <c r="U2995" s="1">
        <v>1991</v>
      </c>
      <c r="V2995" s="2"/>
      <c r="X2995" s="2"/>
      <c r="Z2995" s="2"/>
      <c r="AB2995" s="2">
        <v>38686</v>
      </c>
      <c r="AC2995">
        <v>21.722000000000001</v>
      </c>
    </row>
    <row r="2996" spans="1:29">
      <c r="A2996" s="2">
        <v>34080</v>
      </c>
      <c r="B2996">
        <v>29.542000000000002</v>
      </c>
      <c r="C2996" s="1">
        <v>1993</v>
      </c>
      <c r="D2996" s="2">
        <v>34080</v>
      </c>
      <c r="E2996">
        <v>24.433</v>
      </c>
      <c r="F2996" s="1">
        <v>1993</v>
      </c>
      <c r="G2996" s="2">
        <v>36369</v>
      </c>
      <c r="H2996">
        <v>51.749000000000002</v>
      </c>
      <c r="I2996" s="1">
        <v>1999</v>
      </c>
      <c r="J2996" s="2">
        <v>34080</v>
      </c>
      <c r="K2996">
        <v>21.460999999999999</v>
      </c>
      <c r="L2996" s="1">
        <v>1993</v>
      </c>
      <c r="M2996" s="2">
        <v>40955</v>
      </c>
      <c r="N2996">
        <v>39.514000000000003</v>
      </c>
      <c r="O2996" s="1">
        <v>2012</v>
      </c>
      <c r="P2996" s="2">
        <v>38687</v>
      </c>
      <c r="Q2996">
        <v>21.773</v>
      </c>
      <c r="R2996" s="1">
        <v>2005</v>
      </c>
      <c r="S2996" s="2">
        <v>33542</v>
      </c>
      <c r="T2996" s="3">
        <v>14.2</v>
      </c>
      <c r="U2996" s="1">
        <v>1991</v>
      </c>
      <c r="V2996" s="2"/>
      <c r="X2996" s="2"/>
      <c r="Z2996" s="2"/>
      <c r="AB2996" s="2">
        <v>38687</v>
      </c>
      <c r="AC2996">
        <v>21.773</v>
      </c>
    </row>
    <row r="2997" spans="1:29">
      <c r="A2997" s="2">
        <v>34081</v>
      </c>
      <c r="B2997">
        <v>29.588999999999999</v>
      </c>
      <c r="C2997" s="1">
        <v>1993</v>
      </c>
      <c r="D2997" s="2">
        <v>34081</v>
      </c>
      <c r="E2997">
        <v>24.437000000000001</v>
      </c>
      <c r="F2997" s="1">
        <v>1993</v>
      </c>
      <c r="G2997" s="2">
        <v>36370</v>
      </c>
      <c r="H2997">
        <v>51.878</v>
      </c>
      <c r="I2997" s="1">
        <v>1999</v>
      </c>
      <c r="J2997" s="2">
        <v>34081</v>
      </c>
      <c r="K2997">
        <v>21.460999999999999</v>
      </c>
      <c r="L2997" s="1">
        <v>1993</v>
      </c>
      <c r="M2997" s="2">
        <v>40956</v>
      </c>
      <c r="N2997">
        <v>39.518000000000001</v>
      </c>
      <c r="O2997" s="1">
        <v>2012</v>
      </c>
      <c r="P2997" s="2">
        <v>38688</v>
      </c>
      <c r="Q2997">
        <v>21.76</v>
      </c>
      <c r="R2997" s="1">
        <v>2005</v>
      </c>
      <c r="S2997" s="2">
        <v>33543</v>
      </c>
      <c r="T2997" s="3">
        <v>14.2</v>
      </c>
      <c r="U2997" s="1">
        <v>1991</v>
      </c>
      <c r="V2997" s="2"/>
      <c r="X2997" s="2"/>
      <c r="Z2997" s="2"/>
      <c r="AB2997" s="2">
        <v>38688</v>
      </c>
      <c r="AC2997">
        <v>21.76</v>
      </c>
    </row>
    <row r="2998" spans="1:29">
      <c r="A2998" s="2">
        <v>34082</v>
      </c>
      <c r="B2998">
        <v>28.896000000000001</v>
      </c>
      <c r="C2998" s="1">
        <v>1993</v>
      </c>
      <c r="D2998" s="2">
        <v>34082</v>
      </c>
      <c r="E2998">
        <v>24.38</v>
      </c>
      <c r="F2998" s="1">
        <v>1993</v>
      </c>
      <c r="G2998" s="2">
        <v>36371</v>
      </c>
      <c r="H2998">
        <v>51.691000000000003</v>
      </c>
      <c r="I2998" s="1">
        <v>1999</v>
      </c>
      <c r="J2998" s="2">
        <v>34082</v>
      </c>
      <c r="K2998">
        <v>20.905000000000001</v>
      </c>
      <c r="L2998" s="1">
        <v>1993</v>
      </c>
      <c r="M2998" s="2">
        <v>40960</v>
      </c>
      <c r="N2998">
        <v>39.500999999999998</v>
      </c>
      <c r="O2998" s="1">
        <v>2012</v>
      </c>
      <c r="P2998" s="2">
        <v>38691</v>
      </c>
      <c r="Q2998">
        <v>21.759</v>
      </c>
      <c r="R2998" s="1">
        <v>2005</v>
      </c>
      <c r="S2998" s="2">
        <v>33546</v>
      </c>
      <c r="T2998" s="3">
        <v>14.18</v>
      </c>
      <c r="U2998" s="1">
        <v>1991</v>
      </c>
      <c r="V2998" s="2"/>
      <c r="X2998" s="2"/>
      <c r="Z2998" s="2"/>
      <c r="AB2998" s="2">
        <v>38691</v>
      </c>
      <c r="AC2998">
        <v>21.759</v>
      </c>
    </row>
    <row r="2999" spans="1:29">
      <c r="A2999" s="2">
        <v>34085</v>
      </c>
      <c r="B2999">
        <v>29.021000000000001</v>
      </c>
      <c r="C2999" s="1">
        <v>1993</v>
      </c>
      <c r="D2999" s="2">
        <v>34085</v>
      </c>
      <c r="E2999">
        <v>24.463000000000001</v>
      </c>
      <c r="F2999" s="1">
        <v>1993</v>
      </c>
      <c r="G2999" s="2">
        <v>36374</v>
      </c>
      <c r="H2999">
        <v>51.698999999999998</v>
      </c>
      <c r="I2999" s="1">
        <v>1999</v>
      </c>
      <c r="J2999" s="2">
        <v>34085</v>
      </c>
      <c r="K2999">
        <v>21.071000000000002</v>
      </c>
      <c r="L2999" s="1">
        <v>1993</v>
      </c>
      <c r="M2999" s="2">
        <v>40961</v>
      </c>
      <c r="N2999">
        <v>39.542999999999999</v>
      </c>
      <c r="O2999" s="1">
        <v>2012</v>
      </c>
      <c r="P2999" s="2">
        <v>38692</v>
      </c>
      <c r="Q2999">
        <v>21.809000000000001</v>
      </c>
      <c r="R2999" s="1">
        <v>2005</v>
      </c>
      <c r="S2999" s="2">
        <v>33547</v>
      </c>
      <c r="T2999" s="3">
        <v>14.06</v>
      </c>
      <c r="U2999" s="1">
        <v>1991</v>
      </c>
      <c r="V2999" s="2"/>
      <c r="X2999" s="2"/>
      <c r="Z2999" s="2"/>
      <c r="AB2999" s="2">
        <v>38692</v>
      </c>
      <c r="AC2999">
        <v>21.809000000000001</v>
      </c>
    </row>
    <row r="3000" spans="1:29">
      <c r="A3000" s="2">
        <v>34086</v>
      </c>
      <c r="B3000">
        <v>29.134</v>
      </c>
      <c r="C3000" s="1">
        <v>1993</v>
      </c>
      <c r="D3000" s="2">
        <v>34086</v>
      </c>
      <c r="E3000">
        <v>24.882999999999999</v>
      </c>
      <c r="F3000" s="1">
        <v>1993</v>
      </c>
      <c r="G3000" s="2">
        <v>36375</v>
      </c>
      <c r="H3000">
        <v>51.604999999999997</v>
      </c>
      <c r="I3000" s="1">
        <v>1999</v>
      </c>
      <c r="J3000" s="2">
        <v>34086</v>
      </c>
      <c r="K3000">
        <v>21.228000000000002</v>
      </c>
      <c r="L3000" s="1">
        <v>1993</v>
      </c>
      <c r="M3000" s="2">
        <v>40962</v>
      </c>
      <c r="N3000">
        <v>39.557000000000002</v>
      </c>
      <c r="O3000" s="1">
        <v>2012</v>
      </c>
      <c r="P3000" s="2">
        <v>38693</v>
      </c>
      <c r="Q3000">
        <v>21.815000000000001</v>
      </c>
      <c r="R3000" s="1">
        <v>2005</v>
      </c>
      <c r="S3000" s="2">
        <v>33548</v>
      </c>
      <c r="T3000" s="3">
        <v>14.03</v>
      </c>
      <c r="U3000" s="1">
        <v>1991</v>
      </c>
      <c r="V3000" s="2"/>
      <c r="X3000" s="2"/>
      <c r="Z3000" s="2"/>
      <c r="AB3000" s="2">
        <v>38693</v>
      </c>
      <c r="AC3000">
        <v>21.815000000000001</v>
      </c>
    </row>
    <row r="3001" spans="1:29">
      <c r="A3001" s="2">
        <v>34087</v>
      </c>
      <c r="B3001">
        <v>29.126000000000001</v>
      </c>
      <c r="C3001" s="1">
        <v>1993</v>
      </c>
      <c r="D3001" s="2">
        <v>34087</v>
      </c>
      <c r="E3001">
        <v>24.838000000000001</v>
      </c>
      <c r="F3001" s="1">
        <v>1993</v>
      </c>
      <c r="G3001" s="2">
        <v>36376</v>
      </c>
      <c r="H3001">
        <v>51.597999999999999</v>
      </c>
      <c r="I3001" s="1">
        <v>1999</v>
      </c>
      <c r="J3001" s="2">
        <v>34087</v>
      </c>
      <c r="K3001">
        <v>21.236000000000001</v>
      </c>
      <c r="L3001" s="1">
        <v>1993</v>
      </c>
      <c r="M3001" s="2">
        <v>40963</v>
      </c>
      <c r="N3001">
        <v>39.552</v>
      </c>
      <c r="O3001" s="1">
        <v>2012</v>
      </c>
      <c r="P3001" s="2">
        <v>38694</v>
      </c>
      <c r="Q3001">
        <v>21.800999999999998</v>
      </c>
      <c r="R3001" s="1">
        <v>2005</v>
      </c>
      <c r="S3001" s="2">
        <v>33549</v>
      </c>
      <c r="T3001" s="3">
        <v>14.04</v>
      </c>
      <c r="U3001" s="1">
        <v>1991</v>
      </c>
      <c r="V3001" s="2"/>
      <c r="X3001" s="2"/>
      <c r="Z3001" s="2"/>
      <c r="AB3001" s="2">
        <v>38694</v>
      </c>
      <c r="AC3001">
        <v>21.800999999999998</v>
      </c>
    </row>
    <row r="3002" spans="1:29">
      <c r="A3002" s="2">
        <v>34088</v>
      </c>
      <c r="B3002">
        <v>29.032</v>
      </c>
      <c r="C3002" s="1">
        <v>1993</v>
      </c>
      <c r="D3002" s="2">
        <v>34088</v>
      </c>
      <c r="E3002">
        <v>24.693000000000001</v>
      </c>
      <c r="F3002" s="1">
        <v>1993</v>
      </c>
      <c r="G3002" s="2">
        <v>36377</v>
      </c>
      <c r="H3002">
        <v>51.576999999999998</v>
      </c>
      <c r="I3002" s="1">
        <v>1999</v>
      </c>
      <c r="J3002" s="2">
        <v>34088</v>
      </c>
      <c r="K3002">
        <v>21.361000000000001</v>
      </c>
      <c r="L3002" s="1">
        <v>1993</v>
      </c>
      <c r="M3002" s="2">
        <v>40966</v>
      </c>
      <c r="N3002">
        <v>39.552</v>
      </c>
      <c r="O3002" s="1">
        <v>2012</v>
      </c>
      <c r="P3002" s="2">
        <v>38695</v>
      </c>
      <c r="Q3002">
        <v>21.684999999999999</v>
      </c>
      <c r="R3002" s="1">
        <v>2005</v>
      </c>
      <c r="S3002" s="2">
        <v>33550</v>
      </c>
      <c r="T3002" s="3">
        <v>14.04</v>
      </c>
      <c r="U3002" s="1">
        <v>1991</v>
      </c>
      <c r="V3002" s="2"/>
      <c r="X3002" s="2"/>
      <c r="Z3002" s="2"/>
      <c r="AB3002" s="2">
        <v>38695</v>
      </c>
      <c r="AC3002">
        <v>21.684999999999999</v>
      </c>
    </row>
    <row r="3003" spans="1:29">
      <c r="A3003" s="2">
        <v>34089</v>
      </c>
      <c r="B3003">
        <v>28.837</v>
      </c>
      <c r="C3003" s="1">
        <v>1993</v>
      </c>
      <c r="D3003" s="2">
        <v>34089</v>
      </c>
      <c r="E3003">
        <v>24.667000000000002</v>
      </c>
      <c r="F3003" s="1">
        <v>1993</v>
      </c>
      <c r="G3003" s="2">
        <v>36378</v>
      </c>
      <c r="H3003">
        <v>51.645000000000003</v>
      </c>
      <c r="I3003" s="1">
        <v>1999</v>
      </c>
      <c r="J3003" s="2">
        <v>34089</v>
      </c>
      <c r="K3003">
        <v>21.331</v>
      </c>
      <c r="L3003" s="1">
        <v>1993</v>
      </c>
      <c r="M3003" s="2">
        <v>40967</v>
      </c>
      <c r="N3003">
        <v>39.557000000000002</v>
      </c>
      <c r="O3003" s="1">
        <v>2012</v>
      </c>
      <c r="P3003" s="2">
        <v>38698</v>
      </c>
      <c r="Q3003">
        <v>21.704999999999998</v>
      </c>
      <c r="R3003" s="1">
        <v>2005</v>
      </c>
      <c r="S3003" s="2">
        <v>33553</v>
      </c>
      <c r="T3003" s="3">
        <v>14.01</v>
      </c>
      <c r="U3003" s="1">
        <v>1991</v>
      </c>
      <c r="V3003" s="2"/>
      <c r="X3003" s="2"/>
      <c r="Z3003" s="2"/>
      <c r="AB3003" s="2">
        <v>38698</v>
      </c>
      <c r="AC3003">
        <v>21.704999999999998</v>
      </c>
    </row>
    <row r="3004" spans="1:29">
      <c r="A3004" s="2">
        <v>34092</v>
      </c>
      <c r="B3004">
        <v>28.806000000000001</v>
      </c>
      <c r="C3004" s="1">
        <v>1993</v>
      </c>
      <c r="D3004" s="2">
        <v>34092</v>
      </c>
      <c r="E3004">
        <v>24.698</v>
      </c>
      <c r="F3004" s="1">
        <v>1993</v>
      </c>
      <c r="G3004" s="2">
        <v>36381</v>
      </c>
      <c r="H3004">
        <v>51.643999999999998</v>
      </c>
      <c r="I3004" s="1">
        <v>1999</v>
      </c>
      <c r="J3004" s="2">
        <v>34092</v>
      </c>
      <c r="K3004">
        <v>21.347000000000001</v>
      </c>
      <c r="L3004" s="1">
        <v>1993</v>
      </c>
      <c r="M3004" s="2">
        <v>40968</v>
      </c>
      <c r="N3004">
        <v>39.579000000000001</v>
      </c>
      <c r="O3004" s="1">
        <v>2012</v>
      </c>
      <c r="P3004" s="2">
        <v>38699</v>
      </c>
      <c r="Q3004">
        <v>21.684000000000001</v>
      </c>
      <c r="R3004" s="1">
        <v>2005</v>
      </c>
      <c r="S3004" s="2">
        <v>33554</v>
      </c>
      <c r="T3004" s="3">
        <v>13.96</v>
      </c>
      <c r="U3004" s="1">
        <v>1991</v>
      </c>
      <c r="V3004" s="2"/>
      <c r="X3004" s="2"/>
      <c r="Z3004" s="2"/>
      <c r="AB3004" s="2">
        <v>38699</v>
      </c>
      <c r="AC3004">
        <v>21.684000000000001</v>
      </c>
    </row>
    <row r="3005" spans="1:29">
      <c r="A3005" s="2">
        <v>34093</v>
      </c>
      <c r="B3005">
        <v>28.872</v>
      </c>
      <c r="C3005" s="1">
        <v>1993</v>
      </c>
      <c r="D3005" s="2">
        <v>34093</v>
      </c>
      <c r="E3005">
        <v>24.803999999999998</v>
      </c>
      <c r="F3005" s="1">
        <v>1993</v>
      </c>
      <c r="G3005" s="2">
        <v>36382</v>
      </c>
      <c r="H3005">
        <v>51.558</v>
      </c>
      <c r="I3005" s="1">
        <v>1999</v>
      </c>
      <c r="J3005" s="2">
        <v>34093</v>
      </c>
      <c r="K3005">
        <v>21.126000000000001</v>
      </c>
      <c r="L3005" s="1">
        <v>1993</v>
      </c>
      <c r="M3005" s="2">
        <v>40969</v>
      </c>
      <c r="N3005">
        <v>39.917000000000002</v>
      </c>
      <c r="O3005" s="1">
        <v>2012</v>
      </c>
      <c r="P3005" s="2">
        <v>38700</v>
      </c>
      <c r="Q3005">
        <v>21.681000000000001</v>
      </c>
      <c r="R3005" s="1">
        <v>2005</v>
      </c>
      <c r="S3005" s="2">
        <v>33555</v>
      </c>
      <c r="T3005" s="3">
        <v>13.94</v>
      </c>
      <c r="U3005" s="1">
        <v>1991</v>
      </c>
      <c r="V3005" s="2"/>
      <c r="X3005" s="2"/>
      <c r="Z3005" s="2"/>
      <c r="AB3005" s="2">
        <v>38700</v>
      </c>
      <c r="AC3005">
        <v>21.681000000000001</v>
      </c>
    </row>
    <row r="3006" spans="1:29">
      <c r="A3006" s="2">
        <v>34094</v>
      </c>
      <c r="B3006">
        <v>28.981000000000002</v>
      </c>
      <c r="C3006" s="1">
        <v>1993</v>
      </c>
      <c r="D3006" s="2">
        <v>34094</v>
      </c>
      <c r="E3006">
        <v>25.071999999999999</v>
      </c>
      <c r="F3006" s="1">
        <v>1993</v>
      </c>
      <c r="G3006" s="2">
        <v>36383</v>
      </c>
      <c r="H3006">
        <v>51.664999999999999</v>
      </c>
      <c r="I3006" s="1">
        <v>1999</v>
      </c>
      <c r="J3006" s="2">
        <v>34094</v>
      </c>
      <c r="K3006">
        <v>21.143000000000001</v>
      </c>
      <c r="L3006" s="1">
        <v>1993</v>
      </c>
      <c r="M3006" s="2">
        <v>40970</v>
      </c>
      <c r="N3006">
        <v>39.814999999999998</v>
      </c>
      <c r="O3006" s="1">
        <v>2012</v>
      </c>
      <c r="P3006" s="2">
        <v>38701</v>
      </c>
      <c r="Q3006">
        <v>21.667999999999999</v>
      </c>
      <c r="R3006" s="1">
        <v>2005</v>
      </c>
      <c r="S3006" s="2">
        <v>33556</v>
      </c>
      <c r="T3006" s="3">
        <v>13.9</v>
      </c>
      <c r="U3006" s="1">
        <v>1991</v>
      </c>
      <c r="V3006" s="2"/>
      <c r="X3006" s="2"/>
      <c r="Z3006" s="2"/>
      <c r="AB3006" s="2">
        <v>38701</v>
      </c>
      <c r="AC3006">
        <v>21.667999999999999</v>
      </c>
    </row>
    <row r="3007" spans="1:29">
      <c r="A3007" s="2">
        <v>34095</v>
      </c>
      <c r="B3007">
        <v>28.992000000000001</v>
      </c>
      <c r="C3007" s="1">
        <v>1993</v>
      </c>
      <c r="D3007" s="2">
        <v>34095</v>
      </c>
      <c r="E3007">
        <v>25.068999999999999</v>
      </c>
      <c r="F3007" s="1">
        <v>1993</v>
      </c>
      <c r="G3007" s="2">
        <v>36384</v>
      </c>
      <c r="H3007">
        <v>51.585000000000001</v>
      </c>
      <c r="I3007" s="1">
        <v>1999</v>
      </c>
      <c r="J3007" s="2">
        <v>34095</v>
      </c>
      <c r="K3007">
        <v>21.300999999999998</v>
      </c>
      <c r="L3007" s="1">
        <v>1993</v>
      </c>
      <c r="M3007" s="2">
        <v>40973</v>
      </c>
      <c r="N3007">
        <v>39.826999999999998</v>
      </c>
      <c r="O3007" s="1">
        <v>2012</v>
      </c>
      <c r="P3007" s="2">
        <v>38702</v>
      </c>
      <c r="Q3007">
        <v>21.667999999999999</v>
      </c>
      <c r="R3007" s="1">
        <v>2005</v>
      </c>
      <c r="S3007" s="2">
        <v>33557</v>
      </c>
      <c r="T3007" s="3">
        <v>14.29</v>
      </c>
      <c r="U3007" s="1">
        <v>1991</v>
      </c>
      <c r="V3007" s="2"/>
      <c r="X3007" s="2"/>
      <c r="Z3007" s="2"/>
      <c r="AB3007" s="2">
        <v>38702</v>
      </c>
      <c r="AC3007">
        <v>21.667999999999999</v>
      </c>
    </row>
    <row r="3008" spans="1:29">
      <c r="A3008" s="2">
        <v>34096</v>
      </c>
      <c r="B3008">
        <v>29.007999999999999</v>
      </c>
      <c r="C3008" s="1">
        <v>1993</v>
      </c>
      <c r="D3008" s="2">
        <v>34096</v>
      </c>
      <c r="E3008">
        <v>25.081</v>
      </c>
      <c r="F3008" s="1">
        <v>1993</v>
      </c>
      <c r="G3008" s="2">
        <v>36385</v>
      </c>
      <c r="H3008">
        <v>51.454000000000001</v>
      </c>
      <c r="I3008" s="1">
        <v>1999</v>
      </c>
      <c r="J3008" s="2">
        <v>34096</v>
      </c>
      <c r="K3008">
        <v>21.111000000000001</v>
      </c>
      <c r="L3008" s="1">
        <v>1993</v>
      </c>
      <c r="M3008" s="2">
        <v>40974</v>
      </c>
      <c r="N3008">
        <v>40.042000000000002</v>
      </c>
      <c r="O3008" s="1">
        <v>2012</v>
      </c>
      <c r="P3008" s="2">
        <v>38705</v>
      </c>
      <c r="Q3008">
        <v>21.67</v>
      </c>
      <c r="R3008" s="1">
        <v>2005</v>
      </c>
      <c r="S3008" s="2">
        <v>33560</v>
      </c>
      <c r="T3008" s="3">
        <v>14.3</v>
      </c>
      <c r="U3008" s="1">
        <v>1991</v>
      </c>
      <c r="V3008" s="2"/>
      <c r="X3008" s="2"/>
      <c r="Z3008" s="2"/>
      <c r="AB3008" s="2">
        <v>38705</v>
      </c>
      <c r="AC3008">
        <v>21.67</v>
      </c>
    </row>
    <row r="3009" spans="1:29">
      <c r="A3009" s="2">
        <v>34099</v>
      </c>
      <c r="B3009">
        <v>29.033000000000001</v>
      </c>
      <c r="C3009" s="1">
        <v>1993</v>
      </c>
      <c r="D3009" s="2">
        <v>34099</v>
      </c>
      <c r="E3009">
        <v>25.1</v>
      </c>
      <c r="F3009" s="1">
        <v>1993</v>
      </c>
      <c r="G3009" s="2">
        <v>36388</v>
      </c>
      <c r="H3009">
        <v>51.438000000000002</v>
      </c>
      <c r="I3009" s="1">
        <v>1999</v>
      </c>
      <c r="J3009" s="2">
        <v>34099</v>
      </c>
      <c r="K3009">
        <v>21.192</v>
      </c>
      <c r="L3009" s="1">
        <v>1993</v>
      </c>
      <c r="M3009" s="2">
        <v>40975</v>
      </c>
      <c r="N3009">
        <v>40.103999999999999</v>
      </c>
      <c r="O3009" s="1">
        <v>2012</v>
      </c>
      <c r="P3009" s="2">
        <v>38706</v>
      </c>
      <c r="Q3009">
        <v>21.631</v>
      </c>
      <c r="R3009" s="1">
        <v>2005</v>
      </c>
      <c r="S3009" s="2">
        <v>33561</v>
      </c>
      <c r="T3009" s="3">
        <v>14.26</v>
      </c>
      <c r="U3009" s="1">
        <v>1991</v>
      </c>
      <c r="V3009" s="2"/>
      <c r="X3009" s="2"/>
      <c r="Z3009" s="2"/>
      <c r="AB3009" s="2">
        <v>38706</v>
      </c>
      <c r="AC3009">
        <v>21.631</v>
      </c>
    </row>
    <row r="3010" spans="1:29">
      <c r="A3010" s="2">
        <v>34100</v>
      </c>
      <c r="B3010">
        <v>29.155999999999999</v>
      </c>
      <c r="C3010" s="1">
        <v>1993</v>
      </c>
      <c r="D3010" s="2">
        <v>34100</v>
      </c>
      <c r="E3010">
        <v>25.145</v>
      </c>
      <c r="F3010" s="1">
        <v>1993</v>
      </c>
      <c r="G3010" s="2">
        <v>36389</v>
      </c>
      <c r="H3010">
        <v>51.51</v>
      </c>
      <c r="I3010" s="1">
        <v>1999</v>
      </c>
      <c r="J3010" s="2">
        <v>34100</v>
      </c>
      <c r="K3010">
        <v>21.292000000000002</v>
      </c>
      <c r="L3010" s="1">
        <v>1993</v>
      </c>
      <c r="M3010" s="2">
        <v>40976</v>
      </c>
      <c r="N3010">
        <v>40.106000000000002</v>
      </c>
      <c r="O3010" s="1">
        <v>2012</v>
      </c>
      <c r="P3010" s="2">
        <v>38707</v>
      </c>
      <c r="Q3010">
        <v>21.603999999999999</v>
      </c>
      <c r="R3010" s="1">
        <v>2005</v>
      </c>
      <c r="S3010" s="2">
        <v>33562</v>
      </c>
      <c r="T3010" s="3">
        <v>14.16</v>
      </c>
      <c r="U3010" s="1">
        <v>1991</v>
      </c>
      <c r="V3010" s="2"/>
      <c r="X3010" s="2"/>
      <c r="Z3010" s="2"/>
      <c r="AB3010" s="2">
        <v>38707</v>
      </c>
      <c r="AC3010">
        <v>21.603999999999999</v>
      </c>
    </row>
    <row r="3011" spans="1:29">
      <c r="A3011" s="2">
        <v>34101</v>
      </c>
      <c r="B3011">
        <v>28.869</v>
      </c>
      <c r="C3011" s="1">
        <v>1993</v>
      </c>
      <c r="D3011" s="2">
        <v>34101</v>
      </c>
      <c r="E3011">
        <v>25.113</v>
      </c>
      <c r="F3011" s="1">
        <v>1993</v>
      </c>
      <c r="G3011" s="2">
        <v>36390</v>
      </c>
      <c r="H3011">
        <v>51.444000000000003</v>
      </c>
      <c r="I3011" s="1">
        <v>1999</v>
      </c>
      <c r="J3011" s="2">
        <v>34101</v>
      </c>
      <c r="K3011">
        <v>21.292000000000002</v>
      </c>
      <c r="L3011" s="1">
        <v>1993</v>
      </c>
      <c r="M3011" s="2">
        <v>40977</v>
      </c>
      <c r="N3011">
        <v>40.082000000000001</v>
      </c>
      <c r="O3011" s="1">
        <v>2012</v>
      </c>
      <c r="P3011" s="2">
        <v>38708</v>
      </c>
      <c r="Q3011">
        <v>21.606000000000002</v>
      </c>
      <c r="R3011" s="1">
        <v>2005</v>
      </c>
      <c r="S3011" s="2">
        <v>33563</v>
      </c>
      <c r="T3011" s="3">
        <v>14.15</v>
      </c>
      <c r="U3011" s="1">
        <v>1991</v>
      </c>
      <c r="V3011" s="2"/>
      <c r="X3011" s="2"/>
      <c r="Z3011" s="2"/>
      <c r="AB3011" s="2">
        <v>38708</v>
      </c>
      <c r="AC3011">
        <v>21.606000000000002</v>
      </c>
    </row>
    <row r="3012" spans="1:29">
      <c r="A3012" s="2">
        <v>34102</v>
      </c>
      <c r="B3012">
        <v>29.373000000000001</v>
      </c>
      <c r="C3012" s="1">
        <v>1993</v>
      </c>
      <c r="D3012" s="2">
        <v>34102</v>
      </c>
      <c r="E3012">
        <v>25.332999999999998</v>
      </c>
      <c r="F3012" s="1">
        <v>1993</v>
      </c>
      <c r="G3012" s="2">
        <v>36391</v>
      </c>
      <c r="H3012">
        <v>51.505000000000003</v>
      </c>
      <c r="I3012" s="1">
        <v>1999</v>
      </c>
      <c r="J3012" s="2">
        <v>34102</v>
      </c>
      <c r="K3012">
        <v>21.452000000000002</v>
      </c>
      <c r="L3012" s="1">
        <v>1993</v>
      </c>
      <c r="M3012" s="2">
        <v>40980</v>
      </c>
      <c r="N3012">
        <v>40.081000000000003</v>
      </c>
      <c r="O3012" s="1">
        <v>2012</v>
      </c>
      <c r="P3012" s="2">
        <v>38709</v>
      </c>
      <c r="Q3012">
        <v>21.556000000000001</v>
      </c>
      <c r="R3012" s="1">
        <v>2005</v>
      </c>
      <c r="S3012" s="2">
        <v>33564</v>
      </c>
      <c r="T3012" s="3">
        <v>14.17</v>
      </c>
      <c r="U3012" s="1">
        <v>1991</v>
      </c>
      <c r="V3012" s="2"/>
      <c r="X3012" s="2"/>
      <c r="Z3012" s="2"/>
      <c r="AB3012" s="2">
        <v>38709</v>
      </c>
      <c r="AC3012">
        <v>21.556000000000001</v>
      </c>
    </row>
    <row r="3013" spans="1:29">
      <c r="A3013" s="2">
        <v>34103</v>
      </c>
      <c r="B3013">
        <v>29.353999999999999</v>
      </c>
      <c r="C3013" s="1">
        <v>1993</v>
      </c>
      <c r="D3013" s="2">
        <v>34103</v>
      </c>
      <c r="E3013">
        <v>25.721</v>
      </c>
      <c r="F3013" s="1">
        <v>1993</v>
      </c>
      <c r="G3013" s="2">
        <v>36392</v>
      </c>
      <c r="H3013">
        <v>51.305999999999997</v>
      </c>
      <c r="I3013" s="1">
        <v>1999</v>
      </c>
      <c r="J3013" s="2">
        <v>34103</v>
      </c>
      <c r="K3013">
        <v>21.422999999999998</v>
      </c>
      <c r="L3013" s="1">
        <v>1993</v>
      </c>
      <c r="M3013" s="2">
        <v>40981</v>
      </c>
      <c r="N3013">
        <v>40.545999999999999</v>
      </c>
      <c r="O3013" s="1">
        <v>2012</v>
      </c>
      <c r="P3013" s="2">
        <v>38713</v>
      </c>
      <c r="Q3013">
        <v>21.533000000000001</v>
      </c>
      <c r="R3013" s="1">
        <v>2005</v>
      </c>
      <c r="S3013" s="2">
        <v>33567</v>
      </c>
      <c r="T3013" s="3">
        <v>14.13</v>
      </c>
      <c r="U3013" s="1">
        <v>1991</v>
      </c>
      <c r="V3013" s="2"/>
      <c r="X3013" s="2"/>
      <c r="Z3013" s="2"/>
      <c r="AB3013" s="2">
        <v>38713</v>
      </c>
      <c r="AC3013">
        <v>21.533000000000001</v>
      </c>
    </row>
    <row r="3014" spans="1:29">
      <c r="A3014" s="2">
        <v>34106</v>
      </c>
      <c r="B3014">
        <v>29.356999999999999</v>
      </c>
      <c r="C3014" s="1">
        <v>1993</v>
      </c>
      <c r="D3014" s="2">
        <v>34106</v>
      </c>
      <c r="E3014">
        <v>25.725000000000001</v>
      </c>
      <c r="F3014" s="1">
        <v>1993</v>
      </c>
      <c r="G3014" s="2">
        <v>36395</v>
      </c>
      <c r="H3014">
        <v>51.515999999999998</v>
      </c>
      <c r="I3014" s="1">
        <v>1999</v>
      </c>
      <c r="J3014" s="2">
        <v>34106</v>
      </c>
      <c r="K3014">
        <v>21.411000000000001</v>
      </c>
      <c r="L3014" s="1">
        <v>1993</v>
      </c>
      <c r="M3014" s="2">
        <v>40982</v>
      </c>
      <c r="N3014">
        <v>40.630000000000003</v>
      </c>
      <c r="O3014" s="1">
        <v>2012</v>
      </c>
      <c r="P3014" s="2">
        <v>38714</v>
      </c>
      <c r="Q3014">
        <v>21.497</v>
      </c>
      <c r="R3014" s="1">
        <v>2005</v>
      </c>
      <c r="S3014" s="2">
        <v>33568</v>
      </c>
      <c r="T3014" s="3">
        <v>14.14</v>
      </c>
      <c r="U3014" s="1">
        <v>1991</v>
      </c>
      <c r="V3014" s="2"/>
      <c r="X3014" s="2"/>
      <c r="Z3014" s="2"/>
      <c r="AB3014" s="2">
        <v>38714</v>
      </c>
      <c r="AC3014">
        <v>21.497</v>
      </c>
    </row>
    <row r="3015" spans="1:29">
      <c r="A3015" s="2">
        <v>34107</v>
      </c>
      <c r="B3015">
        <v>29.312999999999999</v>
      </c>
      <c r="C3015" s="1">
        <v>1993</v>
      </c>
      <c r="D3015" s="2">
        <v>34107</v>
      </c>
      <c r="E3015">
        <v>25.762</v>
      </c>
      <c r="F3015" s="1">
        <v>1993</v>
      </c>
      <c r="G3015" s="2">
        <v>36396</v>
      </c>
      <c r="H3015">
        <v>51.341000000000001</v>
      </c>
      <c r="I3015" s="1">
        <v>1999</v>
      </c>
      <c r="J3015" s="2">
        <v>34107</v>
      </c>
      <c r="K3015">
        <v>21.417999999999999</v>
      </c>
      <c r="L3015" s="1">
        <v>1993</v>
      </c>
      <c r="M3015" s="2">
        <v>40983</v>
      </c>
      <c r="N3015">
        <v>40.682000000000002</v>
      </c>
      <c r="O3015" s="1">
        <v>2012</v>
      </c>
      <c r="P3015" s="2">
        <v>38715</v>
      </c>
      <c r="Q3015">
        <v>21.498000000000001</v>
      </c>
      <c r="R3015" s="1">
        <v>2005</v>
      </c>
      <c r="S3015" s="2">
        <v>33569</v>
      </c>
      <c r="T3015" s="3">
        <v>14.13</v>
      </c>
      <c r="U3015" s="1">
        <v>1991</v>
      </c>
      <c r="V3015" s="2"/>
      <c r="X3015" s="2"/>
      <c r="Z3015" s="2"/>
      <c r="AB3015" s="2">
        <v>38715</v>
      </c>
      <c r="AC3015">
        <v>21.498000000000001</v>
      </c>
    </row>
    <row r="3016" spans="1:29">
      <c r="A3016" s="2">
        <v>34108</v>
      </c>
      <c r="B3016">
        <v>29.536999999999999</v>
      </c>
      <c r="C3016" s="1">
        <v>1993</v>
      </c>
      <c r="D3016" s="2">
        <v>34108</v>
      </c>
      <c r="E3016">
        <v>25.792999999999999</v>
      </c>
      <c r="F3016" s="1">
        <v>1993</v>
      </c>
      <c r="G3016" s="2">
        <v>36397</v>
      </c>
      <c r="H3016">
        <v>51.320999999999998</v>
      </c>
      <c r="I3016" s="1">
        <v>1999</v>
      </c>
      <c r="J3016" s="2">
        <v>34108</v>
      </c>
      <c r="K3016">
        <v>21.471</v>
      </c>
      <c r="L3016" s="1">
        <v>1993</v>
      </c>
      <c r="M3016" s="2">
        <v>40984</v>
      </c>
      <c r="N3016">
        <v>40.656999999999996</v>
      </c>
      <c r="O3016" s="1">
        <v>2012</v>
      </c>
      <c r="P3016" s="2">
        <v>38716</v>
      </c>
      <c r="Q3016">
        <v>21.452999999999999</v>
      </c>
      <c r="R3016" s="1">
        <v>2005</v>
      </c>
      <c r="S3016" s="2">
        <v>33571</v>
      </c>
      <c r="T3016" s="3">
        <v>14.08</v>
      </c>
      <c r="U3016" s="1">
        <v>1991</v>
      </c>
      <c r="V3016" s="2"/>
      <c r="X3016" s="2"/>
      <c r="Z3016" s="2"/>
      <c r="AB3016" s="2">
        <v>38716</v>
      </c>
      <c r="AC3016">
        <v>21.452999999999999</v>
      </c>
    </row>
    <row r="3017" spans="1:29">
      <c r="A3017" s="2">
        <v>34109</v>
      </c>
      <c r="B3017">
        <v>29.552</v>
      </c>
      <c r="C3017" s="1">
        <v>1993</v>
      </c>
      <c r="D3017" s="2">
        <v>34109</v>
      </c>
      <c r="E3017">
        <v>25.792999999999999</v>
      </c>
      <c r="F3017" s="1">
        <v>1993</v>
      </c>
      <c r="G3017" s="2">
        <v>36398</v>
      </c>
      <c r="H3017">
        <v>51.261000000000003</v>
      </c>
      <c r="I3017" s="1">
        <v>1999</v>
      </c>
      <c r="J3017" s="2">
        <v>34109</v>
      </c>
      <c r="K3017">
        <v>21.431000000000001</v>
      </c>
      <c r="L3017" s="1">
        <v>1993</v>
      </c>
      <c r="M3017" s="2">
        <v>40987</v>
      </c>
      <c r="N3017">
        <v>40.667999999999999</v>
      </c>
      <c r="O3017" s="1">
        <v>2012</v>
      </c>
      <c r="P3017" s="2">
        <v>38720</v>
      </c>
      <c r="Q3017">
        <v>21.6</v>
      </c>
      <c r="R3017" s="1">
        <v>2006</v>
      </c>
      <c r="S3017" s="2">
        <v>33574</v>
      </c>
      <c r="T3017" s="3">
        <v>14.16</v>
      </c>
      <c r="U3017" s="1">
        <v>1991</v>
      </c>
      <c r="V3017" s="2"/>
      <c r="X3017" s="2"/>
      <c r="Z3017" s="2"/>
      <c r="AB3017" s="2">
        <v>38720</v>
      </c>
      <c r="AC3017">
        <v>21.6</v>
      </c>
    </row>
    <row r="3018" spans="1:29">
      <c r="A3018" s="2">
        <v>34110</v>
      </c>
      <c r="B3018">
        <v>29.677</v>
      </c>
      <c r="C3018" s="1">
        <v>1993</v>
      </c>
      <c r="D3018" s="2">
        <v>34110</v>
      </c>
      <c r="E3018">
        <v>25.782</v>
      </c>
      <c r="F3018" s="1">
        <v>1993</v>
      </c>
      <c r="G3018" s="2">
        <v>36399</v>
      </c>
      <c r="H3018">
        <v>51.234000000000002</v>
      </c>
      <c r="I3018" s="1">
        <v>1999</v>
      </c>
      <c r="J3018" s="2">
        <v>34110</v>
      </c>
      <c r="K3018">
        <v>21.433</v>
      </c>
      <c r="L3018" s="1">
        <v>1993</v>
      </c>
      <c r="M3018" s="2">
        <v>40988</v>
      </c>
      <c r="N3018">
        <v>40.677</v>
      </c>
      <c r="O3018" s="1">
        <v>2012</v>
      </c>
      <c r="P3018" s="2">
        <v>38721</v>
      </c>
      <c r="Q3018">
        <v>21.6</v>
      </c>
      <c r="R3018" s="1">
        <v>2006</v>
      </c>
      <c r="S3018" s="2">
        <v>33575</v>
      </c>
      <c r="T3018" s="3">
        <v>14.16</v>
      </c>
      <c r="U3018" s="1">
        <v>1991</v>
      </c>
      <c r="V3018" s="2"/>
      <c r="X3018" s="2"/>
      <c r="Z3018" s="2"/>
      <c r="AB3018" s="2">
        <v>38721</v>
      </c>
      <c r="AC3018">
        <v>21.6</v>
      </c>
    </row>
    <row r="3019" spans="1:29">
      <c r="A3019" s="2">
        <v>34113</v>
      </c>
      <c r="B3019">
        <v>29.652000000000001</v>
      </c>
      <c r="C3019" s="1">
        <v>1993</v>
      </c>
      <c r="D3019" s="2">
        <v>34113</v>
      </c>
      <c r="E3019">
        <v>25.791</v>
      </c>
      <c r="F3019" s="1">
        <v>1993</v>
      </c>
      <c r="G3019" s="2">
        <v>36402</v>
      </c>
      <c r="H3019">
        <v>51.418999999999997</v>
      </c>
      <c r="I3019" s="1">
        <v>1999</v>
      </c>
      <c r="J3019" s="2">
        <v>34113</v>
      </c>
      <c r="K3019">
        <v>21.303000000000001</v>
      </c>
      <c r="L3019" s="1">
        <v>1993</v>
      </c>
      <c r="M3019" s="2">
        <v>40989</v>
      </c>
      <c r="N3019">
        <v>40.676000000000002</v>
      </c>
      <c r="O3019" s="1">
        <v>2012</v>
      </c>
      <c r="P3019" s="2">
        <v>38722</v>
      </c>
      <c r="Q3019">
        <v>21.597000000000001</v>
      </c>
      <c r="R3019" s="1">
        <v>2006</v>
      </c>
      <c r="S3019" s="2">
        <v>33576</v>
      </c>
      <c r="T3019" s="3">
        <v>14.16</v>
      </c>
      <c r="U3019" s="1">
        <v>1991</v>
      </c>
      <c r="V3019" s="2"/>
      <c r="X3019" s="2"/>
      <c r="Z3019" s="2"/>
      <c r="AB3019" s="2">
        <v>38722</v>
      </c>
      <c r="AC3019">
        <v>21.597000000000001</v>
      </c>
    </row>
    <row r="3020" spans="1:29">
      <c r="A3020" s="2">
        <v>34114</v>
      </c>
      <c r="B3020">
        <v>29.652999999999999</v>
      </c>
      <c r="C3020" s="1">
        <v>1993</v>
      </c>
      <c r="D3020" s="2">
        <v>34114</v>
      </c>
      <c r="E3020">
        <v>25.78</v>
      </c>
      <c r="F3020" s="1">
        <v>1993</v>
      </c>
      <c r="G3020" s="2">
        <v>36403</v>
      </c>
      <c r="H3020">
        <v>51.301000000000002</v>
      </c>
      <c r="I3020" s="1">
        <v>1999</v>
      </c>
      <c r="J3020" s="2">
        <v>34114</v>
      </c>
      <c r="K3020">
        <v>21.167000000000002</v>
      </c>
      <c r="L3020" s="1">
        <v>1993</v>
      </c>
      <c r="M3020" s="2">
        <v>40990</v>
      </c>
      <c r="N3020">
        <v>40.664000000000001</v>
      </c>
      <c r="O3020" s="1">
        <v>2012</v>
      </c>
      <c r="P3020" s="2">
        <v>38723</v>
      </c>
      <c r="Q3020">
        <v>21.588000000000001</v>
      </c>
      <c r="R3020" s="1">
        <v>2006</v>
      </c>
      <c r="S3020" s="2">
        <v>33577</v>
      </c>
      <c r="T3020" s="3">
        <v>14.17</v>
      </c>
      <c r="U3020" s="1">
        <v>1991</v>
      </c>
      <c r="V3020" s="2"/>
      <c r="X3020" s="2"/>
      <c r="Z3020" s="2"/>
      <c r="AB3020" s="2">
        <v>38723</v>
      </c>
      <c r="AC3020">
        <v>21.588000000000001</v>
      </c>
    </row>
    <row r="3021" spans="1:29">
      <c r="A3021" s="2">
        <v>34115</v>
      </c>
      <c r="B3021">
        <v>30.055</v>
      </c>
      <c r="C3021" s="1">
        <v>1993</v>
      </c>
      <c r="D3021" s="2">
        <v>34115</v>
      </c>
      <c r="E3021">
        <v>25.885999999999999</v>
      </c>
      <c r="F3021" s="1">
        <v>1993</v>
      </c>
      <c r="G3021" s="2">
        <v>36404</v>
      </c>
      <c r="H3021">
        <v>51.226999999999997</v>
      </c>
      <c r="I3021" s="1">
        <v>1999</v>
      </c>
      <c r="J3021" s="2">
        <v>34115</v>
      </c>
      <c r="K3021">
        <v>21.242000000000001</v>
      </c>
      <c r="L3021" s="1">
        <v>1993</v>
      </c>
      <c r="M3021" s="2">
        <v>40991</v>
      </c>
      <c r="N3021">
        <v>40.677999999999997</v>
      </c>
      <c r="O3021" s="1">
        <v>2012</v>
      </c>
      <c r="P3021" s="2">
        <v>38726</v>
      </c>
      <c r="Q3021">
        <v>21.611999999999998</v>
      </c>
      <c r="R3021" s="1">
        <v>2006</v>
      </c>
      <c r="S3021" s="2">
        <v>33578</v>
      </c>
      <c r="T3021" s="3">
        <v>14.18</v>
      </c>
      <c r="U3021" s="1">
        <v>1991</v>
      </c>
      <c r="V3021" s="2"/>
      <c r="X3021" s="2"/>
      <c r="Z3021" s="2"/>
      <c r="AB3021" s="2">
        <v>38726</v>
      </c>
      <c r="AC3021">
        <v>21.611999999999998</v>
      </c>
    </row>
    <row r="3022" spans="1:29">
      <c r="A3022" s="2">
        <v>34116</v>
      </c>
      <c r="B3022">
        <v>30.138999999999999</v>
      </c>
      <c r="C3022" s="1">
        <v>1993</v>
      </c>
      <c r="D3022" s="2">
        <v>34116</v>
      </c>
      <c r="E3022">
        <v>25.898</v>
      </c>
      <c r="F3022" s="1">
        <v>1993</v>
      </c>
      <c r="G3022" s="2">
        <v>36405</v>
      </c>
      <c r="H3022">
        <v>51.253</v>
      </c>
      <c r="I3022" s="1">
        <v>1999</v>
      </c>
      <c r="J3022" s="2">
        <v>34116</v>
      </c>
      <c r="K3022">
        <v>21.303999999999998</v>
      </c>
      <c r="L3022" s="1">
        <v>1993</v>
      </c>
      <c r="M3022" s="2">
        <v>40994</v>
      </c>
      <c r="N3022">
        <v>40.67</v>
      </c>
      <c r="O3022" s="1">
        <v>2012</v>
      </c>
      <c r="P3022" s="2">
        <v>38727</v>
      </c>
      <c r="Q3022">
        <v>21.611999999999998</v>
      </c>
      <c r="R3022" s="1">
        <v>2006</v>
      </c>
      <c r="S3022" s="2">
        <v>33581</v>
      </c>
      <c r="T3022" s="3">
        <v>14.17</v>
      </c>
      <c r="U3022" s="1">
        <v>1991</v>
      </c>
      <c r="V3022" s="2"/>
      <c r="X3022" s="2"/>
      <c r="Z3022" s="2"/>
      <c r="AB3022" s="2">
        <v>38727</v>
      </c>
      <c r="AC3022">
        <v>21.611999999999998</v>
      </c>
    </row>
    <row r="3023" spans="1:29">
      <c r="A3023" s="2">
        <v>34117</v>
      </c>
      <c r="B3023">
        <v>30.137</v>
      </c>
      <c r="C3023" s="1">
        <v>1993</v>
      </c>
      <c r="D3023" s="2">
        <v>34117</v>
      </c>
      <c r="E3023">
        <v>26.004999999999999</v>
      </c>
      <c r="F3023" s="1">
        <v>1993</v>
      </c>
      <c r="G3023" s="2">
        <v>36406</v>
      </c>
      <c r="H3023">
        <v>51.338000000000001</v>
      </c>
      <c r="I3023" s="1">
        <v>1999</v>
      </c>
      <c r="J3023" s="2">
        <v>34117</v>
      </c>
      <c r="K3023">
        <v>21.36</v>
      </c>
      <c r="L3023" s="1">
        <v>1993</v>
      </c>
      <c r="M3023" s="2">
        <v>40995</v>
      </c>
      <c r="N3023">
        <v>40.679000000000002</v>
      </c>
      <c r="O3023" s="1">
        <v>2012</v>
      </c>
      <c r="P3023" s="2">
        <v>38728</v>
      </c>
      <c r="Q3023">
        <v>21.614999999999998</v>
      </c>
      <c r="R3023" s="1">
        <v>2006</v>
      </c>
      <c r="S3023" s="2">
        <v>33582</v>
      </c>
      <c r="T3023" s="3">
        <v>14.06</v>
      </c>
      <c r="U3023" s="1">
        <v>1991</v>
      </c>
      <c r="V3023" s="2"/>
      <c r="X3023" s="2"/>
      <c r="Z3023" s="2"/>
      <c r="AB3023" s="2">
        <v>38728</v>
      </c>
      <c r="AC3023">
        <v>21.614999999999998</v>
      </c>
    </row>
    <row r="3024" spans="1:29">
      <c r="A3024" s="2">
        <v>34121</v>
      </c>
      <c r="B3024">
        <v>30.163</v>
      </c>
      <c r="C3024" s="1">
        <v>1993</v>
      </c>
      <c r="D3024" s="2">
        <v>34121</v>
      </c>
      <c r="E3024">
        <v>26.065999999999999</v>
      </c>
      <c r="F3024" s="1">
        <v>1993</v>
      </c>
      <c r="G3024" s="2">
        <v>36410</v>
      </c>
      <c r="H3024">
        <v>51.363</v>
      </c>
      <c r="I3024" s="1">
        <v>1999</v>
      </c>
      <c r="J3024" s="2">
        <v>34121</v>
      </c>
      <c r="K3024">
        <v>21.35</v>
      </c>
      <c r="L3024" s="1">
        <v>1993</v>
      </c>
      <c r="M3024" s="2">
        <v>40996</v>
      </c>
      <c r="N3024">
        <v>40.585000000000001</v>
      </c>
      <c r="O3024" s="1">
        <v>2012</v>
      </c>
      <c r="P3024" s="2">
        <v>38729</v>
      </c>
      <c r="Q3024">
        <v>21.605</v>
      </c>
      <c r="R3024" s="1">
        <v>2006</v>
      </c>
      <c r="S3024" s="2">
        <v>33583</v>
      </c>
      <c r="T3024" s="3">
        <v>14.05</v>
      </c>
      <c r="U3024" s="1">
        <v>1991</v>
      </c>
      <c r="V3024" s="2"/>
      <c r="X3024" s="2"/>
      <c r="Z3024" s="2"/>
      <c r="AB3024" s="2">
        <v>38729</v>
      </c>
      <c r="AC3024">
        <v>21.605</v>
      </c>
    </row>
    <row r="3025" spans="1:29">
      <c r="A3025" s="2">
        <v>34122</v>
      </c>
      <c r="B3025">
        <v>30.276</v>
      </c>
      <c r="C3025" s="1">
        <v>1993</v>
      </c>
      <c r="D3025" s="2">
        <v>34122</v>
      </c>
      <c r="E3025">
        <v>26.056000000000001</v>
      </c>
      <c r="F3025" s="1">
        <v>1993</v>
      </c>
      <c r="G3025" s="2">
        <v>36411</v>
      </c>
      <c r="H3025">
        <v>50.767000000000003</v>
      </c>
      <c r="I3025" s="1">
        <v>1999</v>
      </c>
      <c r="J3025" s="2">
        <v>34122</v>
      </c>
      <c r="K3025">
        <v>21.414000000000001</v>
      </c>
      <c r="L3025" s="1">
        <v>1993</v>
      </c>
      <c r="M3025" s="2">
        <v>40997</v>
      </c>
      <c r="N3025">
        <v>40.633000000000003</v>
      </c>
      <c r="O3025" s="1">
        <v>2012</v>
      </c>
      <c r="P3025" s="2">
        <v>38730</v>
      </c>
      <c r="Q3025">
        <v>21.577999999999999</v>
      </c>
      <c r="R3025" s="1">
        <v>2006</v>
      </c>
      <c r="S3025" s="2">
        <v>33584</v>
      </c>
      <c r="T3025" s="3">
        <v>14.07</v>
      </c>
      <c r="U3025" s="1">
        <v>1991</v>
      </c>
      <c r="V3025" s="2"/>
      <c r="X3025" s="2"/>
      <c r="Z3025" s="2"/>
      <c r="AB3025" s="2">
        <v>38730</v>
      </c>
      <c r="AC3025">
        <v>21.577999999999999</v>
      </c>
    </row>
    <row r="3026" spans="1:29">
      <c r="A3026" s="2">
        <v>34123</v>
      </c>
      <c r="B3026">
        <v>30.082000000000001</v>
      </c>
      <c r="C3026" s="1">
        <v>1993</v>
      </c>
      <c r="D3026" s="2">
        <v>34123</v>
      </c>
      <c r="E3026">
        <v>25.975000000000001</v>
      </c>
      <c r="F3026" s="1">
        <v>1993</v>
      </c>
      <c r="G3026" s="2">
        <v>36412</v>
      </c>
      <c r="H3026">
        <v>50.570999999999998</v>
      </c>
      <c r="I3026" s="1">
        <v>1999</v>
      </c>
      <c r="J3026" s="2">
        <v>34123</v>
      </c>
      <c r="K3026">
        <v>21.314</v>
      </c>
      <c r="L3026" s="1">
        <v>1993</v>
      </c>
      <c r="M3026" s="2">
        <v>40998</v>
      </c>
      <c r="N3026">
        <v>40.634999999999998</v>
      </c>
      <c r="O3026" s="1">
        <v>2012</v>
      </c>
      <c r="P3026" s="2">
        <v>38734</v>
      </c>
      <c r="Q3026">
        <v>21.591999999999999</v>
      </c>
      <c r="R3026" s="1">
        <v>2006</v>
      </c>
      <c r="S3026" s="2">
        <v>33585</v>
      </c>
      <c r="T3026" s="3">
        <v>14.05</v>
      </c>
      <c r="U3026" s="1">
        <v>1991</v>
      </c>
      <c r="V3026" s="2"/>
      <c r="X3026" s="2"/>
      <c r="Z3026" s="2"/>
      <c r="AB3026" s="2">
        <v>38734</v>
      </c>
      <c r="AC3026">
        <v>21.591999999999999</v>
      </c>
    </row>
    <row r="3027" spans="1:29">
      <c r="A3027" s="2">
        <v>34124</v>
      </c>
      <c r="B3027">
        <v>30.15</v>
      </c>
      <c r="C3027" s="1">
        <v>1993</v>
      </c>
      <c r="D3027" s="2">
        <v>34124</v>
      </c>
      <c r="E3027">
        <v>26.187999999999999</v>
      </c>
      <c r="F3027" s="1">
        <v>1993</v>
      </c>
      <c r="G3027" s="2">
        <v>36413</v>
      </c>
      <c r="H3027">
        <v>49.832999999999998</v>
      </c>
      <c r="I3027" s="1">
        <v>1999</v>
      </c>
      <c r="J3027" s="2">
        <v>34124</v>
      </c>
      <c r="K3027">
        <v>21.623000000000001</v>
      </c>
      <c r="L3027" s="1">
        <v>1993</v>
      </c>
      <c r="M3027" s="2">
        <v>41001</v>
      </c>
      <c r="N3027">
        <v>40.631999999999998</v>
      </c>
      <c r="O3027" s="1">
        <v>2012</v>
      </c>
      <c r="P3027" s="2">
        <v>38735</v>
      </c>
      <c r="Q3027">
        <v>21.475999999999999</v>
      </c>
      <c r="R3027" s="1">
        <v>2006</v>
      </c>
      <c r="S3027" s="2">
        <v>33588</v>
      </c>
      <c r="T3027" s="3">
        <v>14.04</v>
      </c>
      <c r="U3027" s="1">
        <v>1991</v>
      </c>
      <c r="V3027" s="2"/>
      <c r="X3027" s="2"/>
      <c r="Z3027" s="2"/>
      <c r="AB3027" s="2">
        <v>38735</v>
      </c>
      <c r="AC3027">
        <v>21.475999999999999</v>
      </c>
    </row>
    <row r="3028" spans="1:29">
      <c r="A3028" s="2">
        <v>34127</v>
      </c>
      <c r="B3028">
        <v>30.481999999999999</v>
      </c>
      <c r="C3028" s="1">
        <v>1993</v>
      </c>
      <c r="D3028" s="2">
        <v>34127</v>
      </c>
      <c r="E3028">
        <v>26.356999999999999</v>
      </c>
      <c r="F3028" s="1">
        <v>1993</v>
      </c>
      <c r="G3028" s="2">
        <v>36416</v>
      </c>
      <c r="H3028">
        <v>49.773000000000003</v>
      </c>
      <c r="I3028" s="1">
        <v>1999</v>
      </c>
      <c r="J3028" s="2">
        <v>34127</v>
      </c>
      <c r="K3028">
        <v>21.763999999999999</v>
      </c>
      <c r="L3028" s="1">
        <v>1993</v>
      </c>
      <c r="M3028" s="2">
        <v>41002</v>
      </c>
      <c r="N3028">
        <v>40.664999999999999</v>
      </c>
      <c r="O3028" s="1">
        <v>2012</v>
      </c>
      <c r="P3028" s="2">
        <v>38736</v>
      </c>
      <c r="Q3028">
        <v>21.524999999999999</v>
      </c>
      <c r="R3028" s="1">
        <v>2006</v>
      </c>
      <c r="S3028" s="2">
        <v>33589</v>
      </c>
      <c r="T3028" s="3">
        <v>14.05</v>
      </c>
      <c r="U3028" s="1">
        <v>1991</v>
      </c>
      <c r="V3028" s="2"/>
      <c r="X3028" s="2"/>
      <c r="Z3028" s="2"/>
      <c r="AB3028" s="2">
        <v>38736</v>
      </c>
      <c r="AC3028">
        <v>21.524999999999999</v>
      </c>
    </row>
    <row r="3029" spans="1:29">
      <c r="A3029" s="2">
        <v>34128</v>
      </c>
      <c r="B3029">
        <v>30.504999999999999</v>
      </c>
      <c r="C3029" s="1">
        <v>1993</v>
      </c>
      <c r="D3029" s="2">
        <v>34128</v>
      </c>
      <c r="E3029">
        <v>26.358000000000001</v>
      </c>
      <c r="F3029" s="1">
        <v>1993</v>
      </c>
      <c r="G3029" s="2">
        <v>36417</v>
      </c>
      <c r="H3029">
        <v>49.722000000000001</v>
      </c>
      <c r="I3029" s="1">
        <v>1999</v>
      </c>
      <c r="J3029" s="2">
        <v>34128</v>
      </c>
      <c r="K3029">
        <v>21.76</v>
      </c>
      <c r="L3029" s="1">
        <v>1993</v>
      </c>
      <c r="M3029" s="2">
        <v>41003</v>
      </c>
      <c r="N3029">
        <v>40.707999999999998</v>
      </c>
      <c r="O3029" s="1">
        <v>2012</v>
      </c>
      <c r="P3029" s="2">
        <v>38737</v>
      </c>
      <c r="Q3029">
        <v>21.68</v>
      </c>
      <c r="R3029" s="1">
        <v>2006</v>
      </c>
      <c r="S3029" s="2">
        <v>33590</v>
      </c>
      <c r="T3029" s="3">
        <v>14.04</v>
      </c>
      <c r="U3029" s="1">
        <v>1991</v>
      </c>
      <c r="V3029" s="2"/>
      <c r="X3029" s="2"/>
      <c r="Z3029" s="2"/>
      <c r="AB3029" s="2">
        <v>38737</v>
      </c>
      <c r="AC3029">
        <v>21.68</v>
      </c>
    </row>
    <row r="3030" spans="1:29">
      <c r="A3030" s="2">
        <v>34129</v>
      </c>
      <c r="B3030">
        <v>30.596</v>
      </c>
      <c r="C3030" s="1">
        <v>1993</v>
      </c>
      <c r="D3030" s="2">
        <v>34129</v>
      </c>
      <c r="E3030">
        <v>26.367999999999999</v>
      </c>
      <c r="F3030" s="1">
        <v>1993</v>
      </c>
      <c r="G3030" s="2">
        <v>36418</v>
      </c>
      <c r="H3030">
        <v>49.061999999999998</v>
      </c>
      <c r="I3030" s="1">
        <v>1999</v>
      </c>
      <c r="J3030" s="2">
        <v>34129</v>
      </c>
      <c r="K3030">
        <v>21.835000000000001</v>
      </c>
      <c r="L3030" s="1">
        <v>1993</v>
      </c>
      <c r="M3030" s="2">
        <v>41004</v>
      </c>
      <c r="N3030">
        <v>40.728000000000002</v>
      </c>
      <c r="O3030" s="1">
        <v>2012</v>
      </c>
      <c r="P3030" s="2">
        <v>38740</v>
      </c>
      <c r="Q3030">
        <v>21.678999999999998</v>
      </c>
      <c r="R3030" s="1">
        <v>2006</v>
      </c>
      <c r="S3030" s="2">
        <v>33591</v>
      </c>
      <c r="T3030" s="3">
        <v>14.02</v>
      </c>
      <c r="U3030" s="1">
        <v>1991</v>
      </c>
      <c r="V3030" s="2"/>
      <c r="X3030" s="2"/>
      <c r="Z3030" s="2"/>
      <c r="AB3030" s="2">
        <v>38740</v>
      </c>
      <c r="AC3030">
        <v>21.678999999999998</v>
      </c>
    </row>
    <row r="3031" spans="1:29">
      <c r="A3031" s="2">
        <v>34130</v>
      </c>
      <c r="B3031">
        <v>30.581</v>
      </c>
      <c r="C3031" s="1">
        <v>1993</v>
      </c>
      <c r="D3031" s="2">
        <v>34130</v>
      </c>
      <c r="E3031">
        <v>26.37</v>
      </c>
      <c r="F3031" s="1">
        <v>1993</v>
      </c>
      <c r="G3031" s="2">
        <v>36419</v>
      </c>
      <c r="H3031">
        <v>48.77</v>
      </c>
      <c r="I3031" s="1">
        <v>1999</v>
      </c>
      <c r="J3031" s="2">
        <v>34130</v>
      </c>
      <c r="K3031">
        <v>21.823</v>
      </c>
      <c r="L3031" s="1">
        <v>1993</v>
      </c>
      <c r="M3031" s="2">
        <v>41008</v>
      </c>
      <c r="N3031">
        <v>40.710999999999999</v>
      </c>
      <c r="O3031" s="1">
        <v>2012</v>
      </c>
      <c r="P3031" s="2">
        <v>38741</v>
      </c>
      <c r="Q3031">
        <v>21.678999999999998</v>
      </c>
      <c r="R3031" s="1">
        <v>2006</v>
      </c>
      <c r="S3031" s="2">
        <v>33592</v>
      </c>
      <c r="T3031" s="3">
        <v>14.03</v>
      </c>
      <c r="U3031" s="1">
        <v>1991</v>
      </c>
      <c r="V3031" s="2"/>
      <c r="X3031" s="2"/>
      <c r="Z3031" s="2"/>
      <c r="AB3031" s="2">
        <v>38741</v>
      </c>
      <c r="AC3031">
        <v>21.678999999999998</v>
      </c>
    </row>
    <row r="3032" spans="1:29">
      <c r="A3032" s="2">
        <v>34131</v>
      </c>
      <c r="B3032">
        <v>30.709</v>
      </c>
      <c r="C3032" s="1">
        <v>1993</v>
      </c>
      <c r="D3032" s="2">
        <v>34131</v>
      </c>
      <c r="E3032">
        <v>26.413</v>
      </c>
      <c r="F3032" s="1">
        <v>1993</v>
      </c>
      <c r="G3032" s="2">
        <v>36420</v>
      </c>
      <c r="H3032">
        <v>48.192999999999998</v>
      </c>
      <c r="I3032" s="1">
        <v>1999</v>
      </c>
      <c r="J3032" s="2">
        <v>34131</v>
      </c>
      <c r="K3032">
        <v>21.866</v>
      </c>
      <c r="L3032" s="1">
        <v>1993</v>
      </c>
      <c r="M3032" s="2">
        <v>41009</v>
      </c>
      <c r="N3032">
        <v>40.758000000000003</v>
      </c>
      <c r="O3032" s="1">
        <v>2012</v>
      </c>
      <c r="P3032" s="2">
        <v>38742</v>
      </c>
      <c r="Q3032">
        <v>21.69</v>
      </c>
      <c r="R3032" s="1">
        <v>2006</v>
      </c>
      <c r="S3032" s="2">
        <v>33595</v>
      </c>
      <c r="T3032" s="3">
        <v>14.23</v>
      </c>
      <c r="U3032" s="1">
        <v>1991</v>
      </c>
      <c r="V3032" s="2"/>
      <c r="X3032" s="2"/>
      <c r="Z3032" s="2"/>
      <c r="AB3032" s="2">
        <v>38742</v>
      </c>
      <c r="AC3032">
        <v>21.69</v>
      </c>
    </row>
    <row r="3033" spans="1:29">
      <c r="A3033" s="2">
        <v>34134</v>
      </c>
      <c r="B3033">
        <v>30.716999999999999</v>
      </c>
      <c r="C3033" s="1">
        <v>1993</v>
      </c>
      <c r="D3033" s="2">
        <v>34134</v>
      </c>
      <c r="E3033">
        <v>26.401</v>
      </c>
      <c r="F3033" s="1">
        <v>1993</v>
      </c>
      <c r="G3033" s="2">
        <v>36423</v>
      </c>
      <c r="H3033">
        <v>47.896999999999998</v>
      </c>
      <c r="I3033" s="1">
        <v>1999</v>
      </c>
      <c r="J3033" s="2">
        <v>34134</v>
      </c>
      <c r="K3033">
        <v>21.978999999999999</v>
      </c>
      <c r="L3033" s="1">
        <v>1993</v>
      </c>
      <c r="M3033" s="2">
        <v>41010</v>
      </c>
      <c r="N3033">
        <v>40.779000000000003</v>
      </c>
      <c r="O3033" s="1">
        <v>2012</v>
      </c>
      <c r="P3033" s="2">
        <v>38743</v>
      </c>
      <c r="Q3033">
        <v>21.707999999999998</v>
      </c>
      <c r="R3033" s="1">
        <v>2006</v>
      </c>
      <c r="S3033" s="2">
        <v>33596</v>
      </c>
      <c r="T3033" s="3">
        <v>14.22</v>
      </c>
      <c r="U3033" s="1">
        <v>1991</v>
      </c>
      <c r="V3033" s="2"/>
      <c r="X3033" s="2"/>
      <c r="Z3033" s="2"/>
      <c r="AB3033" s="2">
        <v>38743</v>
      </c>
      <c r="AC3033">
        <v>21.707999999999998</v>
      </c>
    </row>
    <row r="3034" spans="1:29">
      <c r="A3034" s="2">
        <v>34135</v>
      </c>
      <c r="B3034">
        <v>30.716000000000001</v>
      </c>
      <c r="C3034" s="1">
        <v>1993</v>
      </c>
      <c r="D3034" s="2">
        <v>34135</v>
      </c>
      <c r="E3034">
        <v>26.32</v>
      </c>
      <c r="F3034" s="1">
        <v>1993</v>
      </c>
      <c r="G3034" s="2">
        <v>36424</v>
      </c>
      <c r="H3034">
        <v>47.978999999999999</v>
      </c>
      <c r="I3034" s="1">
        <v>1999</v>
      </c>
      <c r="J3034" s="2">
        <v>34135</v>
      </c>
      <c r="K3034">
        <v>21.905999999999999</v>
      </c>
      <c r="L3034" s="1">
        <v>1993</v>
      </c>
      <c r="M3034" s="2">
        <v>41011</v>
      </c>
      <c r="N3034">
        <v>40.948999999999998</v>
      </c>
      <c r="O3034" s="1">
        <v>2012</v>
      </c>
      <c r="P3034" s="2">
        <v>38744</v>
      </c>
      <c r="Q3034">
        <v>21.738</v>
      </c>
      <c r="R3034" s="1">
        <v>2006</v>
      </c>
      <c r="S3034" s="2">
        <v>33598</v>
      </c>
      <c r="T3034" s="3">
        <v>14.27</v>
      </c>
      <c r="U3034" s="1">
        <v>1991</v>
      </c>
      <c r="V3034" s="2"/>
      <c r="X3034" s="2"/>
      <c r="Z3034" s="2"/>
      <c r="AB3034" s="2">
        <v>38744</v>
      </c>
      <c r="AC3034">
        <v>21.738</v>
      </c>
    </row>
    <row r="3035" spans="1:29">
      <c r="A3035" s="2">
        <v>34136</v>
      </c>
      <c r="B3035">
        <v>30.715</v>
      </c>
      <c r="C3035" s="1">
        <v>1993</v>
      </c>
      <c r="D3035" s="2">
        <v>34136</v>
      </c>
      <c r="E3035">
        <v>26.297000000000001</v>
      </c>
      <c r="F3035" s="1">
        <v>1993</v>
      </c>
      <c r="G3035" s="2">
        <v>36425</v>
      </c>
      <c r="H3035">
        <v>47.868000000000002</v>
      </c>
      <c r="I3035" s="1">
        <v>1999</v>
      </c>
      <c r="J3035" s="2">
        <v>34136</v>
      </c>
      <c r="K3035">
        <v>21.881</v>
      </c>
      <c r="L3035" s="1">
        <v>1993</v>
      </c>
      <c r="M3035" s="2">
        <v>41012</v>
      </c>
      <c r="N3035">
        <v>41.179000000000002</v>
      </c>
      <c r="O3035" s="1">
        <v>2012</v>
      </c>
      <c r="P3035" s="2">
        <v>38747</v>
      </c>
      <c r="Q3035">
        <v>21.658999999999999</v>
      </c>
      <c r="R3035" s="1">
        <v>2006</v>
      </c>
      <c r="S3035" s="2">
        <v>33599</v>
      </c>
      <c r="T3035" s="3">
        <v>14.23</v>
      </c>
      <c r="U3035" s="1">
        <v>1991</v>
      </c>
      <c r="V3035" s="2"/>
      <c r="X3035" s="2"/>
      <c r="Z3035" s="2"/>
      <c r="AB3035" s="2">
        <v>38747</v>
      </c>
      <c r="AC3035">
        <v>21.658999999999999</v>
      </c>
    </row>
    <row r="3036" spans="1:29">
      <c r="A3036" s="2">
        <v>34137</v>
      </c>
      <c r="B3036">
        <v>30.74</v>
      </c>
      <c r="C3036" s="1">
        <v>1993</v>
      </c>
      <c r="D3036" s="2">
        <v>34137</v>
      </c>
      <c r="E3036">
        <v>26.344000000000001</v>
      </c>
      <c r="F3036" s="1">
        <v>1993</v>
      </c>
      <c r="G3036" s="2">
        <v>36426</v>
      </c>
      <c r="H3036">
        <v>47.850999999999999</v>
      </c>
      <c r="I3036" s="1">
        <v>1999</v>
      </c>
      <c r="J3036" s="2">
        <v>34137</v>
      </c>
      <c r="K3036">
        <v>21.768999999999998</v>
      </c>
      <c r="L3036" s="1">
        <v>1993</v>
      </c>
      <c r="M3036" s="2">
        <v>41015</v>
      </c>
      <c r="N3036">
        <v>41.247999999999998</v>
      </c>
      <c r="O3036" s="1">
        <v>2012</v>
      </c>
      <c r="P3036" s="2">
        <v>38748</v>
      </c>
      <c r="Q3036">
        <v>21.667000000000002</v>
      </c>
      <c r="R3036" s="1">
        <v>2006</v>
      </c>
      <c r="S3036" s="2">
        <v>33602</v>
      </c>
      <c r="T3036" s="3">
        <v>14.38</v>
      </c>
      <c r="U3036" s="1">
        <v>1991</v>
      </c>
      <c r="V3036" s="2"/>
      <c r="X3036" s="2"/>
      <c r="Z3036" s="2"/>
      <c r="AB3036" s="2">
        <v>38748</v>
      </c>
      <c r="AC3036">
        <v>21.667000000000002</v>
      </c>
    </row>
    <row r="3037" spans="1:29">
      <c r="A3037" s="2">
        <v>34138</v>
      </c>
      <c r="B3037">
        <v>30.774999999999999</v>
      </c>
      <c r="C3037" s="1">
        <v>1993</v>
      </c>
      <c r="D3037" s="2">
        <v>34138</v>
      </c>
      <c r="E3037">
        <v>26.452000000000002</v>
      </c>
      <c r="F3037" s="1">
        <v>1993</v>
      </c>
      <c r="G3037" s="2">
        <v>36427</v>
      </c>
      <c r="H3037">
        <v>47.758000000000003</v>
      </c>
      <c r="I3037" s="1">
        <v>1999</v>
      </c>
      <c r="J3037" s="2">
        <v>34138</v>
      </c>
      <c r="K3037">
        <v>21.736999999999998</v>
      </c>
      <c r="L3037" s="1">
        <v>1993</v>
      </c>
      <c r="M3037" s="2">
        <v>41016</v>
      </c>
      <c r="N3037">
        <v>41.204999999999998</v>
      </c>
      <c r="O3037" s="1">
        <v>2012</v>
      </c>
      <c r="P3037" s="2">
        <v>38749</v>
      </c>
      <c r="Q3037">
        <v>21.661999999999999</v>
      </c>
      <c r="R3037" s="1">
        <v>2006</v>
      </c>
      <c r="S3037" s="2">
        <v>33603</v>
      </c>
      <c r="T3037" s="3">
        <v>14.38</v>
      </c>
      <c r="U3037" s="1">
        <v>1991</v>
      </c>
      <c r="V3037" s="2"/>
      <c r="X3037" s="2"/>
      <c r="Z3037" s="2"/>
      <c r="AB3037" s="2">
        <v>38749</v>
      </c>
      <c r="AC3037">
        <v>21.661999999999999</v>
      </c>
    </row>
    <row r="3038" spans="1:29">
      <c r="A3038" s="2">
        <v>34141</v>
      </c>
      <c r="B3038">
        <v>30.93</v>
      </c>
      <c r="C3038" s="1">
        <v>1993</v>
      </c>
      <c r="D3038" s="2">
        <v>34141</v>
      </c>
      <c r="E3038">
        <v>26.49</v>
      </c>
      <c r="F3038" s="1">
        <v>1993</v>
      </c>
      <c r="G3038" s="2">
        <v>36430</v>
      </c>
      <c r="H3038">
        <v>47.807000000000002</v>
      </c>
      <c r="I3038" s="1">
        <v>1999</v>
      </c>
      <c r="J3038" s="2">
        <v>34141</v>
      </c>
      <c r="K3038">
        <v>21.716000000000001</v>
      </c>
      <c r="L3038" s="1">
        <v>1993</v>
      </c>
      <c r="M3038" s="2">
        <v>41017</v>
      </c>
      <c r="N3038">
        <v>41.22</v>
      </c>
      <c r="O3038" s="1">
        <v>2012</v>
      </c>
      <c r="P3038" s="2">
        <v>38750</v>
      </c>
      <c r="Q3038">
        <v>21.669</v>
      </c>
      <c r="R3038" s="1">
        <v>2006</v>
      </c>
      <c r="S3038" s="2">
        <v>33605</v>
      </c>
      <c r="T3038" s="3">
        <v>14.37</v>
      </c>
      <c r="U3038" s="1">
        <v>1992</v>
      </c>
      <c r="V3038" s="2"/>
      <c r="X3038" s="2"/>
      <c r="Z3038" s="2"/>
      <c r="AB3038" s="2">
        <v>38750</v>
      </c>
      <c r="AC3038">
        <v>21.669</v>
      </c>
    </row>
    <row r="3039" spans="1:29">
      <c r="A3039" s="2">
        <v>34142</v>
      </c>
      <c r="B3039">
        <v>30.966999999999999</v>
      </c>
      <c r="C3039" s="1">
        <v>1993</v>
      </c>
      <c r="D3039" s="2">
        <v>34142</v>
      </c>
      <c r="E3039">
        <v>26.460999999999999</v>
      </c>
      <c r="F3039" s="1">
        <v>1993</v>
      </c>
      <c r="G3039" s="2">
        <v>36431</v>
      </c>
      <c r="H3039">
        <v>47.463999999999999</v>
      </c>
      <c r="I3039" s="1">
        <v>1999</v>
      </c>
      <c r="J3039" s="2">
        <v>34142</v>
      </c>
      <c r="K3039">
        <v>21.738</v>
      </c>
      <c r="L3039" s="1">
        <v>1993</v>
      </c>
      <c r="M3039" s="2">
        <v>41018</v>
      </c>
      <c r="N3039">
        <v>41.235999999999997</v>
      </c>
      <c r="O3039" s="1">
        <v>2012</v>
      </c>
      <c r="P3039" s="2">
        <v>38751</v>
      </c>
      <c r="Q3039">
        <v>21.663</v>
      </c>
      <c r="R3039" s="1">
        <v>2006</v>
      </c>
      <c r="S3039" s="2">
        <v>33606</v>
      </c>
      <c r="T3039" s="3">
        <v>14.37</v>
      </c>
      <c r="U3039" s="1">
        <v>1992</v>
      </c>
      <c r="V3039" s="2"/>
      <c r="X3039" s="2"/>
      <c r="Z3039" s="2"/>
      <c r="AB3039" s="2">
        <v>38751</v>
      </c>
      <c r="AC3039">
        <v>21.663</v>
      </c>
    </row>
    <row r="3040" spans="1:29">
      <c r="A3040" s="2">
        <v>34143</v>
      </c>
      <c r="B3040">
        <v>31.088000000000001</v>
      </c>
      <c r="C3040" s="1">
        <v>1993</v>
      </c>
      <c r="D3040" s="2">
        <v>34143</v>
      </c>
      <c r="E3040">
        <v>26.613</v>
      </c>
      <c r="F3040" s="1">
        <v>1993</v>
      </c>
      <c r="G3040" s="2">
        <v>36432</v>
      </c>
      <c r="H3040">
        <v>47.517000000000003</v>
      </c>
      <c r="I3040" s="1">
        <v>1999</v>
      </c>
      <c r="J3040" s="2">
        <v>34143</v>
      </c>
      <c r="K3040">
        <v>21.742000000000001</v>
      </c>
      <c r="L3040" s="1">
        <v>1993</v>
      </c>
      <c r="M3040" s="2">
        <v>41019</v>
      </c>
      <c r="N3040">
        <v>41.244</v>
      </c>
      <c r="O3040" s="1">
        <v>2012</v>
      </c>
      <c r="P3040" s="2">
        <v>38754</v>
      </c>
      <c r="Q3040">
        <v>21.661999999999999</v>
      </c>
      <c r="R3040" s="1">
        <v>2006</v>
      </c>
      <c r="S3040" s="2">
        <v>33609</v>
      </c>
      <c r="T3040" s="3">
        <v>14.37</v>
      </c>
      <c r="U3040" s="1">
        <v>1992</v>
      </c>
      <c r="V3040" s="2"/>
      <c r="X3040" s="2"/>
      <c r="Z3040" s="2"/>
      <c r="AB3040" s="2">
        <v>38754</v>
      </c>
      <c r="AC3040">
        <v>21.661999999999999</v>
      </c>
    </row>
    <row r="3041" spans="1:29">
      <c r="A3041" s="2">
        <v>34144</v>
      </c>
      <c r="B3041">
        <v>31.145</v>
      </c>
      <c r="C3041" s="1">
        <v>1993</v>
      </c>
      <c r="D3041" s="2">
        <v>34144</v>
      </c>
      <c r="E3041">
        <v>26.693000000000001</v>
      </c>
      <c r="F3041" s="1">
        <v>1993</v>
      </c>
      <c r="G3041" s="2">
        <v>36433</v>
      </c>
      <c r="H3041">
        <v>47.575000000000003</v>
      </c>
      <c r="I3041" s="1">
        <v>1999</v>
      </c>
      <c r="J3041" s="2">
        <v>34144</v>
      </c>
      <c r="K3041">
        <v>21.763000000000002</v>
      </c>
      <c r="L3041" s="1">
        <v>1993</v>
      </c>
      <c r="M3041" s="2">
        <v>41022</v>
      </c>
      <c r="N3041">
        <v>41.243000000000002</v>
      </c>
      <c r="O3041" s="1">
        <v>2012</v>
      </c>
      <c r="P3041" s="2">
        <v>38755</v>
      </c>
      <c r="Q3041">
        <v>21.74</v>
      </c>
      <c r="R3041" s="1">
        <v>2006</v>
      </c>
      <c r="S3041" s="2">
        <v>33610</v>
      </c>
      <c r="T3041" s="3">
        <v>14.35</v>
      </c>
      <c r="U3041" s="1">
        <v>1992</v>
      </c>
      <c r="V3041" s="2"/>
      <c r="X3041" s="2"/>
      <c r="Z3041" s="2"/>
      <c r="AB3041" s="2">
        <v>38755</v>
      </c>
      <c r="AC3041">
        <v>21.74</v>
      </c>
    </row>
    <row r="3042" spans="1:29">
      <c r="A3042" s="2">
        <v>34145</v>
      </c>
      <c r="B3042">
        <v>30.634</v>
      </c>
      <c r="C3042" s="1">
        <v>1993</v>
      </c>
      <c r="D3042" s="2">
        <v>34145</v>
      </c>
      <c r="E3042">
        <v>26.629000000000001</v>
      </c>
      <c r="F3042" s="1">
        <v>1993</v>
      </c>
      <c r="G3042" s="2">
        <v>36434</v>
      </c>
      <c r="H3042">
        <v>47.606999999999999</v>
      </c>
      <c r="I3042" s="1">
        <v>1999</v>
      </c>
      <c r="J3042" s="2">
        <v>34145</v>
      </c>
      <c r="K3042">
        <v>21.805</v>
      </c>
      <c r="L3042" s="1">
        <v>1993</v>
      </c>
      <c r="M3042" s="2">
        <v>41023</v>
      </c>
      <c r="N3042">
        <v>41.304000000000002</v>
      </c>
      <c r="O3042" s="1">
        <v>2012</v>
      </c>
      <c r="P3042" s="2">
        <v>38756</v>
      </c>
      <c r="Q3042">
        <v>21.742999999999999</v>
      </c>
      <c r="R3042" s="1">
        <v>2006</v>
      </c>
      <c r="S3042" s="2">
        <v>33611</v>
      </c>
      <c r="T3042" s="3">
        <v>14.35</v>
      </c>
      <c r="U3042" s="1">
        <v>1992</v>
      </c>
      <c r="V3042" s="2"/>
      <c r="X3042" s="2"/>
      <c r="Z3042" s="2"/>
      <c r="AB3042" s="2">
        <v>38756</v>
      </c>
      <c r="AC3042">
        <v>21.742999999999999</v>
      </c>
    </row>
    <row r="3043" spans="1:29">
      <c r="A3043" s="2">
        <v>34148</v>
      </c>
      <c r="B3043">
        <v>30.695</v>
      </c>
      <c r="C3043" s="1">
        <v>1993</v>
      </c>
      <c r="D3043" s="2">
        <v>34148</v>
      </c>
      <c r="E3043">
        <v>26.718</v>
      </c>
      <c r="F3043" s="1">
        <v>1993</v>
      </c>
      <c r="G3043" s="2">
        <v>36437</v>
      </c>
      <c r="H3043">
        <v>46.942</v>
      </c>
      <c r="I3043" s="1">
        <v>1999</v>
      </c>
      <c r="J3043" s="2">
        <v>34148</v>
      </c>
      <c r="K3043">
        <v>22.140999999999998</v>
      </c>
      <c r="L3043" s="1">
        <v>1993</v>
      </c>
      <c r="M3043" s="2">
        <v>41024</v>
      </c>
      <c r="N3043">
        <v>41.218000000000004</v>
      </c>
      <c r="O3043" s="1">
        <v>2012</v>
      </c>
      <c r="P3043" s="2">
        <v>38757</v>
      </c>
      <c r="Q3043">
        <v>21.556000000000001</v>
      </c>
      <c r="R3043" s="1">
        <v>2006</v>
      </c>
      <c r="S3043" s="2">
        <v>33612</v>
      </c>
      <c r="T3043" s="3">
        <v>14.34</v>
      </c>
      <c r="U3043" s="1">
        <v>1992</v>
      </c>
      <c r="V3043" s="2"/>
      <c r="X3043" s="2"/>
      <c r="Z3043" s="2"/>
      <c r="AB3043" s="2">
        <v>38757</v>
      </c>
      <c r="AC3043">
        <v>21.556000000000001</v>
      </c>
    </row>
    <row r="3044" spans="1:29">
      <c r="A3044" s="2">
        <v>34149</v>
      </c>
      <c r="B3044">
        <v>30.779</v>
      </c>
      <c r="C3044" s="1">
        <v>1993</v>
      </c>
      <c r="D3044" s="2">
        <v>34149</v>
      </c>
      <c r="E3044">
        <v>26.777999999999999</v>
      </c>
      <c r="F3044" s="1">
        <v>1993</v>
      </c>
      <c r="G3044" s="2">
        <v>36438</v>
      </c>
      <c r="H3044">
        <v>46.22</v>
      </c>
      <c r="I3044" s="1">
        <v>1999</v>
      </c>
      <c r="J3044" s="2">
        <v>34149</v>
      </c>
      <c r="K3044">
        <v>22.132000000000001</v>
      </c>
      <c r="L3044" s="1">
        <v>1993</v>
      </c>
      <c r="M3044" s="2">
        <v>41025</v>
      </c>
      <c r="N3044">
        <v>41.222000000000001</v>
      </c>
      <c r="O3044" s="1">
        <v>2012</v>
      </c>
      <c r="P3044" s="2">
        <v>38758</v>
      </c>
      <c r="Q3044">
        <v>21.486999999999998</v>
      </c>
      <c r="R3044" s="1">
        <v>2006</v>
      </c>
      <c r="S3044" s="2">
        <v>33613</v>
      </c>
      <c r="T3044" s="3">
        <v>14.31</v>
      </c>
      <c r="U3044" s="1">
        <v>1992</v>
      </c>
      <c r="V3044" s="2"/>
      <c r="X3044" s="2"/>
      <c r="Z3044" s="2"/>
      <c r="AB3044" s="2">
        <v>38758</v>
      </c>
      <c r="AC3044">
        <v>21.486999999999998</v>
      </c>
    </row>
    <row r="3045" spans="1:29">
      <c r="A3045" s="2">
        <v>34150</v>
      </c>
      <c r="B3045">
        <v>30.759</v>
      </c>
      <c r="C3045" s="1">
        <v>1993</v>
      </c>
      <c r="D3045" s="2">
        <v>34150</v>
      </c>
      <c r="E3045">
        <v>26.795000000000002</v>
      </c>
      <c r="F3045" s="1">
        <v>1993</v>
      </c>
      <c r="G3045" s="2">
        <v>36439</v>
      </c>
      <c r="H3045">
        <v>46.262</v>
      </c>
      <c r="I3045" s="1">
        <v>1999</v>
      </c>
      <c r="J3045" s="2">
        <v>34150</v>
      </c>
      <c r="K3045">
        <v>22.132999999999999</v>
      </c>
      <c r="L3045" s="1">
        <v>1993</v>
      </c>
      <c r="M3045" s="2">
        <v>41026</v>
      </c>
      <c r="N3045">
        <v>41.215000000000003</v>
      </c>
      <c r="O3045" s="1">
        <v>2012</v>
      </c>
      <c r="P3045" s="2">
        <v>38761</v>
      </c>
      <c r="Q3045">
        <v>21.501999999999999</v>
      </c>
      <c r="R3045" s="1">
        <v>2006</v>
      </c>
      <c r="S3045" s="2">
        <v>33616</v>
      </c>
      <c r="T3045" s="3">
        <v>14.23</v>
      </c>
      <c r="U3045" s="1">
        <v>1992</v>
      </c>
      <c r="V3045" s="2"/>
      <c r="X3045" s="2"/>
      <c r="Z3045" s="2"/>
      <c r="AB3045" s="2">
        <v>38761</v>
      </c>
      <c r="AC3045">
        <v>21.501999999999999</v>
      </c>
    </row>
    <row r="3046" spans="1:29">
      <c r="A3046" s="2">
        <v>34151</v>
      </c>
      <c r="B3046">
        <v>30.75</v>
      </c>
      <c r="C3046" s="1">
        <v>1993</v>
      </c>
      <c r="D3046" s="2">
        <v>34151</v>
      </c>
      <c r="E3046">
        <v>26.8</v>
      </c>
      <c r="F3046" s="1">
        <v>1993</v>
      </c>
      <c r="G3046" s="2">
        <v>36440</v>
      </c>
      <c r="H3046">
        <v>46.279000000000003</v>
      </c>
      <c r="I3046" s="1">
        <v>1999</v>
      </c>
      <c r="J3046" s="2">
        <v>34151</v>
      </c>
      <c r="K3046">
        <v>22.222000000000001</v>
      </c>
      <c r="L3046" s="1">
        <v>1993</v>
      </c>
      <c r="M3046" s="2">
        <v>41029</v>
      </c>
      <c r="N3046">
        <v>41.204999999999998</v>
      </c>
      <c r="O3046" s="1">
        <v>2012</v>
      </c>
      <c r="P3046" s="2">
        <v>38762</v>
      </c>
      <c r="Q3046">
        <v>21.504999999999999</v>
      </c>
      <c r="R3046" s="1">
        <v>2006</v>
      </c>
      <c r="S3046" s="2">
        <v>33617</v>
      </c>
      <c r="T3046" s="3">
        <v>14.29</v>
      </c>
      <c r="U3046" s="1">
        <v>1992</v>
      </c>
      <c r="V3046" s="2"/>
      <c r="X3046" s="2"/>
      <c r="Z3046" s="2"/>
      <c r="AB3046" s="2">
        <v>38762</v>
      </c>
      <c r="AC3046">
        <v>21.504999999999999</v>
      </c>
    </row>
    <row r="3047" spans="1:29">
      <c r="A3047" s="2">
        <v>34152</v>
      </c>
      <c r="B3047">
        <v>30.806999999999999</v>
      </c>
      <c r="C3047" s="1">
        <v>1993</v>
      </c>
      <c r="D3047" s="2">
        <v>34152</v>
      </c>
      <c r="E3047">
        <v>26.805</v>
      </c>
      <c r="F3047" s="1">
        <v>1993</v>
      </c>
      <c r="G3047" s="2">
        <v>36441</v>
      </c>
      <c r="H3047">
        <v>46.161999999999999</v>
      </c>
      <c r="I3047" s="1">
        <v>1999</v>
      </c>
      <c r="J3047" s="2">
        <v>34152</v>
      </c>
      <c r="K3047">
        <v>22.298999999999999</v>
      </c>
      <c r="L3047" s="1">
        <v>1993</v>
      </c>
      <c r="M3047" s="2">
        <v>41030</v>
      </c>
      <c r="N3047">
        <v>41.201000000000001</v>
      </c>
      <c r="O3047" s="1">
        <v>2012</v>
      </c>
      <c r="P3047" s="2">
        <v>38763</v>
      </c>
      <c r="Q3047">
        <v>21.388999999999999</v>
      </c>
      <c r="R3047" s="1">
        <v>2006</v>
      </c>
      <c r="S3047" s="2">
        <v>33618</v>
      </c>
      <c r="T3047" s="3">
        <v>14.17</v>
      </c>
      <c r="U3047" s="1">
        <v>1992</v>
      </c>
      <c r="V3047" s="2"/>
      <c r="X3047" s="2"/>
      <c r="Z3047" s="2"/>
      <c r="AB3047" s="2">
        <v>38763</v>
      </c>
      <c r="AC3047">
        <v>21.388999999999999</v>
      </c>
    </row>
    <row r="3048" spans="1:29">
      <c r="A3048" s="2">
        <v>34156</v>
      </c>
      <c r="B3048">
        <v>30.773</v>
      </c>
      <c r="C3048" s="1">
        <v>1993</v>
      </c>
      <c r="D3048" s="2">
        <v>34156</v>
      </c>
      <c r="E3048">
        <v>26.771999999999998</v>
      </c>
      <c r="F3048" s="1">
        <v>1993</v>
      </c>
      <c r="G3048" s="2">
        <v>36444</v>
      </c>
      <c r="H3048">
        <v>45.96</v>
      </c>
      <c r="I3048" s="1">
        <v>1999</v>
      </c>
      <c r="J3048" s="2">
        <v>34156</v>
      </c>
      <c r="K3048">
        <v>22.297000000000001</v>
      </c>
      <c r="L3048" s="1">
        <v>1993</v>
      </c>
      <c r="M3048" s="2">
        <v>41031</v>
      </c>
      <c r="N3048">
        <v>41.215000000000003</v>
      </c>
      <c r="O3048" s="1">
        <v>2012</v>
      </c>
      <c r="P3048" s="2">
        <v>38764</v>
      </c>
      <c r="Q3048">
        <v>21.373999999999999</v>
      </c>
      <c r="R3048" s="1">
        <v>2006</v>
      </c>
      <c r="S3048" s="2">
        <v>33619</v>
      </c>
      <c r="T3048" s="3">
        <v>14.18</v>
      </c>
      <c r="U3048" s="1">
        <v>1992</v>
      </c>
      <c r="V3048" s="2"/>
      <c r="X3048" s="2"/>
      <c r="Z3048" s="2"/>
      <c r="AB3048" s="2">
        <v>38764</v>
      </c>
      <c r="AC3048">
        <v>21.373999999999999</v>
      </c>
    </row>
    <row r="3049" spans="1:29">
      <c r="A3049" s="2">
        <v>34157</v>
      </c>
      <c r="B3049">
        <v>30.683</v>
      </c>
      <c r="C3049" s="1">
        <v>1993</v>
      </c>
      <c r="D3049" s="2">
        <v>34157</v>
      </c>
      <c r="E3049">
        <v>26.658000000000001</v>
      </c>
      <c r="F3049" s="1">
        <v>1993</v>
      </c>
      <c r="G3049" s="2">
        <v>36445</v>
      </c>
      <c r="H3049">
        <v>45.695</v>
      </c>
      <c r="I3049" s="1">
        <v>1999</v>
      </c>
      <c r="J3049" s="2">
        <v>34157</v>
      </c>
      <c r="K3049">
        <v>22.396999999999998</v>
      </c>
      <c r="L3049" s="1">
        <v>1993</v>
      </c>
      <c r="M3049" s="2">
        <v>41032</v>
      </c>
      <c r="N3049">
        <v>41.250999999999998</v>
      </c>
      <c r="O3049" s="1">
        <v>2012</v>
      </c>
      <c r="P3049" s="2">
        <v>38765</v>
      </c>
      <c r="Q3049">
        <v>21.370999999999999</v>
      </c>
      <c r="R3049" s="1">
        <v>2006</v>
      </c>
      <c r="S3049" s="2">
        <v>33620</v>
      </c>
      <c r="T3049" s="3">
        <v>14.13</v>
      </c>
      <c r="U3049" s="1">
        <v>1992</v>
      </c>
      <c r="V3049" s="2"/>
      <c r="X3049" s="2"/>
      <c r="Z3049" s="2"/>
      <c r="AB3049" s="2">
        <v>38765</v>
      </c>
      <c r="AC3049">
        <v>21.370999999999999</v>
      </c>
    </row>
    <row r="3050" spans="1:29">
      <c r="A3050" s="2">
        <v>34158</v>
      </c>
      <c r="B3050">
        <v>30.681000000000001</v>
      </c>
      <c r="C3050" s="1">
        <v>1993</v>
      </c>
      <c r="D3050" s="2">
        <v>34158</v>
      </c>
      <c r="E3050">
        <v>26.65</v>
      </c>
      <c r="F3050" s="1">
        <v>1993</v>
      </c>
      <c r="G3050" s="2">
        <v>36446</v>
      </c>
      <c r="H3050">
        <v>45.274999999999999</v>
      </c>
      <c r="I3050" s="1">
        <v>1999</v>
      </c>
      <c r="J3050" s="2">
        <v>34158</v>
      </c>
      <c r="K3050">
        <v>22.544</v>
      </c>
      <c r="L3050" s="1">
        <v>1993</v>
      </c>
      <c r="M3050" s="2">
        <v>41033</v>
      </c>
      <c r="N3050">
        <v>41.301000000000002</v>
      </c>
      <c r="O3050" s="1">
        <v>2012</v>
      </c>
      <c r="P3050" s="2">
        <v>38769</v>
      </c>
      <c r="Q3050">
        <v>21.358000000000001</v>
      </c>
      <c r="R3050" s="1">
        <v>2006</v>
      </c>
      <c r="S3050" s="2">
        <v>33623</v>
      </c>
      <c r="T3050" s="3">
        <v>14.12</v>
      </c>
      <c r="U3050" s="1">
        <v>1992</v>
      </c>
      <c r="V3050" s="2"/>
      <c r="X3050" s="2"/>
      <c r="Z3050" s="2"/>
      <c r="AB3050" s="2">
        <v>38769</v>
      </c>
      <c r="AC3050">
        <v>21.358000000000001</v>
      </c>
    </row>
    <row r="3051" spans="1:29">
      <c r="A3051" s="2">
        <v>34159</v>
      </c>
      <c r="B3051">
        <v>30.681000000000001</v>
      </c>
      <c r="C3051" s="1">
        <v>1993</v>
      </c>
      <c r="D3051" s="2">
        <v>34159</v>
      </c>
      <c r="E3051">
        <v>26.65</v>
      </c>
      <c r="F3051" s="1">
        <v>1993</v>
      </c>
      <c r="G3051" s="2">
        <v>36447</v>
      </c>
      <c r="H3051">
        <v>43.816000000000003</v>
      </c>
      <c r="I3051" s="1">
        <v>1999</v>
      </c>
      <c r="J3051" s="2">
        <v>34159</v>
      </c>
      <c r="K3051">
        <v>22.641999999999999</v>
      </c>
      <c r="L3051" s="1">
        <v>1993</v>
      </c>
      <c r="M3051" s="2">
        <v>41036</v>
      </c>
      <c r="N3051">
        <v>41.314999999999998</v>
      </c>
      <c r="O3051" s="1">
        <v>2012</v>
      </c>
      <c r="P3051" s="2">
        <v>38770</v>
      </c>
      <c r="Q3051">
        <v>21.364999999999998</v>
      </c>
      <c r="R3051" s="1">
        <v>2006</v>
      </c>
      <c r="S3051" s="2">
        <v>33624</v>
      </c>
      <c r="T3051" s="3">
        <v>14.16</v>
      </c>
      <c r="U3051" s="1">
        <v>1992</v>
      </c>
      <c r="V3051" s="2"/>
      <c r="X3051" s="2"/>
      <c r="Z3051" s="2"/>
      <c r="AB3051" s="2">
        <v>38770</v>
      </c>
      <c r="AC3051">
        <v>21.364999999999998</v>
      </c>
    </row>
    <row r="3052" spans="1:29">
      <c r="A3052" s="2">
        <v>34162</v>
      </c>
      <c r="B3052">
        <v>30.617999999999999</v>
      </c>
      <c r="C3052" s="1">
        <v>1993</v>
      </c>
      <c r="D3052" s="2">
        <v>34162</v>
      </c>
      <c r="E3052">
        <v>26.646999999999998</v>
      </c>
      <c r="F3052" s="1">
        <v>1993</v>
      </c>
      <c r="G3052" s="2">
        <v>36448</v>
      </c>
      <c r="H3052">
        <v>44.042999999999999</v>
      </c>
      <c r="I3052" s="1">
        <v>1999</v>
      </c>
      <c r="J3052" s="2">
        <v>34162</v>
      </c>
      <c r="K3052">
        <v>22.634</v>
      </c>
      <c r="L3052" s="1">
        <v>1993</v>
      </c>
      <c r="M3052" s="2">
        <v>41037</v>
      </c>
      <c r="N3052">
        <v>41.295000000000002</v>
      </c>
      <c r="O3052" s="1">
        <v>2012</v>
      </c>
      <c r="P3052" s="2">
        <v>38771</v>
      </c>
      <c r="Q3052">
        <v>21.26</v>
      </c>
      <c r="R3052" s="1">
        <v>2006</v>
      </c>
      <c r="S3052" s="2">
        <v>33625</v>
      </c>
      <c r="T3052" s="3">
        <v>14.18</v>
      </c>
      <c r="U3052" s="1">
        <v>1992</v>
      </c>
      <c r="V3052" s="2"/>
      <c r="X3052" s="2"/>
      <c r="Z3052" s="2"/>
      <c r="AB3052" s="2">
        <v>38771</v>
      </c>
      <c r="AC3052">
        <v>21.26</v>
      </c>
    </row>
    <row r="3053" spans="1:29">
      <c r="A3053" s="2">
        <v>34163</v>
      </c>
      <c r="B3053">
        <v>30.611999999999998</v>
      </c>
      <c r="C3053" s="1">
        <v>1993</v>
      </c>
      <c r="D3053" s="2">
        <v>34163</v>
      </c>
      <c r="E3053">
        <v>26.579000000000001</v>
      </c>
      <c r="F3053" s="1">
        <v>1993</v>
      </c>
      <c r="G3053" s="2">
        <v>36451</v>
      </c>
      <c r="H3053">
        <v>43.329000000000001</v>
      </c>
      <c r="I3053" s="1">
        <v>1999</v>
      </c>
      <c r="J3053" s="2">
        <v>34163</v>
      </c>
      <c r="K3053">
        <v>22.678999999999998</v>
      </c>
      <c r="L3053" s="1">
        <v>1993</v>
      </c>
      <c r="M3053" s="2">
        <v>41038</v>
      </c>
      <c r="N3053">
        <v>41.332000000000001</v>
      </c>
      <c r="O3053" s="1">
        <v>2012</v>
      </c>
      <c r="P3053" s="2">
        <v>38772</v>
      </c>
      <c r="Q3053">
        <v>21.26</v>
      </c>
      <c r="R3053" s="1">
        <v>2006</v>
      </c>
      <c r="S3053" s="2">
        <v>33626</v>
      </c>
      <c r="T3053" s="3">
        <v>14.2</v>
      </c>
      <c r="U3053" s="1">
        <v>1992</v>
      </c>
      <c r="V3053" s="2"/>
      <c r="X3053" s="2"/>
      <c r="Z3053" s="2"/>
      <c r="AB3053" s="2">
        <v>38772</v>
      </c>
      <c r="AC3053">
        <v>21.26</v>
      </c>
    </row>
    <row r="3054" spans="1:29">
      <c r="A3054" s="2">
        <v>34164</v>
      </c>
      <c r="B3054">
        <v>30.527000000000001</v>
      </c>
      <c r="C3054" s="1">
        <v>1993</v>
      </c>
      <c r="D3054" s="2">
        <v>34164</v>
      </c>
      <c r="E3054">
        <v>26.542999999999999</v>
      </c>
      <c r="F3054" s="1">
        <v>1993</v>
      </c>
      <c r="G3054" s="2">
        <v>36452</v>
      </c>
      <c r="H3054">
        <v>43.354999999999997</v>
      </c>
      <c r="I3054" s="1">
        <v>1999</v>
      </c>
      <c r="J3054" s="2">
        <v>34164</v>
      </c>
      <c r="K3054">
        <v>22.727</v>
      </c>
      <c r="L3054" s="1">
        <v>1993</v>
      </c>
      <c r="M3054" s="2">
        <v>41039</v>
      </c>
      <c r="N3054">
        <v>41.338000000000001</v>
      </c>
      <c r="O3054" s="1">
        <v>2012</v>
      </c>
      <c r="P3054" s="2">
        <v>38775</v>
      </c>
      <c r="Q3054">
        <v>21.256</v>
      </c>
      <c r="R3054" s="1">
        <v>2006</v>
      </c>
      <c r="S3054" s="2">
        <v>33627</v>
      </c>
      <c r="T3054" s="3">
        <v>14.19</v>
      </c>
      <c r="U3054" s="1">
        <v>1992</v>
      </c>
      <c r="V3054" s="2"/>
      <c r="X3054" s="2"/>
      <c r="Z3054" s="2"/>
      <c r="AB3054" s="2">
        <v>38775</v>
      </c>
      <c r="AC3054">
        <v>21.256</v>
      </c>
    </row>
    <row r="3055" spans="1:29">
      <c r="A3055" s="2">
        <v>34165</v>
      </c>
      <c r="B3055">
        <v>30.577999999999999</v>
      </c>
      <c r="C3055" s="1">
        <v>1993</v>
      </c>
      <c r="D3055" s="2">
        <v>34165</v>
      </c>
      <c r="E3055">
        <v>26.56</v>
      </c>
      <c r="F3055" s="1">
        <v>1993</v>
      </c>
      <c r="G3055" s="2">
        <v>36453</v>
      </c>
      <c r="H3055">
        <v>42.610999999999997</v>
      </c>
      <c r="I3055" s="1">
        <v>1999</v>
      </c>
      <c r="J3055" s="2">
        <v>34165</v>
      </c>
      <c r="K3055">
        <v>22.571999999999999</v>
      </c>
      <c r="L3055" s="1">
        <v>1993</v>
      </c>
      <c r="M3055" s="2">
        <v>41040</v>
      </c>
      <c r="N3055">
        <v>41.518000000000001</v>
      </c>
      <c r="O3055" s="1">
        <v>2012</v>
      </c>
      <c r="P3055" s="2">
        <v>38776</v>
      </c>
      <c r="Q3055">
        <v>21.327000000000002</v>
      </c>
      <c r="R3055" s="1">
        <v>2006</v>
      </c>
      <c r="S3055" s="2">
        <v>33630</v>
      </c>
      <c r="T3055" s="3">
        <v>13.73</v>
      </c>
      <c r="U3055" s="1">
        <v>1992</v>
      </c>
      <c r="V3055" s="2"/>
      <c r="X3055" s="2"/>
      <c r="Z3055" s="2"/>
      <c r="AB3055" s="2">
        <v>38776</v>
      </c>
      <c r="AC3055">
        <v>21.327000000000002</v>
      </c>
    </row>
    <row r="3056" spans="1:29">
      <c r="A3056" s="2">
        <v>34166</v>
      </c>
      <c r="B3056">
        <v>30.576999999999998</v>
      </c>
      <c r="C3056" s="1">
        <v>1993</v>
      </c>
      <c r="D3056" s="2">
        <v>34166</v>
      </c>
      <c r="E3056">
        <v>26.558</v>
      </c>
      <c r="F3056" s="1">
        <v>1993</v>
      </c>
      <c r="G3056" s="2">
        <v>36454</v>
      </c>
      <c r="H3056">
        <v>42.594999999999999</v>
      </c>
      <c r="I3056" s="1">
        <v>1999</v>
      </c>
      <c r="J3056" s="2">
        <v>34166</v>
      </c>
      <c r="K3056">
        <v>22.568999999999999</v>
      </c>
      <c r="L3056" s="1">
        <v>1993</v>
      </c>
      <c r="M3056" s="2">
        <v>41043</v>
      </c>
      <c r="N3056">
        <v>41.575000000000003</v>
      </c>
      <c r="O3056" s="1">
        <v>2012</v>
      </c>
      <c r="P3056" s="2">
        <v>38777</v>
      </c>
      <c r="Q3056">
        <v>21.341000000000001</v>
      </c>
      <c r="R3056" s="1">
        <v>2006</v>
      </c>
      <c r="S3056" s="2">
        <v>33631</v>
      </c>
      <c r="T3056" s="3">
        <v>13.68</v>
      </c>
      <c r="U3056" s="1">
        <v>1992</v>
      </c>
      <c r="V3056" s="2"/>
      <c r="X3056" s="2"/>
      <c r="Z3056" s="2"/>
      <c r="AB3056" s="2">
        <v>38777</v>
      </c>
      <c r="AC3056">
        <v>21.341000000000001</v>
      </c>
    </row>
    <row r="3057" spans="1:29">
      <c r="A3057" s="2">
        <v>34169</v>
      </c>
      <c r="B3057">
        <v>30.515999999999998</v>
      </c>
      <c r="C3057" s="1">
        <v>1993</v>
      </c>
      <c r="D3057" s="2">
        <v>34169</v>
      </c>
      <c r="E3057">
        <v>26.417999999999999</v>
      </c>
      <c r="F3057" s="1">
        <v>1993</v>
      </c>
      <c r="G3057" s="2">
        <v>36455</v>
      </c>
      <c r="H3057">
        <v>42.656999999999996</v>
      </c>
      <c r="I3057" s="1">
        <v>1999</v>
      </c>
      <c r="J3057" s="2">
        <v>34169</v>
      </c>
      <c r="K3057">
        <v>22.597999999999999</v>
      </c>
      <c r="L3057" s="1">
        <v>1993</v>
      </c>
      <c r="M3057" s="2">
        <v>41044</v>
      </c>
      <c r="N3057">
        <v>41.572000000000003</v>
      </c>
      <c r="O3057" s="1">
        <v>2012</v>
      </c>
      <c r="P3057" s="2">
        <v>38778</v>
      </c>
      <c r="Q3057">
        <v>21.082000000000001</v>
      </c>
      <c r="R3057" s="1">
        <v>2006</v>
      </c>
      <c r="S3057" s="2">
        <v>33632</v>
      </c>
      <c r="T3057" s="3">
        <v>13.72</v>
      </c>
      <c r="U3057" s="1">
        <v>1992</v>
      </c>
      <c r="V3057" s="2"/>
      <c r="X3057" s="2"/>
      <c r="Z3057" s="2"/>
      <c r="AB3057" s="2">
        <v>38778</v>
      </c>
      <c r="AC3057">
        <v>21.082000000000001</v>
      </c>
    </row>
    <row r="3058" spans="1:29">
      <c r="A3058" s="2">
        <v>34170</v>
      </c>
      <c r="B3058">
        <v>30.472999999999999</v>
      </c>
      <c r="C3058" s="1">
        <v>1993</v>
      </c>
      <c r="D3058" s="2">
        <v>34170</v>
      </c>
      <c r="E3058">
        <v>26.446999999999999</v>
      </c>
      <c r="F3058" s="1">
        <v>1993</v>
      </c>
      <c r="G3058" s="2">
        <v>36458</v>
      </c>
      <c r="H3058">
        <v>42.625</v>
      </c>
      <c r="I3058" s="1">
        <v>1999</v>
      </c>
      <c r="J3058" s="2">
        <v>34170</v>
      </c>
      <c r="K3058">
        <v>22.556000000000001</v>
      </c>
      <c r="L3058" s="1">
        <v>1993</v>
      </c>
      <c r="M3058" s="2">
        <v>41045</v>
      </c>
      <c r="N3058">
        <v>41.6</v>
      </c>
      <c r="O3058" s="1">
        <v>2012</v>
      </c>
      <c r="P3058" s="2">
        <v>38779</v>
      </c>
      <c r="Q3058">
        <v>21.038</v>
      </c>
      <c r="R3058" s="1">
        <v>2006</v>
      </c>
      <c r="S3058" s="2">
        <v>33633</v>
      </c>
      <c r="T3058" s="3">
        <v>13.69</v>
      </c>
      <c r="U3058" s="1">
        <v>1992</v>
      </c>
      <c r="V3058" s="2"/>
      <c r="X3058" s="2"/>
      <c r="Z3058" s="2"/>
      <c r="AB3058" s="2">
        <v>38779</v>
      </c>
      <c r="AC3058">
        <v>21.038</v>
      </c>
    </row>
    <row r="3059" spans="1:29">
      <c r="A3059" s="2">
        <v>34171</v>
      </c>
      <c r="B3059">
        <v>30.367999999999999</v>
      </c>
      <c r="C3059" s="1">
        <v>1993</v>
      </c>
      <c r="D3059" s="2">
        <v>34171</v>
      </c>
      <c r="E3059">
        <v>26.312999999999999</v>
      </c>
      <c r="F3059" s="1">
        <v>1993</v>
      </c>
      <c r="G3059" s="2">
        <v>36459</v>
      </c>
      <c r="H3059">
        <v>41.223999999999997</v>
      </c>
      <c r="I3059" s="1">
        <v>1999</v>
      </c>
      <c r="J3059" s="2">
        <v>34171</v>
      </c>
      <c r="K3059">
        <v>22.556000000000001</v>
      </c>
      <c r="L3059" s="1">
        <v>1993</v>
      </c>
      <c r="M3059" s="2">
        <v>41046</v>
      </c>
      <c r="N3059">
        <v>41.609000000000002</v>
      </c>
      <c r="O3059" s="1">
        <v>2012</v>
      </c>
      <c r="P3059" s="2">
        <v>38782</v>
      </c>
      <c r="Q3059">
        <v>21.039000000000001</v>
      </c>
      <c r="R3059" s="1">
        <v>2006</v>
      </c>
      <c r="S3059" s="2">
        <v>33634</v>
      </c>
      <c r="T3059" s="3">
        <v>13.71</v>
      </c>
      <c r="U3059" s="1">
        <v>1992</v>
      </c>
      <c r="V3059" s="2"/>
      <c r="X3059" s="2"/>
      <c r="Z3059" s="2"/>
      <c r="AB3059" s="2">
        <v>38782</v>
      </c>
      <c r="AC3059">
        <v>21.039000000000001</v>
      </c>
    </row>
    <row r="3060" spans="1:29">
      <c r="A3060" s="2">
        <v>34172</v>
      </c>
      <c r="B3060">
        <v>30.393000000000001</v>
      </c>
      <c r="C3060" s="1">
        <v>1993</v>
      </c>
      <c r="D3060" s="2">
        <v>34172</v>
      </c>
      <c r="E3060">
        <v>26.338999999999999</v>
      </c>
      <c r="F3060" s="1">
        <v>1993</v>
      </c>
      <c r="G3060" s="2">
        <v>36460</v>
      </c>
      <c r="H3060">
        <v>41.314</v>
      </c>
      <c r="I3060" s="1">
        <v>1999</v>
      </c>
      <c r="J3060" s="2">
        <v>34172</v>
      </c>
      <c r="K3060">
        <v>22.532</v>
      </c>
      <c r="L3060" s="1">
        <v>1993</v>
      </c>
      <c r="M3060" s="2">
        <v>41047</v>
      </c>
      <c r="N3060">
        <v>41.622999999999998</v>
      </c>
      <c r="O3060" s="1">
        <v>2012</v>
      </c>
      <c r="P3060" s="2">
        <v>38783</v>
      </c>
      <c r="Q3060">
        <v>21.036000000000001</v>
      </c>
      <c r="R3060" s="1">
        <v>2006</v>
      </c>
      <c r="S3060" s="2">
        <v>33637</v>
      </c>
      <c r="T3060" s="3">
        <v>13.64</v>
      </c>
      <c r="U3060" s="1">
        <v>1992</v>
      </c>
      <c r="V3060" s="2"/>
      <c r="X3060" s="2"/>
      <c r="Z3060" s="2"/>
      <c r="AB3060" s="2">
        <v>38783</v>
      </c>
      <c r="AC3060">
        <v>21.036000000000001</v>
      </c>
    </row>
    <row r="3061" spans="1:29">
      <c r="A3061" s="2">
        <v>34173</v>
      </c>
      <c r="B3061">
        <v>30.285</v>
      </c>
      <c r="C3061" s="1">
        <v>1993</v>
      </c>
      <c r="D3061" s="2">
        <v>34173</v>
      </c>
      <c r="E3061">
        <v>26.151</v>
      </c>
      <c r="F3061" s="1">
        <v>1993</v>
      </c>
      <c r="G3061" s="2">
        <v>36461</v>
      </c>
      <c r="H3061">
        <v>41.582000000000001</v>
      </c>
      <c r="I3061" s="1">
        <v>1999</v>
      </c>
      <c r="J3061" s="2">
        <v>34173</v>
      </c>
      <c r="K3061">
        <v>22.5</v>
      </c>
      <c r="L3061" s="1">
        <v>1993</v>
      </c>
      <c r="M3061" s="2">
        <v>41050</v>
      </c>
      <c r="N3061">
        <v>41.613</v>
      </c>
      <c r="O3061" s="1">
        <v>2012</v>
      </c>
      <c r="P3061" s="2">
        <v>38784</v>
      </c>
      <c r="Q3061">
        <v>20.995000000000001</v>
      </c>
      <c r="R3061" s="1">
        <v>2006</v>
      </c>
      <c r="S3061" s="2">
        <v>33638</v>
      </c>
      <c r="T3061" s="3">
        <v>13.68</v>
      </c>
      <c r="U3061" s="1">
        <v>1992</v>
      </c>
      <c r="V3061" s="2"/>
      <c r="X3061" s="2"/>
      <c r="Z3061" s="2"/>
      <c r="AB3061" s="2">
        <v>38784</v>
      </c>
      <c r="AC3061">
        <v>20.995000000000001</v>
      </c>
    </row>
    <row r="3062" spans="1:29">
      <c r="A3062" s="2">
        <v>34176</v>
      </c>
      <c r="B3062">
        <v>30.105</v>
      </c>
      <c r="C3062" s="1">
        <v>1993</v>
      </c>
      <c r="D3062" s="2">
        <v>34176</v>
      </c>
      <c r="E3062">
        <v>26.052</v>
      </c>
      <c r="F3062" s="1">
        <v>1993</v>
      </c>
      <c r="G3062" s="2">
        <v>36462</v>
      </c>
      <c r="H3062">
        <v>41.203000000000003</v>
      </c>
      <c r="I3062" s="1">
        <v>1999</v>
      </c>
      <c r="J3062" s="2">
        <v>34176</v>
      </c>
      <c r="K3062">
        <v>22.376999999999999</v>
      </c>
      <c r="L3062" s="1">
        <v>1993</v>
      </c>
      <c r="M3062" s="2">
        <v>41051</v>
      </c>
      <c r="N3062">
        <v>41.493000000000002</v>
      </c>
      <c r="O3062" s="1">
        <v>2012</v>
      </c>
      <c r="P3062" s="2">
        <v>38785</v>
      </c>
      <c r="Q3062">
        <v>20.901</v>
      </c>
      <c r="R3062" s="1">
        <v>2006</v>
      </c>
      <c r="S3062" s="2">
        <v>33639</v>
      </c>
      <c r="T3062" s="3">
        <v>13.68</v>
      </c>
      <c r="U3062" s="1">
        <v>1992</v>
      </c>
      <c r="V3062" s="2"/>
      <c r="X3062" s="2"/>
      <c r="Z3062" s="2"/>
      <c r="AB3062" s="2">
        <v>38785</v>
      </c>
      <c r="AC3062">
        <v>20.901</v>
      </c>
    </row>
    <row r="3063" spans="1:29">
      <c r="A3063" s="2">
        <v>34177</v>
      </c>
      <c r="B3063">
        <v>30.126000000000001</v>
      </c>
      <c r="C3063" s="1">
        <v>1993</v>
      </c>
      <c r="D3063" s="2">
        <v>34177</v>
      </c>
      <c r="E3063">
        <v>26.053000000000001</v>
      </c>
      <c r="F3063" s="1">
        <v>1993</v>
      </c>
      <c r="G3063" s="2">
        <v>36465</v>
      </c>
      <c r="H3063">
        <v>41.110999999999997</v>
      </c>
      <c r="I3063" s="1">
        <v>1999</v>
      </c>
      <c r="J3063" s="2">
        <v>34177</v>
      </c>
      <c r="K3063">
        <v>22.346</v>
      </c>
      <c r="L3063" s="1">
        <v>1993</v>
      </c>
      <c r="M3063" s="2">
        <v>41052</v>
      </c>
      <c r="N3063">
        <v>41.491</v>
      </c>
      <c r="O3063" s="1">
        <v>2012</v>
      </c>
      <c r="P3063" s="2">
        <v>38786</v>
      </c>
      <c r="Q3063">
        <v>20.899000000000001</v>
      </c>
      <c r="R3063" s="1">
        <v>2006</v>
      </c>
      <c r="S3063" s="2">
        <v>33640</v>
      </c>
      <c r="T3063" s="3">
        <v>13.68</v>
      </c>
      <c r="U3063" s="1">
        <v>1992</v>
      </c>
      <c r="V3063" s="2"/>
      <c r="X3063" s="2"/>
      <c r="Z3063" s="2"/>
      <c r="AB3063" s="2">
        <v>38786</v>
      </c>
      <c r="AC3063">
        <v>20.899000000000001</v>
      </c>
    </row>
    <row r="3064" spans="1:29">
      <c r="A3064" s="2">
        <v>34178</v>
      </c>
      <c r="B3064">
        <v>30.041</v>
      </c>
      <c r="C3064" s="1">
        <v>1993</v>
      </c>
      <c r="D3064" s="2">
        <v>34178</v>
      </c>
      <c r="E3064">
        <v>25.928000000000001</v>
      </c>
      <c r="F3064" s="1">
        <v>1993</v>
      </c>
      <c r="G3064" s="2">
        <v>36466</v>
      </c>
      <c r="H3064">
        <v>41.046999999999997</v>
      </c>
      <c r="I3064" s="1">
        <v>1999</v>
      </c>
      <c r="J3064" s="2">
        <v>34178</v>
      </c>
      <c r="K3064">
        <v>22.68</v>
      </c>
      <c r="L3064" s="1">
        <v>1993</v>
      </c>
      <c r="M3064" s="2">
        <v>41053</v>
      </c>
      <c r="N3064">
        <v>41.502000000000002</v>
      </c>
      <c r="O3064" s="1">
        <v>2012</v>
      </c>
      <c r="P3064" s="2">
        <v>38789</v>
      </c>
      <c r="Q3064">
        <v>20.902999999999999</v>
      </c>
      <c r="R3064" s="1">
        <v>2006</v>
      </c>
      <c r="S3064" s="2">
        <v>33641</v>
      </c>
      <c r="T3064" s="3">
        <v>13.62</v>
      </c>
      <c r="U3064" s="1">
        <v>1992</v>
      </c>
      <c r="V3064" s="2"/>
      <c r="X3064" s="2"/>
      <c r="Z3064" s="2"/>
      <c r="AB3064" s="2">
        <v>38789</v>
      </c>
      <c r="AC3064">
        <v>20.902999999999999</v>
      </c>
    </row>
    <row r="3065" spans="1:29">
      <c r="A3065" s="2">
        <v>34179</v>
      </c>
      <c r="B3065">
        <v>29.946000000000002</v>
      </c>
      <c r="C3065" s="1">
        <v>1993</v>
      </c>
      <c r="D3065" s="2">
        <v>34179</v>
      </c>
      <c r="E3065">
        <v>26.059000000000001</v>
      </c>
      <c r="F3065" s="1">
        <v>1993</v>
      </c>
      <c r="G3065" s="2">
        <v>36467</v>
      </c>
      <c r="H3065">
        <v>40.923999999999999</v>
      </c>
      <c r="I3065" s="1">
        <v>1999</v>
      </c>
      <c r="J3065" s="2">
        <v>34179</v>
      </c>
      <c r="K3065">
        <v>22.655999999999999</v>
      </c>
      <c r="L3065" s="1">
        <v>1993</v>
      </c>
      <c r="M3065" s="2">
        <v>41054</v>
      </c>
      <c r="N3065">
        <v>41.500999999999998</v>
      </c>
      <c r="O3065" s="1">
        <v>2012</v>
      </c>
      <c r="P3065" s="2">
        <v>38790</v>
      </c>
      <c r="Q3065">
        <v>21.004000000000001</v>
      </c>
      <c r="R3065" s="1">
        <v>2006</v>
      </c>
      <c r="S3065" s="2">
        <v>33644</v>
      </c>
      <c r="T3065" s="3">
        <v>13.61</v>
      </c>
      <c r="U3065" s="1">
        <v>1992</v>
      </c>
      <c r="V3065" s="2"/>
      <c r="X3065" s="2"/>
      <c r="Z3065" s="2"/>
      <c r="AB3065" s="2">
        <v>38790</v>
      </c>
      <c r="AC3065">
        <v>21.004000000000001</v>
      </c>
    </row>
    <row r="3066" spans="1:29">
      <c r="A3066" s="2">
        <v>34180</v>
      </c>
      <c r="B3066">
        <v>29.77</v>
      </c>
      <c r="C3066" s="1">
        <v>1993</v>
      </c>
      <c r="D3066" s="2">
        <v>34180</v>
      </c>
      <c r="E3066">
        <v>26.012</v>
      </c>
      <c r="F3066" s="1">
        <v>1993</v>
      </c>
      <c r="G3066" s="2">
        <v>36468</v>
      </c>
      <c r="H3066">
        <v>40.956000000000003</v>
      </c>
      <c r="I3066" s="1">
        <v>1999</v>
      </c>
      <c r="J3066" s="2">
        <v>34180</v>
      </c>
      <c r="K3066">
        <v>22.632999999999999</v>
      </c>
      <c r="L3066" s="1">
        <v>1993</v>
      </c>
      <c r="M3066" s="2">
        <v>41058</v>
      </c>
      <c r="N3066">
        <v>41.523000000000003</v>
      </c>
      <c r="O3066" s="1">
        <v>2012</v>
      </c>
      <c r="P3066" s="2">
        <v>38791</v>
      </c>
      <c r="Q3066">
        <v>20.861999999999998</v>
      </c>
      <c r="R3066" s="1">
        <v>2006</v>
      </c>
      <c r="S3066" s="2">
        <v>33645</v>
      </c>
      <c r="T3066" s="3">
        <v>13.61</v>
      </c>
      <c r="U3066" s="1">
        <v>1992</v>
      </c>
      <c r="V3066" s="2"/>
      <c r="X3066" s="2"/>
      <c r="Z3066" s="2"/>
      <c r="AB3066" s="2">
        <v>38791</v>
      </c>
      <c r="AC3066">
        <v>20.861999999999998</v>
      </c>
    </row>
    <row r="3067" spans="1:29">
      <c r="A3067" s="2">
        <v>34183</v>
      </c>
      <c r="B3067">
        <v>29.661999999999999</v>
      </c>
      <c r="C3067" s="1">
        <v>1993</v>
      </c>
      <c r="D3067" s="2">
        <v>34183</v>
      </c>
      <c r="E3067">
        <v>25.974</v>
      </c>
      <c r="F3067" s="1">
        <v>1993</v>
      </c>
      <c r="G3067" s="2">
        <v>36469</v>
      </c>
      <c r="H3067">
        <v>40.466999999999999</v>
      </c>
      <c r="I3067" s="1">
        <v>1999</v>
      </c>
      <c r="J3067" s="2">
        <v>34183</v>
      </c>
      <c r="K3067">
        <v>22.619</v>
      </c>
      <c r="L3067" s="1">
        <v>1993</v>
      </c>
      <c r="M3067" s="2">
        <v>41059</v>
      </c>
      <c r="N3067">
        <v>41.639000000000003</v>
      </c>
      <c r="O3067" s="1">
        <v>2012</v>
      </c>
      <c r="P3067" s="2">
        <v>38792</v>
      </c>
      <c r="Q3067">
        <v>20.823</v>
      </c>
      <c r="R3067" s="1">
        <v>2006</v>
      </c>
      <c r="S3067" s="2">
        <v>33646</v>
      </c>
      <c r="T3067" s="3">
        <v>13.55</v>
      </c>
      <c r="U3067" s="1">
        <v>1992</v>
      </c>
      <c r="V3067" s="2"/>
      <c r="X3067" s="2"/>
      <c r="Z3067" s="2"/>
      <c r="AB3067" s="2">
        <v>38792</v>
      </c>
      <c r="AC3067">
        <v>20.823</v>
      </c>
    </row>
    <row r="3068" spans="1:29">
      <c r="A3068" s="2">
        <v>34184</v>
      </c>
      <c r="B3068">
        <v>29.696000000000002</v>
      </c>
      <c r="C3068" s="1">
        <v>1993</v>
      </c>
      <c r="D3068" s="2">
        <v>34184</v>
      </c>
      <c r="E3068">
        <v>25.972999999999999</v>
      </c>
      <c r="F3068" s="1">
        <v>1993</v>
      </c>
      <c r="G3068" s="2">
        <v>36472</v>
      </c>
      <c r="H3068">
        <v>40.454000000000001</v>
      </c>
      <c r="I3068" s="1">
        <v>1999</v>
      </c>
      <c r="J3068" s="2">
        <v>34184</v>
      </c>
      <c r="K3068">
        <v>22.552</v>
      </c>
      <c r="L3068" s="1">
        <v>1993</v>
      </c>
      <c r="M3068" s="2">
        <v>41060</v>
      </c>
      <c r="N3068">
        <v>41.548000000000002</v>
      </c>
      <c r="O3068" s="1">
        <v>2012</v>
      </c>
      <c r="P3068" s="2">
        <v>38793</v>
      </c>
      <c r="Q3068">
        <v>20.826999999999998</v>
      </c>
      <c r="R3068" s="1">
        <v>2006</v>
      </c>
      <c r="S3068" s="2">
        <v>33647</v>
      </c>
      <c r="T3068" s="3">
        <v>13.55</v>
      </c>
      <c r="U3068" s="1">
        <v>1992</v>
      </c>
      <c r="V3068" s="2"/>
      <c r="X3068" s="2"/>
      <c r="Z3068" s="2"/>
      <c r="AB3068" s="2">
        <v>38793</v>
      </c>
      <c r="AC3068">
        <v>20.826999999999998</v>
      </c>
    </row>
    <row r="3069" spans="1:29">
      <c r="A3069" s="2">
        <v>34185</v>
      </c>
      <c r="B3069">
        <v>29.728999999999999</v>
      </c>
      <c r="C3069" s="1">
        <v>1993</v>
      </c>
      <c r="D3069" s="2">
        <v>34185</v>
      </c>
      <c r="E3069">
        <v>25.824000000000002</v>
      </c>
      <c r="F3069" s="1">
        <v>1993</v>
      </c>
      <c r="G3069" s="2">
        <v>36473</v>
      </c>
      <c r="H3069">
        <v>40.448999999999998</v>
      </c>
      <c r="I3069" s="1">
        <v>1999</v>
      </c>
      <c r="J3069" s="2">
        <v>34185</v>
      </c>
      <c r="K3069">
        <v>22.687000000000001</v>
      </c>
      <c r="L3069" s="1">
        <v>1993</v>
      </c>
      <c r="M3069" s="2">
        <v>41061</v>
      </c>
      <c r="N3069">
        <v>41.658000000000001</v>
      </c>
      <c r="O3069" s="1">
        <v>2012</v>
      </c>
      <c r="P3069" s="2">
        <v>38796</v>
      </c>
      <c r="Q3069">
        <v>20.806000000000001</v>
      </c>
      <c r="R3069" s="1">
        <v>2006</v>
      </c>
      <c r="S3069" s="2">
        <v>33648</v>
      </c>
      <c r="T3069" s="3">
        <v>13.43</v>
      </c>
      <c r="U3069" s="1">
        <v>1992</v>
      </c>
      <c r="V3069" s="2"/>
      <c r="X3069" s="2"/>
      <c r="Z3069" s="2"/>
      <c r="AB3069" s="2">
        <v>38796</v>
      </c>
      <c r="AC3069">
        <v>20.806000000000001</v>
      </c>
    </row>
    <row r="3070" spans="1:29">
      <c r="A3070" s="2">
        <v>34186</v>
      </c>
      <c r="B3070">
        <v>29.696999999999999</v>
      </c>
      <c r="C3070" s="1">
        <v>1993</v>
      </c>
      <c r="D3070" s="2">
        <v>34186</v>
      </c>
      <c r="E3070">
        <v>25.471</v>
      </c>
      <c r="F3070" s="1">
        <v>1993</v>
      </c>
      <c r="G3070" s="2">
        <v>36474</v>
      </c>
      <c r="H3070">
        <v>40.341999999999999</v>
      </c>
      <c r="I3070" s="1">
        <v>1999</v>
      </c>
      <c r="J3070" s="2">
        <v>34186</v>
      </c>
      <c r="K3070">
        <v>22.616</v>
      </c>
      <c r="L3070" s="1">
        <v>1993</v>
      </c>
      <c r="M3070" s="2">
        <v>41064</v>
      </c>
      <c r="N3070">
        <v>41.686999999999998</v>
      </c>
      <c r="O3070" s="1">
        <v>2012</v>
      </c>
      <c r="P3070" s="2">
        <v>38797</v>
      </c>
      <c r="Q3070">
        <v>20.806000000000001</v>
      </c>
      <c r="R3070" s="1">
        <v>2006</v>
      </c>
      <c r="S3070" s="2">
        <v>33652</v>
      </c>
      <c r="T3070" s="3">
        <v>13.48</v>
      </c>
      <c r="U3070" s="1">
        <v>1992</v>
      </c>
      <c r="V3070" s="2"/>
      <c r="X3070" s="2"/>
      <c r="Z3070" s="2"/>
      <c r="AB3070" s="2">
        <v>38797</v>
      </c>
      <c r="AC3070">
        <v>20.806000000000001</v>
      </c>
    </row>
    <row r="3071" spans="1:29">
      <c r="A3071" s="2">
        <v>34187</v>
      </c>
      <c r="B3071">
        <v>29.693999999999999</v>
      </c>
      <c r="C3071" s="1">
        <v>1993</v>
      </c>
      <c r="D3071" s="2">
        <v>34187</v>
      </c>
      <c r="E3071">
        <v>25.469000000000001</v>
      </c>
      <c r="F3071" s="1">
        <v>1993</v>
      </c>
      <c r="G3071" s="2">
        <v>36475</v>
      </c>
      <c r="H3071">
        <v>40.298000000000002</v>
      </c>
      <c r="I3071" s="1">
        <v>1999</v>
      </c>
      <c r="J3071" s="2">
        <v>34187</v>
      </c>
      <c r="K3071">
        <v>22.616</v>
      </c>
      <c r="L3071" s="1">
        <v>1993</v>
      </c>
      <c r="M3071" s="2">
        <v>41065</v>
      </c>
      <c r="N3071">
        <v>41.713000000000001</v>
      </c>
      <c r="O3071" s="1">
        <v>2012</v>
      </c>
      <c r="P3071" s="2">
        <v>38798</v>
      </c>
      <c r="Q3071">
        <v>20.802</v>
      </c>
      <c r="R3071" s="1">
        <v>2006</v>
      </c>
      <c r="S3071" s="2">
        <v>33653</v>
      </c>
      <c r="T3071" s="3">
        <v>13.46</v>
      </c>
      <c r="U3071" s="1">
        <v>1992</v>
      </c>
      <c r="V3071" s="2"/>
      <c r="X3071" s="2"/>
      <c r="Z3071" s="2"/>
      <c r="AB3071" s="2">
        <v>38798</v>
      </c>
      <c r="AC3071">
        <v>20.802</v>
      </c>
    </row>
    <row r="3072" spans="1:29">
      <c r="A3072" s="2">
        <v>34190</v>
      </c>
      <c r="B3072">
        <v>29.692</v>
      </c>
      <c r="C3072" s="1">
        <v>1993</v>
      </c>
      <c r="D3072" s="2">
        <v>34190</v>
      </c>
      <c r="E3072">
        <v>25.475999999999999</v>
      </c>
      <c r="F3072" s="1">
        <v>1993</v>
      </c>
      <c r="G3072" s="2">
        <v>36476</v>
      </c>
      <c r="H3072">
        <v>40.33</v>
      </c>
      <c r="I3072" s="1">
        <v>1999</v>
      </c>
      <c r="J3072" s="2">
        <v>34190</v>
      </c>
      <c r="K3072">
        <v>22.623999999999999</v>
      </c>
      <c r="L3072" s="1">
        <v>1993</v>
      </c>
      <c r="M3072" s="2">
        <v>41066</v>
      </c>
      <c r="N3072">
        <v>41.826999999999998</v>
      </c>
      <c r="O3072" s="1">
        <v>2012</v>
      </c>
      <c r="P3072" s="2">
        <v>38799</v>
      </c>
      <c r="Q3072">
        <v>20.792999999999999</v>
      </c>
      <c r="R3072" s="1">
        <v>2006</v>
      </c>
      <c r="S3072" s="2">
        <v>33654</v>
      </c>
      <c r="T3072" s="3">
        <v>13.3</v>
      </c>
      <c r="U3072" s="1">
        <v>1992</v>
      </c>
      <c r="V3072" s="2"/>
      <c r="X3072" s="2"/>
      <c r="Z3072" s="2"/>
      <c r="AB3072" s="2">
        <v>38799</v>
      </c>
      <c r="AC3072">
        <v>20.792999999999999</v>
      </c>
    </row>
    <row r="3073" spans="1:29">
      <c r="A3073" s="2">
        <v>34191</v>
      </c>
      <c r="B3073">
        <v>29.712</v>
      </c>
      <c r="C3073" s="1">
        <v>1993</v>
      </c>
      <c r="D3073" s="2">
        <v>34191</v>
      </c>
      <c r="E3073">
        <v>25.469000000000001</v>
      </c>
      <c r="F3073" s="1">
        <v>1993</v>
      </c>
      <c r="G3073" s="2">
        <v>36479</v>
      </c>
      <c r="H3073">
        <v>40.359000000000002</v>
      </c>
      <c r="I3073" s="1">
        <v>1999</v>
      </c>
      <c r="J3073" s="2">
        <v>34191</v>
      </c>
      <c r="K3073">
        <v>22.663</v>
      </c>
      <c r="L3073" s="1">
        <v>1993</v>
      </c>
      <c r="M3073" s="2">
        <v>41067</v>
      </c>
      <c r="N3073">
        <v>41.792999999999999</v>
      </c>
      <c r="O3073" s="1">
        <v>2012</v>
      </c>
      <c r="P3073" s="2">
        <v>38800</v>
      </c>
      <c r="Q3073">
        <v>20.792000000000002</v>
      </c>
      <c r="R3073" s="1">
        <v>2006</v>
      </c>
      <c r="S3073" s="2">
        <v>33655</v>
      </c>
      <c r="T3073" s="3">
        <v>13.28</v>
      </c>
      <c r="U3073" s="1">
        <v>1992</v>
      </c>
      <c r="V3073" s="2"/>
      <c r="X3073" s="2"/>
      <c r="Z3073" s="2"/>
      <c r="AB3073" s="2">
        <v>38800</v>
      </c>
      <c r="AC3073">
        <v>20.792000000000002</v>
      </c>
    </row>
    <row r="3074" spans="1:29">
      <c r="A3074" s="2">
        <v>34192</v>
      </c>
      <c r="B3074">
        <v>29.704000000000001</v>
      </c>
      <c r="C3074" s="1">
        <v>1993</v>
      </c>
      <c r="D3074" s="2">
        <v>34192</v>
      </c>
      <c r="E3074">
        <v>25.475999999999999</v>
      </c>
      <c r="F3074" s="1">
        <v>1993</v>
      </c>
      <c r="G3074" s="2">
        <v>36480</v>
      </c>
      <c r="H3074">
        <v>40.473999999999997</v>
      </c>
      <c r="I3074" s="1">
        <v>1999</v>
      </c>
      <c r="J3074" s="2">
        <v>34192</v>
      </c>
      <c r="K3074">
        <v>22.6</v>
      </c>
      <c r="L3074" s="1">
        <v>1993</v>
      </c>
      <c r="M3074" s="2">
        <v>41068</v>
      </c>
      <c r="N3074">
        <v>41.767000000000003</v>
      </c>
      <c r="O3074" s="1">
        <v>2012</v>
      </c>
      <c r="P3074" s="2">
        <v>38803</v>
      </c>
      <c r="Q3074">
        <v>20.759</v>
      </c>
      <c r="R3074" s="1">
        <v>2006</v>
      </c>
      <c r="S3074" s="2">
        <v>33658</v>
      </c>
      <c r="T3074" s="3">
        <v>13.25</v>
      </c>
      <c r="U3074" s="1">
        <v>1992</v>
      </c>
      <c r="V3074" s="2"/>
      <c r="X3074" s="2"/>
      <c r="Z3074" s="2"/>
      <c r="AB3074" s="2">
        <v>38803</v>
      </c>
      <c r="AC3074">
        <v>20.759</v>
      </c>
    </row>
    <row r="3075" spans="1:29">
      <c r="A3075" s="2">
        <v>34193</v>
      </c>
      <c r="B3075">
        <v>29.696000000000002</v>
      </c>
      <c r="C3075" s="1">
        <v>1993</v>
      </c>
      <c r="D3075" s="2">
        <v>34193</v>
      </c>
      <c r="E3075">
        <v>25.457999999999998</v>
      </c>
      <c r="F3075" s="1">
        <v>1993</v>
      </c>
      <c r="G3075" s="2">
        <v>36481</v>
      </c>
      <c r="H3075">
        <v>40.530999999999999</v>
      </c>
      <c r="I3075" s="1">
        <v>1999</v>
      </c>
      <c r="J3075" s="2">
        <v>34193</v>
      </c>
      <c r="K3075">
        <v>22.637</v>
      </c>
      <c r="L3075" s="1">
        <v>1993</v>
      </c>
      <c r="M3075" s="2">
        <v>41071</v>
      </c>
      <c r="N3075">
        <v>41.683</v>
      </c>
      <c r="O3075" s="1">
        <v>2012</v>
      </c>
      <c r="P3075" s="2">
        <v>38804</v>
      </c>
      <c r="Q3075">
        <v>20.7</v>
      </c>
      <c r="R3075" s="1">
        <v>2006</v>
      </c>
      <c r="S3075" s="2">
        <v>33659</v>
      </c>
      <c r="T3075" s="3">
        <v>13.19</v>
      </c>
      <c r="U3075" s="1">
        <v>1992</v>
      </c>
      <c r="V3075" s="2"/>
      <c r="X3075" s="2"/>
      <c r="Z3075" s="2"/>
      <c r="AB3075" s="2">
        <v>38804</v>
      </c>
      <c r="AC3075">
        <v>20.7</v>
      </c>
    </row>
    <row r="3076" spans="1:29">
      <c r="A3076" s="2">
        <v>34194</v>
      </c>
      <c r="B3076">
        <v>29.581</v>
      </c>
      <c r="C3076" s="1">
        <v>1993</v>
      </c>
      <c r="D3076" s="2">
        <v>34194</v>
      </c>
      <c r="E3076">
        <v>25.468</v>
      </c>
      <c r="F3076" s="1">
        <v>1993</v>
      </c>
      <c r="G3076" s="2">
        <v>36482</v>
      </c>
      <c r="H3076">
        <v>40.421999999999997</v>
      </c>
      <c r="I3076" s="1">
        <v>1999</v>
      </c>
      <c r="J3076" s="2">
        <v>34194</v>
      </c>
      <c r="K3076">
        <v>22.594000000000001</v>
      </c>
      <c r="L3076" s="1">
        <v>1993</v>
      </c>
      <c r="M3076" s="2">
        <v>41072</v>
      </c>
      <c r="N3076">
        <v>41.692999999999998</v>
      </c>
      <c r="O3076" s="1">
        <v>2012</v>
      </c>
      <c r="P3076" s="2">
        <v>38805</v>
      </c>
      <c r="Q3076">
        <v>20.707000000000001</v>
      </c>
      <c r="R3076" s="1">
        <v>2006</v>
      </c>
      <c r="S3076" s="2">
        <v>33660</v>
      </c>
      <c r="T3076" s="3">
        <v>13.18</v>
      </c>
      <c r="U3076" s="1">
        <v>1992</v>
      </c>
      <c r="V3076" s="2"/>
      <c r="X3076" s="2"/>
      <c r="Z3076" s="2"/>
      <c r="AB3076" s="2">
        <v>38805</v>
      </c>
      <c r="AC3076">
        <v>20.707000000000001</v>
      </c>
    </row>
    <row r="3077" spans="1:29">
      <c r="A3077" s="2">
        <v>34197</v>
      </c>
      <c r="B3077">
        <v>29.640999999999998</v>
      </c>
      <c r="C3077" s="1">
        <v>1993</v>
      </c>
      <c r="D3077" s="2">
        <v>34197</v>
      </c>
      <c r="E3077">
        <v>25.536999999999999</v>
      </c>
      <c r="F3077" s="1">
        <v>1993</v>
      </c>
      <c r="G3077" s="2">
        <v>36483</v>
      </c>
      <c r="H3077">
        <v>40.281999999999996</v>
      </c>
      <c r="I3077" s="1">
        <v>1999</v>
      </c>
      <c r="J3077" s="2">
        <v>34197</v>
      </c>
      <c r="K3077">
        <v>22.588999999999999</v>
      </c>
      <c r="L3077" s="1">
        <v>1993</v>
      </c>
      <c r="M3077" s="2">
        <v>41073</v>
      </c>
      <c r="N3077">
        <v>41.703000000000003</v>
      </c>
      <c r="O3077" s="1">
        <v>2012</v>
      </c>
      <c r="P3077" s="2">
        <v>38806</v>
      </c>
      <c r="Q3077">
        <v>20.69</v>
      </c>
      <c r="R3077" s="1">
        <v>2006</v>
      </c>
      <c r="S3077" s="2">
        <v>33661</v>
      </c>
      <c r="T3077" s="3">
        <v>13.19</v>
      </c>
      <c r="U3077" s="1">
        <v>1992</v>
      </c>
      <c r="V3077" s="2"/>
      <c r="X3077" s="2"/>
      <c r="Z3077" s="2"/>
      <c r="AB3077" s="2">
        <v>38806</v>
      </c>
      <c r="AC3077">
        <v>20.69</v>
      </c>
    </row>
    <row r="3078" spans="1:29">
      <c r="A3078" s="2">
        <v>34198</v>
      </c>
      <c r="B3078">
        <v>29.693000000000001</v>
      </c>
      <c r="C3078" s="1">
        <v>1993</v>
      </c>
      <c r="D3078" s="2">
        <v>34198</v>
      </c>
      <c r="E3078">
        <v>25.51</v>
      </c>
      <c r="F3078" s="1">
        <v>1993</v>
      </c>
      <c r="G3078" s="2">
        <v>36486</v>
      </c>
      <c r="H3078">
        <v>40.194000000000003</v>
      </c>
      <c r="I3078" s="1">
        <v>1999</v>
      </c>
      <c r="J3078" s="2">
        <v>34198</v>
      </c>
      <c r="K3078">
        <v>22.600999999999999</v>
      </c>
      <c r="L3078" s="1">
        <v>1993</v>
      </c>
      <c r="M3078" s="2">
        <v>41074</v>
      </c>
      <c r="N3078">
        <v>41.713999999999999</v>
      </c>
      <c r="O3078" s="1">
        <v>2012</v>
      </c>
      <c r="P3078" s="2">
        <v>38807</v>
      </c>
      <c r="Q3078">
        <v>20.594999999999999</v>
      </c>
      <c r="R3078" s="1">
        <v>2006</v>
      </c>
      <c r="S3078" s="2">
        <v>33662</v>
      </c>
      <c r="T3078" s="3">
        <v>13.13</v>
      </c>
      <c r="U3078" s="1">
        <v>1992</v>
      </c>
      <c r="V3078" s="2"/>
      <c r="X3078" s="2"/>
      <c r="Z3078" s="2"/>
      <c r="AB3078" s="2">
        <v>38807</v>
      </c>
      <c r="AC3078">
        <v>20.594999999999999</v>
      </c>
    </row>
    <row r="3079" spans="1:29">
      <c r="A3079" s="2">
        <v>34199</v>
      </c>
      <c r="B3079">
        <v>29.599</v>
      </c>
      <c r="C3079" s="1">
        <v>1993</v>
      </c>
      <c r="D3079" s="2">
        <v>34199</v>
      </c>
      <c r="E3079">
        <v>25.504999999999999</v>
      </c>
      <c r="F3079" s="1">
        <v>1993</v>
      </c>
      <c r="G3079" s="2">
        <v>36487</v>
      </c>
      <c r="H3079">
        <v>40.26</v>
      </c>
      <c r="I3079" s="1">
        <v>1999</v>
      </c>
      <c r="J3079" s="2">
        <v>34199</v>
      </c>
      <c r="K3079">
        <v>22.588000000000001</v>
      </c>
      <c r="L3079" s="1">
        <v>1993</v>
      </c>
      <c r="M3079" s="2">
        <v>41075</v>
      </c>
      <c r="N3079">
        <v>41.762999999999998</v>
      </c>
      <c r="O3079" s="1">
        <v>2012</v>
      </c>
      <c r="P3079" s="2">
        <v>38810</v>
      </c>
      <c r="Q3079">
        <v>20.603999999999999</v>
      </c>
      <c r="R3079" s="1">
        <v>2006</v>
      </c>
      <c r="S3079" s="2">
        <v>33665</v>
      </c>
      <c r="T3079" s="3">
        <v>13.13</v>
      </c>
      <c r="U3079" s="1">
        <v>1992</v>
      </c>
      <c r="V3079" s="2"/>
      <c r="X3079" s="2"/>
      <c r="Z3079" s="2"/>
      <c r="AB3079" s="2">
        <v>38810</v>
      </c>
      <c r="AC3079">
        <v>20.603999999999999</v>
      </c>
    </row>
    <row r="3080" spans="1:29">
      <c r="A3080" s="2">
        <v>34200</v>
      </c>
      <c r="B3080">
        <v>29.481000000000002</v>
      </c>
      <c r="C3080" s="1">
        <v>1993</v>
      </c>
      <c r="D3080" s="2">
        <v>34200</v>
      </c>
      <c r="E3080">
        <v>25.509</v>
      </c>
      <c r="F3080" s="1">
        <v>1993</v>
      </c>
      <c r="G3080" s="2">
        <v>36488</v>
      </c>
      <c r="H3080">
        <v>40.170999999999999</v>
      </c>
      <c r="I3080" s="1">
        <v>1999</v>
      </c>
      <c r="J3080" s="2">
        <v>34200</v>
      </c>
      <c r="K3080">
        <v>22.541</v>
      </c>
      <c r="L3080" s="1">
        <v>1993</v>
      </c>
      <c r="M3080" s="2">
        <v>41078</v>
      </c>
      <c r="N3080">
        <v>41.801000000000002</v>
      </c>
      <c r="O3080" s="1">
        <v>2012</v>
      </c>
      <c r="P3080" s="2">
        <v>38811</v>
      </c>
      <c r="Q3080">
        <v>20.661999999999999</v>
      </c>
      <c r="R3080" s="1">
        <v>2006</v>
      </c>
      <c r="S3080" s="2">
        <v>33666</v>
      </c>
      <c r="T3080" s="3">
        <v>13.13</v>
      </c>
      <c r="U3080" s="1">
        <v>1992</v>
      </c>
      <c r="V3080" s="2"/>
      <c r="X3080" s="2"/>
      <c r="Z3080" s="2"/>
      <c r="AB3080" s="2">
        <v>38811</v>
      </c>
      <c r="AC3080">
        <v>20.661999999999999</v>
      </c>
    </row>
    <row r="3081" spans="1:29">
      <c r="A3081" s="2">
        <v>34201</v>
      </c>
      <c r="B3081">
        <v>29.483000000000001</v>
      </c>
      <c r="C3081" s="1">
        <v>1993</v>
      </c>
      <c r="D3081" s="2">
        <v>34201</v>
      </c>
      <c r="E3081">
        <v>25.492999999999999</v>
      </c>
      <c r="F3081" s="1">
        <v>1993</v>
      </c>
      <c r="G3081" s="2">
        <v>36490</v>
      </c>
      <c r="H3081">
        <v>40.148000000000003</v>
      </c>
      <c r="I3081" s="1">
        <v>1999</v>
      </c>
      <c r="J3081" s="2">
        <v>34201</v>
      </c>
      <c r="K3081">
        <v>22.530999999999999</v>
      </c>
      <c r="L3081" s="1">
        <v>1993</v>
      </c>
      <c r="M3081" s="2">
        <v>41079</v>
      </c>
      <c r="N3081">
        <v>41.88</v>
      </c>
      <c r="O3081" s="1">
        <v>2012</v>
      </c>
      <c r="P3081" s="2">
        <v>38812</v>
      </c>
      <c r="Q3081">
        <v>20.66</v>
      </c>
      <c r="R3081" s="1">
        <v>2006</v>
      </c>
      <c r="S3081" s="2">
        <v>33667</v>
      </c>
      <c r="T3081" s="3">
        <v>13.16</v>
      </c>
      <c r="U3081" s="1">
        <v>1992</v>
      </c>
      <c r="V3081" s="2"/>
      <c r="X3081" s="2"/>
      <c r="Z3081" s="2"/>
      <c r="AB3081" s="2">
        <v>38812</v>
      </c>
      <c r="AC3081">
        <v>20.66</v>
      </c>
    </row>
    <row r="3082" spans="1:29">
      <c r="A3082" s="2">
        <v>34204</v>
      </c>
      <c r="B3082">
        <v>29.483000000000001</v>
      </c>
      <c r="C3082" s="1">
        <v>1993</v>
      </c>
      <c r="D3082" s="2">
        <v>34204</v>
      </c>
      <c r="E3082">
        <v>25.443999999999999</v>
      </c>
      <c r="F3082" s="1">
        <v>1993</v>
      </c>
      <c r="G3082" s="2">
        <v>36493</v>
      </c>
      <c r="H3082">
        <v>40.106999999999999</v>
      </c>
      <c r="I3082" s="1">
        <v>1999</v>
      </c>
      <c r="J3082" s="2">
        <v>34204</v>
      </c>
      <c r="K3082">
        <v>22.507999999999999</v>
      </c>
      <c r="L3082" s="1">
        <v>1993</v>
      </c>
      <c r="M3082" s="2">
        <v>41080</v>
      </c>
      <c r="N3082">
        <v>41.838000000000001</v>
      </c>
      <c r="O3082" s="1">
        <v>2012</v>
      </c>
      <c r="P3082" s="2">
        <v>38813</v>
      </c>
      <c r="Q3082">
        <v>20.361999999999998</v>
      </c>
      <c r="R3082" s="1">
        <v>2006</v>
      </c>
      <c r="S3082" s="2">
        <v>33668</v>
      </c>
      <c r="T3082" s="3">
        <v>13.12</v>
      </c>
      <c r="U3082" s="1">
        <v>1992</v>
      </c>
      <c r="V3082" s="2"/>
      <c r="X3082" s="2"/>
      <c r="Z3082" s="2"/>
      <c r="AB3082" s="2">
        <v>38813</v>
      </c>
      <c r="AC3082">
        <v>20.361999999999998</v>
      </c>
    </row>
    <row r="3083" spans="1:29">
      <c r="A3083" s="2">
        <v>34205</v>
      </c>
      <c r="B3083">
        <v>29.454000000000001</v>
      </c>
      <c r="C3083" s="1">
        <v>1993</v>
      </c>
      <c r="D3083" s="2">
        <v>34205</v>
      </c>
      <c r="E3083">
        <v>25.457000000000001</v>
      </c>
      <c r="F3083" s="1">
        <v>1993</v>
      </c>
      <c r="G3083" s="2">
        <v>36494</v>
      </c>
      <c r="H3083">
        <v>40.023000000000003</v>
      </c>
      <c r="I3083" s="1">
        <v>1999</v>
      </c>
      <c r="J3083" s="2">
        <v>34205</v>
      </c>
      <c r="K3083">
        <v>22.655000000000001</v>
      </c>
      <c r="L3083" s="1">
        <v>1993</v>
      </c>
      <c r="M3083" s="2">
        <v>41081</v>
      </c>
      <c r="N3083">
        <v>41.901000000000003</v>
      </c>
      <c r="O3083" s="1">
        <v>2012</v>
      </c>
      <c r="P3083" s="2">
        <v>38814</v>
      </c>
      <c r="Q3083">
        <v>20.172999999999998</v>
      </c>
      <c r="R3083" s="1">
        <v>2006</v>
      </c>
      <c r="S3083" s="2">
        <v>33669</v>
      </c>
      <c r="T3083" s="3">
        <v>13.06</v>
      </c>
      <c r="U3083" s="1">
        <v>1992</v>
      </c>
      <c r="V3083" s="2"/>
      <c r="X3083" s="2"/>
      <c r="Z3083" s="2"/>
      <c r="AB3083" s="2">
        <v>38814</v>
      </c>
      <c r="AC3083">
        <v>20.172999999999998</v>
      </c>
    </row>
    <row r="3084" spans="1:29">
      <c r="A3084" s="2">
        <v>34206</v>
      </c>
      <c r="B3084">
        <v>29.443000000000001</v>
      </c>
      <c r="C3084" s="1">
        <v>1993</v>
      </c>
      <c r="D3084" s="2">
        <v>34206</v>
      </c>
      <c r="E3084">
        <v>25.457999999999998</v>
      </c>
      <c r="F3084" s="1">
        <v>1993</v>
      </c>
      <c r="G3084" s="2">
        <v>36495</v>
      </c>
      <c r="H3084">
        <v>40.026000000000003</v>
      </c>
      <c r="I3084" s="1">
        <v>1999</v>
      </c>
      <c r="J3084" s="2">
        <v>34206</v>
      </c>
      <c r="K3084">
        <v>22.638999999999999</v>
      </c>
      <c r="L3084" s="1">
        <v>1993</v>
      </c>
      <c r="M3084" s="2">
        <v>41082</v>
      </c>
      <c r="N3084">
        <v>41.901000000000003</v>
      </c>
      <c r="O3084" s="1">
        <v>2012</v>
      </c>
      <c r="P3084" s="2">
        <v>38817</v>
      </c>
      <c r="Q3084">
        <v>19.882999999999999</v>
      </c>
      <c r="R3084" s="1">
        <v>2006</v>
      </c>
      <c r="S3084" s="2">
        <v>33672</v>
      </c>
      <c r="T3084" s="3">
        <v>13.06</v>
      </c>
      <c r="U3084" s="1">
        <v>1992</v>
      </c>
      <c r="V3084" s="2"/>
      <c r="X3084" s="2"/>
      <c r="Z3084" s="2"/>
      <c r="AB3084" s="2">
        <v>38817</v>
      </c>
      <c r="AC3084">
        <v>19.882999999999999</v>
      </c>
    </row>
    <row r="3085" spans="1:29">
      <c r="A3085" s="2">
        <v>34207</v>
      </c>
      <c r="B3085">
        <v>29.437999999999999</v>
      </c>
      <c r="C3085" s="1">
        <v>1993</v>
      </c>
      <c r="D3085" s="2">
        <v>34207</v>
      </c>
      <c r="E3085">
        <v>25.466999999999999</v>
      </c>
      <c r="F3085" s="1">
        <v>1993</v>
      </c>
      <c r="G3085" s="2">
        <v>36496</v>
      </c>
      <c r="H3085">
        <v>40.018000000000001</v>
      </c>
      <c r="I3085" s="1">
        <v>1999</v>
      </c>
      <c r="J3085" s="2">
        <v>34207</v>
      </c>
      <c r="K3085">
        <v>22.623000000000001</v>
      </c>
      <c r="L3085" s="1">
        <v>1993</v>
      </c>
      <c r="M3085" s="2">
        <v>41085</v>
      </c>
      <c r="N3085">
        <v>41.945999999999998</v>
      </c>
      <c r="O3085" s="1">
        <v>2012</v>
      </c>
      <c r="P3085" s="2">
        <v>38818</v>
      </c>
      <c r="Q3085">
        <v>20.009</v>
      </c>
      <c r="R3085" s="1">
        <v>2006</v>
      </c>
      <c r="S3085" s="2">
        <v>33673</v>
      </c>
      <c r="T3085" s="3">
        <v>13.04</v>
      </c>
      <c r="U3085" s="1">
        <v>1992</v>
      </c>
      <c r="V3085" s="2"/>
      <c r="X3085" s="2"/>
      <c r="Z3085" s="2"/>
      <c r="AB3085" s="2">
        <v>38818</v>
      </c>
      <c r="AC3085">
        <v>20.009</v>
      </c>
    </row>
    <row r="3086" spans="1:29">
      <c r="A3086" s="2">
        <v>34208</v>
      </c>
      <c r="B3086">
        <v>29.135999999999999</v>
      </c>
      <c r="C3086" s="1">
        <v>1993</v>
      </c>
      <c r="D3086" s="2">
        <v>34208</v>
      </c>
      <c r="E3086">
        <v>25.390999999999998</v>
      </c>
      <c r="F3086" s="1">
        <v>1993</v>
      </c>
      <c r="G3086" s="2">
        <v>36497</v>
      </c>
      <c r="H3086">
        <v>39.56</v>
      </c>
      <c r="I3086" s="1">
        <v>1999</v>
      </c>
      <c r="J3086" s="2">
        <v>34208</v>
      </c>
      <c r="K3086">
        <v>22.361000000000001</v>
      </c>
      <c r="L3086" s="1">
        <v>1993</v>
      </c>
      <c r="M3086" s="2">
        <v>41086</v>
      </c>
      <c r="N3086">
        <v>41.932000000000002</v>
      </c>
      <c r="O3086" s="1">
        <v>2012</v>
      </c>
      <c r="P3086" s="2">
        <v>38819</v>
      </c>
      <c r="Q3086">
        <v>19.864000000000001</v>
      </c>
      <c r="R3086" s="1">
        <v>2006</v>
      </c>
      <c r="S3086" s="2">
        <v>33674</v>
      </c>
      <c r="T3086" s="3">
        <v>13.05</v>
      </c>
      <c r="U3086" s="1">
        <v>1992</v>
      </c>
      <c r="V3086" s="2"/>
      <c r="X3086" s="2"/>
      <c r="Z3086" s="2"/>
      <c r="AB3086" s="2">
        <v>38819</v>
      </c>
      <c r="AC3086">
        <v>19.864000000000001</v>
      </c>
    </row>
    <row r="3087" spans="1:29">
      <c r="A3087" s="2">
        <v>34211</v>
      </c>
      <c r="B3087">
        <v>29.030999999999999</v>
      </c>
      <c r="C3087" s="1">
        <v>1993</v>
      </c>
      <c r="D3087" s="2">
        <v>34211</v>
      </c>
      <c r="E3087">
        <v>25.346</v>
      </c>
      <c r="F3087" s="1">
        <v>1993</v>
      </c>
      <c r="G3087" s="2">
        <v>36500</v>
      </c>
      <c r="H3087">
        <v>39.491</v>
      </c>
      <c r="I3087" s="1">
        <v>1999</v>
      </c>
      <c r="J3087" s="2">
        <v>34211</v>
      </c>
      <c r="K3087">
        <v>22.358000000000001</v>
      </c>
      <c r="L3087" s="1">
        <v>1993</v>
      </c>
      <c r="M3087" s="2">
        <v>41087</v>
      </c>
      <c r="N3087">
        <v>42.000999999999998</v>
      </c>
      <c r="O3087" s="1">
        <v>2012</v>
      </c>
      <c r="P3087" s="2">
        <v>38820</v>
      </c>
      <c r="Q3087">
        <v>19.593</v>
      </c>
      <c r="R3087" s="1">
        <v>2006</v>
      </c>
      <c r="S3087" s="2">
        <v>33675</v>
      </c>
      <c r="T3087" s="3">
        <v>12.91</v>
      </c>
      <c r="U3087" s="1">
        <v>1992</v>
      </c>
      <c r="V3087" s="2"/>
      <c r="X3087" s="2"/>
      <c r="Z3087" s="2"/>
      <c r="AB3087" s="2">
        <v>38820</v>
      </c>
      <c r="AC3087">
        <v>19.593</v>
      </c>
    </row>
    <row r="3088" spans="1:29">
      <c r="A3088" s="2">
        <v>34212</v>
      </c>
      <c r="B3088">
        <v>29.010999999999999</v>
      </c>
      <c r="C3088" s="1">
        <v>1993</v>
      </c>
      <c r="D3088" s="2">
        <v>34212</v>
      </c>
      <c r="E3088">
        <v>25.399000000000001</v>
      </c>
      <c r="F3088" s="1">
        <v>1993</v>
      </c>
      <c r="G3088" s="2">
        <v>36501</v>
      </c>
      <c r="H3088">
        <v>39.392000000000003</v>
      </c>
      <c r="I3088" s="1">
        <v>1999</v>
      </c>
      <c r="J3088" s="2">
        <v>34212</v>
      </c>
      <c r="K3088">
        <v>22.305</v>
      </c>
      <c r="L3088" s="1">
        <v>1993</v>
      </c>
      <c r="M3088" s="2">
        <v>41088</v>
      </c>
      <c r="N3088">
        <v>41.978999999999999</v>
      </c>
      <c r="O3088" s="1">
        <v>2012</v>
      </c>
      <c r="P3088" s="2">
        <v>38824</v>
      </c>
      <c r="Q3088">
        <v>19.616</v>
      </c>
      <c r="R3088" s="1">
        <v>2006</v>
      </c>
      <c r="S3088" s="2">
        <v>33676</v>
      </c>
      <c r="T3088" s="3">
        <v>12.91</v>
      </c>
      <c r="U3088" s="1">
        <v>1992</v>
      </c>
      <c r="V3088" s="2"/>
      <c r="X3088" s="2"/>
      <c r="Z3088" s="2"/>
      <c r="AB3088" s="2">
        <v>38824</v>
      </c>
      <c r="AC3088">
        <v>19.616</v>
      </c>
    </row>
    <row r="3089" spans="1:29">
      <c r="A3089" s="2">
        <v>34213</v>
      </c>
      <c r="B3089">
        <v>28.841000000000001</v>
      </c>
      <c r="C3089" s="1">
        <v>1993</v>
      </c>
      <c r="D3089" s="2">
        <v>34213</v>
      </c>
      <c r="E3089">
        <v>25.038</v>
      </c>
      <c r="F3089" s="1">
        <v>1993</v>
      </c>
      <c r="G3089" s="2">
        <v>36502</v>
      </c>
      <c r="H3089">
        <v>39.456000000000003</v>
      </c>
      <c r="I3089" s="1">
        <v>1999</v>
      </c>
      <c r="J3089" s="2">
        <v>34213</v>
      </c>
      <c r="K3089">
        <v>22.207999999999998</v>
      </c>
      <c r="L3089" s="1">
        <v>1993</v>
      </c>
      <c r="M3089" s="2">
        <v>41089</v>
      </c>
      <c r="N3089">
        <v>42.055999999999997</v>
      </c>
      <c r="O3089" s="1">
        <v>2012</v>
      </c>
      <c r="P3089" s="2">
        <v>38825</v>
      </c>
      <c r="Q3089">
        <v>19.824999999999999</v>
      </c>
      <c r="R3089" s="1">
        <v>2006</v>
      </c>
      <c r="S3089" s="2">
        <v>33679</v>
      </c>
      <c r="T3089" s="3">
        <v>12.91</v>
      </c>
      <c r="U3089" s="1">
        <v>1992</v>
      </c>
      <c r="V3089" s="2"/>
      <c r="X3089" s="2"/>
      <c r="Z3089" s="2"/>
      <c r="AB3089" s="2">
        <v>38825</v>
      </c>
      <c r="AC3089">
        <v>19.824999999999999</v>
      </c>
    </row>
    <row r="3090" spans="1:29">
      <c r="A3090" s="2">
        <v>34214</v>
      </c>
      <c r="B3090">
        <v>28.768000000000001</v>
      </c>
      <c r="C3090" s="1">
        <v>1993</v>
      </c>
      <c r="D3090" s="2">
        <v>34214</v>
      </c>
      <c r="E3090">
        <v>25.077999999999999</v>
      </c>
      <c r="F3090" s="1">
        <v>1993</v>
      </c>
      <c r="G3090" s="2">
        <v>36503</v>
      </c>
      <c r="H3090">
        <v>39.134999999999998</v>
      </c>
      <c r="I3090" s="1">
        <v>1999</v>
      </c>
      <c r="J3090" s="2">
        <v>34214</v>
      </c>
      <c r="K3090">
        <v>22.026</v>
      </c>
      <c r="L3090" s="1">
        <v>1993</v>
      </c>
      <c r="M3090" s="2">
        <v>41092</v>
      </c>
      <c r="N3090">
        <v>42.070999999999998</v>
      </c>
      <c r="O3090" s="1">
        <v>2012</v>
      </c>
      <c r="P3090" s="2">
        <v>38826</v>
      </c>
      <c r="Q3090">
        <v>19.832000000000001</v>
      </c>
      <c r="R3090" s="1">
        <v>2006</v>
      </c>
      <c r="S3090" s="2">
        <v>33680</v>
      </c>
      <c r="T3090" s="3">
        <v>12.93</v>
      </c>
      <c r="U3090" s="1">
        <v>1992</v>
      </c>
      <c r="V3090" s="2"/>
      <c r="X3090" s="2"/>
      <c r="Z3090" s="2"/>
      <c r="AB3090" s="2">
        <v>38826</v>
      </c>
      <c r="AC3090">
        <v>19.832000000000001</v>
      </c>
    </row>
    <row r="3091" spans="1:29">
      <c r="A3091" s="2">
        <v>34215</v>
      </c>
      <c r="B3091">
        <v>28.751999999999999</v>
      </c>
      <c r="C3091" s="1">
        <v>1993</v>
      </c>
      <c r="D3091" s="2">
        <v>34215</v>
      </c>
      <c r="E3091">
        <v>25.076000000000001</v>
      </c>
      <c r="F3091" s="1">
        <v>1993</v>
      </c>
      <c r="G3091" s="2">
        <v>36504</v>
      </c>
      <c r="H3091">
        <v>39.161000000000001</v>
      </c>
      <c r="I3091" s="1">
        <v>1999</v>
      </c>
      <c r="J3091" s="2">
        <v>34215</v>
      </c>
      <c r="K3091">
        <v>22.027999999999999</v>
      </c>
      <c r="L3091" s="1">
        <v>1993</v>
      </c>
      <c r="M3091" s="2">
        <v>41093</v>
      </c>
      <c r="N3091">
        <v>42.076000000000001</v>
      </c>
      <c r="O3091" s="1">
        <v>2012</v>
      </c>
      <c r="P3091" s="2">
        <v>38827</v>
      </c>
      <c r="Q3091">
        <v>19.677</v>
      </c>
      <c r="R3091" s="1">
        <v>2006</v>
      </c>
      <c r="S3091" s="2">
        <v>33681</v>
      </c>
      <c r="T3091" s="3">
        <v>12.92</v>
      </c>
      <c r="U3091" s="1">
        <v>1992</v>
      </c>
      <c r="V3091" s="2"/>
      <c r="X3091" s="2"/>
      <c r="Z3091" s="2"/>
      <c r="AB3091" s="2">
        <v>38827</v>
      </c>
      <c r="AC3091">
        <v>19.677</v>
      </c>
    </row>
    <row r="3092" spans="1:29">
      <c r="A3092" s="2">
        <v>34219</v>
      </c>
      <c r="B3092">
        <v>28.687999999999999</v>
      </c>
      <c r="C3092" s="1">
        <v>1993</v>
      </c>
      <c r="D3092" s="2">
        <v>34219</v>
      </c>
      <c r="E3092">
        <v>24.914000000000001</v>
      </c>
      <c r="F3092" s="1">
        <v>1993</v>
      </c>
      <c r="G3092" s="2">
        <v>36507</v>
      </c>
      <c r="H3092">
        <v>39.192999999999998</v>
      </c>
      <c r="I3092" s="1">
        <v>1999</v>
      </c>
      <c r="J3092" s="2">
        <v>34219</v>
      </c>
      <c r="K3092">
        <v>21.884</v>
      </c>
      <c r="L3092" s="1">
        <v>1993</v>
      </c>
      <c r="M3092" s="2">
        <v>41095</v>
      </c>
      <c r="N3092">
        <v>42.146999999999998</v>
      </c>
      <c r="O3092" s="1">
        <v>2012</v>
      </c>
      <c r="P3092" s="2">
        <v>38828</v>
      </c>
      <c r="Q3092">
        <v>19.664999999999999</v>
      </c>
      <c r="R3092" s="1">
        <v>2006</v>
      </c>
      <c r="S3092" s="2">
        <v>33682</v>
      </c>
      <c r="T3092" s="3">
        <v>12.89</v>
      </c>
      <c r="U3092" s="1">
        <v>1992</v>
      </c>
      <c r="V3092" s="2"/>
      <c r="X3092" s="2"/>
      <c r="Z3092" s="2"/>
      <c r="AB3092" s="2">
        <v>38828</v>
      </c>
      <c r="AC3092">
        <v>19.664999999999999</v>
      </c>
    </row>
    <row r="3093" spans="1:29">
      <c r="A3093" s="2">
        <v>34220</v>
      </c>
      <c r="B3093">
        <v>28.687000000000001</v>
      </c>
      <c r="C3093" s="1">
        <v>1993</v>
      </c>
      <c r="D3093" s="2">
        <v>34220</v>
      </c>
      <c r="E3093">
        <v>24.914000000000001</v>
      </c>
      <c r="F3093" s="1">
        <v>1993</v>
      </c>
      <c r="G3093" s="2">
        <v>36508</v>
      </c>
      <c r="H3093">
        <v>39.094000000000001</v>
      </c>
      <c r="I3093" s="1">
        <v>1999</v>
      </c>
      <c r="J3093" s="2">
        <v>34220</v>
      </c>
      <c r="K3093">
        <v>21.948</v>
      </c>
      <c r="L3093" s="1">
        <v>1993</v>
      </c>
      <c r="M3093" s="2">
        <v>41096</v>
      </c>
      <c r="N3093">
        <v>42.149000000000001</v>
      </c>
      <c r="O3093" s="1">
        <v>2012</v>
      </c>
      <c r="P3093" s="2">
        <v>38831</v>
      </c>
      <c r="Q3093">
        <v>19.425000000000001</v>
      </c>
      <c r="R3093" s="1">
        <v>2006</v>
      </c>
      <c r="S3093" s="2">
        <v>33683</v>
      </c>
      <c r="T3093" s="3">
        <v>12.84</v>
      </c>
      <c r="U3093" s="1">
        <v>1992</v>
      </c>
      <c r="V3093" s="2"/>
      <c r="X3093" s="2"/>
      <c r="Z3093" s="2"/>
      <c r="AB3093" s="2">
        <v>38831</v>
      </c>
      <c r="AC3093">
        <v>19.425000000000001</v>
      </c>
    </row>
    <row r="3094" spans="1:29">
      <c r="A3094" s="2">
        <v>34221</v>
      </c>
      <c r="B3094">
        <v>29.088000000000001</v>
      </c>
      <c r="C3094" s="1">
        <v>1993</v>
      </c>
      <c r="D3094" s="2">
        <v>34221</v>
      </c>
      <c r="E3094">
        <v>24.771999999999998</v>
      </c>
      <c r="F3094" s="1">
        <v>1993</v>
      </c>
      <c r="G3094" s="2">
        <v>36509</v>
      </c>
      <c r="H3094">
        <v>39.040999999999997</v>
      </c>
      <c r="I3094" s="1">
        <v>1999</v>
      </c>
      <c r="J3094" s="2">
        <v>34221</v>
      </c>
      <c r="K3094">
        <v>21.838999999999999</v>
      </c>
      <c r="L3094" s="1">
        <v>1993</v>
      </c>
      <c r="M3094" s="2">
        <v>41099</v>
      </c>
      <c r="N3094">
        <v>42.146999999999998</v>
      </c>
      <c r="O3094" s="1">
        <v>2012</v>
      </c>
      <c r="P3094" s="2">
        <v>38832</v>
      </c>
      <c r="Q3094">
        <v>19.419</v>
      </c>
      <c r="R3094" s="1">
        <v>2006</v>
      </c>
      <c r="S3094" s="2">
        <v>33686</v>
      </c>
      <c r="T3094" s="3">
        <v>12.85</v>
      </c>
      <c r="U3094" s="1">
        <v>1992</v>
      </c>
      <c r="V3094" s="2"/>
      <c r="X3094" s="2"/>
      <c r="Z3094" s="2"/>
      <c r="AB3094" s="2">
        <v>38832</v>
      </c>
      <c r="AC3094">
        <v>19.419</v>
      </c>
    </row>
    <row r="3095" spans="1:29">
      <c r="A3095" s="2">
        <v>34222</v>
      </c>
      <c r="B3095">
        <v>29.068999999999999</v>
      </c>
      <c r="C3095" s="1">
        <v>1993</v>
      </c>
      <c r="D3095" s="2">
        <v>34222</v>
      </c>
      <c r="E3095">
        <v>24.742000000000001</v>
      </c>
      <c r="F3095" s="1">
        <v>1993</v>
      </c>
      <c r="G3095" s="2">
        <v>36510</v>
      </c>
      <c r="H3095">
        <v>39.037999999999997</v>
      </c>
      <c r="I3095" s="1">
        <v>1999</v>
      </c>
      <c r="J3095" s="2">
        <v>34222</v>
      </c>
      <c r="K3095">
        <v>21.808</v>
      </c>
      <c r="L3095" s="1">
        <v>1993</v>
      </c>
      <c r="M3095" s="2">
        <v>41100</v>
      </c>
      <c r="N3095">
        <v>42.064999999999998</v>
      </c>
      <c r="O3095" s="1">
        <v>2012</v>
      </c>
      <c r="P3095" s="2">
        <v>38833</v>
      </c>
      <c r="Q3095">
        <v>19.344000000000001</v>
      </c>
      <c r="R3095" s="1">
        <v>2006</v>
      </c>
      <c r="S3095" s="2">
        <v>33687</v>
      </c>
      <c r="T3095" s="3">
        <v>12.85</v>
      </c>
      <c r="U3095" s="1">
        <v>1992</v>
      </c>
      <c r="V3095" s="2"/>
      <c r="X3095" s="2"/>
      <c r="Z3095" s="2"/>
      <c r="AB3095" s="2">
        <v>38833</v>
      </c>
      <c r="AC3095">
        <v>19.344000000000001</v>
      </c>
    </row>
    <row r="3096" spans="1:29">
      <c r="A3096" s="2">
        <v>34225</v>
      </c>
      <c r="B3096">
        <v>29.15</v>
      </c>
      <c r="C3096" s="1">
        <v>1993</v>
      </c>
      <c r="D3096" s="2">
        <v>34225</v>
      </c>
      <c r="E3096">
        <v>24.617999999999999</v>
      </c>
      <c r="F3096" s="1">
        <v>1993</v>
      </c>
      <c r="G3096" s="2">
        <v>36511</v>
      </c>
      <c r="H3096">
        <v>39.021000000000001</v>
      </c>
      <c r="I3096" s="1">
        <v>1999</v>
      </c>
      <c r="J3096" s="2">
        <v>34225</v>
      </c>
      <c r="K3096">
        <v>21.768999999999998</v>
      </c>
      <c r="L3096" s="1">
        <v>1993</v>
      </c>
      <c r="M3096" s="2">
        <v>41101</v>
      </c>
      <c r="N3096">
        <v>42.075000000000003</v>
      </c>
      <c r="O3096" s="1">
        <v>2012</v>
      </c>
      <c r="P3096" s="2">
        <v>38834</v>
      </c>
      <c r="Q3096">
        <v>19.359000000000002</v>
      </c>
      <c r="R3096" s="1">
        <v>2006</v>
      </c>
      <c r="S3096" s="2">
        <v>33688</v>
      </c>
      <c r="T3096" s="3">
        <v>12.85</v>
      </c>
      <c r="U3096" s="1">
        <v>1992</v>
      </c>
      <c r="V3096" s="2"/>
      <c r="X3096" s="2"/>
      <c r="Z3096" s="2"/>
      <c r="AB3096" s="2">
        <v>38834</v>
      </c>
      <c r="AC3096">
        <v>19.359000000000002</v>
      </c>
    </row>
    <row r="3097" spans="1:29">
      <c r="A3097" s="2">
        <v>34226</v>
      </c>
      <c r="B3097">
        <v>29.030999999999999</v>
      </c>
      <c r="C3097" s="1">
        <v>1993</v>
      </c>
      <c r="D3097" s="2">
        <v>34226</v>
      </c>
      <c r="E3097">
        <v>24.699000000000002</v>
      </c>
      <c r="F3097" s="1">
        <v>1993</v>
      </c>
      <c r="G3097" s="2">
        <v>36514</v>
      </c>
      <c r="H3097">
        <v>38.999000000000002</v>
      </c>
      <c r="I3097" s="1">
        <v>1999</v>
      </c>
      <c r="J3097" s="2">
        <v>34226</v>
      </c>
      <c r="K3097">
        <v>21.821999999999999</v>
      </c>
      <c r="L3097" s="1">
        <v>1993</v>
      </c>
      <c r="M3097" s="2">
        <v>41102</v>
      </c>
      <c r="N3097">
        <v>41.994999999999997</v>
      </c>
      <c r="O3097" s="1">
        <v>2012</v>
      </c>
      <c r="P3097" s="2">
        <v>38835</v>
      </c>
      <c r="Q3097">
        <v>19.390999999999998</v>
      </c>
      <c r="R3097" s="1">
        <v>2006</v>
      </c>
      <c r="S3097" s="2">
        <v>33689</v>
      </c>
      <c r="T3097" s="3">
        <v>12.75</v>
      </c>
      <c r="U3097" s="1">
        <v>1992</v>
      </c>
      <c r="V3097" s="2"/>
      <c r="X3097" s="2"/>
      <c r="Z3097" s="2"/>
      <c r="AB3097" s="2">
        <v>38835</v>
      </c>
      <c r="AC3097">
        <v>19.390999999999998</v>
      </c>
    </row>
    <row r="3098" spans="1:29">
      <c r="A3098" s="2">
        <v>34227</v>
      </c>
      <c r="B3098">
        <v>28.995999999999999</v>
      </c>
      <c r="C3098" s="1">
        <v>1993</v>
      </c>
      <c r="D3098" s="2">
        <v>34227</v>
      </c>
      <c r="E3098">
        <v>24.733000000000001</v>
      </c>
      <c r="F3098" s="1">
        <v>1993</v>
      </c>
      <c r="G3098" s="2">
        <v>36515</v>
      </c>
      <c r="H3098">
        <v>38.981000000000002</v>
      </c>
      <c r="I3098" s="1">
        <v>1999</v>
      </c>
      <c r="J3098" s="2">
        <v>34227</v>
      </c>
      <c r="K3098">
        <v>21.914000000000001</v>
      </c>
      <c r="L3098" s="1">
        <v>1993</v>
      </c>
      <c r="M3098" s="2">
        <v>41103</v>
      </c>
      <c r="N3098">
        <v>42.134</v>
      </c>
      <c r="O3098" s="1">
        <v>2012</v>
      </c>
      <c r="P3098" s="2">
        <v>38838</v>
      </c>
      <c r="Q3098">
        <v>19.231000000000002</v>
      </c>
      <c r="R3098" s="1">
        <v>2006</v>
      </c>
      <c r="S3098" s="2">
        <v>33690</v>
      </c>
      <c r="T3098" s="3">
        <v>12.8</v>
      </c>
      <c r="U3098" s="1">
        <v>1992</v>
      </c>
      <c r="V3098" s="2"/>
      <c r="X3098" s="2"/>
      <c r="Z3098" s="2"/>
      <c r="AB3098" s="2">
        <v>38838</v>
      </c>
      <c r="AC3098">
        <v>19.231000000000002</v>
      </c>
    </row>
    <row r="3099" spans="1:29">
      <c r="A3099" s="2">
        <v>34228</v>
      </c>
      <c r="B3099">
        <v>28.465</v>
      </c>
      <c r="C3099" s="1">
        <v>1993</v>
      </c>
      <c r="D3099" s="2">
        <v>34228</v>
      </c>
      <c r="E3099">
        <v>24.591999999999999</v>
      </c>
      <c r="F3099" s="1">
        <v>1993</v>
      </c>
      <c r="G3099" s="2">
        <v>36516</v>
      </c>
      <c r="H3099">
        <v>39.029000000000003</v>
      </c>
      <c r="I3099" s="1">
        <v>1999</v>
      </c>
      <c r="J3099" s="2">
        <v>34228</v>
      </c>
      <c r="K3099">
        <v>21.907</v>
      </c>
      <c r="L3099" s="1">
        <v>1993</v>
      </c>
      <c r="M3099" s="2">
        <v>41106</v>
      </c>
      <c r="N3099">
        <v>42.134</v>
      </c>
      <c r="O3099" s="1">
        <v>2012</v>
      </c>
      <c r="P3099" s="2">
        <v>38839</v>
      </c>
      <c r="Q3099">
        <v>19.195</v>
      </c>
      <c r="R3099" s="1">
        <v>2006</v>
      </c>
      <c r="S3099" s="2">
        <v>33693</v>
      </c>
      <c r="T3099" s="3">
        <v>12.79</v>
      </c>
      <c r="U3099" s="1">
        <v>1992</v>
      </c>
      <c r="V3099" s="2"/>
      <c r="X3099" s="2"/>
      <c r="Z3099" s="2"/>
      <c r="AB3099" s="2">
        <v>38839</v>
      </c>
      <c r="AC3099">
        <v>19.195</v>
      </c>
    </row>
    <row r="3100" spans="1:29">
      <c r="A3100" s="2">
        <v>34229</v>
      </c>
      <c r="B3100">
        <v>28.413</v>
      </c>
      <c r="C3100" s="1">
        <v>1993</v>
      </c>
      <c r="D3100" s="2">
        <v>34229</v>
      </c>
      <c r="E3100">
        <v>24.599</v>
      </c>
      <c r="F3100" s="1">
        <v>1993</v>
      </c>
      <c r="G3100" s="2">
        <v>36517</v>
      </c>
      <c r="H3100">
        <v>38.850999999999999</v>
      </c>
      <c r="I3100" s="1">
        <v>1999</v>
      </c>
      <c r="J3100" s="2">
        <v>34229</v>
      </c>
      <c r="K3100">
        <v>21.907</v>
      </c>
      <c r="L3100" s="1">
        <v>1993</v>
      </c>
      <c r="M3100" s="2">
        <v>41107</v>
      </c>
      <c r="N3100">
        <v>42.125999999999998</v>
      </c>
      <c r="O3100" s="1">
        <v>2012</v>
      </c>
      <c r="P3100" s="2">
        <v>38840</v>
      </c>
      <c r="Q3100">
        <v>19.137</v>
      </c>
      <c r="R3100" s="1">
        <v>2006</v>
      </c>
      <c r="S3100" s="2">
        <v>33694</v>
      </c>
      <c r="T3100" s="3">
        <v>12.79</v>
      </c>
      <c r="U3100" s="1">
        <v>1992</v>
      </c>
      <c r="V3100" s="2"/>
      <c r="X3100" s="2"/>
      <c r="Z3100" s="2"/>
      <c r="AB3100" s="2">
        <v>38840</v>
      </c>
      <c r="AC3100">
        <v>19.137</v>
      </c>
    </row>
    <row r="3101" spans="1:29">
      <c r="A3101" s="2">
        <v>34232</v>
      </c>
      <c r="B3101">
        <v>28.402000000000001</v>
      </c>
      <c r="C3101" s="1">
        <v>1993</v>
      </c>
      <c r="D3101" s="2">
        <v>34232</v>
      </c>
      <c r="E3101">
        <v>24.555</v>
      </c>
      <c r="F3101" s="1">
        <v>1993</v>
      </c>
      <c r="G3101" s="2">
        <v>36521</v>
      </c>
      <c r="H3101">
        <v>38.53</v>
      </c>
      <c r="I3101" s="1">
        <v>1999</v>
      </c>
      <c r="J3101" s="2">
        <v>34232</v>
      </c>
      <c r="K3101">
        <v>21.927</v>
      </c>
      <c r="L3101" s="1">
        <v>1993</v>
      </c>
      <c r="M3101" s="2">
        <v>41108</v>
      </c>
      <c r="N3101">
        <v>42.145000000000003</v>
      </c>
      <c r="O3101" s="1">
        <v>2012</v>
      </c>
      <c r="P3101" s="2">
        <v>38841</v>
      </c>
      <c r="Q3101">
        <v>19.056000000000001</v>
      </c>
      <c r="R3101" s="1">
        <v>2006</v>
      </c>
      <c r="S3101" s="2">
        <v>33695</v>
      </c>
      <c r="T3101" s="3">
        <v>12.78</v>
      </c>
      <c r="U3101" s="1">
        <v>1992</v>
      </c>
      <c r="V3101" s="2"/>
      <c r="X3101" s="2"/>
      <c r="Z3101" s="2"/>
      <c r="AB3101" s="2">
        <v>38841</v>
      </c>
      <c r="AC3101">
        <v>19.056000000000001</v>
      </c>
    </row>
    <row r="3102" spans="1:29">
      <c r="A3102" s="2">
        <v>34233</v>
      </c>
      <c r="B3102">
        <v>28.364000000000001</v>
      </c>
      <c r="C3102" s="1">
        <v>1993</v>
      </c>
      <c r="D3102" s="2">
        <v>34233</v>
      </c>
      <c r="E3102">
        <v>24.620999999999999</v>
      </c>
      <c r="F3102" s="1">
        <v>1993</v>
      </c>
      <c r="G3102" s="2">
        <v>36522</v>
      </c>
      <c r="H3102">
        <v>38.478999999999999</v>
      </c>
      <c r="I3102" s="1">
        <v>1999</v>
      </c>
      <c r="J3102" s="2">
        <v>34233</v>
      </c>
      <c r="K3102">
        <v>21.934999999999999</v>
      </c>
      <c r="L3102" s="1">
        <v>1993</v>
      </c>
      <c r="M3102" s="2">
        <v>41109</v>
      </c>
      <c r="N3102">
        <v>42.146000000000001</v>
      </c>
      <c r="O3102" s="1">
        <v>2012</v>
      </c>
      <c r="P3102" s="2">
        <v>38842</v>
      </c>
      <c r="Q3102">
        <v>19.178000000000001</v>
      </c>
      <c r="R3102" s="1">
        <v>2006</v>
      </c>
      <c r="S3102" s="2">
        <v>33696</v>
      </c>
      <c r="T3102" s="3">
        <v>12.7</v>
      </c>
      <c r="U3102" s="1">
        <v>1992</v>
      </c>
      <c r="V3102" s="2"/>
      <c r="X3102" s="2"/>
      <c r="Z3102" s="2"/>
      <c r="AB3102" s="2">
        <v>38842</v>
      </c>
      <c r="AC3102">
        <v>19.178000000000001</v>
      </c>
    </row>
    <row r="3103" spans="1:29">
      <c r="A3103" s="2">
        <v>34234</v>
      </c>
      <c r="B3103">
        <v>27.989000000000001</v>
      </c>
      <c r="C3103" s="1">
        <v>1993</v>
      </c>
      <c r="D3103" s="2">
        <v>34234</v>
      </c>
      <c r="E3103">
        <v>24.548999999999999</v>
      </c>
      <c r="F3103" s="1">
        <v>1993</v>
      </c>
      <c r="G3103" s="2">
        <v>36523</v>
      </c>
      <c r="H3103">
        <v>38.216999999999999</v>
      </c>
      <c r="I3103" s="1">
        <v>1999</v>
      </c>
      <c r="J3103" s="2">
        <v>34234</v>
      </c>
      <c r="K3103">
        <v>21.823</v>
      </c>
      <c r="L3103" s="1">
        <v>1993</v>
      </c>
      <c r="M3103" s="2">
        <v>41110</v>
      </c>
      <c r="N3103">
        <v>42.136000000000003</v>
      </c>
      <c r="O3103" s="1">
        <v>2012</v>
      </c>
      <c r="P3103" s="2">
        <v>38845</v>
      </c>
      <c r="Q3103">
        <v>19.143999999999998</v>
      </c>
      <c r="R3103" s="1">
        <v>2006</v>
      </c>
      <c r="S3103" s="2">
        <v>33697</v>
      </c>
      <c r="T3103" s="3">
        <v>12.7</v>
      </c>
      <c r="U3103" s="1">
        <v>1992</v>
      </c>
      <c r="V3103" s="2"/>
      <c r="X3103" s="2"/>
      <c r="Z3103" s="2"/>
      <c r="AB3103" s="2">
        <v>38845</v>
      </c>
      <c r="AC3103">
        <v>19.143999999999998</v>
      </c>
    </row>
    <row r="3104" spans="1:29">
      <c r="A3104" s="2">
        <v>34235</v>
      </c>
      <c r="B3104">
        <v>27.908999999999999</v>
      </c>
      <c r="C3104" s="1">
        <v>1993</v>
      </c>
      <c r="D3104" s="2">
        <v>34235</v>
      </c>
      <c r="E3104">
        <v>24.492000000000001</v>
      </c>
      <c r="F3104" s="1">
        <v>1993</v>
      </c>
      <c r="G3104" s="2">
        <v>36524</v>
      </c>
      <c r="H3104">
        <v>38.219000000000001</v>
      </c>
      <c r="I3104" s="1">
        <v>1999</v>
      </c>
      <c r="J3104" s="2">
        <v>34235</v>
      </c>
      <c r="K3104">
        <v>21.818000000000001</v>
      </c>
      <c r="L3104" s="1">
        <v>1993</v>
      </c>
      <c r="M3104" s="2">
        <v>41113</v>
      </c>
      <c r="N3104">
        <v>42.146000000000001</v>
      </c>
      <c r="O3104" s="1">
        <v>2012</v>
      </c>
      <c r="P3104" s="2">
        <v>38846</v>
      </c>
      <c r="Q3104">
        <v>19.085999999999999</v>
      </c>
      <c r="R3104" s="1">
        <v>2006</v>
      </c>
      <c r="S3104" s="2">
        <v>33700</v>
      </c>
      <c r="T3104" s="3">
        <v>12.74</v>
      </c>
      <c r="U3104" s="1">
        <v>1992</v>
      </c>
      <c r="V3104" s="2"/>
      <c r="X3104" s="2"/>
      <c r="Z3104" s="2"/>
      <c r="AB3104" s="2">
        <v>38846</v>
      </c>
      <c r="AC3104">
        <v>19.085999999999999</v>
      </c>
    </row>
    <row r="3105" spans="1:29">
      <c r="A3105" s="2">
        <v>34236</v>
      </c>
      <c r="B3105">
        <v>27.904</v>
      </c>
      <c r="C3105" s="1">
        <v>1993</v>
      </c>
      <c r="D3105" s="2">
        <v>34236</v>
      </c>
      <c r="E3105">
        <v>24.469000000000001</v>
      </c>
      <c r="F3105" s="1">
        <v>1993</v>
      </c>
      <c r="G3105" s="2">
        <v>36525</v>
      </c>
      <c r="H3105">
        <v>38.152999999999999</v>
      </c>
      <c r="I3105" s="1">
        <v>1999</v>
      </c>
      <c r="J3105" s="2">
        <v>34236</v>
      </c>
      <c r="K3105">
        <v>21.841999999999999</v>
      </c>
      <c r="L3105" s="1">
        <v>1993</v>
      </c>
      <c r="M3105" s="2">
        <v>41114</v>
      </c>
      <c r="N3105">
        <v>42.173999999999999</v>
      </c>
      <c r="O3105" s="1">
        <v>2012</v>
      </c>
      <c r="P3105" s="2">
        <v>38847</v>
      </c>
      <c r="Q3105">
        <v>18.651</v>
      </c>
      <c r="R3105" s="1">
        <v>2006</v>
      </c>
      <c r="S3105" s="2">
        <v>33701</v>
      </c>
      <c r="T3105" s="3">
        <v>12.83</v>
      </c>
      <c r="U3105" s="1">
        <v>1992</v>
      </c>
      <c r="V3105" s="2"/>
      <c r="X3105" s="2"/>
      <c r="Z3105" s="2"/>
      <c r="AB3105" s="2">
        <v>38847</v>
      </c>
      <c r="AC3105">
        <v>18.651</v>
      </c>
    </row>
    <row r="3106" spans="1:29">
      <c r="A3106" s="2">
        <v>34239</v>
      </c>
      <c r="B3106">
        <v>27.917000000000002</v>
      </c>
      <c r="C3106" s="1">
        <v>1993</v>
      </c>
      <c r="D3106" s="2">
        <v>34239</v>
      </c>
      <c r="E3106">
        <v>24.513999999999999</v>
      </c>
      <c r="F3106" s="1">
        <v>1993</v>
      </c>
      <c r="G3106" s="2">
        <v>36528</v>
      </c>
      <c r="H3106">
        <v>38.468000000000004</v>
      </c>
      <c r="I3106" s="1">
        <v>2000</v>
      </c>
      <c r="J3106" s="2">
        <v>34239</v>
      </c>
      <c r="K3106">
        <v>21.986999999999998</v>
      </c>
      <c r="L3106" s="1">
        <v>1993</v>
      </c>
      <c r="M3106" s="2">
        <v>41115</v>
      </c>
      <c r="N3106">
        <v>42.206000000000003</v>
      </c>
      <c r="O3106" s="1">
        <v>2012</v>
      </c>
      <c r="P3106" s="2">
        <v>38848</v>
      </c>
      <c r="Q3106">
        <v>17.568999999999999</v>
      </c>
      <c r="R3106" s="1">
        <v>2006</v>
      </c>
      <c r="S3106" s="2">
        <v>33702</v>
      </c>
      <c r="T3106" s="3">
        <v>12.68</v>
      </c>
      <c r="U3106" s="1">
        <v>1992</v>
      </c>
      <c r="V3106" s="2"/>
      <c r="X3106" s="2"/>
      <c r="Z3106" s="2"/>
      <c r="AB3106" s="2">
        <v>38848</v>
      </c>
      <c r="AC3106">
        <v>17.568999999999999</v>
      </c>
    </row>
    <row r="3107" spans="1:29">
      <c r="A3107" s="2">
        <v>34240</v>
      </c>
      <c r="B3107">
        <v>27.914999999999999</v>
      </c>
      <c r="C3107" s="1">
        <v>1993</v>
      </c>
      <c r="D3107" s="2">
        <v>34240</v>
      </c>
      <c r="E3107">
        <v>24.658999999999999</v>
      </c>
      <c r="F3107" s="1">
        <v>1993</v>
      </c>
      <c r="G3107" s="2">
        <v>36529</v>
      </c>
      <c r="H3107">
        <v>38.94</v>
      </c>
      <c r="I3107" s="1">
        <v>2000</v>
      </c>
      <c r="J3107" s="2">
        <v>34240</v>
      </c>
      <c r="K3107">
        <v>21.989000000000001</v>
      </c>
      <c r="L3107" s="1">
        <v>1993</v>
      </c>
      <c r="M3107" s="2">
        <v>41116</v>
      </c>
      <c r="N3107">
        <v>42.265000000000001</v>
      </c>
      <c r="O3107" s="1">
        <v>2012</v>
      </c>
      <c r="P3107" s="2">
        <v>38849</v>
      </c>
      <c r="Q3107">
        <v>17.643999999999998</v>
      </c>
      <c r="R3107" s="1">
        <v>2006</v>
      </c>
      <c r="S3107" s="2">
        <v>33703</v>
      </c>
      <c r="T3107" s="3">
        <v>12.77</v>
      </c>
      <c r="U3107" s="1">
        <v>1992</v>
      </c>
      <c r="V3107" s="2"/>
      <c r="X3107" s="2"/>
      <c r="Z3107" s="2"/>
      <c r="AB3107" s="2">
        <v>38849</v>
      </c>
      <c r="AC3107">
        <v>17.643999999999998</v>
      </c>
    </row>
    <row r="3108" spans="1:29">
      <c r="A3108" s="2">
        <v>34241</v>
      </c>
      <c r="B3108">
        <v>27.907</v>
      </c>
      <c r="C3108" s="1">
        <v>1993</v>
      </c>
      <c r="D3108" s="2">
        <v>34241</v>
      </c>
      <c r="E3108">
        <v>24.678000000000001</v>
      </c>
      <c r="F3108" s="1">
        <v>1993</v>
      </c>
      <c r="G3108" s="2">
        <v>36530</v>
      </c>
      <c r="H3108">
        <v>39.124000000000002</v>
      </c>
      <c r="I3108" s="1">
        <v>2000</v>
      </c>
      <c r="J3108" s="2">
        <v>34241</v>
      </c>
      <c r="K3108">
        <v>22.013999999999999</v>
      </c>
      <c r="L3108" s="1">
        <v>1993</v>
      </c>
      <c r="M3108" s="2">
        <v>41117</v>
      </c>
      <c r="N3108">
        <v>42.423000000000002</v>
      </c>
      <c r="O3108" s="1">
        <v>2012</v>
      </c>
      <c r="P3108" s="2">
        <v>38852</v>
      </c>
      <c r="Q3108">
        <v>17.666</v>
      </c>
      <c r="R3108" s="1">
        <v>2006</v>
      </c>
      <c r="S3108" s="2">
        <v>33704</v>
      </c>
      <c r="T3108" s="3">
        <v>12.8</v>
      </c>
      <c r="U3108" s="1">
        <v>1992</v>
      </c>
      <c r="V3108" s="2"/>
      <c r="X3108" s="2"/>
      <c r="Z3108" s="2"/>
      <c r="AB3108" s="2">
        <v>38852</v>
      </c>
      <c r="AC3108">
        <v>17.666</v>
      </c>
    </row>
    <row r="3109" spans="1:29">
      <c r="A3109" s="2">
        <v>34242</v>
      </c>
      <c r="B3109">
        <v>27.85</v>
      </c>
      <c r="C3109" s="1">
        <v>1993</v>
      </c>
      <c r="D3109" s="2">
        <v>34242</v>
      </c>
      <c r="E3109">
        <v>24.687999999999999</v>
      </c>
      <c r="F3109" s="1">
        <v>1993</v>
      </c>
      <c r="G3109" s="2">
        <v>36531</v>
      </c>
      <c r="H3109">
        <v>39.369</v>
      </c>
      <c r="I3109" s="1">
        <v>2000</v>
      </c>
      <c r="J3109" s="2">
        <v>34242</v>
      </c>
      <c r="K3109">
        <v>22.103000000000002</v>
      </c>
      <c r="L3109" s="1">
        <v>1993</v>
      </c>
      <c r="M3109" s="2">
        <v>41120</v>
      </c>
      <c r="N3109">
        <v>42.293999999999997</v>
      </c>
      <c r="O3109" s="1">
        <v>2012</v>
      </c>
      <c r="P3109" s="2">
        <v>38853</v>
      </c>
      <c r="Q3109">
        <v>17.663</v>
      </c>
      <c r="R3109" s="1">
        <v>2006</v>
      </c>
      <c r="S3109" s="2">
        <v>33707</v>
      </c>
      <c r="T3109" s="3">
        <v>12.75</v>
      </c>
      <c r="U3109" s="1">
        <v>1992</v>
      </c>
      <c r="V3109" s="2"/>
      <c r="X3109" s="2"/>
      <c r="Z3109" s="2"/>
      <c r="AB3109" s="2">
        <v>38853</v>
      </c>
      <c r="AC3109">
        <v>17.663</v>
      </c>
    </row>
    <row r="3110" spans="1:29">
      <c r="A3110" s="2">
        <v>34243</v>
      </c>
      <c r="B3110">
        <v>27.829000000000001</v>
      </c>
      <c r="C3110" s="1">
        <v>1993</v>
      </c>
      <c r="D3110" s="2">
        <v>34243</v>
      </c>
      <c r="E3110">
        <v>24.741</v>
      </c>
      <c r="F3110" s="1">
        <v>1993</v>
      </c>
      <c r="G3110" s="2">
        <v>36532</v>
      </c>
      <c r="H3110">
        <v>39.372999999999998</v>
      </c>
      <c r="I3110" s="1">
        <v>2000</v>
      </c>
      <c r="J3110" s="2">
        <v>34243</v>
      </c>
      <c r="K3110">
        <v>22.099</v>
      </c>
      <c r="L3110" s="1">
        <v>1993</v>
      </c>
      <c r="M3110" s="2">
        <v>41121</v>
      </c>
      <c r="N3110">
        <v>42.234999999999999</v>
      </c>
      <c r="O3110" s="1">
        <v>2012</v>
      </c>
      <c r="P3110" s="2">
        <v>38854</v>
      </c>
      <c r="Q3110">
        <v>17.997</v>
      </c>
      <c r="R3110" s="1">
        <v>2006</v>
      </c>
      <c r="S3110" s="2">
        <v>33708</v>
      </c>
      <c r="T3110" s="3">
        <v>12.81</v>
      </c>
      <c r="U3110" s="1">
        <v>1992</v>
      </c>
      <c r="V3110" s="2"/>
      <c r="X3110" s="2"/>
      <c r="Z3110" s="2"/>
      <c r="AB3110" s="2">
        <v>38854</v>
      </c>
      <c r="AC3110">
        <v>17.997</v>
      </c>
    </row>
    <row r="3111" spans="1:29">
      <c r="A3111" s="2">
        <v>34246</v>
      </c>
      <c r="B3111">
        <v>27.827999999999999</v>
      </c>
      <c r="C3111" s="1">
        <v>1993</v>
      </c>
      <c r="D3111" s="2">
        <v>34246</v>
      </c>
      <c r="E3111">
        <v>24.696999999999999</v>
      </c>
      <c r="F3111" s="1">
        <v>1993</v>
      </c>
      <c r="G3111" s="2">
        <v>36535</v>
      </c>
      <c r="H3111">
        <v>39.558999999999997</v>
      </c>
      <c r="I3111" s="1">
        <v>2000</v>
      </c>
      <c r="J3111" s="2">
        <v>34246</v>
      </c>
      <c r="K3111">
        <v>22.158000000000001</v>
      </c>
      <c r="L3111" s="1">
        <v>1993</v>
      </c>
      <c r="M3111" s="2">
        <v>41122</v>
      </c>
      <c r="N3111">
        <v>42.241</v>
      </c>
      <c r="O3111" s="1">
        <v>2012</v>
      </c>
      <c r="P3111" s="2">
        <v>38855</v>
      </c>
      <c r="Q3111">
        <v>17.95</v>
      </c>
      <c r="R3111" s="1">
        <v>2006</v>
      </c>
      <c r="S3111" s="2">
        <v>33709</v>
      </c>
      <c r="T3111" s="3">
        <v>12.77</v>
      </c>
      <c r="U3111" s="1">
        <v>1992</v>
      </c>
      <c r="V3111" s="2"/>
      <c r="X3111" s="2"/>
      <c r="Z3111" s="2"/>
      <c r="AB3111" s="2">
        <v>38855</v>
      </c>
      <c r="AC3111">
        <v>17.95</v>
      </c>
    </row>
    <row r="3112" spans="1:29">
      <c r="A3112" s="2">
        <v>34247</v>
      </c>
      <c r="B3112">
        <v>27.768000000000001</v>
      </c>
      <c r="C3112" s="1">
        <v>1993</v>
      </c>
      <c r="D3112" s="2">
        <v>34247</v>
      </c>
      <c r="E3112">
        <v>24.696999999999999</v>
      </c>
      <c r="F3112" s="1">
        <v>1993</v>
      </c>
      <c r="G3112" s="2">
        <v>36536</v>
      </c>
      <c r="H3112">
        <v>39.561</v>
      </c>
      <c r="I3112" s="1">
        <v>2000</v>
      </c>
      <c r="J3112" s="2">
        <v>34247</v>
      </c>
      <c r="K3112">
        <v>22.228000000000002</v>
      </c>
      <c r="L3112" s="1">
        <v>1993</v>
      </c>
      <c r="M3112" s="2">
        <v>41123</v>
      </c>
      <c r="N3112">
        <v>42.283000000000001</v>
      </c>
      <c r="O3112" s="1">
        <v>2012</v>
      </c>
      <c r="P3112" s="2">
        <v>38856</v>
      </c>
      <c r="Q3112">
        <v>17.739999999999998</v>
      </c>
      <c r="R3112" s="1">
        <v>2006</v>
      </c>
      <c r="S3112" s="2">
        <v>33710</v>
      </c>
      <c r="T3112" s="3">
        <v>12.77</v>
      </c>
      <c r="U3112" s="1">
        <v>1992</v>
      </c>
      <c r="V3112" s="2"/>
      <c r="X3112" s="2"/>
      <c r="Z3112" s="2"/>
      <c r="AB3112" s="2">
        <v>38856</v>
      </c>
      <c r="AC3112">
        <v>17.739999999999998</v>
      </c>
    </row>
    <row r="3113" spans="1:29">
      <c r="A3113" s="2">
        <v>34248</v>
      </c>
      <c r="B3113">
        <v>27.71</v>
      </c>
      <c r="C3113" s="1">
        <v>1993</v>
      </c>
      <c r="D3113" s="2">
        <v>34248</v>
      </c>
      <c r="E3113">
        <v>24.62</v>
      </c>
      <c r="F3113" s="1">
        <v>1993</v>
      </c>
      <c r="G3113" s="2">
        <v>36537</v>
      </c>
      <c r="H3113">
        <v>39.683</v>
      </c>
      <c r="I3113" s="1">
        <v>2000</v>
      </c>
      <c r="J3113" s="2">
        <v>34248</v>
      </c>
      <c r="K3113">
        <v>22.228999999999999</v>
      </c>
      <c r="L3113" s="1">
        <v>1993</v>
      </c>
      <c r="M3113" s="2">
        <v>41124</v>
      </c>
      <c r="N3113">
        <v>42.408000000000001</v>
      </c>
      <c r="O3113" s="1">
        <v>2012</v>
      </c>
      <c r="P3113" s="2">
        <v>38859</v>
      </c>
      <c r="Q3113">
        <v>17.774999999999999</v>
      </c>
      <c r="R3113" s="1">
        <v>2006</v>
      </c>
      <c r="S3113" s="2">
        <v>33714</v>
      </c>
      <c r="T3113" s="3">
        <v>12.8</v>
      </c>
      <c r="U3113" s="1">
        <v>1992</v>
      </c>
      <c r="V3113" s="2"/>
      <c r="X3113" s="2"/>
      <c r="Z3113" s="2"/>
      <c r="AB3113" s="2">
        <v>38859</v>
      </c>
      <c r="AC3113">
        <v>17.774999999999999</v>
      </c>
    </row>
    <row r="3114" spans="1:29">
      <c r="A3114" s="2">
        <v>34249</v>
      </c>
      <c r="B3114">
        <v>27.709</v>
      </c>
      <c r="C3114" s="1">
        <v>1993</v>
      </c>
      <c r="D3114" s="2">
        <v>34249</v>
      </c>
      <c r="E3114">
        <v>24.664999999999999</v>
      </c>
      <c r="F3114" s="1">
        <v>1993</v>
      </c>
      <c r="G3114" s="2">
        <v>36538</v>
      </c>
      <c r="H3114">
        <v>39.659999999999997</v>
      </c>
      <c r="I3114" s="1">
        <v>2000</v>
      </c>
      <c r="J3114" s="2">
        <v>34249</v>
      </c>
      <c r="K3114">
        <v>22.18</v>
      </c>
      <c r="L3114" s="1">
        <v>1993</v>
      </c>
      <c r="M3114" s="2">
        <v>41127</v>
      </c>
      <c r="N3114">
        <v>42.375999999999998</v>
      </c>
      <c r="O3114" s="1">
        <v>2012</v>
      </c>
      <c r="P3114" s="2">
        <v>38860</v>
      </c>
      <c r="Q3114">
        <v>17.763999999999999</v>
      </c>
      <c r="R3114" s="1">
        <v>2006</v>
      </c>
      <c r="S3114" s="2">
        <v>33715</v>
      </c>
      <c r="T3114" s="3">
        <v>12.78</v>
      </c>
      <c r="U3114" s="1">
        <v>1992</v>
      </c>
      <c r="V3114" s="2"/>
      <c r="X3114" s="2"/>
      <c r="Z3114" s="2"/>
      <c r="AB3114" s="2">
        <v>38860</v>
      </c>
      <c r="AC3114">
        <v>17.763999999999999</v>
      </c>
    </row>
    <row r="3115" spans="1:29">
      <c r="A3115" s="2">
        <v>34250</v>
      </c>
      <c r="B3115">
        <v>27.701000000000001</v>
      </c>
      <c r="C3115" s="1">
        <v>1993</v>
      </c>
      <c r="D3115" s="2">
        <v>34250</v>
      </c>
      <c r="E3115">
        <v>24.632999999999999</v>
      </c>
      <c r="F3115" s="1">
        <v>1993</v>
      </c>
      <c r="G3115" s="2">
        <v>36539</v>
      </c>
      <c r="H3115">
        <v>39.444000000000003</v>
      </c>
      <c r="I3115" s="1">
        <v>2000</v>
      </c>
      <c r="J3115" s="2">
        <v>34250</v>
      </c>
      <c r="K3115">
        <v>22.074999999999999</v>
      </c>
      <c r="L3115" s="1">
        <v>1993</v>
      </c>
      <c r="M3115" s="2">
        <v>41128</v>
      </c>
      <c r="N3115">
        <v>42.384999999999998</v>
      </c>
      <c r="O3115" s="1">
        <v>2012</v>
      </c>
      <c r="P3115" s="2">
        <v>38861</v>
      </c>
      <c r="Q3115">
        <v>17.594000000000001</v>
      </c>
      <c r="R3115" s="1">
        <v>2006</v>
      </c>
      <c r="S3115" s="2">
        <v>33716</v>
      </c>
      <c r="T3115" s="3">
        <v>12.78</v>
      </c>
      <c r="U3115" s="1">
        <v>1992</v>
      </c>
      <c r="V3115" s="2"/>
      <c r="X3115" s="2"/>
      <c r="Z3115" s="2"/>
      <c r="AB3115" s="2">
        <v>38861</v>
      </c>
      <c r="AC3115">
        <v>17.594000000000001</v>
      </c>
    </row>
    <row r="3116" spans="1:29">
      <c r="A3116" s="2">
        <v>34253</v>
      </c>
      <c r="B3116">
        <v>27.709</v>
      </c>
      <c r="C3116" s="1">
        <v>1993</v>
      </c>
      <c r="D3116" s="2">
        <v>34253</v>
      </c>
      <c r="E3116">
        <v>24.638000000000002</v>
      </c>
      <c r="F3116" s="1">
        <v>1993</v>
      </c>
      <c r="G3116" s="2">
        <v>36543</v>
      </c>
      <c r="H3116">
        <v>38.792999999999999</v>
      </c>
      <c r="I3116" s="1">
        <v>2000</v>
      </c>
      <c r="J3116" s="2">
        <v>34253</v>
      </c>
      <c r="K3116">
        <v>22.123999999999999</v>
      </c>
      <c r="L3116" s="1">
        <v>1993</v>
      </c>
      <c r="M3116" s="2">
        <v>41129</v>
      </c>
      <c r="N3116">
        <v>42.386000000000003</v>
      </c>
      <c r="O3116" s="1">
        <v>2012</v>
      </c>
      <c r="P3116" s="2">
        <v>38862</v>
      </c>
      <c r="Q3116">
        <v>17.59</v>
      </c>
      <c r="R3116" s="1">
        <v>2006</v>
      </c>
      <c r="S3116" s="2">
        <v>33717</v>
      </c>
      <c r="T3116" s="3">
        <v>12.68</v>
      </c>
      <c r="U3116" s="1">
        <v>1992</v>
      </c>
      <c r="V3116" s="2"/>
      <c r="X3116" s="2"/>
      <c r="Z3116" s="2"/>
      <c r="AB3116" s="2">
        <v>38862</v>
      </c>
      <c r="AC3116">
        <v>17.59</v>
      </c>
    </row>
    <row r="3117" spans="1:29">
      <c r="A3117" s="2">
        <v>34254</v>
      </c>
      <c r="B3117">
        <v>27.603000000000002</v>
      </c>
      <c r="C3117" s="1">
        <v>1993</v>
      </c>
      <c r="D3117" s="2">
        <v>34254</v>
      </c>
      <c r="E3117">
        <v>24.576999999999998</v>
      </c>
      <c r="F3117" s="1">
        <v>1993</v>
      </c>
      <c r="G3117" s="2">
        <v>36544</v>
      </c>
      <c r="H3117">
        <v>38.826000000000001</v>
      </c>
      <c r="I3117" s="1">
        <v>2000</v>
      </c>
      <c r="J3117" s="2">
        <v>34254</v>
      </c>
      <c r="K3117">
        <v>22.178999999999998</v>
      </c>
      <c r="L3117" s="1">
        <v>1993</v>
      </c>
      <c r="M3117" s="2">
        <v>41130</v>
      </c>
      <c r="N3117">
        <v>42.399000000000001</v>
      </c>
      <c r="O3117" s="1">
        <v>2012</v>
      </c>
      <c r="P3117" s="2">
        <v>38863</v>
      </c>
      <c r="Q3117">
        <v>17.63</v>
      </c>
      <c r="R3117" s="1">
        <v>2006</v>
      </c>
      <c r="S3117" s="2">
        <v>33718</v>
      </c>
      <c r="T3117" s="3">
        <v>12.68</v>
      </c>
      <c r="U3117" s="1">
        <v>1992</v>
      </c>
      <c r="V3117" s="2"/>
      <c r="X3117" s="2"/>
      <c r="Z3117" s="2"/>
      <c r="AB3117" s="2">
        <v>38863</v>
      </c>
      <c r="AC3117">
        <v>17.63</v>
      </c>
    </row>
    <row r="3118" spans="1:29">
      <c r="A3118" s="2">
        <v>34255</v>
      </c>
      <c r="B3118">
        <v>27.614000000000001</v>
      </c>
      <c r="C3118" s="1">
        <v>1993</v>
      </c>
      <c r="D3118" s="2">
        <v>34255</v>
      </c>
      <c r="E3118">
        <v>24.556999999999999</v>
      </c>
      <c r="F3118" s="1">
        <v>1993</v>
      </c>
      <c r="G3118" s="2">
        <v>36545</v>
      </c>
      <c r="H3118">
        <v>38.880000000000003</v>
      </c>
      <c r="I3118" s="1">
        <v>2000</v>
      </c>
      <c r="J3118" s="2">
        <v>34255</v>
      </c>
      <c r="K3118">
        <v>22.007999999999999</v>
      </c>
      <c r="L3118" s="1">
        <v>1993</v>
      </c>
      <c r="M3118" s="2">
        <v>41131</v>
      </c>
      <c r="N3118">
        <v>42.348999999999997</v>
      </c>
      <c r="O3118" s="1">
        <v>2012</v>
      </c>
      <c r="P3118" s="2">
        <v>38867</v>
      </c>
      <c r="Q3118">
        <v>17.805</v>
      </c>
      <c r="R3118" s="1">
        <v>2006</v>
      </c>
      <c r="S3118" s="2">
        <v>33721</v>
      </c>
      <c r="T3118" s="3">
        <v>12.67</v>
      </c>
      <c r="U3118" s="1">
        <v>1992</v>
      </c>
      <c r="V3118" s="2"/>
      <c r="X3118" s="2"/>
      <c r="Z3118" s="2"/>
      <c r="AB3118" s="2">
        <v>38867</v>
      </c>
      <c r="AC3118">
        <v>17.805</v>
      </c>
    </row>
    <row r="3119" spans="1:29">
      <c r="A3119" s="2">
        <v>34256</v>
      </c>
      <c r="B3119">
        <v>27.712</v>
      </c>
      <c r="C3119" s="1">
        <v>1993</v>
      </c>
      <c r="D3119" s="2">
        <v>34256</v>
      </c>
      <c r="E3119">
        <v>24.576000000000001</v>
      </c>
      <c r="F3119" s="1">
        <v>1993</v>
      </c>
      <c r="G3119" s="2">
        <v>36546</v>
      </c>
      <c r="H3119">
        <v>38.905000000000001</v>
      </c>
      <c r="I3119" s="1">
        <v>2000</v>
      </c>
      <c r="J3119" s="2">
        <v>34256</v>
      </c>
      <c r="K3119">
        <v>22.175999999999998</v>
      </c>
      <c r="L3119" s="1">
        <v>1993</v>
      </c>
      <c r="M3119" s="2">
        <v>41134</v>
      </c>
      <c r="N3119">
        <v>42.347999999999999</v>
      </c>
      <c r="O3119" s="1">
        <v>2012</v>
      </c>
      <c r="P3119" s="2">
        <v>38868</v>
      </c>
      <c r="Q3119">
        <v>17.657</v>
      </c>
      <c r="R3119" s="1">
        <v>2006</v>
      </c>
      <c r="S3119" s="2">
        <v>33722</v>
      </c>
      <c r="T3119" s="3">
        <v>12.62</v>
      </c>
      <c r="U3119" s="1">
        <v>1992</v>
      </c>
      <c r="V3119" s="2"/>
      <c r="X3119" s="2"/>
      <c r="Z3119" s="2"/>
      <c r="AB3119" s="2">
        <v>38868</v>
      </c>
      <c r="AC3119">
        <v>17.657</v>
      </c>
    </row>
    <row r="3120" spans="1:29">
      <c r="A3120" s="2">
        <v>34257</v>
      </c>
      <c r="B3120">
        <v>27.957999999999998</v>
      </c>
      <c r="C3120" s="1">
        <v>1993</v>
      </c>
      <c r="D3120" s="2">
        <v>34257</v>
      </c>
      <c r="E3120">
        <v>24.611000000000001</v>
      </c>
      <c r="F3120" s="1">
        <v>1993</v>
      </c>
      <c r="G3120" s="2">
        <v>36549</v>
      </c>
      <c r="H3120">
        <v>38.381999999999998</v>
      </c>
      <c r="I3120" s="1">
        <v>2000</v>
      </c>
      <c r="J3120" s="2">
        <v>34257</v>
      </c>
      <c r="K3120">
        <v>22.172000000000001</v>
      </c>
      <c r="L3120" s="1">
        <v>1993</v>
      </c>
      <c r="M3120" s="2">
        <v>41135</v>
      </c>
      <c r="N3120">
        <v>42.113</v>
      </c>
      <c r="O3120" s="1">
        <v>2012</v>
      </c>
      <c r="P3120" s="2">
        <v>38869</v>
      </c>
      <c r="Q3120">
        <v>17.72</v>
      </c>
      <c r="R3120" s="1">
        <v>2006</v>
      </c>
      <c r="S3120" s="2">
        <v>33723</v>
      </c>
      <c r="T3120" s="3">
        <v>12.61</v>
      </c>
      <c r="U3120" s="1">
        <v>1992</v>
      </c>
      <c r="V3120" s="2"/>
      <c r="X3120" s="2"/>
      <c r="Z3120" s="2"/>
      <c r="AB3120" s="2">
        <v>38869</v>
      </c>
      <c r="AC3120">
        <v>17.72</v>
      </c>
    </row>
    <row r="3121" spans="1:29">
      <c r="A3121" s="2">
        <v>34260</v>
      </c>
      <c r="B3121">
        <v>28.141999999999999</v>
      </c>
      <c r="C3121" s="1">
        <v>1993</v>
      </c>
      <c r="D3121" s="2">
        <v>34260</v>
      </c>
      <c r="E3121">
        <v>24.907</v>
      </c>
      <c r="F3121" s="1">
        <v>1993</v>
      </c>
      <c r="G3121" s="2">
        <v>36550</v>
      </c>
      <c r="H3121">
        <v>38.298999999999999</v>
      </c>
      <c r="I3121" s="1">
        <v>2000</v>
      </c>
      <c r="J3121" s="2">
        <v>34260</v>
      </c>
      <c r="K3121">
        <v>22.327999999999999</v>
      </c>
      <c r="L3121" s="1">
        <v>1993</v>
      </c>
      <c r="M3121" s="2">
        <v>41136</v>
      </c>
      <c r="N3121">
        <v>42.106000000000002</v>
      </c>
      <c r="O3121" s="1">
        <v>2012</v>
      </c>
      <c r="P3121" s="2">
        <v>38870</v>
      </c>
      <c r="Q3121">
        <v>17.716999999999999</v>
      </c>
      <c r="R3121" s="1">
        <v>2006</v>
      </c>
      <c r="S3121" s="2">
        <v>33724</v>
      </c>
      <c r="T3121" s="3">
        <v>12.62</v>
      </c>
      <c r="U3121" s="1">
        <v>1992</v>
      </c>
      <c r="V3121" s="2"/>
      <c r="X3121" s="2"/>
      <c r="Z3121" s="2"/>
      <c r="AB3121" s="2">
        <v>38870</v>
      </c>
      <c r="AC3121">
        <v>17.716999999999999</v>
      </c>
    </row>
    <row r="3122" spans="1:29">
      <c r="A3122" s="2">
        <v>34261</v>
      </c>
      <c r="B3122">
        <v>28.28</v>
      </c>
      <c r="C3122" s="1">
        <v>1993</v>
      </c>
      <c r="D3122" s="2">
        <v>34261</v>
      </c>
      <c r="E3122">
        <v>24.872</v>
      </c>
      <c r="F3122" s="1">
        <v>1993</v>
      </c>
      <c r="G3122" s="2">
        <v>36551</v>
      </c>
      <c r="H3122">
        <v>38.469000000000001</v>
      </c>
      <c r="I3122" s="1">
        <v>2000</v>
      </c>
      <c r="J3122" s="2">
        <v>34261</v>
      </c>
      <c r="K3122">
        <v>22.574999999999999</v>
      </c>
      <c r="L3122" s="1">
        <v>1993</v>
      </c>
      <c r="M3122" s="2">
        <v>41137</v>
      </c>
      <c r="N3122">
        <v>41.655999999999999</v>
      </c>
      <c r="O3122" s="1">
        <v>2012</v>
      </c>
      <c r="P3122" s="2">
        <v>38873</v>
      </c>
      <c r="Q3122">
        <v>17.998999999999999</v>
      </c>
      <c r="R3122" s="1">
        <v>2006</v>
      </c>
      <c r="S3122" s="2">
        <v>33725</v>
      </c>
      <c r="T3122" s="3">
        <v>12.64</v>
      </c>
      <c r="U3122" s="1">
        <v>1992</v>
      </c>
      <c r="V3122" s="2"/>
      <c r="X3122" s="2"/>
      <c r="Z3122" s="2"/>
      <c r="AB3122" s="2">
        <v>38873</v>
      </c>
      <c r="AC3122">
        <v>17.998999999999999</v>
      </c>
    </row>
    <row r="3123" spans="1:29">
      <c r="A3123" s="2">
        <v>34262</v>
      </c>
      <c r="B3123">
        <v>28.207999999999998</v>
      </c>
      <c r="C3123" s="1">
        <v>1993</v>
      </c>
      <c r="D3123" s="2">
        <v>34262</v>
      </c>
      <c r="E3123">
        <v>24.86</v>
      </c>
      <c r="F3123" s="1">
        <v>1993</v>
      </c>
      <c r="G3123" s="2">
        <v>36552</v>
      </c>
      <c r="H3123">
        <v>38.491</v>
      </c>
      <c r="I3123" s="1">
        <v>2000</v>
      </c>
      <c r="J3123" s="2">
        <v>34262</v>
      </c>
      <c r="K3123">
        <v>22.530999999999999</v>
      </c>
      <c r="L3123" s="1">
        <v>1993</v>
      </c>
      <c r="M3123" s="2">
        <v>41138</v>
      </c>
      <c r="N3123">
        <v>41.433999999999997</v>
      </c>
      <c r="O3123" s="1">
        <v>2012</v>
      </c>
      <c r="P3123" s="2">
        <v>38874</v>
      </c>
      <c r="Q3123">
        <v>18.001999999999999</v>
      </c>
      <c r="R3123" s="1">
        <v>2006</v>
      </c>
      <c r="S3123" s="2">
        <v>33728</v>
      </c>
      <c r="T3123" s="3">
        <v>12.64</v>
      </c>
      <c r="U3123" s="1">
        <v>1992</v>
      </c>
      <c r="V3123" s="2"/>
      <c r="X3123" s="2"/>
      <c r="Z3123" s="2"/>
      <c r="AB3123" s="2">
        <v>38874</v>
      </c>
      <c r="AC3123">
        <v>18.001999999999999</v>
      </c>
    </row>
    <row r="3124" spans="1:29">
      <c r="A3124" s="2">
        <v>34263</v>
      </c>
      <c r="B3124">
        <v>28.239000000000001</v>
      </c>
      <c r="C3124" s="1">
        <v>1993</v>
      </c>
      <c r="D3124" s="2">
        <v>34263</v>
      </c>
      <c r="E3124">
        <v>24.869</v>
      </c>
      <c r="F3124" s="1">
        <v>1993</v>
      </c>
      <c r="G3124" s="2">
        <v>36553</v>
      </c>
      <c r="H3124">
        <v>38.722999999999999</v>
      </c>
      <c r="I3124" s="1">
        <v>2000</v>
      </c>
      <c r="J3124" s="2">
        <v>34263</v>
      </c>
      <c r="K3124">
        <v>22.527000000000001</v>
      </c>
      <c r="L3124" s="1">
        <v>1993</v>
      </c>
      <c r="M3124" s="2">
        <v>41141</v>
      </c>
      <c r="N3124">
        <v>40.079000000000001</v>
      </c>
      <c r="O3124" s="1">
        <v>2012</v>
      </c>
      <c r="P3124" s="2">
        <v>38875</v>
      </c>
      <c r="Q3124">
        <v>17.997</v>
      </c>
      <c r="R3124" s="1">
        <v>2006</v>
      </c>
      <c r="S3124" s="2">
        <v>33729</v>
      </c>
      <c r="T3124" s="3">
        <v>12.64</v>
      </c>
      <c r="U3124" s="1">
        <v>1992</v>
      </c>
      <c r="V3124" s="2"/>
      <c r="X3124" s="2"/>
      <c r="Z3124" s="2"/>
      <c r="AB3124" s="2">
        <v>38875</v>
      </c>
      <c r="AC3124">
        <v>17.997</v>
      </c>
    </row>
    <row r="3125" spans="1:29">
      <c r="A3125" s="2">
        <v>34264</v>
      </c>
      <c r="B3125">
        <v>28.245999999999999</v>
      </c>
      <c r="C3125" s="1">
        <v>1993</v>
      </c>
      <c r="D3125" s="2">
        <v>34264</v>
      </c>
      <c r="E3125">
        <v>24.866</v>
      </c>
      <c r="F3125" s="1">
        <v>1993</v>
      </c>
      <c r="G3125" s="2">
        <v>36556</v>
      </c>
      <c r="H3125">
        <v>38.707999999999998</v>
      </c>
      <c r="I3125" s="1">
        <v>2000</v>
      </c>
      <c r="J3125" s="2">
        <v>34264</v>
      </c>
      <c r="K3125">
        <v>22.501000000000001</v>
      </c>
      <c r="L3125" s="1">
        <v>1993</v>
      </c>
      <c r="M3125" s="2">
        <v>41142</v>
      </c>
      <c r="N3125">
        <v>39.488</v>
      </c>
      <c r="O3125" s="1">
        <v>2012</v>
      </c>
      <c r="P3125" s="2">
        <v>38876</v>
      </c>
      <c r="Q3125">
        <v>18</v>
      </c>
      <c r="R3125" s="1">
        <v>2006</v>
      </c>
      <c r="S3125" s="2">
        <v>33730</v>
      </c>
      <c r="T3125" s="3">
        <v>12.56</v>
      </c>
      <c r="U3125" s="1">
        <v>1992</v>
      </c>
      <c r="V3125" s="2"/>
      <c r="X3125" s="2"/>
      <c r="Z3125" s="2"/>
      <c r="AB3125" s="2">
        <v>38876</v>
      </c>
      <c r="AC3125">
        <v>18</v>
      </c>
    </row>
    <row r="3126" spans="1:29">
      <c r="A3126" s="2">
        <v>34267</v>
      </c>
      <c r="B3126">
        <v>28.195</v>
      </c>
      <c r="C3126" s="1">
        <v>1993</v>
      </c>
      <c r="D3126" s="2">
        <v>34267</v>
      </c>
      <c r="E3126">
        <v>24.827999999999999</v>
      </c>
      <c r="F3126" s="1">
        <v>1993</v>
      </c>
      <c r="G3126" s="2">
        <v>36557</v>
      </c>
      <c r="H3126">
        <v>38.719000000000001</v>
      </c>
      <c r="I3126" s="1">
        <v>2000</v>
      </c>
      <c r="J3126" s="2">
        <v>34267</v>
      </c>
      <c r="K3126">
        <v>22.471</v>
      </c>
      <c r="L3126" s="1">
        <v>1993</v>
      </c>
      <c r="M3126" s="2">
        <v>41143</v>
      </c>
      <c r="N3126">
        <v>39.47</v>
      </c>
      <c r="O3126" s="1">
        <v>2012</v>
      </c>
      <c r="P3126" s="2">
        <v>38877</v>
      </c>
      <c r="Q3126">
        <v>17.989000000000001</v>
      </c>
      <c r="R3126" s="1">
        <v>2006</v>
      </c>
      <c r="S3126" s="2">
        <v>33731</v>
      </c>
      <c r="T3126" s="3">
        <v>12.55</v>
      </c>
      <c r="U3126" s="1">
        <v>1992</v>
      </c>
      <c r="V3126" s="2"/>
      <c r="X3126" s="2"/>
      <c r="Z3126" s="2"/>
      <c r="AB3126" s="2">
        <v>38877</v>
      </c>
      <c r="AC3126">
        <v>17.989000000000001</v>
      </c>
    </row>
    <row r="3127" spans="1:29">
      <c r="A3127" s="2">
        <v>34268</v>
      </c>
      <c r="B3127">
        <v>28.306999999999999</v>
      </c>
      <c r="C3127" s="1">
        <v>1993</v>
      </c>
      <c r="D3127" s="2">
        <v>34268</v>
      </c>
      <c r="E3127">
        <v>24.884</v>
      </c>
      <c r="F3127" s="1">
        <v>1993</v>
      </c>
      <c r="G3127" s="2">
        <v>36558</v>
      </c>
      <c r="H3127">
        <v>38.624000000000002</v>
      </c>
      <c r="I3127" s="1">
        <v>2000</v>
      </c>
      <c r="J3127" s="2">
        <v>34268</v>
      </c>
      <c r="K3127">
        <v>22.468</v>
      </c>
      <c r="L3127" s="1">
        <v>1993</v>
      </c>
      <c r="M3127" s="2">
        <v>41144</v>
      </c>
      <c r="N3127">
        <v>39.405000000000001</v>
      </c>
      <c r="O3127" s="1">
        <v>2012</v>
      </c>
      <c r="P3127" s="2">
        <v>38880</v>
      </c>
      <c r="Q3127">
        <v>17.942</v>
      </c>
      <c r="R3127" s="1">
        <v>2006</v>
      </c>
      <c r="S3127" s="2">
        <v>33732</v>
      </c>
      <c r="T3127" s="3">
        <v>12.49</v>
      </c>
      <c r="U3127" s="1">
        <v>1992</v>
      </c>
      <c r="V3127" s="2"/>
      <c r="X3127" s="2"/>
      <c r="Z3127" s="2"/>
      <c r="AB3127" s="2">
        <v>38880</v>
      </c>
      <c r="AC3127">
        <v>17.942</v>
      </c>
    </row>
    <row r="3128" spans="1:29">
      <c r="A3128" s="2">
        <v>34269</v>
      </c>
      <c r="B3128">
        <v>27.553999999999998</v>
      </c>
      <c r="C3128" s="1">
        <v>1993</v>
      </c>
      <c r="D3128" s="2">
        <v>34269</v>
      </c>
      <c r="E3128">
        <v>24.821000000000002</v>
      </c>
      <c r="F3128" s="1">
        <v>1993</v>
      </c>
      <c r="G3128" s="2">
        <v>36559</v>
      </c>
      <c r="H3128">
        <v>38.512999999999998</v>
      </c>
      <c r="I3128" s="1">
        <v>2000</v>
      </c>
      <c r="J3128" s="2">
        <v>34269</v>
      </c>
      <c r="K3128">
        <v>22.440999999999999</v>
      </c>
      <c r="L3128" s="1">
        <v>1993</v>
      </c>
      <c r="M3128" s="2">
        <v>41145</v>
      </c>
      <c r="N3128">
        <v>39.371000000000002</v>
      </c>
      <c r="O3128" s="1">
        <v>2012</v>
      </c>
      <c r="P3128" s="2">
        <v>38881</v>
      </c>
      <c r="Q3128">
        <v>18.634</v>
      </c>
      <c r="R3128" s="1">
        <v>2006</v>
      </c>
      <c r="S3128" s="2">
        <v>33735</v>
      </c>
      <c r="T3128" s="3">
        <v>12.5</v>
      </c>
      <c r="U3128" s="1">
        <v>1992</v>
      </c>
      <c r="V3128" s="2"/>
      <c r="X3128" s="2"/>
      <c r="Z3128" s="2"/>
      <c r="AB3128" s="2">
        <v>38881</v>
      </c>
      <c r="AC3128">
        <v>18.634</v>
      </c>
    </row>
    <row r="3129" spans="1:29">
      <c r="A3129" s="2">
        <v>34270</v>
      </c>
      <c r="B3129">
        <v>27.553999999999998</v>
      </c>
      <c r="C3129" s="1">
        <v>1993</v>
      </c>
      <c r="D3129" s="2">
        <v>34270</v>
      </c>
      <c r="E3129">
        <v>24.844000000000001</v>
      </c>
      <c r="F3129" s="1">
        <v>1993</v>
      </c>
      <c r="G3129" s="2">
        <v>36560</v>
      </c>
      <c r="H3129">
        <v>38.518999999999998</v>
      </c>
      <c r="I3129" s="1">
        <v>2000</v>
      </c>
      <c r="J3129" s="2">
        <v>34270</v>
      </c>
      <c r="K3129">
        <v>22.448</v>
      </c>
      <c r="L3129" s="1">
        <v>1993</v>
      </c>
      <c r="M3129" s="2">
        <v>41148</v>
      </c>
      <c r="N3129">
        <v>39.369</v>
      </c>
      <c r="O3129" s="1">
        <v>2012</v>
      </c>
      <c r="P3129" s="2">
        <v>38882</v>
      </c>
      <c r="Q3129">
        <v>18.625</v>
      </c>
      <c r="R3129" s="1">
        <v>2006</v>
      </c>
      <c r="S3129" s="2">
        <v>33736</v>
      </c>
      <c r="T3129" s="3">
        <v>12.51</v>
      </c>
      <c r="U3129" s="1">
        <v>1992</v>
      </c>
      <c r="V3129" s="2"/>
      <c r="X3129" s="2"/>
      <c r="Z3129" s="2"/>
      <c r="AB3129" s="2">
        <v>38882</v>
      </c>
      <c r="AC3129">
        <v>18.625</v>
      </c>
    </row>
    <row r="3130" spans="1:29">
      <c r="A3130" s="2">
        <v>34271</v>
      </c>
      <c r="B3130">
        <v>27.62</v>
      </c>
      <c r="C3130" s="1">
        <v>1993</v>
      </c>
      <c r="D3130" s="2">
        <v>34271</v>
      </c>
      <c r="E3130">
        <v>24.849</v>
      </c>
      <c r="F3130" s="1">
        <v>1993</v>
      </c>
      <c r="G3130" s="2">
        <v>36563</v>
      </c>
      <c r="H3130">
        <v>38.441000000000003</v>
      </c>
      <c r="I3130" s="1">
        <v>2000</v>
      </c>
      <c r="J3130" s="2">
        <v>34271</v>
      </c>
      <c r="K3130">
        <v>22.47</v>
      </c>
      <c r="L3130" s="1">
        <v>1993</v>
      </c>
      <c r="M3130" s="2">
        <v>41149</v>
      </c>
      <c r="N3130">
        <v>39.209000000000003</v>
      </c>
      <c r="O3130" s="1">
        <v>2012</v>
      </c>
      <c r="P3130" s="2">
        <v>38883</v>
      </c>
      <c r="Q3130">
        <v>18.867999999999999</v>
      </c>
      <c r="R3130" s="1">
        <v>2006</v>
      </c>
      <c r="S3130" s="2">
        <v>33737</v>
      </c>
      <c r="T3130" s="3">
        <v>12.51</v>
      </c>
      <c r="U3130" s="1">
        <v>1992</v>
      </c>
      <c r="V3130" s="2"/>
      <c r="X3130" s="2"/>
      <c r="Z3130" s="2"/>
      <c r="AB3130" s="2">
        <v>38883</v>
      </c>
      <c r="AC3130">
        <v>18.867999999999999</v>
      </c>
    </row>
    <row r="3131" spans="1:29">
      <c r="A3131" s="2">
        <v>34274</v>
      </c>
      <c r="B3131">
        <v>27.774999999999999</v>
      </c>
      <c r="C3131" s="1">
        <v>1993</v>
      </c>
      <c r="D3131" s="2">
        <v>34274</v>
      </c>
      <c r="E3131">
        <v>24.884</v>
      </c>
      <c r="F3131" s="1">
        <v>1993</v>
      </c>
      <c r="G3131" s="2">
        <v>36564</v>
      </c>
      <c r="H3131">
        <v>38.533000000000001</v>
      </c>
      <c r="I3131" s="1">
        <v>2000</v>
      </c>
      <c r="J3131" s="2">
        <v>34274</v>
      </c>
      <c r="K3131">
        <v>22.44</v>
      </c>
      <c r="L3131" s="1">
        <v>1993</v>
      </c>
      <c r="M3131" s="2">
        <v>41150</v>
      </c>
      <c r="N3131">
        <v>39.194000000000003</v>
      </c>
      <c r="O3131" s="1">
        <v>2012</v>
      </c>
      <c r="P3131" s="2">
        <v>38884</v>
      </c>
      <c r="Q3131">
        <v>18.88</v>
      </c>
      <c r="R3131" s="1">
        <v>2006</v>
      </c>
      <c r="S3131" s="2">
        <v>33738</v>
      </c>
      <c r="T3131" s="3">
        <v>12.51</v>
      </c>
      <c r="U3131" s="1">
        <v>1992</v>
      </c>
      <c r="V3131" s="2"/>
      <c r="X3131" s="2"/>
      <c r="Z3131" s="2"/>
      <c r="AB3131" s="2">
        <v>38884</v>
      </c>
      <c r="AC3131">
        <v>18.88</v>
      </c>
    </row>
    <row r="3132" spans="1:29">
      <c r="A3132" s="2">
        <v>34275</v>
      </c>
      <c r="B3132">
        <v>27.832000000000001</v>
      </c>
      <c r="C3132" s="1">
        <v>1993</v>
      </c>
      <c r="D3132" s="2">
        <v>34275</v>
      </c>
      <c r="E3132">
        <v>24.901</v>
      </c>
      <c r="F3132" s="1">
        <v>1993</v>
      </c>
      <c r="G3132" s="2">
        <v>36565</v>
      </c>
      <c r="H3132">
        <v>38.572000000000003</v>
      </c>
      <c r="I3132" s="1">
        <v>2000</v>
      </c>
      <c r="J3132" s="2">
        <v>34275</v>
      </c>
      <c r="K3132">
        <v>22.419</v>
      </c>
      <c r="L3132" s="1">
        <v>1993</v>
      </c>
      <c r="M3132" s="2">
        <v>41151</v>
      </c>
      <c r="N3132">
        <v>38.904000000000003</v>
      </c>
      <c r="O3132" s="1">
        <v>2012</v>
      </c>
      <c r="P3132" s="2">
        <v>38887</v>
      </c>
      <c r="Q3132">
        <v>18.891999999999999</v>
      </c>
      <c r="R3132" s="1">
        <v>2006</v>
      </c>
      <c r="S3132" s="2">
        <v>33739</v>
      </c>
      <c r="T3132" s="3">
        <v>12.53</v>
      </c>
      <c r="U3132" s="1">
        <v>1992</v>
      </c>
      <c r="V3132" s="2"/>
      <c r="X3132" s="2"/>
      <c r="Z3132" s="2"/>
      <c r="AB3132" s="2">
        <v>38887</v>
      </c>
      <c r="AC3132">
        <v>18.891999999999999</v>
      </c>
    </row>
    <row r="3133" spans="1:29">
      <c r="A3133" s="2">
        <v>34276</v>
      </c>
      <c r="B3133">
        <v>27.754000000000001</v>
      </c>
      <c r="C3133" s="1">
        <v>1993</v>
      </c>
      <c r="D3133" s="2">
        <v>34276</v>
      </c>
      <c r="E3133">
        <v>24.968</v>
      </c>
      <c r="F3133" s="1">
        <v>1993</v>
      </c>
      <c r="G3133" s="2">
        <v>36566</v>
      </c>
      <c r="H3133">
        <v>38.482999999999997</v>
      </c>
      <c r="I3133" s="1">
        <v>2000</v>
      </c>
      <c r="J3133" s="2">
        <v>34276</v>
      </c>
      <c r="K3133">
        <v>22.513000000000002</v>
      </c>
      <c r="L3133" s="1">
        <v>1993</v>
      </c>
      <c r="M3133" s="2">
        <v>41152</v>
      </c>
      <c r="N3133">
        <v>38.914999999999999</v>
      </c>
      <c r="O3133" s="1">
        <v>2012</v>
      </c>
      <c r="P3133" s="2">
        <v>38888</v>
      </c>
      <c r="Q3133">
        <v>18.908000000000001</v>
      </c>
      <c r="R3133" s="1">
        <v>2006</v>
      </c>
      <c r="S3133" s="2">
        <v>33742</v>
      </c>
      <c r="T3133" s="3">
        <v>12.49</v>
      </c>
      <c r="U3133" s="1">
        <v>1992</v>
      </c>
      <c r="V3133" s="2"/>
      <c r="X3133" s="2"/>
      <c r="Z3133" s="2"/>
      <c r="AB3133" s="2">
        <v>38888</v>
      </c>
      <c r="AC3133">
        <v>18.908000000000001</v>
      </c>
    </row>
    <row r="3134" spans="1:29">
      <c r="A3134" s="2">
        <v>34277</v>
      </c>
      <c r="B3134">
        <v>28.018000000000001</v>
      </c>
      <c r="C3134" s="1">
        <v>1993</v>
      </c>
      <c r="D3134" s="2">
        <v>34277</v>
      </c>
      <c r="E3134">
        <v>24.968</v>
      </c>
      <c r="F3134" s="1">
        <v>1993</v>
      </c>
      <c r="G3134" s="2">
        <v>36567</v>
      </c>
      <c r="H3134">
        <v>38.417000000000002</v>
      </c>
      <c r="I3134" s="1">
        <v>2000</v>
      </c>
      <c r="J3134" s="2">
        <v>34277</v>
      </c>
      <c r="K3134">
        <v>23.341999999999999</v>
      </c>
      <c r="L3134" s="1">
        <v>1993</v>
      </c>
      <c r="M3134" s="2">
        <v>41156</v>
      </c>
      <c r="N3134">
        <v>38.789000000000001</v>
      </c>
      <c r="O3134" s="1">
        <v>2012</v>
      </c>
      <c r="P3134" s="2">
        <v>38889</v>
      </c>
      <c r="Q3134">
        <v>19.359000000000002</v>
      </c>
      <c r="R3134" s="1">
        <v>2006</v>
      </c>
      <c r="S3134" s="2">
        <v>33743</v>
      </c>
      <c r="T3134" s="3">
        <v>12.35</v>
      </c>
      <c r="U3134" s="1">
        <v>1992</v>
      </c>
      <c r="V3134" s="2"/>
      <c r="X3134" s="2"/>
      <c r="Z3134" s="2"/>
      <c r="AB3134" s="2">
        <v>38889</v>
      </c>
      <c r="AC3134">
        <v>19.359000000000002</v>
      </c>
    </row>
    <row r="3135" spans="1:29">
      <c r="A3135" s="2">
        <v>34278</v>
      </c>
      <c r="B3135">
        <v>28.137</v>
      </c>
      <c r="C3135" s="1">
        <v>1993</v>
      </c>
      <c r="D3135" s="2">
        <v>34278</v>
      </c>
      <c r="E3135">
        <v>25.023</v>
      </c>
      <c r="F3135" s="1">
        <v>1993</v>
      </c>
      <c r="G3135" s="2">
        <v>36570</v>
      </c>
      <c r="H3135">
        <v>38.335999999999999</v>
      </c>
      <c r="I3135" s="1">
        <v>2000</v>
      </c>
      <c r="J3135" s="2">
        <v>34278</v>
      </c>
      <c r="K3135">
        <v>23.45</v>
      </c>
      <c r="L3135" s="1">
        <v>1993</v>
      </c>
      <c r="M3135" s="2">
        <v>41157</v>
      </c>
      <c r="N3135">
        <v>38.924999999999997</v>
      </c>
      <c r="O3135" s="1">
        <v>2012</v>
      </c>
      <c r="P3135" s="2">
        <v>38890</v>
      </c>
      <c r="Q3135">
        <v>19.280999999999999</v>
      </c>
      <c r="R3135" s="1">
        <v>2006</v>
      </c>
      <c r="S3135" s="2">
        <v>33744</v>
      </c>
      <c r="T3135" s="3">
        <v>12.36</v>
      </c>
      <c r="U3135" s="1">
        <v>1992</v>
      </c>
      <c r="V3135" s="2"/>
      <c r="X3135" s="2"/>
      <c r="Z3135" s="2"/>
      <c r="AB3135" s="2">
        <v>38890</v>
      </c>
      <c r="AC3135">
        <v>19.280999999999999</v>
      </c>
    </row>
    <row r="3136" spans="1:29">
      <c r="A3136" s="2">
        <v>34281</v>
      </c>
      <c r="B3136">
        <v>28.155000000000001</v>
      </c>
      <c r="C3136" s="1">
        <v>1993</v>
      </c>
      <c r="D3136" s="2">
        <v>34281</v>
      </c>
      <c r="E3136">
        <v>25.045999999999999</v>
      </c>
      <c r="F3136" s="1">
        <v>1993</v>
      </c>
      <c r="G3136" s="2">
        <v>36571</v>
      </c>
      <c r="H3136">
        <v>38.357999999999997</v>
      </c>
      <c r="I3136" s="1">
        <v>2000</v>
      </c>
      <c r="J3136" s="2">
        <v>34281</v>
      </c>
      <c r="K3136">
        <v>23.491</v>
      </c>
      <c r="L3136" s="1">
        <v>1993</v>
      </c>
      <c r="M3136" s="2">
        <v>41158</v>
      </c>
      <c r="N3136">
        <v>39.021000000000001</v>
      </c>
      <c r="O3136" s="1">
        <v>2012</v>
      </c>
      <c r="P3136" s="2">
        <v>38891</v>
      </c>
      <c r="Q3136">
        <v>19.28</v>
      </c>
      <c r="R3136" s="1">
        <v>2006</v>
      </c>
      <c r="S3136" s="2">
        <v>33745</v>
      </c>
      <c r="T3136" s="3">
        <v>12.29</v>
      </c>
      <c r="U3136" s="1">
        <v>1992</v>
      </c>
      <c r="V3136" s="2"/>
      <c r="X3136" s="2"/>
      <c r="Z3136" s="2"/>
      <c r="AB3136" s="2">
        <v>38891</v>
      </c>
      <c r="AC3136">
        <v>19.28</v>
      </c>
    </row>
    <row r="3137" spans="1:29">
      <c r="A3137" s="2">
        <v>34282</v>
      </c>
      <c r="B3137">
        <v>28.134</v>
      </c>
      <c r="C3137" s="1">
        <v>1993</v>
      </c>
      <c r="D3137" s="2">
        <v>34282</v>
      </c>
      <c r="E3137">
        <v>25.027999999999999</v>
      </c>
      <c r="F3137" s="1">
        <v>1993</v>
      </c>
      <c r="G3137" s="2">
        <v>36572</v>
      </c>
      <c r="H3137">
        <v>38.427999999999997</v>
      </c>
      <c r="I3137" s="1">
        <v>2000</v>
      </c>
      <c r="J3137" s="2">
        <v>34282</v>
      </c>
      <c r="K3137">
        <v>23.584</v>
      </c>
      <c r="L3137" s="1">
        <v>1993</v>
      </c>
      <c r="M3137" s="2">
        <v>41159</v>
      </c>
      <c r="N3137">
        <v>38.911000000000001</v>
      </c>
      <c r="O3137" s="1">
        <v>2012</v>
      </c>
      <c r="P3137" s="2">
        <v>38894</v>
      </c>
      <c r="Q3137">
        <v>19.311</v>
      </c>
      <c r="R3137" s="1">
        <v>2006</v>
      </c>
      <c r="S3137" s="2">
        <v>33746</v>
      </c>
      <c r="T3137" s="3">
        <v>12.27</v>
      </c>
      <c r="U3137" s="1">
        <v>1992</v>
      </c>
      <c r="V3137" s="2"/>
      <c r="X3137" s="2"/>
      <c r="Z3137" s="2"/>
      <c r="AB3137" s="2">
        <v>38894</v>
      </c>
      <c r="AC3137">
        <v>19.311</v>
      </c>
    </row>
    <row r="3138" spans="1:29">
      <c r="A3138" s="2">
        <v>34283</v>
      </c>
      <c r="B3138">
        <v>28.079000000000001</v>
      </c>
      <c r="C3138" s="1">
        <v>1993</v>
      </c>
      <c r="D3138" s="2">
        <v>34283</v>
      </c>
      <c r="E3138">
        <v>24.963000000000001</v>
      </c>
      <c r="F3138" s="1">
        <v>1993</v>
      </c>
      <c r="G3138" s="2">
        <v>36573</v>
      </c>
      <c r="H3138">
        <v>38.307000000000002</v>
      </c>
      <c r="I3138" s="1">
        <v>2000</v>
      </c>
      <c r="J3138" s="2">
        <v>34283</v>
      </c>
      <c r="K3138">
        <v>23.652999999999999</v>
      </c>
      <c r="L3138" s="1">
        <v>1993</v>
      </c>
      <c r="M3138" s="2">
        <v>41162</v>
      </c>
      <c r="N3138">
        <v>38.93</v>
      </c>
      <c r="O3138" s="1">
        <v>2012</v>
      </c>
      <c r="P3138" s="2">
        <v>38895</v>
      </c>
      <c r="Q3138">
        <v>19.164999999999999</v>
      </c>
      <c r="R3138" s="1">
        <v>2006</v>
      </c>
      <c r="S3138" s="2">
        <v>33750</v>
      </c>
      <c r="T3138" s="3">
        <v>12.25</v>
      </c>
      <c r="U3138" s="1">
        <v>1992</v>
      </c>
      <c r="V3138" s="2"/>
      <c r="X3138" s="2"/>
      <c r="Z3138" s="2"/>
      <c r="AB3138" s="2">
        <v>38895</v>
      </c>
      <c r="AC3138">
        <v>19.164999999999999</v>
      </c>
    </row>
    <row r="3139" spans="1:29">
      <c r="A3139" s="2">
        <v>34284</v>
      </c>
      <c r="B3139">
        <v>28.100999999999999</v>
      </c>
      <c r="C3139" s="1">
        <v>1993</v>
      </c>
      <c r="D3139" s="2">
        <v>34284</v>
      </c>
      <c r="E3139">
        <v>24.971</v>
      </c>
      <c r="F3139" s="1">
        <v>1993</v>
      </c>
      <c r="G3139" s="2">
        <v>36574</v>
      </c>
      <c r="H3139">
        <v>38.232999999999997</v>
      </c>
      <c r="I3139" s="1">
        <v>2000</v>
      </c>
      <c r="J3139" s="2">
        <v>34284</v>
      </c>
      <c r="K3139">
        <v>23.707999999999998</v>
      </c>
      <c r="L3139" s="1">
        <v>1993</v>
      </c>
      <c r="M3139" s="2">
        <v>41163</v>
      </c>
      <c r="N3139">
        <v>38.957999999999998</v>
      </c>
      <c r="O3139" s="1">
        <v>2012</v>
      </c>
      <c r="P3139" s="2">
        <v>38896</v>
      </c>
      <c r="Q3139">
        <v>19.135000000000002</v>
      </c>
      <c r="R3139" s="1">
        <v>2006</v>
      </c>
      <c r="S3139" s="2">
        <v>33751</v>
      </c>
      <c r="T3139" s="3">
        <v>12.25</v>
      </c>
      <c r="U3139" s="1">
        <v>1992</v>
      </c>
      <c r="V3139" s="2"/>
      <c r="X3139" s="2"/>
      <c r="Z3139" s="2"/>
      <c r="AB3139" s="2">
        <v>38896</v>
      </c>
      <c r="AC3139">
        <v>19.135000000000002</v>
      </c>
    </row>
    <row r="3140" spans="1:29">
      <c r="A3140" s="2">
        <v>34285</v>
      </c>
      <c r="B3140">
        <v>28.106000000000002</v>
      </c>
      <c r="C3140" s="1">
        <v>1993</v>
      </c>
      <c r="D3140" s="2">
        <v>34285</v>
      </c>
      <c r="E3140">
        <v>24.981000000000002</v>
      </c>
      <c r="F3140" s="1">
        <v>1993</v>
      </c>
      <c r="G3140" s="2">
        <v>36578</v>
      </c>
      <c r="H3140">
        <v>38.180999999999997</v>
      </c>
      <c r="I3140" s="1">
        <v>2000</v>
      </c>
      <c r="J3140" s="2">
        <v>34285</v>
      </c>
      <c r="K3140">
        <v>23.704999999999998</v>
      </c>
      <c r="L3140" s="1">
        <v>1993</v>
      </c>
      <c r="M3140" s="2">
        <v>41164</v>
      </c>
      <c r="N3140">
        <v>38.816000000000003</v>
      </c>
      <c r="O3140" s="1">
        <v>2012</v>
      </c>
      <c r="P3140" s="2">
        <v>38897</v>
      </c>
      <c r="Q3140">
        <v>19.518999999999998</v>
      </c>
      <c r="R3140" s="1">
        <v>2006</v>
      </c>
      <c r="S3140" s="2">
        <v>33752</v>
      </c>
      <c r="T3140" s="3">
        <v>12.3</v>
      </c>
      <c r="U3140" s="1">
        <v>1992</v>
      </c>
      <c r="V3140" s="2"/>
      <c r="X3140" s="2"/>
      <c r="Z3140" s="2"/>
      <c r="AB3140" s="2">
        <v>38897</v>
      </c>
      <c r="AC3140">
        <v>19.518999999999998</v>
      </c>
    </row>
    <row r="3141" spans="1:29">
      <c r="A3141" s="2">
        <v>34288</v>
      </c>
      <c r="B3141">
        <v>28.148</v>
      </c>
      <c r="C3141" s="1">
        <v>1993</v>
      </c>
      <c r="D3141" s="2">
        <v>34288</v>
      </c>
      <c r="E3141">
        <v>24.974</v>
      </c>
      <c r="F3141" s="1">
        <v>1993</v>
      </c>
      <c r="G3141" s="2">
        <v>36579</v>
      </c>
      <c r="H3141">
        <v>38.024000000000001</v>
      </c>
      <c r="I3141" s="1">
        <v>2000</v>
      </c>
      <c r="J3141" s="2">
        <v>34288</v>
      </c>
      <c r="K3141">
        <v>23.709</v>
      </c>
      <c r="L3141" s="1">
        <v>1993</v>
      </c>
      <c r="M3141" s="2">
        <v>41165</v>
      </c>
      <c r="N3141">
        <v>38.582000000000001</v>
      </c>
      <c r="O3141" s="1">
        <v>2012</v>
      </c>
      <c r="P3141" s="2">
        <v>38898</v>
      </c>
      <c r="Q3141">
        <v>19.504999999999999</v>
      </c>
      <c r="R3141" s="1">
        <v>2006</v>
      </c>
      <c r="S3141" s="2">
        <v>33753</v>
      </c>
      <c r="T3141" s="3">
        <v>12.28</v>
      </c>
      <c r="U3141" s="1">
        <v>1992</v>
      </c>
      <c r="V3141" s="2"/>
      <c r="X3141" s="2"/>
      <c r="Z3141" s="2"/>
      <c r="AB3141" s="2">
        <v>38898</v>
      </c>
      <c r="AC3141">
        <v>19.504999999999999</v>
      </c>
    </row>
    <row r="3142" spans="1:29">
      <c r="A3142" s="2">
        <v>34289</v>
      </c>
      <c r="B3142">
        <v>28.161999999999999</v>
      </c>
      <c r="C3142" s="1">
        <v>1993</v>
      </c>
      <c r="D3142" s="2">
        <v>34289</v>
      </c>
      <c r="E3142">
        <v>24.975000000000001</v>
      </c>
      <c r="F3142" s="1">
        <v>1993</v>
      </c>
      <c r="G3142" s="2">
        <v>36580</v>
      </c>
      <c r="H3142">
        <v>38.08</v>
      </c>
      <c r="I3142" s="1">
        <v>2000</v>
      </c>
      <c r="J3142" s="2">
        <v>34289</v>
      </c>
      <c r="K3142">
        <v>23.696000000000002</v>
      </c>
      <c r="L3142" s="1">
        <v>1993</v>
      </c>
      <c r="M3142" s="2">
        <v>41166</v>
      </c>
      <c r="N3142">
        <v>38.509</v>
      </c>
      <c r="O3142" s="1">
        <v>2012</v>
      </c>
      <c r="P3142" s="2">
        <v>38901</v>
      </c>
      <c r="Q3142">
        <v>19.515999999999998</v>
      </c>
      <c r="R3142" s="1">
        <v>2006</v>
      </c>
      <c r="S3142" s="2">
        <v>33756</v>
      </c>
      <c r="T3142" s="3">
        <v>12.28</v>
      </c>
      <c r="U3142" s="1">
        <v>1992</v>
      </c>
      <c r="V3142" s="2"/>
      <c r="X3142" s="2"/>
      <c r="Z3142" s="2"/>
      <c r="AB3142" s="2">
        <v>38901</v>
      </c>
      <c r="AC3142">
        <v>19.515999999999998</v>
      </c>
    </row>
    <row r="3143" spans="1:29">
      <c r="A3143" s="2">
        <v>34290</v>
      </c>
      <c r="B3143">
        <v>28.175999999999998</v>
      </c>
      <c r="C3143" s="1">
        <v>1993</v>
      </c>
      <c r="D3143" s="2">
        <v>34290</v>
      </c>
      <c r="E3143">
        <v>24.866</v>
      </c>
      <c r="F3143" s="1">
        <v>1993</v>
      </c>
      <c r="G3143" s="2">
        <v>36581</v>
      </c>
      <c r="H3143">
        <v>38.167000000000002</v>
      </c>
      <c r="I3143" s="1">
        <v>2000</v>
      </c>
      <c r="J3143" s="2">
        <v>34290</v>
      </c>
      <c r="K3143">
        <v>23.753</v>
      </c>
      <c r="L3143" s="1">
        <v>1993</v>
      </c>
      <c r="M3143" s="2">
        <v>41169</v>
      </c>
      <c r="N3143">
        <v>38.369</v>
      </c>
      <c r="O3143" s="1">
        <v>2012</v>
      </c>
      <c r="P3143" s="2">
        <v>38903</v>
      </c>
      <c r="Q3143">
        <v>19.395</v>
      </c>
      <c r="R3143" s="1">
        <v>2006</v>
      </c>
      <c r="S3143" s="2">
        <v>33757</v>
      </c>
      <c r="T3143" s="3">
        <v>12.32</v>
      </c>
      <c r="U3143" s="1">
        <v>1992</v>
      </c>
      <c r="V3143" s="2"/>
      <c r="X3143" s="2"/>
      <c r="Z3143" s="2"/>
      <c r="AB3143" s="2">
        <v>38903</v>
      </c>
      <c r="AC3143">
        <v>19.395</v>
      </c>
    </row>
    <row r="3144" spans="1:29">
      <c r="A3144" s="2">
        <v>34291</v>
      </c>
      <c r="B3144">
        <v>28.186</v>
      </c>
      <c r="C3144" s="1">
        <v>1993</v>
      </c>
      <c r="D3144" s="2">
        <v>34291</v>
      </c>
      <c r="E3144">
        <v>24.866</v>
      </c>
      <c r="F3144" s="1">
        <v>1993</v>
      </c>
      <c r="G3144" s="2">
        <v>36584</v>
      </c>
      <c r="H3144">
        <v>38.215000000000003</v>
      </c>
      <c r="I3144" s="1">
        <v>2000</v>
      </c>
      <c r="J3144" s="2">
        <v>34291</v>
      </c>
      <c r="K3144">
        <v>23.914000000000001</v>
      </c>
      <c r="L3144" s="1">
        <v>1993</v>
      </c>
      <c r="M3144" s="2">
        <v>41170</v>
      </c>
      <c r="N3144">
        <v>38.219000000000001</v>
      </c>
      <c r="O3144" s="1">
        <v>2012</v>
      </c>
      <c r="P3144" s="2">
        <v>38904</v>
      </c>
      <c r="Q3144">
        <v>19.222000000000001</v>
      </c>
      <c r="R3144" s="1">
        <v>2006</v>
      </c>
      <c r="S3144" s="2">
        <v>33758</v>
      </c>
      <c r="T3144" s="3">
        <v>12.3</v>
      </c>
      <c r="U3144" s="1">
        <v>1992</v>
      </c>
      <c r="V3144" s="2"/>
      <c r="X3144" s="2"/>
      <c r="Z3144" s="2"/>
      <c r="AB3144" s="2">
        <v>38904</v>
      </c>
      <c r="AC3144">
        <v>19.222000000000001</v>
      </c>
    </row>
    <row r="3145" spans="1:29">
      <c r="A3145" s="2">
        <v>34292</v>
      </c>
      <c r="B3145">
        <v>28.2</v>
      </c>
      <c r="C3145" s="1">
        <v>1993</v>
      </c>
      <c r="D3145" s="2">
        <v>34292</v>
      </c>
      <c r="E3145">
        <v>24.802</v>
      </c>
      <c r="F3145" s="1">
        <v>1993</v>
      </c>
      <c r="G3145" s="2">
        <v>36585</v>
      </c>
      <c r="H3145">
        <v>38.524000000000001</v>
      </c>
      <c r="I3145" s="1">
        <v>2000</v>
      </c>
      <c r="J3145" s="2">
        <v>34292</v>
      </c>
      <c r="K3145">
        <v>23.962</v>
      </c>
      <c r="L3145" s="1">
        <v>1993</v>
      </c>
      <c r="M3145" s="2">
        <v>41171</v>
      </c>
      <c r="N3145">
        <v>38.143999999999998</v>
      </c>
      <c r="O3145" s="1">
        <v>2012</v>
      </c>
      <c r="P3145" s="2">
        <v>38905</v>
      </c>
      <c r="Q3145">
        <v>19.221</v>
      </c>
      <c r="R3145" s="1">
        <v>2006</v>
      </c>
      <c r="S3145" s="2">
        <v>33759</v>
      </c>
      <c r="T3145" s="3">
        <v>12.25</v>
      </c>
      <c r="U3145" s="1">
        <v>1992</v>
      </c>
      <c r="V3145" s="2"/>
      <c r="X3145" s="2"/>
      <c r="Z3145" s="2"/>
      <c r="AB3145" s="2">
        <v>38905</v>
      </c>
      <c r="AC3145">
        <v>19.221</v>
      </c>
    </row>
    <row r="3146" spans="1:29">
      <c r="A3146" s="2">
        <v>34295</v>
      </c>
      <c r="B3146">
        <v>28.266999999999999</v>
      </c>
      <c r="C3146" s="1">
        <v>1993</v>
      </c>
      <c r="D3146" s="2">
        <v>34295</v>
      </c>
      <c r="E3146">
        <v>24.841999999999999</v>
      </c>
      <c r="F3146" s="1">
        <v>1993</v>
      </c>
      <c r="G3146" s="2">
        <v>36586</v>
      </c>
      <c r="H3146">
        <v>38.466000000000001</v>
      </c>
      <c r="I3146" s="1">
        <v>2000</v>
      </c>
      <c r="J3146" s="2">
        <v>34295</v>
      </c>
      <c r="K3146">
        <v>23.96</v>
      </c>
      <c r="L3146" s="1">
        <v>1993</v>
      </c>
      <c r="M3146" s="2">
        <v>41172</v>
      </c>
      <c r="N3146">
        <v>38.158999999999999</v>
      </c>
      <c r="O3146" s="1">
        <v>2012</v>
      </c>
      <c r="P3146" s="2">
        <v>38908</v>
      </c>
      <c r="Q3146">
        <v>19.222999999999999</v>
      </c>
      <c r="R3146" s="1">
        <v>2006</v>
      </c>
      <c r="S3146" s="2">
        <v>33760</v>
      </c>
      <c r="T3146" s="3">
        <v>12.25</v>
      </c>
      <c r="U3146" s="1">
        <v>1992</v>
      </c>
      <c r="V3146" s="2"/>
      <c r="X3146" s="2"/>
      <c r="Z3146" s="2"/>
      <c r="AB3146" s="2">
        <v>38908</v>
      </c>
      <c r="AC3146">
        <v>19.222999999999999</v>
      </c>
    </row>
    <row r="3147" spans="1:29">
      <c r="A3147" s="2">
        <v>34296</v>
      </c>
      <c r="B3147">
        <v>28.367000000000001</v>
      </c>
      <c r="C3147" s="1">
        <v>1993</v>
      </c>
      <c r="D3147" s="2">
        <v>34296</v>
      </c>
      <c r="E3147">
        <v>24.864999999999998</v>
      </c>
      <c r="F3147" s="1">
        <v>1993</v>
      </c>
      <c r="G3147" s="2">
        <v>36587</v>
      </c>
      <c r="H3147">
        <v>38.173999999999999</v>
      </c>
      <c r="I3147" s="1">
        <v>2000</v>
      </c>
      <c r="J3147" s="2">
        <v>34296</v>
      </c>
      <c r="K3147">
        <v>23.896000000000001</v>
      </c>
      <c r="L3147" s="1">
        <v>1993</v>
      </c>
      <c r="M3147" s="2">
        <v>41173</v>
      </c>
      <c r="N3147">
        <v>38.152999999999999</v>
      </c>
      <c r="O3147" s="1">
        <v>2012</v>
      </c>
      <c r="P3147" s="2">
        <v>38909</v>
      </c>
      <c r="Q3147">
        <v>19.222999999999999</v>
      </c>
      <c r="R3147" s="1">
        <v>2006</v>
      </c>
      <c r="S3147" s="2">
        <v>33763</v>
      </c>
      <c r="T3147" s="3">
        <v>12.21</v>
      </c>
      <c r="U3147" s="1">
        <v>1992</v>
      </c>
      <c r="V3147" s="2"/>
      <c r="X3147" s="2"/>
      <c r="Z3147" s="2"/>
      <c r="AB3147" s="2">
        <v>38909</v>
      </c>
      <c r="AC3147">
        <v>19.222999999999999</v>
      </c>
    </row>
    <row r="3148" spans="1:29">
      <c r="A3148" s="2">
        <v>34297</v>
      </c>
      <c r="B3148">
        <v>28.367000000000001</v>
      </c>
      <c r="C3148" s="1">
        <v>1993</v>
      </c>
      <c r="D3148" s="2">
        <v>34297</v>
      </c>
      <c r="E3148">
        <v>24.855</v>
      </c>
      <c r="F3148" s="1">
        <v>1993</v>
      </c>
      <c r="G3148" s="2">
        <v>36588</v>
      </c>
      <c r="H3148">
        <v>38.273000000000003</v>
      </c>
      <c r="I3148" s="1">
        <v>2000</v>
      </c>
      <c r="J3148" s="2">
        <v>34297</v>
      </c>
      <c r="K3148">
        <v>23.951000000000001</v>
      </c>
      <c r="L3148" s="1">
        <v>1993</v>
      </c>
      <c r="M3148" s="2">
        <v>41176</v>
      </c>
      <c r="N3148">
        <v>38.151000000000003</v>
      </c>
      <c r="O3148" s="1">
        <v>2012</v>
      </c>
      <c r="P3148" s="2">
        <v>38910</v>
      </c>
      <c r="Q3148">
        <v>19.268000000000001</v>
      </c>
      <c r="R3148" s="1">
        <v>2006</v>
      </c>
      <c r="S3148" s="2">
        <v>33764</v>
      </c>
      <c r="T3148" s="3">
        <v>12.21</v>
      </c>
      <c r="U3148" s="1">
        <v>1992</v>
      </c>
      <c r="V3148" s="2"/>
      <c r="X3148" s="2"/>
      <c r="Z3148" s="2"/>
      <c r="AB3148" s="2">
        <v>38910</v>
      </c>
      <c r="AC3148">
        <v>19.268000000000001</v>
      </c>
    </row>
    <row r="3149" spans="1:29">
      <c r="A3149" s="2">
        <v>34299</v>
      </c>
      <c r="B3149">
        <v>28.35</v>
      </c>
      <c r="C3149" s="1">
        <v>1993</v>
      </c>
      <c r="D3149" s="2">
        <v>34299</v>
      </c>
      <c r="E3149">
        <v>24.86</v>
      </c>
      <c r="F3149" s="1">
        <v>1993</v>
      </c>
      <c r="G3149" s="2">
        <v>36591</v>
      </c>
      <c r="H3149">
        <v>38.332999999999998</v>
      </c>
      <c r="I3149" s="1">
        <v>2000</v>
      </c>
      <c r="J3149" s="2">
        <v>34299</v>
      </c>
      <c r="K3149">
        <v>23.95</v>
      </c>
      <c r="L3149" s="1">
        <v>1993</v>
      </c>
      <c r="M3149" s="2">
        <v>41177</v>
      </c>
      <c r="N3149">
        <v>38.113999999999997</v>
      </c>
      <c r="O3149" s="1">
        <v>2012</v>
      </c>
      <c r="P3149" s="2">
        <v>38911</v>
      </c>
      <c r="Q3149">
        <v>19.338999999999999</v>
      </c>
      <c r="R3149" s="1">
        <v>2006</v>
      </c>
      <c r="S3149" s="2">
        <v>33765</v>
      </c>
      <c r="T3149" s="3">
        <v>12.22</v>
      </c>
      <c r="U3149" s="1">
        <v>1992</v>
      </c>
      <c r="V3149" s="2"/>
      <c r="X3149" s="2"/>
      <c r="Z3149" s="2"/>
      <c r="AB3149" s="2">
        <v>38911</v>
      </c>
      <c r="AC3149">
        <v>19.338999999999999</v>
      </c>
    </row>
    <row r="3150" spans="1:29">
      <c r="A3150" s="2">
        <v>34302</v>
      </c>
      <c r="B3150">
        <v>28.416</v>
      </c>
      <c r="C3150" s="1">
        <v>1993</v>
      </c>
      <c r="D3150" s="2">
        <v>34302</v>
      </c>
      <c r="E3150">
        <v>24.766999999999999</v>
      </c>
      <c r="F3150" s="1">
        <v>1993</v>
      </c>
      <c r="G3150" s="2">
        <v>36592</v>
      </c>
      <c r="H3150">
        <v>38.472999999999999</v>
      </c>
      <c r="I3150" s="1">
        <v>2000</v>
      </c>
      <c r="J3150" s="2">
        <v>34302</v>
      </c>
      <c r="K3150">
        <v>23.946000000000002</v>
      </c>
      <c r="L3150" s="1">
        <v>1993</v>
      </c>
      <c r="M3150" s="2">
        <v>41178</v>
      </c>
      <c r="N3150">
        <v>38.113</v>
      </c>
      <c r="O3150" s="1">
        <v>2012</v>
      </c>
      <c r="P3150" s="2">
        <v>38912</v>
      </c>
      <c r="Q3150">
        <v>19.338999999999999</v>
      </c>
      <c r="R3150" s="1">
        <v>2006</v>
      </c>
      <c r="S3150" s="2">
        <v>33766</v>
      </c>
      <c r="T3150" s="3">
        <v>12.23</v>
      </c>
      <c r="U3150" s="1">
        <v>1992</v>
      </c>
      <c r="V3150" s="2"/>
      <c r="X3150" s="2"/>
      <c r="Z3150" s="2"/>
      <c r="AB3150" s="2">
        <v>38912</v>
      </c>
      <c r="AC3150">
        <v>19.338999999999999</v>
      </c>
    </row>
    <row r="3151" spans="1:29">
      <c r="A3151" s="2">
        <v>34303</v>
      </c>
      <c r="B3151">
        <v>28.42</v>
      </c>
      <c r="C3151" s="1">
        <v>1993</v>
      </c>
      <c r="D3151" s="2">
        <v>34303</v>
      </c>
      <c r="E3151">
        <v>24.783000000000001</v>
      </c>
      <c r="F3151" s="1">
        <v>1993</v>
      </c>
      <c r="G3151" s="2">
        <v>36593</v>
      </c>
      <c r="H3151">
        <v>38.255000000000003</v>
      </c>
      <c r="I3151" s="1">
        <v>2000</v>
      </c>
      <c r="J3151" s="2">
        <v>34303</v>
      </c>
      <c r="K3151">
        <v>23.951000000000001</v>
      </c>
      <c r="L3151" s="1">
        <v>1993</v>
      </c>
      <c r="M3151" s="2">
        <v>41179</v>
      </c>
      <c r="N3151">
        <v>38.073</v>
      </c>
      <c r="O3151" s="1">
        <v>2012</v>
      </c>
      <c r="P3151" s="2">
        <v>38915</v>
      </c>
      <c r="Q3151">
        <v>19.338000000000001</v>
      </c>
      <c r="R3151" s="1">
        <v>2006</v>
      </c>
      <c r="S3151" s="2">
        <v>33767</v>
      </c>
      <c r="T3151" s="3">
        <v>12.21</v>
      </c>
      <c r="U3151" s="1">
        <v>1992</v>
      </c>
      <c r="V3151" s="2"/>
      <c r="X3151" s="2"/>
      <c r="Z3151" s="2"/>
      <c r="AB3151" s="2">
        <v>38915</v>
      </c>
      <c r="AC3151">
        <v>19.338000000000001</v>
      </c>
    </row>
    <row r="3152" spans="1:29">
      <c r="A3152" s="2">
        <v>34304</v>
      </c>
      <c r="B3152">
        <v>28.445</v>
      </c>
      <c r="C3152" s="1">
        <v>1993</v>
      </c>
      <c r="D3152" s="2">
        <v>34304</v>
      </c>
      <c r="E3152">
        <v>24.751000000000001</v>
      </c>
      <c r="F3152" s="1">
        <v>1993</v>
      </c>
      <c r="G3152" s="2">
        <v>36594</v>
      </c>
      <c r="H3152">
        <v>38.061999999999998</v>
      </c>
      <c r="I3152" s="1">
        <v>2000</v>
      </c>
      <c r="J3152" s="2">
        <v>34304</v>
      </c>
      <c r="K3152">
        <v>24.044</v>
      </c>
      <c r="L3152" s="1">
        <v>1993</v>
      </c>
      <c r="M3152" s="2">
        <v>41180</v>
      </c>
      <c r="N3152">
        <v>38.036000000000001</v>
      </c>
      <c r="O3152" s="1">
        <v>2012</v>
      </c>
      <c r="P3152" s="2">
        <v>38916</v>
      </c>
      <c r="Q3152">
        <v>19.373999999999999</v>
      </c>
      <c r="R3152" s="1">
        <v>2006</v>
      </c>
      <c r="S3152" s="2">
        <v>33770</v>
      </c>
      <c r="T3152" s="3">
        <v>12.21</v>
      </c>
      <c r="U3152" s="1">
        <v>1992</v>
      </c>
      <c r="V3152" s="2"/>
      <c r="X3152" s="2"/>
      <c r="Z3152" s="2"/>
      <c r="AB3152" s="2">
        <v>38916</v>
      </c>
      <c r="AC3152">
        <v>19.373999999999999</v>
      </c>
    </row>
    <row r="3153" spans="1:29">
      <c r="A3153" s="2">
        <v>34305</v>
      </c>
      <c r="B3153">
        <v>28.385999999999999</v>
      </c>
      <c r="C3153" s="1">
        <v>1993</v>
      </c>
      <c r="D3153" s="2">
        <v>34305</v>
      </c>
      <c r="E3153">
        <v>24.748000000000001</v>
      </c>
      <c r="F3153" s="1">
        <v>1993</v>
      </c>
      <c r="G3153" s="2">
        <v>36595</v>
      </c>
      <c r="H3153">
        <v>38.116999999999997</v>
      </c>
      <c r="I3153" s="1">
        <v>2000</v>
      </c>
      <c r="J3153" s="2">
        <v>34305</v>
      </c>
      <c r="K3153">
        <v>24.068000000000001</v>
      </c>
      <c r="L3153" s="1">
        <v>1993</v>
      </c>
      <c r="M3153" s="2">
        <v>41183</v>
      </c>
      <c r="N3153">
        <v>37.828000000000003</v>
      </c>
      <c r="O3153" s="1">
        <v>2012</v>
      </c>
      <c r="P3153" s="2">
        <v>38917</v>
      </c>
      <c r="Q3153">
        <v>19.591999999999999</v>
      </c>
      <c r="R3153" s="1">
        <v>2006</v>
      </c>
      <c r="S3153" s="2">
        <v>33771</v>
      </c>
      <c r="T3153" s="3">
        <v>12.16</v>
      </c>
      <c r="U3153" s="1">
        <v>1992</v>
      </c>
      <c r="V3153" s="2"/>
      <c r="X3153" s="2"/>
      <c r="Z3153" s="2"/>
      <c r="AB3153" s="2">
        <v>38917</v>
      </c>
      <c r="AC3153">
        <v>19.591999999999999</v>
      </c>
    </row>
    <row r="3154" spans="1:29">
      <c r="A3154" s="2">
        <v>34306</v>
      </c>
      <c r="B3154">
        <v>28.387</v>
      </c>
      <c r="C3154" s="1">
        <v>1993</v>
      </c>
      <c r="D3154" s="2">
        <v>34306</v>
      </c>
      <c r="E3154">
        <v>24.768999999999998</v>
      </c>
      <c r="F3154" s="1">
        <v>1993</v>
      </c>
      <c r="G3154" s="2">
        <v>36598</v>
      </c>
      <c r="H3154">
        <v>37.944000000000003</v>
      </c>
      <c r="I3154" s="1">
        <v>2000</v>
      </c>
      <c r="J3154" s="2">
        <v>34306</v>
      </c>
      <c r="K3154">
        <v>24.059000000000001</v>
      </c>
      <c r="L3154" s="1">
        <v>1993</v>
      </c>
      <c r="M3154" s="2">
        <v>41184</v>
      </c>
      <c r="N3154">
        <v>37.601999999999997</v>
      </c>
      <c r="O3154" s="1">
        <v>2012</v>
      </c>
      <c r="P3154" s="2">
        <v>38918</v>
      </c>
      <c r="Q3154">
        <v>19.594999999999999</v>
      </c>
      <c r="R3154" s="1">
        <v>2006</v>
      </c>
      <c r="S3154" s="2">
        <v>33772</v>
      </c>
      <c r="T3154" s="3">
        <v>12.26</v>
      </c>
      <c r="U3154" s="1">
        <v>1992</v>
      </c>
      <c r="V3154" s="2"/>
      <c r="X3154" s="2"/>
      <c r="Z3154" s="2"/>
      <c r="AB3154" s="2">
        <v>38918</v>
      </c>
      <c r="AC3154">
        <v>19.594999999999999</v>
      </c>
    </row>
    <row r="3155" spans="1:29">
      <c r="A3155" s="2">
        <v>34309</v>
      </c>
      <c r="B3155">
        <v>28.265999999999998</v>
      </c>
      <c r="C3155" s="1">
        <v>1993</v>
      </c>
      <c r="D3155" s="2">
        <v>34309</v>
      </c>
      <c r="E3155">
        <v>24.844999999999999</v>
      </c>
      <c r="F3155" s="1">
        <v>1993</v>
      </c>
      <c r="G3155" s="2">
        <v>36599</v>
      </c>
      <c r="H3155">
        <v>37.878</v>
      </c>
      <c r="I3155" s="1">
        <v>2000</v>
      </c>
      <c r="J3155" s="2">
        <v>34309</v>
      </c>
      <c r="K3155">
        <v>23.966999999999999</v>
      </c>
      <c r="L3155" s="1">
        <v>1993</v>
      </c>
      <c r="M3155" s="2">
        <v>41185</v>
      </c>
      <c r="N3155">
        <v>37.585999999999999</v>
      </c>
      <c r="O3155" s="1">
        <v>2012</v>
      </c>
      <c r="P3155" s="2">
        <v>38919</v>
      </c>
      <c r="Q3155">
        <v>19.643999999999998</v>
      </c>
      <c r="R3155" s="1">
        <v>2006</v>
      </c>
      <c r="S3155" s="2">
        <v>33773</v>
      </c>
      <c r="T3155" s="3">
        <v>12.24</v>
      </c>
      <c r="U3155" s="1">
        <v>1992</v>
      </c>
      <c r="V3155" s="2"/>
      <c r="X3155" s="2"/>
      <c r="Z3155" s="2"/>
      <c r="AB3155" s="2">
        <v>38919</v>
      </c>
      <c r="AC3155">
        <v>19.643999999999998</v>
      </c>
    </row>
    <row r="3156" spans="1:29">
      <c r="A3156" s="2">
        <v>34310</v>
      </c>
      <c r="B3156">
        <v>28.318999999999999</v>
      </c>
      <c r="C3156" s="1">
        <v>1993</v>
      </c>
      <c r="D3156" s="2">
        <v>34310</v>
      </c>
      <c r="E3156">
        <v>24.849</v>
      </c>
      <c r="F3156" s="1">
        <v>1993</v>
      </c>
      <c r="G3156" s="2">
        <v>36600</v>
      </c>
      <c r="H3156">
        <v>38.185000000000002</v>
      </c>
      <c r="I3156" s="1">
        <v>2000</v>
      </c>
      <c r="J3156" s="2">
        <v>34310</v>
      </c>
      <c r="K3156">
        <v>23.971</v>
      </c>
      <c r="L3156" s="1">
        <v>1993</v>
      </c>
      <c r="M3156" s="2">
        <v>41186</v>
      </c>
      <c r="N3156">
        <v>37.405999999999999</v>
      </c>
      <c r="O3156" s="1">
        <v>2012</v>
      </c>
      <c r="P3156" s="2">
        <v>38922</v>
      </c>
      <c r="Q3156">
        <v>19.82</v>
      </c>
      <c r="R3156" s="1">
        <v>2006</v>
      </c>
      <c r="S3156" s="2">
        <v>33774</v>
      </c>
      <c r="T3156" s="3">
        <v>12.2</v>
      </c>
      <c r="U3156" s="1">
        <v>1992</v>
      </c>
      <c r="V3156" s="2"/>
      <c r="X3156" s="2"/>
      <c r="Z3156" s="2"/>
      <c r="AB3156" s="2">
        <v>38922</v>
      </c>
      <c r="AC3156">
        <v>19.82</v>
      </c>
    </row>
    <row r="3157" spans="1:29">
      <c r="A3157" s="2">
        <v>34311</v>
      </c>
      <c r="B3157">
        <v>28.318999999999999</v>
      </c>
      <c r="C3157" s="1">
        <v>1993</v>
      </c>
      <c r="D3157" s="2">
        <v>34311</v>
      </c>
      <c r="E3157">
        <v>24.853000000000002</v>
      </c>
      <c r="F3157" s="1">
        <v>1993</v>
      </c>
      <c r="G3157" s="2">
        <v>36601</v>
      </c>
      <c r="H3157">
        <v>38.829000000000001</v>
      </c>
      <c r="I3157" s="1">
        <v>2000</v>
      </c>
      <c r="J3157" s="2">
        <v>34311</v>
      </c>
      <c r="K3157">
        <v>24.016999999999999</v>
      </c>
      <c r="L3157" s="1">
        <v>1993</v>
      </c>
      <c r="M3157" s="2">
        <v>41187</v>
      </c>
      <c r="N3157">
        <v>37.408999999999999</v>
      </c>
      <c r="O3157" s="1">
        <v>2012</v>
      </c>
      <c r="P3157" s="2">
        <v>38923</v>
      </c>
      <c r="Q3157">
        <v>19.846</v>
      </c>
      <c r="R3157" s="1">
        <v>2006</v>
      </c>
      <c r="S3157" s="2">
        <v>33777</v>
      </c>
      <c r="T3157" s="3">
        <v>12.2</v>
      </c>
      <c r="U3157" s="1">
        <v>1992</v>
      </c>
      <c r="V3157" s="2"/>
      <c r="X3157" s="2"/>
      <c r="Z3157" s="2"/>
      <c r="AB3157" s="2">
        <v>38923</v>
      </c>
      <c r="AC3157">
        <v>19.846</v>
      </c>
    </row>
    <row r="3158" spans="1:29">
      <c r="A3158" s="2">
        <v>34312</v>
      </c>
      <c r="B3158">
        <v>28.244</v>
      </c>
      <c r="C3158" s="1">
        <v>1993</v>
      </c>
      <c r="D3158" s="2">
        <v>34312</v>
      </c>
      <c r="E3158">
        <v>24.869</v>
      </c>
      <c r="F3158" s="1">
        <v>1993</v>
      </c>
      <c r="G3158" s="2">
        <v>36602</v>
      </c>
      <c r="H3158">
        <v>38.789000000000001</v>
      </c>
      <c r="I3158" s="1">
        <v>2000</v>
      </c>
      <c r="J3158" s="2">
        <v>34312</v>
      </c>
      <c r="K3158">
        <v>23.998999999999999</v>
      </c>
      <c r="L3158" s="1">
        <v>1993</v>
      </c>
      <c r="M3158" s="2">
        <v>41190</v>
      </c>
      <c r="N3158">
        <v>37.255000000000003</v>
      </c>
      <c r="O3158" s="1">
        <v>2012</v>
      </c>
      <c r="P3158" s="2">
        <v>38924</v>
      </c>
      <c r="Q3158">
        <v>19.864999999999998</v>
      </c>
      <c r="R3158" s="1">
        <v>2006</v>
      </c>
      <c r="S3158" s="2">
        <v>33778</v>
      </c>
      <c r="T3158" s="3">
        <v>12.14</v>
      </c>
      <c r="U3158" s="1">
        <v>1992</v>
      </c>
      <c r="V3158" s="2"/>
      <c r="X3158" s="2"/>
      <c r="Z3158" s="2"/>
      <c r="AB3158" s="2">
        <v>38924</v>
      </c>
      <c r="AC3158">
        <v>19.864999999999998</v>
      </c>
    </row>
    <row r="3159" spans="1:29">
      <c r="A3159" s="2">
        <v>34313</v>
      </c>
      <c r="B3159">
        <v>28.332000000000001</v>
      </c>
      <c r="C3159" s="1">
        <v>1993</v>
      </c>
      <c r="D3159" s="2">
        <v>34313</v>
      </c>
      <c r="E3159">
        <v>24.916</v>
      </c>
      <c r="F3159" s="1">
        <v>1993</v>
      </c>
      <c r="G3159" s="2">
        <v>36605</v>
      </c>
      <c r="H3159">
        <v>38.712000000000003</v>
      </c>
      <c r="I3159" s="1">
        <v>2000</v>
      </c>
      <c r="J3159" s="2">
        <v>34313</v>
      </c>
      <c r="K3159">
        <v>24.081</v>
      </c>
      <c r="L3159" s="1">
        <v>1993</v>
      </c>
      <c r="M3159" s="2">
        <v>41191</v>
      </c>
      <c r="N3159">
        <v>37.085000000000001</v>
      </c>
      <c r="O3159" s="1">
        <v>2012</v>
      </c>
      <c r="P3159" s="2">
        <v>38925</v>
      </c>
      <c r="Q3159">
        <v>19.876999999999999</v>
      </c>
      <c r="R3159" s="1">
        <v>2006</v>
      </c>
      <c r="S3159" s="2">
        <v>33779</v>
      </c>
      <c r="T3159" s="3">
        <v>12.13</v>
      </c>
      <c r="U3159" s="1">
        <v>1992</v>
      </c>
      <c r="V3159" s="2"/>
      <c r="X3159" s="2"/>
      <c r="Z3159" s="2"/>
      <c r="AB3159" s="2">
        <v>38925</v>
      </c>
      <c r="AC3159">
        <v>19.876999999999999</v>
      </c>
    </row>
    <row r="3160" spans="1:29">
      <c r="A3160" s="2">
        <v>34316</v>
      </c>
      <c r="B3160">
        <v>28.332000000000001</v>
      </c>
      <c r="C3160" s="1">
        <v>1993</v>
      </c>
      <c r="D3160" s="2">
        <v>34316</v>
      </c>
      <c r="E3160">
        <v>24.951000000000001</v>
      </c>
      <c r="F3160" s="1">
        <v>1993</v>
      </c>
      <c r="G3160" s="2">
        <v>36606</v>
      </c>
      <c r="H3160">
        <v>38.844000000000001</v>
      </c>
      <c r="I3160" s="1">
        <v>2000</v>
      </c>
      <c r="J3160" s="2">
        <v>34316</v>
      </c>
      <c r="K3160">
        <v>24.204000000000001</v>
      </c>
      <c r="L3160" s="1">
        <v>1993</v>
      </c>
      <c r="M3160" s="2">
        <v>41192</v>
      </c>
      <c r="N3160">
        <v>36.664000000000001</v>
      </c>
      <c r="O3160" s="1">
        <v>2012</v>
      </c>
      <c r="P3160" s="2">
        <v>38926</v>
      </c>
      <c r="Q3160">
        <v>19.95</v>
      </c>
      <c r="R3160" s="1">
        <v>2006</v>
      </c>
      <c r="S3160" s="2">
        <v>33780</v>
      </c>
      <c r="T3160" s="3">
        <v>12.12</v>
      </c>
      <c r="U3160" s="1">
        <v>1992</v>
      </c>
      <c r="V3160" s="2"/>
      <c r="X3160" s="2"/>
      <c r="Z3160" s="2"/>
      <c r="AB3160" s="2">
        <v>38926</v>
      </c>
      <c r="AC3160">
        <v>19.95</v>
      </c>
    </row>
    <row r="3161" spans="1:29">
      <c r="A3161" s="2">
        <v>34317</v>
      </c>
      <c r="B3161">
        <v>28.321999999999999</v>
      </c>
      <c r="C3161" s="1">
        <v>1993</v>
      </c>
      <c r="D3161" s="2">
        <v>34317</v>
      </c>
      <c r="E3161">
        <v>24.946999999999999</v>
      </c>
      <c r="F3161" s="1">
        <v>1993</v>
      </c>
      <c r="G3161" s="2">
        <v>36607</v>
      </c>
      <c r="H3161">
        <v>38.857999999999997</v>
      </c>
      <c r="I3161" s="1">
        <v>2000</v>
      </c>
      <c r="J3161" s="2">
        <v>34317</v>
      </c>
      <c r="K3161">
        <v>24.2</v>
      </c>
      <c r="L3161" s="1">
        <v>1993</v>
      </c>
      <c r="M3161" s="2">
        <v>41193</v>
      </c>
      <c r="N3161">
        <v>36.356000000000002</v>
      </c>
      <c r="O3161" s="1">
        <v>2012</v>
      </c>
      <c r="P3161" s="2">
        <v>38929</v>
      </c>
      <c r="Q3161">
        <v>19.949000000000002</v>
      </c>
      <c r="R3161" s="1">
        <v>2006</v>
      </c>
      <c r="S3161" s="2">
        <v>33781</v>
      </c>
      <c r="T3161" s="3">
        <v>12.09</v>
      </c>
      <c r="U3161" s="1">
        <v>1992</v>
      </c>
      <c r="V3161" s="2"/>
      <c r="X3161" s="2"/>
      <c r="Z3161" s="2"/>
      <c r="AB3161" s="2">
        <v>38929</v>
      </c>
      <c r="AC3161">
        <v>19.949000000000002</v>
      </c>
    </row>
    <row r="3162" spans="1:29">
      <c r="A3162" s="2">
        <v>34318</v>
      </c>
      <c r="B3162">
        <v>28.311</v>
      </c>
      <c r="C3162" s="1">
        <v>1993</v>
      </c>
      <c r="D3162" s="2">
        <v>34318</v>
      </c>
      <c r="E3162">
        <v>24.951000000000001</v>
      </c>
      <c r="F3162" s="1">
        <v>1993</v>
      </c>
      <c r="G3162" s="2">
        <v>36608</v>
      </c>
      <c r="H3162">
        <v>39.08</v>
      </c>
      <c r="I3162" s="1">
        <v>2000</v>
      </c>
      <c r="J3162" s="2">
        <v>34318</v>
      </c>
      <c r="K3162">
        <v>24.295999999999999</v>
      </c>
      <c r="L3162" s="1">
        <v>1993</v>
      </c>
      <c r="M3162" s="2">
        <v>41194</v>
      </c>
      <c r="N3162">
        <v>36.075000000000003</v>
      </c>
      <c r="O3162" s="1">
        <v>2012</v>
      </c>
      <c r="P3162" s="2">
        <v>38930</v>
      </c>
      <c r="Q3162">
        <v>19.956</v>
      </c>
      <c r="R3162" s="1">
        <v>2006</v>
      </c>
      <c r="S3162" s="2">
        <v>33784</v>
      </c>
      <c r="T3162" s="3">
        <v>12.16</v>
      </c>
      <c r="U3162" s="1">
        <v>1992</v>
      </c>
      <c r="V3162" s="2"/>
      <c r="X3162" s="2"/>
      <c r="Z3162" s="2"/>
      <c r="AB3162" s="2">
        <v>38930</v>
      </c>
      <c r="AC3162">
        <v>19.956</v>
      </c>
    </row>
    <row r="3163" spans="1:29">
      <c r="A3163" s="2">
        <v>34319</v>
      </c>
      <c r="B3163">
        <v>28.305</v>
      </c>
      <c r="C3163" s="1">
        <v>1993</v>
      </c>
      <c r="D3163" s="2">
        <v>34319</v>
      </c>
      <c r="E3163">
        <v>24.995000000000001</v>
      </c>
      <c r="F3163" s="1">
        <v>1993</v>
      </c>
      <c r="G3163" s="2">
        <v>36609</v>
      </c>
      <c r="H3163">
        <v>39.023000000000003</v>
      </c>
      <c r="I3163" s="1">
        <v>2000</v>
      </c>
      <c r="J3163" s="2">
        <v>34319</v>
      </c>
      <c r="K3163">
        <v>24.574000000000002</v>
      </c>
      <c r="L3163" s="1">
        <v>1993</v>
      </c>
      <c r="M3163" s="2">
        <v>41197</v>
      </c>
      <c r="N3163">
        <v>36.234999999999999</v>
      </c>
      <c r="O3163" s="1">
        <v>2012</v>
      </c>
      <c r="P3163" s="2">
        <v>38931</v>
      </c>
      <c r="Q3163">
        <v>19.93</v>
      </c>
      <c r="R3163" s="1">
        <v>2006</v>
      </c>
      <c r="S3163" s="2">
        <v>33785</v>
      </c>
      <c r="T3163" s="3">
        <v>12.15</v>
      </c>
      <c r="U3163" s="1">
        <v>1992</v>
      </c>
      <c r="V3163" s="2"/>
      <c r="X3163" s="2"/>
      <c r="Z3163" s="2"/>
      <c r="AB3163" s="2">
        <v>38931</v>
      </c>
      <c r="AC3163">
        <v>19.93</v>
      </c>
    </row>
    <row r="3164" spans="1:29">
      <c r="A3164" s="2">
        <v>34320</v>
      </c>
      <c r="B3164">
        <v>28.292999999999999</v>
      </c>
      <c r="C3164" s="1">
        <v>1993</v>
      </c>
      <c r="D3164" s="2">
        <v>34320</v>
      </c>
      <c r="E3164">
        <v>25.015000000000001</v>
      </c>
      <c r="F3164" s="1">
        <v>1993</v>
      </c>
      <c r="G3164" s="2">
        <v>36612</v>
      </c>
      <c r="H3164">
        <v>38.926000000000002</v>
      </c>
      <c r="I3164" s="1">
        <v>2000</v>
      </c>
      <c r="J3164" s="2">
        <v>34320</v>
      </c>
      <c r="K3164">
        <v>24.744</v>
      </c>
      <c r="L3164" s="1">
        <v>1993</v>
      </c>
      <c r="M3164" s="2">
        <v>41198</v>
      </c>
      <c r="N3164">
        <v>36.063000000000002</v>
      </c>
      <c r="O3164" s="1">
        <v>2012</v>
      </c>
      <c r="P3164" s="2">
        <v>38932</v>
      </c>
      <c r="Q3164">
        <v>20.058</v>
      </c>
      <c r="R3164" s="1">
        <v>2006</v>
      </c>
      <c r="S3164" s="2">
        <v>33786</v>
      </c>
      <c r="T3164" s="3">
        <v>12.05</v>
      </c>
      <c r="U3164" s="1">
        <v>1992</v>
      </c>
      <c r="V3164" s="2"/>
      <c r="X3164" s="2"/>
      <c r="Z3164" s="2"/>
      <c r="AB3164" s="2">
        <v>38932</v>
      </c>
      <c r="AC3164">
        <v>20.058</v>
      </c>
    </row>
    <row r="3165" spans="1:29">
      <c r="A3165" s="2">
        <v>34323</v>
      </c>
      <c r="B3165">
        <v>28.266999999999999</v>
      </c>
      <c r="C3165" s="1">
        <v>1993</v>
      </c>
      <c r="D3165" s="2">
        <v>34323</v>
      </c>
      <c r="E3165">
        <v>25.012</v>
      </c>
      <c r="F3165" s="1">
        <v>1993</v>
      </c>
      <c r="G3165" s="2">
        <v>36613</v>
      </c>
      <c r="H3165">
        <v>38.942999999999998</v>
      </c>
      <c r="I3165" s="1">
        <v>2000</v>
      </c>
      <c r="J3165" s="2">
        <v>34323</v>
      </c>
      <c r="K3165">
        <v>24.731999999999999</v>
      </c>
      <c r="L3165" s="1">
        <v>1993</v>
      </c>
      <c r="M3165" s="2">
        <v>41199</v>
      </c>
      <c r="N3165">
        <v>35.645000000000003</v>
      </c>
      <c r="O3165" s="1">
        <v>2012</v>
      </c>
      <c r="P3165" s="2">
        <v>38933</v>
      </c>
      <c r="Q3165">
        <v>20.052</v>
      </c>
      <c r="R3165" s="1">
        <v>2006</v>
      </c>
      <c r="S3165" s="2">
        <v>33787</v>
      </c>
      <c r="T3165" s="3">
        <v>12.06</v>
      </c>
      <c r="U3165" s="1">
        <v>1992</v>
      </c>
      <c r="V3165" s="2"/>
      <c r="X3165" s="2"/>
      <c r="Z3165" s="2"/>
      <c r="AB3165" s="2">
        <v>38933</v>
      </c>
      <c r="AC3165">
        <v>20.052</v>
      </c>
    </row>
    <row r="3166" spans="1:29">
      <c r="A3166" s="2">
        <v>34324</v>
      </c>
      <c r="B3166">
        <v>28.242000000000001</v>
      </c>
      <c r="C3166" s="1">
        <v>1993</v>
      </c>
      <c r="D3166" s="2">
        <v>34324</v>
      </c>
      <c r="E3166">
        <v>25.012</v>
      </c>
      <c r="F3166" s="1">
        <v>1993</v>
      </c>
      <c r="G3166" s="2">
        <v>36614</v>
      </c>
      <c r="H3166">
        <v>38.930999999999997</v>
      </c>
      <c r="I3166" s="1">
        <v>2000</v>
      </c>
      <c r="J3166" s="2">
        <v>34324</v>
      </c>
      <c r="K3166">
        <v>24.713999999999999</v>
      </c>
      <c r="L3166" s="1">
        <v>1993</v>
      </c>
      <c r="M3166" s="2">
        <v>41200</v>
      </c>
      <c r="N3166">
        <v>35.466999999999999</v>
      </c>
      <c r="O3166" s="1">
        <v>2012</v>
      </c>
      <c r="P3166" s="2">
        <v>38936</v>
      </c>
      <c r="Q3166">
        <v>20.067</v>
      </c>
      <c r="R3166" s="1">
        <v>2006</v>
      </c>
      <c r="S3166" s="2">
        <v>33791</v>
      </c>
      <c r="T3166" s="3">
        <v>12.06</v>
      </c>
      <c r="U3166" s="1">
        <v>1992</v>
      </c>
      <c r="V3166" s="2"/>
      <c r="X3166" s="2"/>
      <c r="Z3166" s="2"/>
      <c r="AB3166" s="2">
        <v>38936</v>
      </c>
      <c r="AC3166">
        <v>20.067</v>
      </c>
    </row>
    <row r="3167" spans="1:29">
      <c r="A3167" s="2">
        <v>34325</v>
      </c>
      <c r="B3167">
        <v>28.254000000000001</v>
      </c>
      <c r="C3167" s="1">
        <v>1993</v>
      </c>
      <c r="D3167" s="2">
        <v>34325</v>
      </c>
      <c r="E3167">
        <v>25.027000000000001</v>
      </c>
      <c r="F3167" s="1">
        <v>1993</v>
      </c>
      <c r="G3167" s="2">
        <v>36615</v>
      </c>
      <c r="H3167">
        <v>38.707999999999998</v>
      </c>
      <c r="I3167" s="1">
        <v>2000</v>
      </c>
      <c r="J3167" s="2">
        <v>34325</v>
      </c>
      <c r="K3167">
        <v>24.695</v>
      </c>
      <c r="L3167" s="1">
        <v>1993</v>
      </c>
      <c r="M3167" s="2">
        <v>41201</v>
      </c>
      <c r="N3167">
        <v>35.488</v>
      </c>
      <c r="O3167" s="1">
        <v>2012</v>
      </c>
      <c r="P3167" s="2">
        <v>38937</v>
      </c>
      <c r="Q3167">
        <v>20.114000000000001</v>
      </c>
      <c r="R3167" s="1">
        <v>2006</v>
      </c>
      <c r="S3167" s="2">
        <v>33792</v>
      </c>
      <c r="T3167" s="3">
        <v>12.1</v>
      </c>
      <c r="U3167" s="1">
        <v>1992</v>
      </c>
      <c r="V3167" s="2"/>
      <c r="X3167" s="2"/>
      <c r="Z3167" s="2"/>
      <c r="AB3167" s="2">
        <v>38937</v>
      </c>
      <c r="AC3167">
        <v>20.114000000000001</v>
      </c>
    </row>
    <row r="3168" spans="1:29">
      <c r="A3168" s="2">
        <v>34326</v>
      </c>
      <c r="B3168">
        <v>28.236999999999998</v>
      </c>
      <c r="C3168" s="1">
        <v>1993</v>
      </c>
      <c r="D3168" s="2">
        <v>34326</v>
      </c>
      <c r="E3168">
        <v>25.044</v>
      </c>
      <c r="F3168" s="1">
        <v>1993</v>
      </c>
      <c r="G3168" s="2">
        <v>36616</v>
      </c>
      <c r="H3168">
        <v>38.718000000000004</v>
      </c>
      <c r="I3168" s="1">
        <v>2000</v>
      </c>
      <c r="J3168" s="2">
        <v>34326</v>
      </c>
      <c r="K3168">
        <v>24.713999999999999</v>
      </c>
      <c r="L3168" s="1">
        <v>1993</v>
      </c>
      <c r="M3168" s="2">
        <v>41204</v>
      </c>
      <c r="N3168">
        <v>35.417000000000002</v>
      </c>
      <c r="O3168" s="1">
        <v>2012</v>
      </c>
      <c r="P3168" s="2">
        <v>38938</v>
      </c>
      <c r="Q3168">
        <v>20.245999999999999</v>
      </c>
      <c r="R3168" s="1">
        <v>2006</v>
      </c>
      <c r="S3168" s="2">
        <v>33793</v>
      </c>
      <c r="T3168" s="3">
        <v>12.07</v>
      </c>
      <c r="U3168" s="1">
        <v>1992</v>
      </c>
      <c r="V3168" s="2"/>
      <c r="X3168" s="2"/>
      <c r="Z3168" s="2"/>
      <c r="AB3168" s="2">
        <v>38938</v>
      </c>
      <c r="AC3168">
        <v>20.245999999999999</v>
      </c>
    </row>
    <row r="3169" spans="1:29">
      <c r="A3169" s="2">
        <v>34330</v>
      </c>
      <c r="B3169">
        <v>28.283999999999999</v>
      </c>
      <c r="C3169" s="1">
        <v>1993</v>
      </c>
      <c r="D3169" s="2">
        <v>34330</v>
      </c>
      <c r="E3169">
        <v>25.105</v>
      </c>
      <c r="F3169" s="1">
        <v>1993</v>
      </c>
      <c r="G3169" s="2">
        <v>36619</v>
      </c>
      <c r="H3169">
        <v>38.597000000000001</v>
      </c>
      <c r="I3169" s="1">
        <v>2000</v>
      </c>
      <c r="J3169" s="2">
        <v>34330</v>
      </c>
      <c r="K3169">
        <v>24.73</v>
      </c>
      <c r="L3169" s="1">
        <v>1993</v>
      </c>
      <c r="M3169" s="2">
        <v>41205</v>
      </c>
      <c r="N3169">
        <v>35.424999999999997</v>
      </c>
      <c r="O3169" s="1">
        <v>2012</v>
      </c>
      <c r="P3169" s="2">
        <v>38939</v>
      </c>
      <c r="Q3169">
        <v>20.254999999999999</v>
      </c>
      <c r="R3169" s="1">
        <v>2006</v>
      </c>
      <c r="S3169" s="2">
        <v>33794</v>
      </c>
      <c r="T3169" s="3">
        <v>11.97</v>
      </c>
      <c r="U3169" s="1">
        <v>1992</v>
      </c>
      <c r="V3169" s="2"/>
      <c r="X3169" s="2"/>
      <c r="Z3169" s="2"/>
      <c r="AB3169" s="2">
        <v>38939</v>
      </c>
      <c r="AC3169">
        <v>20.254999999999999</v>
      </c>
    </row>
    <row r="3170" spans="1:29">
      <c r="A3170" s="2">
        <v>34331</v>
      </c>
      <c r="B3170">
        <v>28.295000000000002</v>
      </c>
      <c r="C3170" s="1">
        <v>1993</v>
      </c>
      <c r="D3170" s="2">
        <v>34331</v>
      </c>
      <c r="E3170">
        <v>24.994</v>
      </c>
      <c r="F3170" s="1">
        <v>1993</v>
      </c>
      <c r="G3170" s="2">
        <v>36620</v>
      </c>
      <c r="H3170">
        <v>38.933</v>
      </c>
      <c r="I3170" s="1">
        <v>2000</v>
      </c>
      <c r="J3170" s="2">
        <v>34331</v>
      </c>
      <c r="K3170">
        <v>24.734000000000002</v>
      </c>
      <c r="L3170" s="1">
        <v>1993</v>
      </c>
      <c r="M3170" s="2">
        <v>41206</v>
      </c>
      <c r="N3170">
        <v>35.424999999999997</v>
      </c>
      <c r="O3170" s="1">
        <v>2012</v>
      </c>
      <c r="P3170" s="2">
        <v>38940</v>
      </c>
      <c r="Q3170">
        <v>20.207000000000001</v>
      </c>
      <c r="R3170" s="1">
        <v>2006</v>
      </c>
      <c r="S3170" s="2">
        <v>33795</v>
      </c>
      <c r="T3170" s="3">
        <v>11.97</v>
      </c>
      <c r="U3170" s="1">
        <v>1992</v>
      </c>
      <c r="V3170" s="2"/>
      <c r="X3170" s="2"/>
      <c r="Z3170" s="2"/>
      <c r="AB3170" s="2">
        <v>38940</v>
      </c>
      <c r="AC3170">
        <v>20.207000000000001</v>
      </c>
    </row>
    <row r="3171" spans="1:29">
      <c r="A3171" s="2">
        <v>34332</v>
      </c>
      <c r="B3171">
        <v>28.323</v>
      </c>
      <c r="C3171" s="1">
        <v>1993</v>
      </c>
      <c r="D3171" s="2">
        <v>34332</v>
      </c>
      <c r="E3171">
        <v>24.855</v>
      </c>
      <c r="F3171" s="1">
        <v>1993</v>
      </c>
      <c r="G3171" s="2">
        <v>36621</v>
      </c>
      <c r="H3171">
        <v>38.923999999999999</v>
      </c>
      <c r="I3171" s="1">
        <v>2000</v>
      </c>
      <c r="J3171" s="2">
        <v>34332</v>
      </c>
      <c r="K3171">
        <v>24.841999999999999</v>
      </c>
      <c r="L3171" s="1">
        <v>1993</v>
      </c>
      <c r="M3171" s="2">
        <v>41207</v>
      </c>
      <c r="N3171">
        <v>35.424999999999997</v>
      </c>
      <c r="O3171" s="1">
        <v>2012</v>
      </c>
      <c r="P3171" s="2">
        <v>38943</v>
      </c>
      <c r="Q3171">
        <v>20.166</v>
      </c>
      <c r="R3171" s="1">
        <v>2006</v>
      </c>
      <c r="S3171" s="2">
        <v>33798</v>
      </c>
      <c r="T3171" s="3">
        <v>11.92</v>
      </c>
      <c r="U3171" s="1">
        <v>1992</v>
      </c>
      <c r="V3171" s="2"/>
      <c r="X3171" s="2"/>
      <c r="Z3171" s="2"/>
      <c r="AB3171" s="2">
        <v>38943</v>
      </c>
      <c r="AC3171">
        <v>20.166</v>
      </c>
    </row>
    <row r="3172" spans="1:29">
      <c r="A3172" s="2">
        <v>34333</v>
      </c>
      <c r="B3172">
        <v>28.233000000000001</v>
      </c>
      <c r="C3172" s="1">
        <v>1993</v>
      </c>
      <c r="D3172" s="2">
        <v>34333</v>
      </c>
      <c r="E3172">
        <v>24.800999999999998</v>
      </c>
      <c r="F3172" s="1">
        <v>1993</v>
      </c>
      <c r="G3172" s="2">
        <v>36622</v>
      </c>
      <c r="H3172">
        <v>38.935000000000002</v>
      </c>
      <c r="I3172" s="1">
        <v>2000</v>
      </c>
      <c r="J3172" s="2">
        <v>34333</v>
      </c>
      <c r="K3172">
        <v>24.867999999999999</v>
      </c>
      <c r="L3172" s="1">
        <v>1993</v>
      </c>
      <c r="M3172" s="2">
        <v>41208</v>
      </c>
      <c r="N3172">
        <v>35.024000000000001</v>
      </c>
      <c r="O3172" s="1">
        <v>2012</v>
      </c>
      <c r="P3172" s="2">
        <v>38944</v>
      </c>
      <c r="Q3172">
        <v>20.164999999999999</v>
      </c>
      <c r="R3172" s="1">
        <v>2006</v>
      </c>
      <c r="S3172" s="2">
        <v>33799</v>
      </c>
      <c r="T3172" s="3">
        <v>11.93</v>
      </c>
      <c r="U3172" s="1">
        <v>1992</v>
      </c>
      <c r="V3172" s="2"/>
      <c r="X3172" s="2"/>
      <c r="Z3172" s="2"/>
      <c r="AB3172" s="2">
        <v>38944</v>
      </c>
      <c r="AC3172">
        <v>20.164999999999999</v>
      </c>
    </row>
    <row r="3173" spans="1:29">
      <c r="A3173" s="2">
        <v>34334</v>
      </c>
      <c r="B3173">
        <v>28.17</v>
      </c>
      <c r="C3173" s="1">
        <v>1993</v>
      </c>
      <c r="D3173" s="2">
        <v>34334</v>
      </c>
      <c r="E3173">
        <v>24.77</v>
      </c>
      <c r="F3173" s="1">
        <v>1993</v>
      </c>
      <c r="G3173" s="2">
        <v>36623</v>
      </c>
      <c r="H3173">
        <v>38.936999999999998</v>
      </c>
      <c r="I3173" s="1">
        <v>2000</v>
      </c>
      <c r="J3173" s="2">
        <v>34334</v>
      </c>
      <c r="K3173">
        <v>25.001000000000001</v>
      </c>
      <c r="L3173" s="1">
        <v>1993</v>
      </c>
      <c r="M3173" s="2">
        <v>41213</v>
      </c>
      <c r="N3173">
        <v>35.073</v>
      </c>
      <c r="O3173" s="1">
        <v>2012</v>
      </c>
      <c r="P3173" s="2">
        <v>38945</v>
      </c>
      <c r="Q3173">
        <v>20.117000000000001</v>
      </c>
      <c r="R3173" s="1">
        <v>2006</v>
      </c>
      <c r="S3173" s="2">
        <v>33800</v>
      </c>
      <c r="T3173" s="3">
        <v>11.89</v>
      </c>
      <c r="U3173" s="1">
        <v>1992</v>
      </c>
      <c r="V3173" s="2"/>
      <c r="X3173" s="2"/>
      <c r="Z3173" s="2"/>
      <c r="AB3173" s="2">
        <v>38945</v>
      </c>
      <c r="AC3173">
        <v>20.117000000000001</v>
      </c>
    </row>
    <row r="3174" spans="1:29">
      <c r="A3174" s="2">
        <v>34337</v>
      </c>
      <c r="B3174">
        <v>28.173999999999999</v>
      </c>
      <c r="C3174" s="1">
        <v>1994</v>
      </c>
      <c r="D3174" s="2">
        <v>34337</v>
      </c>
      <c r="E3174">
        <v>24.635000000000002</v>
      </c>
      <c r="F3174" s="1">
        <v>1994</v>
      </c>
      <c r="G3174" s="2">
        <v>36626</v>
      </c>
      <c r="H3174">
        <v>39.273000000000003</v>
      </c>
      <c r="I3174" s="1">
        <v>2000</v>
      </c>
      <c r="J3174" s="2">
        <v>34337</v>
      </c>
      <c r="K3174">
        <v>25.085000000000001</v>
      </c>
      <c r="L3174" s="1">
        <v>1994</v>
      </c>
      <c r="M3174" s="2">
        <v>41214</v>
      </c>
      <c r="N3174">
        <v>35.125</v>
      </c>
      <c r="O3174" s="1">
        <v>2012</v>
      </c>
      <c r="P3174" s="2">
        <v>38946</v>
      </c>
      <c r="Q3174">
        <v>20.100999999999999</v>
      </c>
      <c r="R3174" s="1">
        <v>2006</v>
      </c>
      <c r="S3174" s="2">
        <v>33801</v>
      </c>
      <c r="T3174" s="3">
        <v>11.88</v>
      </c>
      <c r="U3174" s="1">
        <v>1992</v>
      </c>
      <c r="V3174" s="2"/>
      <c r="X3174" s="2"/>
      <c r="Z3174" s="2"/>
      <c r="AB3174" s="2">
        <v>38946</v>
      </c>
      <c r="AC3174">
        <v>20.100999999999999</v>
      </c>
    </row>
    <row r="3175" spans="1:29">
      <c r="A3175" s="2">
        <v>34338</v>
      </c>
      <c r="B3175">
        <v>28.175999999999998</v>
      </c>
      <c r="C3175" s="1">
        <v>1994</v>
      </c>
      <c r="D3175" s="2">
        <v>34338</v>
      </c>
      <c r="E3175">
        <v>24.657</v>
      </c>
      <c r="F3175" s="1">
        <v>1994</v>
      </c>
      <c r="G3175" s="2">
        <v>36627</v>
      </c>
      <c r="H3175">
        <v>39.223999999999997</v>
      </c>
      <c r="I3175" s="1">
        <v>2000</v>
      </c>
      <c r="J3175" s="2">
        <v>34338</v>
      </c>
      <c r="K3175">
        <v>25.06</v>
      </c>
      <c r="L3175" s="1">
        <v>1994</v>
      </c>
      <c r="M3175" s="2">
        <v>41215</v>
      </c>
      <c r="N3175">
        <v>35.134</v>
      </c>
      <c r="O3175" s="1">
        <v>2012</v>
      </c>
      <c r="P3175" s="2">
        <v>38947</v>
      </c>
      <c r="Q3175">
        <v>20.097999999999999</v>
      </c>
      <c r="R3175" s="1">
        <v>2006</v>
      </c>
      <c r="S3175" s="2">
        <v>33802</v>
      </c>
      <c r="T3175" s="3">
        <v>11.89</v>
      </c>
      <c r="U3175" s="1">
        <v>1992</v>
      </c>
      <c r="V3175" s="2"/>
      <c r="X3175" s="2"/>
      <c r="Z3175" s="2"/>
      <c r="AB3175" s="2">
        <v>38947</v>
      </c>
      <c r="AC3175">
        <v>20.097999999999999</v>
      </c>
    </row>
    <row r="3176" spans="1:29">
      <c r="A3176" s="2">
        <v>34339</v>
      </c>
      <c r="B3176">
        <v>28.184000000000001</v>
      </c>
      <c r="C3176" s="1">
        <v>1994</v>
      </c>
      <c r="D3176" s="2">
        <v>34339</v>
      </c>
      <c r="E3176">
        <v>24.687999999999999</v>
      </c>
      <c r="F3176" s="1">
        <v>1994</v>
      </c>
      <c r="G3176" s="2">
        <v>36628</v>
      </c>
      <c r="H3176">
        <v>39.228000000000002</v>
      </c>
      <c r="I3176" s="1">
        <v>2000</v>
      </c>
      <c r="J3176" s="2">
        <v>34339</v>
      </c>
      <c r="K3176">
        <v>25.053000000000001</v>
      </c>
      <c r="L3176" s="1">
        <v>1994</v>
      </c>
      <c r="M3176" s="2">
        <v>41218</v>
      </c>
      <c r="N3176">
        <v>35.094000000000001</v>
      </c>
      <c r="O3176" s="1">
        <v>2012</v>
      </c>
      <c r="P3176" s="2">
        <v>38950</v>
      </c>
      <c r="Q3176">
        <v>20.076000000000001</v>
      </c>
      <c r="R3176" s="1">
        <v>2006</v>
      </c>
      <c r="S3176" s="2">
        <v>33805</v>
      </c>
      <c r="T3176" s="3">
        <v>11.9</v>
      </c>
      <c r="U3176" s="1">
        <v>1992</v>
      </c>
      <c r="V3176" s="2"/>
      <c r="X3176" s="2"/>
      <c r="Z3176" s="2"/>
      <c r="AB3176" s="2">
        <v>38950</v>
      </c>
      <c r="AC3176">
        <v>20.076000000000001</v>
      </c>
    </row>
    <row r="3177" spans="1:29">
      <c r="A3177" s="2">
        <v>34340</v>
      </c>
      <c r="B3177">
        <v>28.228999999999999</v>
      </c>
      <c r="C3177" s="1">
        <v>1994</v>
      </c>
      <c r="D3177" s="2">
        <v>34340</v>
      </c>
      <c r="E3177">
        <v>24.687999999999999</v>
      </c>
      <c r="F3177" s="1">
        <v>1994</v>
      </c>
      <c r="G3177" s="2">
        <v>36629</v>
      </c>
      <c r="H3177">
        <v>38.664999999999999</v>
      </c>
      <c r="I3177" s="1">
        <v>2000</v>
      </c>
      <c r="J3177" s="2">
        <v>34340</v>
      </c>
      <c r="K3177">
        <v>25.074999999999999</v>
      </c>
      <c r="L3177" s="1">
        <v>1994</v>
      </c>
      <c r="M3177" s="2">
        <v>41219</v>
      </c>
      <c r="N3177">
        <v>34.953000000000003</v>
      </c>
      <c r="O3177" s="1">
        <v>2012</v>
      </c>
      <c r="P3177" s="2">
        <v>38951</v>
      </c>
      <c r="Q3177">
        <v>20.036000000000001</v>
      </c>
      <c r="R3177" s="1">
        <v>2006</v>
      </c>
      <c r="S3177" s="2">
        <v>33806</v>
      </c>
      <c r="T3177" s="3">
        <v>11.87</v>
      </c>
      <c r="U3177" s="1">
        <v>1992</v>
      </c>
      <c r="V3177" s="2"/>
      <c r="X3177" s="2"/>
      <c r="Z3177" s="2"/>
      <c r="AB3177" s="2">
        <v>38951</v>
      </c>
      <c r="AC3177">
        <v>20.036000000000001</v>
      </c>
    </row>
    <row r="3178" spans="1:29">
      <c r="A3178" s="2">
        <v>34341</v>
      </c>
      <c r="B3178">
        <v>28.367999999999999</v>
      </c>
      <c r="C3178" s="1">
        <v>1994</v>
      </c>
      <c r="D3178" s="2">
        <v>34341</v>
      </c>
      <c r="E3178">
        <v>24.75</v>
      </c>
      <c r="F3178" s="1">
        <v>1994</v>
      </c>
      <c r="G3178" s="2">
        <v>36630</v>
      </c>
      <c r="H3178">
        <v>39.384</v>
      </c>
      <c r="I3178" s="1">
        <v>2000</v>
      </c>
      <c r="J3178" s="2">
        <v>34341</v>
      </c>
      <c r="K3178">
        <v>25.260999999999999</v>
      </c>
      <c r="L3178" s="1">
        <v>1994</v>
      </c>
      <c r="M3178" s="2">
        <v>41220</v>
      </c>
      <c r="N3178">
        <v>35.168999999999997</v>
      </c>
      <c r="O3178" s="1">
        <v>2012</v>
      </c>
      <c r="P3178" s="2">
        <v>38952</v>
      </c>
      <c r="Q3178">
        <v>19.908999999999999</v>
      </c>
      <c r="R3178" s="1">
        <v>2006</v>
      </c>
      <c r="S3178" s="2">
        <v>33807</v>
      </c>
      <c r="T3178" s="3">
        <v>11.88</v>
      </c>
      <c r="U3178" s="1">
        <v>1992</v>
      </c>
      <c r="V3178" s="2"/>
      <c r="X3178" s="2"/>
      <c r="Z3178" s="2"/>
      <c r="AB3178" s="2">
        <v>38952</v>
      </c>
      <c r="AC3178">
        <v>19.908999999999999</v>
      </c>
    </row>
    <row r="3179" spans="1:29">
      <c r="A3179" s="2">
        <v>34344</v>
      </c>
      <c r="B3179">
        <v>28.405999999999999</v>
      </c>
      <c r="C3179" s="1">
        <v>1994</v>
      </c>
      <c r="D3179" s="2">
        <v>34344</v>
      </c>
      <c r="E3179">
        <v>24.765000000000001</v>
      </c>
      <c r="F3179" s="1">
        <v>1994</v>
      </c>
      <c r="G3179" s="2">
        <v>36633</v>
      </c>
      <c r="H3179">
        <v>39.43</v>
      </c>
      <c r="I3179" s="1">
        <v>2000</v>
      </c>
      <c r="J3179" s="2">
        <v>34344</v>
      </c>
      <c r="K3179">
        <v>25.311</v>
      </c>
      <c r="L3179" s="1">
        <v>1994</v>
      </c>
      <c r="M3179" s="2">
        <v>41221</v>
      </c>
      <c r="N3179">
        <v>34.061999999999998</v>
      </c>
      <c r="O3179" s="1">
        <v>2012</v>
      </c>
      <c r="P3179" s="2">
        <v>38953</v>
      </c>
      <c r="Q3179">
        <v>19.873000000000001</v>
      </c>
      <c r="R3179" s="1">
        <v>2006</v>
      </c>
      <c r="S3179" s="2">
        <v>33808</v>
      </c>
      <c r="T3179" s="3">
        <v>11.88</v>
      </c>
      <c r="U3179" s="1">
        <v>1992</v>
      </c>
      <c r="V3179" s="2"/>
      <c r="X3179" s="2"/>
      <c r="Z3179" s="2"/>
      <c r="AB3179" s="2">
        <v>38953</v>
      </c>
      <c r="AC3179">
        <v>19.873000000000001</v>
      </c>
    </row>
    <row r="3180" spans="1:29">
      <c r="A3180" s="2">
        <v>34345</v>
      </c>
      <c r="B3180">
        <v>28.413</v>
      </c>
      <c r="C3180" s="1">
        <v>1994</v>
      </c>
      <c r="D3180" s="2">
        <v>34345</v>
      </c>
      <c r="E3180">
        <v>24.760999999999999</v>
      </c>
      <c r="F3180" s="1">
        <v>1994</v>
      </c>
      <c r="G3180" s="2">
        <v>36634</v>
      </c>
      <c r="H3180">
        <v>39.704000000000001</v>
      </c>
      <c r="I3180" s="1">
        <v>2000</v>
      </c>
      <c r="J3180" s="2">
        <v>34345</v>
      </c>
      <c r="K3180">
        <v>25.329000000000001</v>
      </c>
      <c r="L3180" s="1">
        <v>1994</v>
      </c>
      <c r="M3180" s="2">
        <v>41222</v>
      </c>
      <c r="N3180">
        <v>34.067</v>
      </c>
      <c r="O3180" s="1">
        <v>2012</v>
      </c>
      <c r="P3180" s="2">
        <v>38954</v>
      </c>
      <c r="Q3180">
        <v>19.869</v>
      </c>
      <c r="R3180" s="1">
        <v>2006</v>
      </c>
      <c r="S3180" s="2">
        <v>33809</v>
      </c>
      <c r="T3180" s="3">
        <v>11.88</v>
      </c>
      <c r="U3180" s="1">
        <v>1992</v>
      </c>
      <c r="V3180" s="2"/>
      <c r="X3180" s="2"/>
      <c r="Z3180" s="2"/>
      <c r="AB3180" s="2">
        <v>38954</v>
      </c>
      <c r="AC3180">
        <v>19.869</v>
      </c>
    </row>
    <row r="3181" spans="1:29">
      <c r="A3181" s="2">
        <v>34346</v>
      </c>
      <c r="B3181">
        <v>28.366</v>
      </c>
      <c r="C3181" s="1">
        <v>1994</v>
      </c>
      <c r="D3181" s="2">
        <v>34346</v>
      </c>
      <c r="E3181">
        <v>24.718</v>
      </c>
      <c r="F3181" s="1">
        <v>1994</v>
      </c>
      <c r="G3181" s="2">
        <v>36635</v>
      </c>
      <c r="H3181">
        <v>39.893999999999998</v>
      </c>
      <c r="I3181" s="1">
        <v>2000</v>
      </c>
      <c r="J3181" s="2">
        <v>34346</v>
      </c>
      <c r="K3181">
        <v>25.329000000000001</v>
      </c>
      <c r="L3181" s="1">
        <v>1994</v>
      </c>
      <c r="M3181" s="2">
        <v>41225</v>
      </c>
      <c r="N3181">
        <v>33.610999999999997</v>
      </c>
      <c r="O3181" s="1">
        <v>2012</v>
      </c>
      <c r="P3181" s="2">
        <v>38957</v>
      </c>
      <c r="Q3181">
        <v>19.867999999999999</v>
      </c>
      <c r="R3181" s="1">
        <v>2006</v>
      </c>
      <c r="S3181" s="2">
        <v>33812</v>
      </c>
      <c r="T3181" s="3">
        <v>11.83</v>
      </c>
      <c r="U3181" s="1">
        <v>1992</v>
      </c>
      <c r="V3181" s="2"/>
      <c r="X3181" s="2"/>
      <c r="Z3181" s="2"/>
      <c r="AB3181" s="2">
        <v>38957</v>
      </c>
      <c r="AC3181">
        <v>19.867999999999999</v>
      </c>
    </row>
    <row r="3182" spans="1:29">
      <c r="A3182" s="2">
        <v>34347</v>
      </c>
      <c r="B3182">
        <v>28.364000000000001</v>
      </c>
      <c r="C3182" s="1">
        <v>1994</v>
      </c>
      <c r="D3182" s="2">
        <v>34347</v>
      </c>
      <c r="E3182">
        <v>24.718</v>
      </c>
      <c r="F3182" s="1">
        <v>1994</v>
      </c>
      <c r="G3182" s="2">
        <v>36636</v>
      </c>
      <c r="H3182">
        <v>39.895000000000003</v>
      </c>
      <c r="I3182" s="1">
        <v>2000</v>
      </c>
      <c r="J3182" s="2">
        <v>34347</v>
      </c>
      <c r="K3182">
        <v>25.35</v>
      </c>
      <c r="L3182" s="1">
        <v>1994</v>
      </c>
      <c r="M3182" s="2">
        <v>41226</v>
      </c>
      <c r="N3182">
        <v>33.131</v>
      </c>
      <c r="O3182" s="1">
        <v>2012</v>
      </c>
      <c r="P3182" s="2">
        <v>38958</v>
      </c>
      <c r="Q3182">
        <v>19.934000000000001</v>
      </c>
      <c r="R3182" s="1">
        <v>2006</v>
      </c>
      <c r="S3182" s="2">
        <v>33813</v>
      </c>
      <c r="T3182" s="3">
        <v>11.91</v>
      </c>
      <c r="U3182" s="1">
        <v>1992</v>
      </c>
      <c r="V3182" s="2"/>
      <c r="X3182" s="2"/>
      <c r="Z3182" s="2"/>
      <c r="AB3182" s="2">
        <v>38958</v>
      </c>
      <c r="AC3182">
        <v>19.934000000000001</v>
      </c>
    </row>
    <row r="3183" spans="1:29">
      <c r="A3183" s="2">
        <v>34348</v>
      </c>
      <c r="B3183">
        <v>28.292000000000002</v>
      </c>
      <c r="C3183" s="1">
        <v>1994</v>
      </c>
      <c r="D3183" s="2">
        <v>34348</v>
      </c>
      <c r="E3183">
        <v>24.727</v>
      </c>
      <c r="F3183" s="1">
        <v>1994</v>
      </c>
      <c r="G3183" s="2">
        <v>36640</v>
      </c>
      <c r="H3183">
        <v>39.765999999999998</v>
      </c>
      <c r="I3183" s="1">
        <v>2000</v>
      </c>
      <c r="J3183" s="2">
        <v>34348</v>
      </c>
      <c r="K3183">
        <v>25.335000000000001</v>
      </c>
      <c r="L3183" s="1">
        <v>1994</v>
      </c>
      <c r="M3183" s="2">
        <v>41227</v>
      </c>
      <c r="N3183">
        <v>33.1</v>
      </c>
      <c r="O3183" s="1">
        <v>2012</v>
      </c>
      <c r="P3183" s="2">
        <v>38959</v>
      </c>
      <c r="Q3183">
        <v>19.928000000000001</v>
      </c>
      <c r="R3183" s="1">
        <v>2006</v>
      </c>
      <c r="S3183" s="2">
        <v>33814</v>
      </c>
      <c r="T3183" s="3">
        <v>11.96</v>
      </c>
      <c r="U3183" s="1">
        <v>1992</v>
      </c>
      <c r="V3183" s="2"/>
      <c r="X3183" s="2"/>
      <c r="Z3183" s="2"/>
      <c r="AB3183" s="2">
        <v>38959</v>
      </c>
      <c r="AC3183">
        <v>19.928000000000001</v>
      </c>
    </row>
    <row r="3184" spans="1:29">
      <c r="A3184" s="2">
        <v>34351</v>
      </c>
      <c r="B3184">
        <v>28.285</v>
      </c>
      <c r="C3184" s="1">
        <v>1994</v>
      </c>
      <c r="D3184" s="2">
        <v>34351</v>
      </c>
      <c r="E3184">
        <v>24.728000000000002</v>
      </c>
      <c r="F3184" s="1">
        <v>1994</v>
      </c>
      <c r="G3184" s="2">
        <v>36641</v>
      </c>
      <c r="H3184">
        <v>39.976999999999997</v>
      </c>
      <c r="I3184" s="1">
        <v>2000</v>
      </c>
      <c r="J3184" s="2">
        <v>34351</v>
      </c>
      <c r="K3184">
        <v>25.323</v>
      </c>
      <c r="L3184" s="1">
        <v>1994</v>
      </c>
      <c r="M3184" s="2">
        <v>41228</v>
      </c>
      <c r="N3184">
        <v>33.085000000000001</v>
      </c>
      <c r="O3184" s="1">
        <v>2012</v>
      </c>
      <c r="P3184" s="2">
        <v>38960</v>
      </c>
      <c r="Q3184">
        <v>19.927</v>
      </c>
      <c r="R3184" s="1">
        <v>2006</v>
      </c>
      <c r="S3184" s="2">
        <v>33815</v>
      </c>
      <c r="T3184" s="3">
        <v>11.92</v>
      </c>
      <c r="U3184" s="1">
        <v>1992</v>
      </c>
      <c r="V3184" s="2"/>
      <c r="X3184" s="2"/>
      <c r="Z3184" s="2"/>
      <c r="AB3184" s="2">
        <v>38960</v>
      </c>
      <c r="AC3184">
        <v>19.927</v>
      </c>
    </row>
    <row r="3185" spans="1:29">
      <c r="A3185" s="2">
        <v>34352</v>
      </c>
      <c r="B3185">
        <v>28.364000000000001</v>
      </c>
      <c r="C3185" s="1">
        <v>1994</v>
      </c>
      <c r="D3185" s="2">
        <v>34352</v>
      </c>
      <c r="E3185">
        <v>24.748000000000001</v>
      </c>
      <c r="F3185" s="1">
        <v>1994</v>
      </c>
      <c r="G3185" s="2">
        <v>36642</v>
      </c>
      <c r="H3185">
        <v>40.082000000000001</v>
      </c>
      <c r="I3185" s="1">
        <v>2000</v>
      </c>
      <c r="J3185" s="2">
        <v>34352</v>
      </c>
      <c r="K3185">
        <v>25.402999999999999</v>
      </c>
      <c r="L3185" s="1">
        <v>1994</v>
      </c>
      <c r="M3185" s="2">
        <v>41229</v>
      </c>
      <c r="N3185">
        <v>32.99</v>
      </c>
      <c r="O3185" s="1">
        <v>2012</v>
      </c>
      <c r="P3185" s="2">
        <v>38961</v>
      </c>
      <c r="Q3185">
        <v>19.981999999999999</v>
      </c>
      <c r="R3185" s="1">
        <v>2006</v>
      </c>
      <c r="S3185" s="2">
        <v>33816</v>
      </c>
      <c r="T3185" s="3">
        <v>11.92</v>
      </c>
      <c r="U3185" s="1">
        <v>1992</v>
      </c>
      <c r="V3185" s="2"/>
      <c r="X3185" s="2"/>
      <c r="Z3185" s="2"/>
      <c r="AB3185" s="2">
        <v>38961</v>
      </c>
      <c r="AC3185">
        <v>19.981999999999999</v>
      </c>
    </row>
    <row r="3186" spans="1:29">
      <c r="A3186" s="2">
        <v>34353</v>
      </c>
      <c r="B3186">
        <v>28.754999999999999</v>
      </c>
      <c r="C3186" s="1">
        <v>1994</v>
      </c>
      <c r="D3186" s="2">
        <v>34353</v>
      </c>
      <c r="E3186">
        <v>24.748000000000001</v>
      </c>
      <c r="F3186" s="1">
        <v>1994</v>
      </c>
      <c r="G3186" s="2">
        <v>36643</v>
      </c>
      <c r="H3186">
        <v>40.009</v>
      </c>
      <c r="I3186" s="1">
        <v>2000</v>
      </c>
      <c r="J3186" s="2">
        <v>34353</v>
      </c>
      <c r="K3186">
        <v>25.526</v>
      </c>
      <c r="L3186" s="1">
        <v>1994</v>
      </c>
      <c r="M3186" s="2">
        <v>41232</v>
      </c>
      <c r="N3186">
        <v>33.052</v>
      </c>
      <c r="O3186" s="1">
        <v>2012</v>
      </c>
      <c r="P3186" s="2">
        <v>38965</v>
      </c>
      <c r="Q3186">
        <v>19.917999999999999</v>
      </c>
      <c r="R3186" s="1">
        <v>2006</v>
      </c>
      <c r="S3186" s="2">
        <v>33819</v>
      </c>
      <c r="T3186" s="3">
        <v>11.91</v>
      </c>
      <c r="U3186" s="1">
        <v>1992</v>
      </c>
      <c r="V3186" s="2"/>
      <c r="X3186" s="2"/>
      <c r="Z3186" s="2"/>
      <c r="AB3186" s="2">
        <v>38965</v>
      </c>
      <c r="AC3186">
        <v>19.917999999999999</v>
      </c>
    </row>
    <row r="3187" spans="1:29">
      <c r="A3187" s="2">
        <v>34354</v>
      </c>
      <c r="B3187">
        <v>28.771999999999998</v>
      </c>
      <c r="C3187" s="1">
        <v>1994</v>
      </c>
      <c r="D3187" s="2">
        <v>34354</v>
      </c>
      <c r="E3187">
        <v>24.57</v>
      </c>
      <c r="F3187" s="1">
        <v>1994</v>
      </c>
      <c r="G3187" s="2">
        <v>36644</v>
      </c>
      <c r="H3187">
        <v>40.204999999999998</v>
      </c>
      <c r="I3187" s="1">
        <v>2000</v>
      </c>
      <c r="J3187" s="2">
        <v>34354</v>
      </c>
      <c r="K3187">
        <v>25.53</v>
      </c>
      <c r="L3187" s="1">
        <v>1994</v>
      </c>
      <c r="M3187" s="2">
        <v>41233</v>
      </c>
      <c r="N3187">
        <v>32.935000000000002</v>
      </c>
      <c r="O3187" s="1">
        <v>2012</v>
      </c>
      <c r="P3187" s="2">
        <v>38966</v>
      </c>
      <c r="Q3187">
        <v>20.027000000000001</v>
      </c>
      <c r="R3187" s="1">
        <v>2006</v>
      </c>
      <c r="S3187" s="2">
        <v>33820</v>
      </c>
      <c r="T3187" s="3">
        <v>11.91</v>
      </c>
      <c r="U3187" s="1">
        <v>1992</v>
      </c>
      <c r="V3187" s="2"/>
      <c r="X3187" s="2"/>
      <c r="Z3187" s="2"/>
      <c r="AB3187" s="2">
        <v>38966</v>
      </c>
      <c r="AC3187">
        <v>20.027000000000001</v>
      </c>
    </row>
    <row r="3188" spans="1:29">
      <c r="A3188" s="2">
        <v>34355</v>
      </c>
      <c r="B3188">
        <v>28.613</v>
      </c>
      <c r="C3188" s="1">
        <v>1994</v>
      </c>
      <c r="D3188" s="2">
        <v>34355</v>
      </c>
      <c r="E3188">
        <v>24.463000000000001</v>
      </c>
      <c r="F3188" s="1">
        <v>1994</v>
      </c>
      <c r="G3188" s="2">
        <v>36647</v>
      </c>
      <c r="H3188">
        <v>40.241</v>
      </c>
      <c r="I3188" s="1">
        <v>2000</v>
      </c>
      <c r="J3188" s="2">
        <v>34355</v>
      </c>
      <c r="K3188">
        <v>25.533999999999999</v>
      </c>
      <c r="L3188" s="1">
        <v>1994</v>
      </c>
      <c r="M3188" s="2">
        <v>41234</v>
      </c>
      <c r="N3188">
        <v>31.783000000000001</v>
      </c>
      <c r="O3188" s="1">
        <v>2012</v>
      </c>
      <c r="P3188" s="2">
        <v>38967</v>
      </c>
      <c r="Q3188">
        <v>20.027999999999999</v>
      </c>
      <c r="R3188" s="1">
        <v>2006</v>
      </c>
      <c r="S3188" s="2">
        <v>33821</v>
      </c>
      <c r="T3188" s="3">
        <v>11.91</v>
      </c>
      <c r="U3188" s="1">
        <v>1992</v>
      </c>
      <c r="V3188" s="2"/>
      <c r="X3188" s="2"/>
      <c r="Z3188" s="2"/>
      <c r="AB3188" s="2">
        <v>38967</v>
      </c>
      <c r="AC3188">
        <v>20.027999999999999</v>
      </c>
    </row>
    <row r="3189" spans="1:29">
      <c r="A3189" s="2">
        <v>34358</v>
      </c>
      <c r="B3189">
        <v>28.613</v>
      </c>
      <c r="C3189" s="1">
        <v>1994</v>
      </c>
      <c r="D3189" s="2">
        <v>34358</v>
      </c>
      <c r="E3189">
        <v>24.427</v>
      </c>
      <c r="F3189" s="1">
        <v>1994</v>
      </c>
      <c r="G3189" s="2">
        <v>36648</v>
      </c>
      <c r="H3189">
        <v>40.26</v>
      </c>
      <c r="I3189" s="1">
        <v>2000</v>
      </c>
      <c r="J3189" s="2">
        <v>34358</v>
      </c>
      <c r="K3189">
        <v>25.463000000000001</v>
      </c>
      <c r="L3189" s="1">
        <v>1994</v>
      </c>
      <c r="M3189" s="2">
        <v>41236</v>
      </c>
      <c r="N3189">
        <v>31.853000000000002</v>
      </c>
      <c r="O3189" s="1">
        <v>2012</v>
      </c>
      <c r="P3189" s="2">
        <v>38968</v>
      </c>
      <c r="Q3189">
        <v>20.039000000000001</v>
      </c>
      <c r="R3189" s="1">
        <v>2006</v>
      </c>
      <c r="S3189" s="2">
        <v>33822</v>
      </c>
      <c r="T3189" s="3">
        <v>11.88</v>
      </c>
      <c r="U3189" s="1">
        <v>1992</v>
      </c>
      <c r="V3189" s="2"/>
      <c r="X3189" s="2"/>
      <c r="Z3189" s="2"/>
      <c r="AB3189" s="2">
        <v>38968</v>
      </c>
      <c r="AC3189">
        <v>20.039000000000001</v>
      </c>
    </row>
    <row r="3190" spans="1:29">
      <c r="A3190" s="2">
        <v>34359</v>
      </c>
      <c r="B3190">
        <v>28.581</v>
      </c>
      <c r="C3190" s="1">
        <v>1994</v>
      </c>
      <c r="D3190" s="2">
        <v>34359</v>
      </c>
      <c r="E3190">
        <v>24.428000000000001</v>
      </c>
      <c r="F3190" s="1">
        <v>1994</v>
      </c>
      <c r="G3190" s="2">
        <v>36649</v>
      </c>
      <c r="H3190">
        <v>40.268999999999998</v>
      </c>
      <c r="I3190" s="1">
        <v>2000</v>
      </c>
      <c r="J3190" s="2">
        <v>34359</v>
      </c>
      <c r="K3190">
        <v>25.47</v>
      </c>
      <c r="L3190" s="1">
        <v>1994</v>
      </c>
      <c r="M3190" s="2">
        <v>41239</v>
      </c>
      <c r="N3190">
        <v>31.788</v>
      </c>
      <c r="O3190" s="1">
        <v>2012</v>
      </c>
      <c r="P3190" s="2">
        <v>38971</v>
      </c>
      <c r="Q3190">
        <v>20.033000000000001</v>
      </c>
      <c r="R3190" s="1">
        <v>2006</v>
      </c>
      <c r="S3190" s="2">
        <v>33823</v>
      </c>
      <c r="T3190" s="3">
        <v>11.89</v>
      </c>
      <c r="U3190" s="1">
        <v>1992</v>
      </c>
      <c r="V3190" s="2"/>
      <c r="X3190" s="2"/>
      <c r="Z3190" s="2"/>
      <c r="AB3190" s="2">
        <v>38971</v>
      </c>
      <c r="AC3190">
        <v>20.033000000000001</v>
      </c>
    </row>
    <row r="3191" spans="1:29">
      <c r="A3191" s="2">
        <v>34360</v>
      </c>
      <c r="B3191">
        <v>28.617000000000001</v>
      </c>
      <c r="C3191" s="1">
        <v>1994</v>
      </c>
      <c r="D3191" s="2">
        <v>34360</v>
      </c>
      <c r="E3191">
        <v>24.384</v>
      </c>
      <c r="F3191" s="1">
        <v>1994</v>
      </c>
      <c r="G3191" s="2">
        <v>36650</v>
      </c>
      <c r="H3191">
        <v>40.292999999999999</v>
      </c>
      <c r="I3191" s="1">
        <v>2000</v>
      </c>
      <c r="J3191" s="2">
        <v>34360</v>
      </c>
      <c r="K3191">
        <v>25.431000000000001</v>
      </c>
      <c r="L3191" s="1">
        <v>1994</v>
      </c>
      <c r="M3191" s="2">
        <v>41240</v>
      </c>
      <c r="N3191">
        <v>31.77</v>
      </c>
      <c r="O3191" s="1">
        <v>2012</v>
      </c>
      <c r="P3191" s="2">
        <v>38972</v>
      </c>
      <c r="Q3191">
        <v>20.170999999999999</v>
      </c>
      <c r="R3191" s="1">
        <v>2006</v>
      </c>
      <c r="S3191" s="2">
        <v>33826</v>
      </c>
      <c r="T3191" s="3">
        <v>11.89</v>
      </c>
      <c r="U3191" s="1">
        <v>1992</v>
      </c>
      <c r="V3191" s="2"/>
      <c r="X3191" s="2"/>
      <c r="Z3191" s="2"/>
      <c r="AB3191" s="2">
        <v>38972</v>
      </c>
      <c r="AC3191">
        <v>20.170999999999999</v>
      </c>
    </row>
    <row r="3192" spans="1:29">
      <c r="A3192" s="2">
        <v>34361</v>
      </c>
      <c r="B3192">
        <v>28.504000000000001</v>
      </c>
      <c r="C3192" s="1">
        <v>1994</v>
      </c>
      <c r="D3192" s="2">
        <v>34361</v>
      </c>
      <c r="E3192">
        <v>24.420999999999999</v>
      </c>
      <c r="F3192" s="1">
        <v>1994</v>
      </c>
      <c r="G3192" s="2">
        <v>36651</v>
      </c>
      <c r="H3192">
        <v>40.301000000000002</v>
      </c>
      <c r="I3192" s="1">
        <v>2000</v>
      </c>
      <c r="J3192" s="2">
        <v>34361</v>
      </c>
      <c r="K3192">
        <v>25.45</v>
      </c>
      <c r="L3192" s="1">
        <v>1994</v>
      </c>
      <c r="M3192" s="2">
        <v>41241</v>
      </c>
      <c r="N3192">
        <v>31.776</v>
      </c>
      <c r="O3192" s="1">
        <v>2012</v>
      </c>
      <c r="P3192" s="2">
        <v>38973</v>
      </c>
      <c r="Q3192">
        <v>20.238</v>
      </c>
      <c r="R3192" s="1">
        <v>2006</v>
      </c>
      <c r="S3192" s="2">
        <v>33827</v>
      </c>
      <c r="T3192" s="3">
        <v>11.89</v>
      </c>
      <c r="U3192" s="1">
        <v>1992</v>
      </c>
      <c r="V3192" s="2"/>
      <c r="X3192" s="2"/>
      <c r="Z3192" s="2"/>
      <c r="AB3192" s="2">
        <v>38973</v>
      </c>
      <c r="AC3192">
        <v>20.238</v>
      </c>
    </row>
    <row r="3193" spans="1:29">
      <c r="A3193" s="2">
        <v>34362</v>
      </c>
      <c r="B3193">
        <v>28.509</v>
      </c>
      <c r="C3193" s="1">
        <v>1994</v>
      </c>
      <c r="D3193" s="2">
        <v>34362</v>
      </c>
      <c r="E3193">
        <v>24.420999999999999</v>
      </c>
      <c r="F3193" s="1">
        <v>1994</v>
      </c>
      <c r="G3193" s="2">
        <v>36654</v>
      </c>
      <c r="H3193">
        <v>40.238</v>
      </c>
      <c r="I3193" s="1">
        <v>2000</v>
      </c>
      <c r="J3193" s="2">
        <v>34362</v>
      </c>
      <c r="K3193">
        <v>25.474</v>
      </c>
      <c r="L3193" s="1">
        <v>1994</v>
      </c>
      <c r="M3193" s="2">
        <v>41242</v>
      </c>
      <c r="N3193">
        <v>31.483000000000001</v>
      </c>
      <c r="O3193" s="1">
        <v>2012</v>
      </c>
      <c r="P3193" s="2">
        <v>38974</v>
      </c>
      <c r="Q3193">
        <v>20.213000000000001</v>
      </c>
      <c r="R3193" s="1">
        <v>2006</v>
      </c>
      <c r="S3193" s="2">
        <v>33828</v>
      </c>
      <c r="T3193" s="3">
        <v>11.88</v>
      </c>
      <c r="U3193" s="1">
        <v>1992</v>
      </c>
      <c r="V3193" s="2"/>
      <c r="X3193" s="2"/>
      <c r="Z3193" s="2"/>
      <c r="AB3193" s="2">
        <v>38974</v>
      </c>
      <c r="AC3193">
        <v>20.213000000000001</v>
      </c>
    </row>
    <row r="3194" spans="1:29">
      <c r="A3194" s="2">
        <v>34365</v>
      </c>
      <c r="B3194">
        <v>28.523</v>
      </c>
      <c r="C3194" s="1">
        <v>1994</v>
      </c>
      <c r="D3194" s="2">
        <v>34365</v>
      </c>
      <c r="E3194">
        <v>24.466999999999999</v>
      </c>
      <c r="F3194" s="1">
        <v>1994</v>
      </c>
      <c r="G3194" s="2">
        <v>36655</v>
      </c>
      <c r="H3194">
        <v>40.192</v>
      </c>
      <c r="I3194" s="1">
        <v>2000</v>
      </c>
      <c r="J3194" s="2">
        <v>34365</v>
      </c>
      <c r="K3194">
        <v>25.529</v>
      </c>
      <c r="L3194" s="1">
        <v>1994</v>
      </c>
      <c r="M3194" s="2">
        <v>41243</v>
      </c>
      <c r="N3194">
        <v>31.292999999999999</v>
      </c>
      <c r="O3194" s="1">
        <v>2012</v>
      </c>
      <c r="P3194" s="2">
        <v>38975</v>
      </c>
      <c r="Q3194">
        <v>20.126000000000001</v>
      </c>
      <c r="R3194" s="1">
        <v>2006</v>
      </c>
      <c r="S3194" s="2">
        <v>33829</v>
      </c>
      <c r="T3194" s="3">
        <v>11.79</v>
      </c>
      <c r="U3194" s="1">
        <v>1992</v>
      </c>
      <c r="V3194" s="2"/>
      <c r="X3194" s="2"/>
      <c r="Z3194" s="2"/>
      <c r="AB3194" s="2">
        <v>38975</v>
      </c>
      <c r="AC3194">
        <v>20.126000000000001</v>
      </c>
    </row>
    <row r="3195" spans="1:29">
      <c r="A3195" s="2">
        <v>34366</v>
      </c>
      <c r="B3195">
        <v>28.596</v>
      </c>
      <c r="C3195" s="1">
        <v>1994</v>
      </c>
      <c r="D3195" s="2">
        <v>34366</v>
      </c>
      <c r="E3195">
        <v>24.468</v>
      </c>
      <c r="F3195" s="1">
        <v>1994</v>
      </c>
      <c r="G3195" s="2">
        <v>36656</v>
      </c>
      <c r="H3195">
        <v>40.548000000000002</v>
      </c>
      <c r="I3195" s="1">
        <v>2000</v>
      </c>
      <c r="J3195" s="2">
        <v>34366</v>
      </c>
      <c r="K3195">
        <v>25.544</v>
      </c>
      <c r="L3195" s="1">
        <v>1994</v>
      </c>
      <c r="M3195" s="2">
        <v>41246</v>
      </c>
      <c r="N3195">
        <v>31.291</v>
      </c>
      <c r="O3195" s="1">
        <v>2012</v>
      </c>
      <c r="P3195" s="2">
        <v>38978</v>
      </c>
      <c r="Q3195">
        <v>20.126999999999999</v>
      </c>
      <c r="R3195" s="1">
        <v>2006</v>
      </c>
      <c r="S3195" s="2">
        <v>33830</v>
      </c>
      <c r="T3195" s="3">
        <v>11.81</v>
      </c>
      <c r="U3195" s="1">
        <v>1992</v>
      </c>
      <c r="V3195" s="2"/>
      <c r="X3195" s="2"/>
      <c r="Z3195" s="2"/>
      <c r="AB3195" s="2">
        <v>38978</v>
      </c>
      <c r="AC3195">
        <v>20.126999999999999</v>
      </c>
    </row>
    <row r="3196" spans="1:29">
      <c r="A3196" s="2">
        <v>34367</v>
      </c>
      <c r="B3196">
        <v>28.562000000000001</v>
      </c>
      <c r="C3196" s="1">
        <v>1994</v>
      </c>
      <c r="D3196" s="2">
        <v>34367</v>
      </c>
      <c r="E3196">
        <v>24.414000000000001</v>
      </c>
      <c r="F3196" s="1">
        <v>1994</v>
      </c>
      <c r="G3196" s="2">
        <v>36657</v>
      </c>
      <c r="H3196">
        <v>40.585000000000001</v>
      </c>
      <c r="I3196" s="1">
        <v>2000</v>
      </c>
      <c r="J3196" s="2">
        <v>34367</v>
      </c>
      <c r="K3196">
        <v>25.687999999999999</v>
      </c>
      <c r="L3196" s="1">
        <v>1994</v>
      </c>
      <c r="M3196" s="2">
        <v>41247</v>
      </c>
      <c r="N3196">
        <v>31.324999999999999</v>
      </c>
      <c r="O3196" s="1">
        <v>2012</v>
      </c>
      <c r="P3196" s="2">
        <v>38979</v>
      </c>
      <c r="Q3196">
        <v>20.166</v>
      </c>
      <c r="R3196" s="1">
        <v>2006</v>
      </c>
      <c r="S3196" s="2">
        <v>33833</v>
      </c>
      <c r="T3196" s="3">
        <v>11.8</v>
      </c>
      <c r="U3196" s="1">
        <v>1992</v>
      </c>
      <c r="V3196" s="2"/>
      <c r="X3196" s="2"/>
      <c r="Z3196" s="2"/>
      <c r="AB3196" s="2">
        <v>38979</v>
      </c>
      <c r="AC3196">
        <v>20.166</v>
      </c>
    </row>
    <row r="3197" spans="1:29">
      <c r="A3197" s="2">
        <v>34368</v>
      </c>
      <c r="B3197">
        <v>28.506</v>
      </c>
      <c r="C3197" s="1">
        <v>1994</v>
      </c>
      <c r="D3197" s="2">
        <v>34368</v>
      </c>
      <c r="E3197">
        <v>24.428000000000001</v>
      </c>
      <c r="F3197" s="1">
        <v>1994</v>
      </c>
      <c r="G3197" s="2">
        <v>36658</v>
      </c>
      <c r="H3197">
        <v>40.636000000000003</v>
      </c>
      <c r="I3197" s="1">
        <v>2000</v>
      </c>
      <c r="J3197" s="2">
        <v>34368</v>
      </c>
      <c r="K3197">
        <v>25.934000000000001</v>
      </c>
      <c r="L3197" s="1">
        <v>1994</v>
      </c>
      <c r="M3197" s="2">
        <v>41248</v>
      </c>
      <c r="N3197">
        <v>31.248999999999999</v>
      </c>
      <c r="O3197" s="1">
        <v>2012</v>
      </c>
      <c r="P3197" s="2">
        <v>38980</v>
      </c>
      <c r="Q3197">
        <v>20.169</v>
      </c>
      <c r="R3197" s="1">
        <v>2006</v>
      </c>
      <c r="S3197" s="2">
        <v>33834</v>
      </c>
      <c r="T3197" s="3">
        <v>11.79</v>
      </c>
      <c r="U3197" s="1">
        <v>1992</v>
      </c>
      <c r="V3197" s="2"/>
      <c r="X3197" s="2"/>
      <c r="Z3197" s="2"/>
      <c r="AB3197" s="2">
        <v>38980</v>
      </c>
      <c r="AC3197">
        <v>20.169</v>
      </c>
    </row>
    <row r="3198" spans="1:29">
      <c r="A3198" s="2">
        <v>34369</v>
      </c>
      <c r="B3198">
        <v>28.44</v>
      </c>
      <c r="C3198" s="1">
        <v>1994</v>
      </c>
      <c r="D3198" s="2">
        <v>34369</v>
      </c>
      <c r="E3198">
        <v>24.463999999999999</v>
      </c>
      <c r="F3198" s="1">
        <v>1994</v>
      </c>
      <c r="G3198" s="2">
        <v>36661</v>
      </c>
      <c r="H3198">
        <v>40.640999999999998</v>
      </c>
      <c r="I3198" s="1">
        <v>2000</v>
      </c>
      <c r="J3198" s="2">
        <v>34369</v>
      </c>
      <c r="K3198">
        <v>26.050999999999998</v>
      </c>
      <c r="L3198" s="1">
        <v>1994</v>
      </c>
      <c r="M3198" s="2">
        <v>41249</v>
      </c>
      <c r="N3198">
        <v>31.196000000000002</v>
      </c>
      <c r="O3198" s="1">
        <v>2012</v>
      </c>
      <c r="P3198" s="2">
        <v>38981</v>
      </c>
      <c r="Q3198">
        <v>20.187999999999999</v>
      </c>
      <c r="R3198" s="1">
        <v>2006</v>
      </c>
      <c r="S3198" s="2">
        <v>33835</v>
      </c>
      <c r="T3198" s="3">
        <v>11.81</v>
      </c>
      <c r="U3198" s="1">
        <v>1992</v>
      </c>
      <c r="V3198" s="2"/>
      <c r="X3198" s="2"/>
      <c r="Z3198" s="2"/>
      <c r="AB3198" s="2">
        <v>38981</v>
      </c>
      <c r="AC3198">
        <v>20.187999999999999</v>
      </c>
    </row>
    <row r="3199" spans="1:29">
      <c r="A3199" s="2">
        <v>34372</v>
      </c>
      <c r="B3199">
        <v>28.446999999999999</v>
      </c>
      <c r="C3199" s="1">
        <v>1994</v>
      </c>
      <c r="D3199" s="2">
        <v>34372</v>
      </c>
      <c r="E3199">
        <v>24.465</v>
      </c>
      <c r="F3199" s="1">
        <v>1994</v>
      </c>
      <c r="G3199" s="2">
        <v>36662</v>
      </c>
      <c r="H3199">
        <v>40.69</v>
      </c>
      <c r="I3199" s="1">
        <v>2000</v>
      </c>
      <c r="J3199" s="2">
        <v>34372</v>
      </c>
      <c r="K3199">
        <v>26.053999999999998</v>
      </c>
      <c r="L3199" s="1">
        <v>1994</v>
      </c>
      <c r="M3199" s="2">
        <v>41250</v>
      </c>
      <c r="N3199">
        <v>31.190999999999999</v>
      </c>
      <c r="O3199" s="1">
        <v>2012</v>
      </c>
      <c r="P3199" s="2">
        <v>38982</v>
      </c>
      <c r="Q3199">
        <v>20.172000000000001</v>
      </c>
      <c r="R3199" s="1">
        <v>2006</v>
      </c>
      <c r="S3199" s="2">
        <v>33836</v>
      </c>
      <c r="T3199" s="3">
        <v>11.8</v>
      </c>
      <c r="U3199" s="1">
        <v>1992</v>
      </c>
      <c r="V3199" s="2"/>
      <c r="X3199" s="2"/>
      <c r="Z3199" s="2"/>
      <c r="AB3199" s="2">
        <v>38982</v>
      </c>
      <c r="AC3199">
        <v>20.172000000000001</v>
      </c>
    </row>
    <row r="3200" spans="1:29">
      <c r="A3200" s="2">
        <v>34373</v>
      </c>
      <c r="B3200">
        <v>28.446999999999999</v>
      </c>
      <c r="C3200" s="1">
        <v>1994</v>
      </c>
      <c r="D3200" s="2">
        <v>34373</v>
      </c>
      <c r="E3200">
        <v>24.523</v>
      </c>
      <c r="F3200" s="1">
        <v>1994</v>
      </c>
      <c r="G3200" s="2">
        <v>36663</v>
      </c>
      <c r="H3200">
        <v>40.674999999999997</v>
      </c>
      <c r="I3200" s="1">
        <v>2000</v>
      </c>
      <c r="J3200" s="2">
        <v>34373</v>
      </c>
      <c r="K3200">
        <v>26.126000000000001</v>
      </c>
      <c r="L3200" s="1">
        <v>1994</v>
      </c>
      <c r="M3200" s="2">
        <v>41253</v>
      </c>
      <c r="N3200">
        <v>31.117000000000001</v>
      </c>
      <c r="O3200" s="1">
        <v>2012</v>
      </c>
      <c r="P3200" s="2">
        <v>38985</v>
      </c>
      <c r="Q3200">
        <v>20.193000000000001</v>
      </c>
      <c r="R3200" s="1">
        <v>2006</v>
      </c>
      <c r="S3200" s="2">
        <v>33837</v>
      </c>
      <c r="T3200" s="3">
        <v>11.83</v>
      </c>
      <c r="U3200" s="1">
        <v>1992</v>
      </c>
      <c r="V3200" s="2"/>
      <c r="X3200" s="2"/>
      <c r="Z3200" s="2"/>
      <c r="AB3200" s="2">
        <v>38985</v>
      </c>
      <c r="AC3200">
        <v>20.193000000000001</v>
      </c>
    </row>
    <row r="3201" spans="1:29">
      <c r="A3201" s="2">
        <v>34374</v>
      </c>
      <c r="B3201">
        <v>28.478999999999999</v>
      </c>
      <c r="C3201" s="1">
        <v>1994</v>
      </c>
      <c r="D3201" s="2">
        <v>34374</v>
      </c>
      <c r="E3201">
        <v>24.562000000000001</v>
      </c>
      <c r="F3201" s="1">
        <v>1994</v>
      </c>
      <c r="G3201" s="2">
        <v>36664</v>
      </c>
      <c r="H3201">
        <v>40.651000000000003</v>
      </c>
      <c r="I3201" s="1">
        <v>2000</v>
      </c>
      <c r="J3201" s="2">
        <v>34374</v>
      </c>
      <c r="K3201">
        <v>26.105</v>
      </c>
      <c r="L3201" s="1">
        <v>1994</v>
      </c>
      <c r="M3201" s="2">
        <v>41254</v>
      </c>
      <c r="N3201">
        <v>31.065999999999999</v>
      </c>
      <c r="O3201" s="1">
        <v>2012</v>
      </c>
      <c r="P3201" s="2">
        <v>38986</v>
      </c>
      <c r="Q3201">
        <v>20.183</v>
      </c>
      <c r="R3201" s="1">
        <v>2006</v>
      </c>
      <c r="S3201" s="2">
        <v>33840</v>
      </c>
      <c r="T3201" s="3">
        <v>11.88</v>
      </c>
      <c r="U3201" s="1">
        <v>1992</v>
      </c>
      <c r="V3201" s="2"/>
      <c r="X3201" s="2"/>
      <c r="Z3201" s="2"/>
      <c r="AB3201" s="2">
        <v>38986</v>
      </c>
      <c r="AC3201">
        <v>20.183</v>
      </c>
    </row>
    <row r="3202" spans="1:29">
      <c r="A3202" s="2">
        <v>34375</v>
      </c>
      <c r="B3202">
        <v>28.468</v>
      </c>
      <c r="C3202" s="1">
        <v>1994</v>
      </c>
      <c r="D3202" s="2">
        <v>34375</v>
      </c>
      <c r="E3202">
        <v>24.687000000000001</v>
      </c>
      <c r="F3202" s="1">
        <v>1994</v>
      </c>
      <c r="G3202" s="2">
        <v>36665</v>
      </c>
      <c r="H3202">
        <v>40.622999999999998</v>
      </c>
      <c r="I3202" s="1">
        <v>2000</v>
      </c>
      <c r="J3202" s="2">
        <v>34375</v>
      </c>
      <c r="K3202">
        <v>25.995999999999999</v>
      </c>
      <c r="L3202" s="1">
        <v>1994</v>
      </c>
      <c r="M3202" s="2">
        <v>41255</v>
      </c>
      <c r="N3202">
        <v>30.138000000000002</v>
      </c>
      <c r="O3202" s="1">
        <v>2012</v>
      </c>
      <c r="P3202" s="2">
        <v>38987</v>
      </c>
      <c r="Q3202">
        <v>20.225999999999999</v>
      </c>
      <c r="R3202" s="1">
        <v>2006</v>
      </c>
      <c r="S3202" s="2">
        <v>33841</v>
      </c>
      <c r="T3202" s="3">
        <v>11.84</v>
      </c>
      <c r="U3202" s="1">
        <v>1992</v>
      </c>
      <c r="V3202" s="2"/>
      <c r="X3202" s="2"/>
      <c r="Z3202" s="2"/>
      <c r="AB3202" s="2">
        <v>38987</v>
      </c>
      <c r="AC3202">
        <v>20.225999999999999</v>
      </c>
    </row>
    <row r="3203" spans="1:29">
      <c r="A3203" s="2">
        <v>34376</v>
      </c>
      <c r="B3203">
        <v>28.457999999999998</v>
      </c>
      <c r="C3203" s="1">
        <v>1994</v>
      </c>
      <c r="D3203" s="2">
        <v>34376</v>
      </c>
      <c r="E3203">
        <v>24.605</v>
      </c>
      <c r="F3203" s="1">
        <v>1994</v>
      </c>
      <c r="G3203" s="2">
        <v>36668</v>
      </c>
      <c r="H3203">
        <v>40.619</v>
      </c>
      <c r="I3203" s="1">
        <v>2000</v>
      </c>
      <c r="J3203" s="2">
        <v>34376</v>
      </c>
      <c r="K3203">
        <v>25.995999999999999</v>
      </c>
      <c r="L3203" s="1">
        <v>1994</v>
      </c>
      <c r="M3203" s="2">
        <v>41256</v>
      </c>
      <c r="N3203">
        <v>30.097000000000001</v>
      </c>
      <c r="O3203" s="1">
        <v>2012</v>
      </c>
      <c r="P3203" s="2">
        <v>38988</v>
      </c>
      <c r="Q3203">
        <v>20.231000000000002</v>
      </c>
      <c r="R3203" s="1">
        <v>2006</v>
      </c>
      <c r="S3203" s="2">
        <v>33842</v>
      </c>
      <c r="T3203" s="3">
        <v>11.59</v>
      </c>
      <c r="U3203" s="1">
        <v>1992</v>
      </c>
      <c r="V3203" s="2"/>
      <c r="X3203" s="2"/>
      <c r="Z3203" s="2"/>
      <c r="AB3203" s="2">
        <v>38988</v>
      </c>
      <c r="AC3203">
        <v>20.231000000000002</v>
      </c>
    </row>
    <row r="3204" spans="1:29">
      <c r="A3204" s="2">
        <v>34379</v>
      </c>
      <c r="B3204">
        <v>28.4</v>
      </c>
      <c r="C3204" s="1">
        <v>1994</v>
      </c>
      <c r="D3204" s="2">
        <v>34379</v>
      </c>
      <c r="E3204">
        <v>24.548999999999999</v>
      </c>
      <c r="F3204" s="1">
        <v>1994</v>
      </c>
      <c r="G3204" s="2">
        <v>36669</v>
      </c>
      <c r="H3204">
        <v>40.497999999999998</v>
      </c>
      <c r="I3204" s="1">
        <v>2000</v>
      </c>
      <c r="J3204" s="2">
        <v>34379</v>
      </c>
      <c r="K3204">
        <v>26.027999999999999</v>
      </c>
      <c r="L3204" s="1">
        <v>1994</v>
      </c>
      <c r="M3204" s="2">
        <v>41257</v>
      </c>
      <c r="N3204">
        <v>29.966999999999999</v>
      </c>
      <c r="O3204" s="1">
        <v>2012</v>
      </c>
      <c r="P3204" s="2">
        <v>38989</v>
      </c>
      <c r="Q3204">
        <v>20.231000000000002</v>
      </c>
      <c r="R3204" s="1">
        <v>2006</v>
      </c>
      <c r="S3204" s="2">
        <v>33843</v>
      </c>
      <c r="T3204" s="3">
        <v>11.57</v>
      </c>
      <c r="U3204" s="1">
        <v>1992</v>
      </c>
      <c r="V3204" s="2"/>
      <c r="X3204" s="2"/>
      <c r="Z3204" s="2"/>
      <c r="AB3204" s="2">
        <v>38989</v>
      </c>
      <c r="AC3204">
        <v>20.231000000000002</v>
      </c>
    </row>
    <row r="3205" spans="1:29">
      <c r="A3205" s="2">
        <v>34380</v>
      </c>
      <c r="B3205">
        <v>28.402000000000001</v>
      </c>
      <c r="C3205" s="1">
        <v>1994</v>
      </c>
      <c r="D3205" s="2">
        <v>34380</v>
      </c>
      <c r="E3205">
        <v>24.526</v>
      </c>
      <c r="F3205" s="1">
        <v>1994</v>
      </c>
      <c r="G3205" s="2">
        <v>36670</v>
      </c>
      <c r="H3205">
        <v>40.502000000000002</v>
      </c>
      <c r="I3205" s="1">
        <v>2000</v>
      </c>
      <c r="J3205" s="2">
        <v>34380</v>
      </c>
      <c r="K3205">
        <v>26.074999999999999</v>
      </c>
      <c r="L3205" s="1">
        <v>1994</v>
      </c>
      <c r="M3205" s="2">
        <v>41260</v>
      </c>
      <c r="N3205">
        <v>30.045000000000002</v>
      </c>
      <c r="O3205" s="1">
        <v>2012</v>
      </c>
      <c r="P3205" s="2">
        <v>38992</v>
      </c>
      <c r="Q3205">
        <v>20.183</v>
      </c>
      <c r="R3205" s="1">
        <v>2006</v>
      </c>
      <c r="S3205" s="2">
        <v>33844</v>
      </c>
      <c r="T3205" s="3">
        <v>11.21</v>
      </c>
      <c r="U3205" s="1">
        <v>1992</v>
      </c>
      <c r="V3205" s="2"/>
      <c r="X3205" s="2"/>
      <c r="Z3205" s="2"/>
      <c r="AB3205" s="2">
        <v>38992</v>
      </c>
      <c r="AC3205">
        <v>20.183</v>
      </c>
    </row>
    <row r="3206" spans="1:29">
      <c r="A3206" s="2">
        <v>34381</v>
      </c>
      <c r="B3206">
        <v>28.393000000000001</v>
      </c>
      <c r="C3206" s="1">
        <v>1994</v>
      </c>
      <c r="D3206" s="2">
        <v>34381</v>
      </c>
      <c r="E3206">
        <v>24.5</v>
      </c>
      <c r="F3206" s="1">
        <v>1994</v>
      </c>
      <c r="G3206" s="2">
        <v>36671</v>
      </c>
      <c r="H3206">
        <v>40.761000000000003</v>
      </c>
      <c r="I3206" s="1">
        <v>2000</v>
      </c>
      <c r="J3206" s="2">
        <v>34381</v>
      </c>
      <c r="K3206">
        <v>26.065999999999999</v>
      </c>
      <c r="L3206" s="1">
        <v>1994</v>
      </c>
      <c r="M3206" s="2">
        <v>41261</v>
      </c>
      <c r="N3206">
        <v>30.202999999999999</v>
      </c>
      <c r="O3206" s="1">
        <v>2012</v>
      </c>
      <c r="P3206" s="2">
        <v>38993</v>
      </c>
      <c r="Q3206">
        <v>20.178000000000001</v>
      </c>
      <c r="R3206" s="1">
        <v>2006</v>
      </c>
      <c r="S3206" s="2">
        <v>33847</v>
      </c>
      <c r="T3206" s="3">
        <v>11.21</v>
      </c>
      <c r="U3206" s="1">
        <v>1992</v>
      </c>
      <c r="V3206" s="2"/>
      <c r="X3206" s="2"/>
      <c r="Z3206" s="2"/>
      <c r="AB3206" s="2">
        <v>38993</v>
      </c>
      <c r="AC3206">
        <v>20.178000000000001</v>
      </c>
    </row>
    <row r="3207" spans="1:29">
      <c r="A3207" s="2">
        <v>34382</v>
      </c>
      <c r="B3207">
        <v>28.393999999999998</v>
      </c>
      <c r="C3207" s="1">
        <v>1994</v>
      </c>
      <c r="D3207" s="2">
        <v>34382</v>
      </c>
      <c r="E3207">
        <v>24.501000000000001</v>
      </c>
      <c r="F3207" s="1">
        <v>1994</v>
      </c>
      <c r="G3207" s="2">
        <v>36672</v>
      </c>
      <c r="H3207">
        <v>40.722000000000001</v>
      </c>
      <c r="I3207" s="1">
        <v>2000</v>
      </c>
      <c r="J3207" s="2">
        <v>34382</v>
      </c>
      <c r="K3207">
        <v>26.058</v>
      </c>
      <c r="L3207" s="1">
        <v>1994</v>
      </c>
      <c r="M3207" s="2">
        <v>41262</v>
      </c>
      <c r="N3207">
        <v>29.97</v>
      </c>
      <c r="O3207" s="1">
        <v>2012</v>
      </c>
      <c r="P3207" s="2">
        <v>38994</v>
      </c>
      <c r="Q3207">
        <v>20.202999999999999</v>
      </c>
      <c r="R3207" s="1">
        <v>2006</v>
      </c>
      <c r="S3207" s="2">
        <v>33848</v>
      </c>
      <c r="T3207" s="3">
        <v>11.2</v>
      </c>
      <c r="U3207" s="1">
        <v>1992</v>
      </c>
      <c r="V3207" s="2"/>
      <c r="X3207" s="2"/>
      <c r="Z3207" s="2"/>
      <c r="AB3207" s="2">
        <v>38994</v>
      </c>
      <c r="AC3207">
        <v>20.202999999999999</v>
      </c>
    </row>
    <row r="3208" spans="1:29">
      <c r="A3208" s="2">
        <v>34383</v>
      </c>
      <c r="B3208">
        <v>28.393000000000001</v>
      </c>
      <c r="C3208" s="1">
        <v>1994</v>
      </c>
      <c r="D3208" s="2">
        <v>34383</v>
      </c>
      <c r="E3208">
        <v>24.431999999999999</v>
      </c>
      <c r="F3208" s="1">
        <v>1994</v>
      </c>
      <c r="G3208" s="2">
        <v>36676</v>
      </c>
      <c r="H3208">
        <v>40.805999999999997</v>
      </c>
      <c r="I3208" s="1">
        <v>2000</v>
      </c>
      <c r="J3208" s="2">
        <v>34383</v>
      </c>
      <c r="K3208">
        <v>26.084</v>
      </c>
      <c r="L3208" s="1">
        <v>1994</v>
      </c>
      <c r="M3208" s="2">
        <v>41263</v>
      </c>
      <c r="N3208">
        <v>29.574000000000002</v>
      </c>
      <c r="O3208" s="1">
        <v>2012</v>
      </c>
      <c r="P3208" s="2">
        <v>38995</v>
      </c>
      <c r="Q3208">
        <v>20.202999999999999</v>
      </c>
      <c r="R3208" s="1">
        <v>2006</v>
      </c>
      <c r="S3208" s="2">
        <v>33849</v>
      </c>
      <c r="T3208" s="3">
        <v>11.21</v>
      </c>
      <c r="U3208" s="1">
        <v>1992</v>
      </c>
      <c r="V3208" s="2"/>
      <c r="X3208" s="2"/>
      <c r="Z3208" s="2"/>
      <c r="AB3208" s="2">
        <v>38995</v>
      </c>
      <c r="AC3208">
        <v>20.202999999999999</v>
      </c>
    </row>
    <row r="3209" spans="1:29">
      <c r="A3209" s="2">
        <v>34387</v>
      </c>
      <c r="B3209">
        <v>28.411999999999999</v>
      </c>
      <c r="C3209" s="1">
        <v>1994</v>
      </c>
      <c r="D3209" s="2">
        <v>34387</v>
      </c>
      <c r="E3209">
        <v>24.48</v>
      </c>
      <c r="F3209" s="1">
        <v>1994</v>
      </c>
      <c r="G3209" s="2">
        <v>36677</v>
      </c>
      <c r="H3209">
        <v>40.871000000000002</v>
      </c>
      <c r="I3209" s="1">
        <v>2000</v>
      </c>
      <c r="J3209" s="2">
        <v>34387</v>
      </c>
      <c r="K3209">
        <v>26.093</v>
      </c>
      <c r="L3209" s="1">
        <v>1994</v>
      </c>
      <c r="M3209" s="2">
        <v>41264</v>
      </c>
      <c r="N3209">
        <v>29.56</v>
      </c>
      <c r="O3209" s="1">
        <v>2012</v>
      </c>
      <c r="P3209" s="2">
        <v>38996</v>
      </c>
      <c r="Q3209">
        <v>20.192</v>
      </c>
      <c r="R3209" s="1">
        <v>2006</v>
      </c>
      <c r="S3209" s="2">
        <v>33850</v>
      </c>
      <c r="T3209" s="3">
        <v>11.2</v>
      </c>
      <c r="U3209" s="1">
        <v>1992</v>
      </c>
      <c r="V3209" s="2"/>
      <c r="X3209" s="2"/>
      <c r="Z3209" s="2"/>
      <c r="AB3209" s="2">
        <v>38996</v>
      </c>
      <c r="AC3209">
        <v>20.192</v>
      </c>
    </row>
    <row r="3210" spans="1:29">
      <c r="A3210" s="2">
        <v>34388</v>
      </c>
      <c r="B3210">
        <v>28.236999999999998</v>
      </c>
      <c r="C3210" s="1">
        <v>1994</v>
      </c>
      <c r="D3210" s="2">
        <v>34388</v>
      </c>
      <c r="E3210">
        <v>24.154</v>
      </c>
      <c r="F3210" s="1">
        <v>1994</v>
      </c>
      <c r="G3210" s="2">
        <v>36678</v>
      </c>
      <c r="H3210">
        <v>40.689</v>
      </c>
      <c r="I3210" s="1">
        <v>2000</v>
      </c>
      <c r="J3210" s="2">
        <v>34388</v>
      </c>
      <c r="K3210">
        <v>26.117000000000001</v>
      </c>
      <c r="L3210" s="1">
        <v>1994</v>
      </c>
      <c r="M3210" s="2">
        <v>41267</v>
      </c>
      <c r="N3210">
        <v>29.358000000000001</v>
      </c>
      <c r="O3210" s="1">
        <v>2012</v>
      </c>
      <c r="P3210" s="2">
        <v>38999</v>
      </c>
      <c r="Q3210">
        <v>20.196000000000002</v>
      </c>
      <c r="R3210" s="1">
        <v>2006</v>
      </c>
      <c r="S3210" s="2">
        <v>33851</v>
      </c>
      <c r="T3210" s="3">
        <v>11.17</v>
      </c>
      <c r="U3210" s="1">
        <v>1992</v>
      </c>
      <c r="V3210" s="2"/>
      <c r="X3210" s="2"/>
      <c r="Z3210" s="2"/>
      <c r="AB3210" s="2">
        <v>38999</v>
      </c>
      <c r="AC3210">
        <v>20.196000000000002</v>
      </c>
    </row>
    <row r="3211" spans="1:29">
      <c r="A3211" s="2">
        <v>34389</v>
      </c>
      <c r="B3211">
        <v>28.224</v>
      </c>
      <c r="C3211" s="1">
        <v>1994</v>
      </c>
      <c r="D3211" s="2">
        <v>34389</v>
      </c>
      <c r="E3211">
        <v>24.105</v>
      </c>
      <c r="F3211" s="1">
        <v>1994</v>
      </c>
      <c r="G3211" s="2">
        <v>36679</v>
      </c>
      <c r="H3211">
        <v>40.805</v>
      </c>
      <c r="I3211" s="1">
        <v>2000</v>
      </c>
      <c r="J3211" s="2">
        <v>34389</v>
      </c>
      <c r="K3211">
        <v>25.942</v>
      </c>
      <c r="L3211" s="1">
        <v>1994</v>
      </c>
      <c r="M3211" s="2">
        <v>41269</v>
      </c>
      <c r="N3211">
        <v>29.184000000000001</v>
      </c>
      <c r="O3211" s="1">
        <v>2012</v>
      </c>
      <c r="P3211" s="2">
        <v>39000</v>
      </c>
      <c r="Q3211">
        <v>20.094999999999999</v>
      </c>
      <c r="R3211" s="1">
        <v>2006</v>
      </c>
      <c r="S3211" s="2">
        <v>33855</v>
      </c>
      <c r="T3211" s="3">
        <v>11.19</v>
      </c>
      <c r="U3211" s="1">
        <v>1992</v>
      </c>
      <c r="V3211" s="2"/>
      <c r="X3211" s="2"/>
      <c r="Z3211" s="2"/>
      <c r="AB3211" s="2">
        <v>39000</v>
      </c>
      <c r="AC3211">
        <v>20.094999999999999</v>
      </c>
    </row>
    <row r="3212" spans="1:29">
      <c r="A3212" s="2">
        <v>34390</v>
      </c>
      <c r="B3212">
        <v>28.242000000000001</v>
      </c>
      <c r="C3212" s="1">
        <v>1994</v>
      </c>
      <c r="D3212" s="2">
        <v>34390</v>
      </c>
      <c r="E3212">
        <v>24.126999999999999</v>
      </c>
      <c r="F3212" s="1">
        <v>1994</v>
      </c>
      <c r="G3212" s="2">
        <v>36682</v>
      </c>
      <c r="H3212">
        <v>40.704999999999998</v>
      </c>
      <c r="I3212" s="1">
        <v>2000</v>
      </c>
      <c r="J3212" s="2">
        <v>34390</v>
      </c>
      <c r="K3212">
        <v>25.962</v>
      </c>
      <c r="L3212" s="1">
        <v>1994</v>
      </c>
      <c r="M3212" s="2">
        <v>41270</v>
      </c>
      <c r="N3212">
        <v>29.117999999999999</v>
      </c>
      <c r="O3212" s="1">
        <v>2012</v>
      </c>
      <c r="P3212" s="2">
        <v>39001</v>
      </c>
      <c r="Q3212">
        <v>20.100000000000001</v>
      </c>
      <c r="R3212" s="1">
        <v>2006</v>
      </c>
      <c r="S3212" s="2">
        <v>33856</v>
      </c>
      <c r="T3212" s="3">
        <v>11.19</v>
      </c>
      <c r="U3212" s="1">
        <v>1992</v>
      </c>
      <c r="V3212" s="2"/>
      <c r="X3212" s="2"/>
      <c r="Z3212" s="2"/>
      <c r="AB3212" s="2">
        <v>39001</v>
      </c>
      <c r="AC3212">
        <v>20.100000000000001</v>
      </c>
    </row>
    <row r="3213" spans="1:29">
      <c r="A3213" s="2">
        <v>34393</v>
      </c>
      <c r="B3213">
        <v>28.079000000000001</v>
      </c>
      <c r="C3213" s="1">
        <v>1994</v>
      </c>
      <c r="D3213" s="2">
        <v>34393</v>
      </c>
      <c r="E3213">
        <v>23.373999999999999</v>
      </c>
      <c r="F3213" s="1">
        <v>1994</v>
      </c>
      <c r="G3213" s="2">
        <v>36683</v>
      </c>
      <c r="H3213">
        <v>40.735999999999997</v>
      </c>
      <c r="I3213" s="1">
        <v>2000</v>
      </c>
      <c r="J3213" s="2">
        <v>34393</v>
      </c>
      <c r="K3213">
        <v>25.943999999999999</v>
      </c>
      <c r="L3213" s="1">
        <v>1994</v>
      </c>
      <c r="M3213" s="2">
        <v>41271</v>
      </c>
      <c r="N3213">
        <v>29.094000000000001</v>
      </c>
      <c r="O3213" s="1">
        <v>2012</v>
      </c>
      <c r="P3213" s="2">
        <v>39002</v>
      </c>
      <c r="Q3213">
        <v>20.193000000000001</v>
      </c>
      <c r="R3213" s="1">
        <v>2006</v>
      </c>
      <c r="S3213" s="2">
        <v>33857</v>
      </c>
      <c r="T3213" s="3">
        <v>11.19</v>
      </c>
      <c r="U3213" s="1">
        <v>1992</v>
      </c>
      <c r="V3213" s="2"/>
      <c r="X3213" s="2"/>
      <c r="Z3213" s="2"/>
      <c r="AB3213" s="2">
        <v>39002</v>
      </c>
      <c r="AC3213">
        <v>20.193000000000001</v>
      </c>
    </row>
    <row r="3214" spans="1:29">
      <c r="A3214" s="2">
        <v>34394</v>
      </c>
      <c r="B3214">
        <v>28.018000000000001</v>
      </c>
      <c r="C3214" s="1">
        <v>1994</v>
      </c>
      <c r="D3214" s="2">
        <v>34394</v>
      </c>
      <c r="E3214">
        <v>23.3</v>
      </c>
      <c r="F3214" s="1">
        <v>1994</v>
      </c>
      <c r="G3214" s="2">
        <v>36684</v>
      </c>
      <c r="H3214">
        <v>40.581000000000003</v>
      </c>
      <c r="I3214" s="1">
        <v>2000</v>
      </c>
      <c r="J3214" s="2">
        <v>34394</v>
      </c>
      <c r="K3214">
        <v>25.896000000000001</v>
      </c>
      <c r="L3214" s="1">
        <v>1994</v>
      </c>
      <c r="M3214" s="2">
        <v>41274</v>
      </c>
      <c r="N3214">
        <v>29.055</v>
      </c>
      <c r="O3214" s="1">
        <v>2012</v>
      </c>
      <c r="P3214" s="2">
        <v>39003</v>
      </c>
      <c r="Q3214">
        <v>20.149999999999999</v>
      </c>
      <c r="R3214" s="1">
        <v>2006</v>
      </c>
      <c r="S3214" s="2">
        <v>33858</v>
      </c>
      <c r="T3214" s="3">
        <v>11.18</v>
      </c>
      <c r="U3214" s="1">
        <v>1992</v>
      </c>
      <c r="V3214" s="2"/>
      <c r="X3214" s="2"/>
      <c r="Z3214" s="2"/>
      <c r="AB3214" s="2">
        <v>39003</v>
      </c>
      <c r="AC3214">
        <v>20.149999999999999</v>
      </c>
    </row>
    <row r="3215" spans="1:29">
      <c r="A3215" s="2">
        <v>34395</v>
      </c>
      <c r="B3215">
        <v>27.895</v>
      </c>
      <c r="C3215" s="1">
        <v>1994</v>
      </c>
      <c r="D3215" s="2">
        <v>34395</v>
      </c>
      <c r="E3215">
        <v>23.329000000000001</v>
      </c>
      <c r="F3215" s="1">
        <v>1994</v>
      </c>
      <c r="G3215" s="2">
        <v>36685</v>
      </c>
      <c r="H3215">
        <v>40.585000000000001</v>
      </c>
      <c r="I3215" s="1">
        <v>2000</v>
      </c>
      <c r="J3215" s="2">
        <v>34395</v>
      </c>
      <c r="K3215">
        <v>25.849</v>
      </c>
      <c r="L3215" s="1">
        <v>1994</v>
      </c>
      <c r="M3215" s="2">
        <v>41276</v>
      </c>
      <c r="N3215">
        <v>29.073</v>
      </c>
      <c r="O3215" s="1">
        <v>2013</v>
      </c>
      <c r="P3215" s="2">
        <v>39006</v>
      </c>
      <c r="Q3215">
        <v>20.141999999999999</v>
      </c>
      <c r="R3215" s="1">
        <v>2006</v>
      </c>
      <c r="S3215" s="2">
        <v>33861</v>
      </c>
      <c r="T3215" s="3">
        <v>11.25</v>
      </c>
      <c r="U3215" s="1">
        <v>1992</v>
      </c>
      <c r="V3215" s="2"/>
      <c r="X3215" s="2"/>
      <c r="Z3215" s="2"/>
      <c r="AB3215" s="2">
        <v>39006</v>
      </c>
      <c r="AC3215">
        <v>20.141999999999999</v>
      </c>
    </row>
    <row r="3216" spans="1:29">
      <c r="A3216" s="2">
        <v>34396</v>
      </c>
      <c r="B3216">
        <v>27.888000000000002</v>
      </c>
      <c r="C3216" s="1">
        <v>1994</v>
      </c>
      <c r="D3216" s="2">
        <v>34396</v>
      </c>
      <c r="E3216">
        <v>23.303000000000001</v>
      </c>
      <c r="F3216" s="1">
        <v>1994</v>
      </c>
      <c r="G3216" s="2">
        <v>36686</v>
      </c>
      <c r="H3216">
        <v>40.463000000000001</v>
      </c>
      <c r="I3216" s="1">
        <v>2000</v>
      </c>
      <c r="J3216" s="2">
        <v>34396</v>
      </c>
      <c r="K3216">
        <v>25.779</v>
      </c>
      <c r="L3216" s="1">
        <v>1994</v>
      </c>
      <c r="M3216" s="2">
        <v>41277</v>
      </c>
      <c r="N3216">
        <v>28.864999999999998</v>
      </c>
      <c r="O3216" s="1">
        <v>2013</v>
      </c>
      <c r="P3216" s="2">
        <v>39007</v>
      </c>
      <c r="Q3216">
        <v>20.196999999999999</v>
      </c>
      <c r="R3216" s="1">
        <v>2006</v>
      </c>
      <c r="S3216" s="2">
        <v>33862</v>
      </c>
      <c r="T3216" s="3">
        <v>11.33</v>
      </c>
      <c r="U3216" s="1">
        <v>1992</v>
      </c>
      <c r="V3216" s="2"/>
      <c r="X3216" s="2"/>
      <c r="Z3216" s="2"/>
      <c r="AB3216" s="2">
        <v>39007</v>
      </c>
      <c r="AC3216">
        <v>20.196999999999999</v>
      </c>
    </row>
    <row r="3217" spans="1:29">
      <c r="A3217" s="2">
        <v>34397</v>
      </c>
      <c r="B3217">
        <v>27.904</v>
      </c>
      <c r="C3217" s="1">
        <v>1994</v>
      </c>
      <c r="D3217" s="2">
        <v>34397</v>
      </c>
      <c r="E3217">
        <v>23.308</v>
      </c>
      <c r="F3217" s="1">
        <v>1994</v>
      </c>
      <c r="G3217" s="2">
        <v>36689</v>
      </c>
      <c r="H3217">
        <v>40.441000000000003</v>
      </c>
      <c r="I3217" s="1">
        <v>2000</v>
      </c>
      <c r="J3217" s="2">
        <v>34397</v>
      </c>
      <c r="K3217">
        <v>25.771999999999998</v>
      </c>
      <c r="L3217" s="1">
        <v>1994</v>
      </c>
      <c r="M3217" s="2">
        <v>41278</v>
      </c>
      <c r="N3217">
        <v>28.962</v>
      </c>
      <c r="O3217" s="1">
        <v>2013</v>
      </c>
      <c r="P3217" s="2">
        <v>39008</v>
      </c>
      <c r="Q3217">
        <v>20.2</v>
      </c>
      <c r="R3217" s="1">
        <v>2006</v>
      </c>
      <c r="S3217" s="2">
        <v>33863</v>
      </c>
      <c r="T3217" s="3">
        <v>11.33</v>
      </c>
      <c r="U3217" s="1">
        <v>1992</v>
      </c>
      <c r="V3217" s="2"/>
      <c r="X3217" s="2"/>
      <c r="Z3217" s="2"/>
      <c r="AB3217" s="2">
        <v>39008</v>
      </c>
      <c r="AC3217">
        <v>20.2</v>
      </c>
    </row>
    <row r="3218" spans="1:29">
      <c r="A3218" s="2">
        <v>34400</v>
      </c>
      <c r="B3218">
        <v>27.773</v>
      </c>
      <c r="C3218" s="1">
        <v>1994</v>
      </c>
      <c r="D3218" s="2">
        <v>34400</v>
      </c>
      <c r="E3218">
        <v>23.315000000000001</v>
      </c>
      <c r="F3218" s="1">
        <v>1994</v>
      </c>
      <c r="G3218" s="2">
        <v>36690</v>
      </c>
      <c r="H3218">
        <v>40.357999999999997</v>
      </c>
      <c r="I3218" s="1">
        <v>2000</v>
      </c>
      <c r="J3218" s="2">
        <v>34400</v>
      </c>
      <c r="K3218">
        <v>25.765999999999998</v>
      </c>
      <c r="L3218" s="1">
        <v>1994</v>
      </c>
      <c r="M3218" s="2">
        <v>41281</v>
      </c>
      <c r="N3218">
        <v>28.859000000000002</v>
      </c>
      <c r="O3218" s="1">
        <v>2013</v>
      </c>
      <c r="P3218" s="2">
        <v>39009</v>
      </c>
      <c r="Q3218">
        <v>20.202000000000002</v>
      </c>
      <c r="R3218" s="1">
        <v>2006</v>
      </c>
      <c r="S3218" s="2">
        <v>33864</v>
      </c>
      <c r="T3218" s="3">
        <v>11.28</v>
      </c>
      <c r="U3218" s="1">
        <v>1992</v>
      </c>
      <c r="V3218" s="2"/>
      <c r="X3218" s="2"/>
      <c r="Z3218" s="2"/>
      <c r="AB3218" s="2">
        <v>39009</v>
      </c>
      <c r="AC3218">
        <v>20.202000000000002</v>
      </c>
    </row>
    <row r="3219" spans="1:29">
      <c r="A3219" s="2">
        <v>34401</v>
      </c>
      <c r="B3219">
        <v>27.742999999999999</v>
      </c>
      <c r="C3219" s="1">
        <v>1994</v>
      </c>
      <c r="D3219" s="2">
        <v>34401</v>
      </c>
      <c r="E3219">
        <v>23.324999999999999</v>
      </c>
      <c r="F3219" s="1">
        <v>1994</v>
      </c>
      <c r="G3219" s="2">
        <v>36691</v>
      </c>
      <c r="H3219">
        <v>40.429000000000002</v>
      </c>
      <c r="I3219" s="1">
        <v>2000</v>
      </c>
      <c r="J3219" s="2">
        <v>34401</v>
      </c>
      <c r="K3219">
        <v>25.748999999999999</v>
      </c>
      <c r="L3219" s="1">
        <v>1994</v>
      </c>
      <c r="M3219" s="2">
        <v>41282</v>
      </c>
      <c r="N3219">
        <v>28.866</v>
      </c>
      <c r="O3219" s="1">
        <v>2013</v>
      </c>
      <c r="P3219" s="2">
        <v>39010</v>
      </c>
      <c r="Q3219">
        <v>20.177</v>
      </c>
      <c r="R3219" s="1">
        <v>2006</v>
      </c>
      <c r="S3219" s="2">
        <v>33865</v>
      </c>
      <c r="T3219" s="3">
        <v>11.3</v>
      </c>
      <c r="U3219" s="1">
        <v>1992</v>
      </c>
      <c r="V3219" s="2"/>
      <c r="X3219" s="2"/>
      <c r="Z3219" s="2"/>
      <c r="AB3219" s="2">
        <v>39010</v>
      </c>
      <c r="AC3219">
        <v>20.177</v>
      </c>
    </row>
    <row r="3220" spans="1:29">
      <c r="A3220" s="2">
        <v>34402</v>
      </c>
      <c r="B3220">
        <v>27.69</v>
      </c>
      <c r="C3220" s="1">
        <v>1994</v>
      </c>
      <c r="D3220" s="2">
        <v>34402</v>
      </c>
      <c r="E3220">
        <v>23.248000000000001</v>
      </c>
      <c r="F3220" s="1">
        <v>1994</v>
      </c>
      <c r="G3220" s="2">
        <v>36692</v>
      </c>
      <c r="H3220">
        <v>40.512999999999998</v>
      </c>
      <c r="I3220" s="1">
        <v>2000</v>
      </c>
      <c r="J3220" s="2">
        <v>34402</v>
      </c>
      <c r="K3220">
        <v>25.699000000000002</v>
      </c>
      <c r="L3220" s="1">
        <v>1994</v>
      </c>
      <c r="M3220" s="2">
        <v>41283</v>
      </c>
      <c r="N3220">
        <v>28.795000000000002</v>
      </c>
      <c r="O3220" s="1">
        <v>2013</v>
      </c>
      <c r="P3220" s="2">
        <v>39013</v>
      </c>
      <c r="Q3220">
        <v>20.082999999999998</v>
      </c>
      <c r="R3220" s="1">
        <v>2006</v>
      </c>
      <c r="S3220" s="2">
        <v>33868</v>
      </c>
      <c r="T3220" s="3">
        <v>11.29</v>
      </c>
      <c r="U3220" s="1">
        <v>1992</v>
      </c>
      <c r="V3220" s="2"/>
      <c r="X3220" s="2"/>
      <c r="Z3220" s="2"/>
      <c r="AB3220" s="2">
        <v>39013</v>
      </c>
      <c r="AC3220">
        <v>20.082999999999998</v>
      </c>
    </row>
    <row r="3221" spans="1:29">
      <c r="A3221" s="2">
        <v>34403</v>
      </c>
      <c r="B3221">
        <v>27.687999999999999</v>
      </c>
      <c r="C3221" s="1">
        <v>1994</v>
      </c>
      <c r="D3221" s="2">
        <v>34403</v>
      </c>
      <c r="E3221">
        <v>23.135999999999999</v>
      </c>
      <c r="F3221" s="1">
        <v>1994</v>
      </c>
      <c r="G3221" s="2">
        <v>36693</v>
      </c>
      <c r="H3221">
        <v>40.671999999999997</v>
      </c>
      <c r="I3221" s="1">
        <v>2000</v>
      </c>
      <c r="J3221" s="2">
        <v>34403</v>
      </c>
      <c r="K3221">
        <v>25.786000000000001</v>
      </c>
      <c r="L3221" s="1">
        <v>1994</v>
      </c>
      <c r="M3221" s="2">
        <v>41284</v>
      </c>
      <c r="N3221">
        <v>28.792999999999999</v>
      </c>
      <c r="O3221" s="1">
        <v>2013</v>
      </c>
      <c r="P3221" s="2">
        <v>39014</v>
      </c>
      <c r="Q3221">
        <v>20.093</v>
      </c>
      <c r="R3221" s="1">
        <v>2006</v>
      </c>
      <c r="S3221" s="2">
        <v>33869</v>
      </c>
      <c r="T3221" s="3">
        <v>11.31</v>
      </c>
      <c r="U3221" s="1">
        <v>1992</v>
      </c>
      <c r="V3221" s="2"/>
      <c r="X3221" s="2"/>
      <c r="Z3221" s="2"/>
      <c r="AB3221" s="2">
        <v>39014</v>
      </c>
      <c r="AC3221">
        <v>20.093</v>
      </c>
    </row>
    <row r="3222" spans="1:29">
      <c r="A3222" s="2">
        <v>34404</v>
      </c>
      <c r="B3222">
        <v>27.625</v>
      </c>
      <c r="C3222" s="1">
        <v>1994</v>
      </c>
      <c r="D3222" s="2">
        <v>34404</v>
      </c>
      <c r="E3222">
        <v>23.128</v>
      </c>
      <c r="F3222" s="1">
        <v>1994</v>
      </c>
      <c r="G3222" s="2">
        <v>36696</v>
      </c>
      <c r="H3222">
        <v>40.658000000000001</v>
      </c>
      <c r="I3222" s="1">
        <v>2000</v>
      </c>
      <c r="J3222" s="2">
        <v>34404</v>
      </c>
      <c r="K3222">
        <v>25.706</v>
      </c>
      <c r="L3222" s="1">
        <v>1994</v>
      </c>
      <c r="M3222" s="2">
        <v>41285</v>
      </c>
      <c r="N3222">
        <v>28.783999999999999</v>
      </c>
      <c r="O3222" s="1">
        <v>2013</v>
      </c>
      <c r="P3222" s="2">
        <v>39015</v>
      </c>
      <c r="Q3222">
        <v>20.103999999999999</v>
      </c>
      <c r="R3222" s="1">
        <v>2006</v>
      </c>
      <c r="S3222" s="2">
        <v>33870</v>
      </c>
      <c r="T3222" s="3">
        <v>11.3</v>
      </c>
      <c r="U3222" s="1">
        <v>1992</v>
      </c>
      <c r="V3222" s="2"/>
      <c r="X3222" s="2"/>
      <c r="Z3222" s="2"/>
      <c r="AB3222" s="2">
        <v>39015</v>
      </c>
      <c r="AC3222">
        <v>20.103999999999999</v>
      </c>
    </row>
    <row r="3223" spans="1:29">
      <c r="A3223" s="2">
        <v>34407</v>
      </c>
      <c r="B3223">
        <v>27.835999999999999</v>
      </c>
      <c r="C3223" s="1">
        <v>1994</v>
      </c>
      <c r="D3223" s="2">
        <v>34407</v>
      </c>
      <c r="E3223">
        <v>23.123000000000001</v>
      </c>
      <c r="F3223" s="1">
        <v>1994</v>
      </c>
      <c r="G3223" s="2">
        <v>36697</v>
      </c>
      <c r="H3223">
        <v>40.619999999999997</v>
      </c>
      <c r="I3223" s="1">
        <v>2000</v>
      </c>
      <c r="J3223" s="2">
        <v>34407</v>
      </c>
      <c r="K3223">
        <v>25.724</v>
      </c>
      <c r="L3223" s="1">
        <v>1994</v>
      </c>
      <c r="M3223" s="2">
        <v>41288</v>
      </c>
      <c r="N3223">
        <v>28.786000000000001</v>
      </c>
      <c r="O3223" s="1">
        <v>2013</v>
      </c>
      <c r="P3223" s="2">
        <v>39016</v>
      </c>
      <c r="Q3223">
        <v>20.097000000000001</v>
      </c>
      <c r="R3223" s="1">
        <v>2006</v>
      </c>
      <c r="S3223" s="2">
        <v>33871</v>
      </c>
      <c r="T3223" s="3">
        <v>11.3</v>
      </c>
      <c r="U3223" s="1">
        <v>1992</v>
      </c>
      <c r="V3223" s="2"/>
      <c r="X3223" s="2"/>
      <c r="Z3223" s="2"/>
      <c r="AB3223" s="2">
        <v>39016</v>
      </c>
      <c r="AC3223">
        <v>20.097000000000001</v>
      </c>
    </row>
    <row r="3224" spans="1:29">
      <c r="A3224" s="2">
        <v>34408</v>
      </c>
      <c r="B3224">
        <v>27.76</v>
      </c>
      <c r="C3224" s="1">
        <v>1994</v>
      </c>
      <c r="D3224" s="2">
        <v>34408</v>
      </c>
      <c r="E3224">
        <v>23.047000000000001</v>
      </c>
      <c r="F3224" s="1">
        <v>1994</v>
      </c>
      <c r="G3224" s="2">
        <v>36698</v>
      </c>
      <c r="H3224">
        <v>40.670999999999999</v>
      </c>
      <c r="I3224" s="1">
        <v>2000</v>
      </c>
      <c r="J3224" s="2">
        <v>34408</v>
      </c>
      <c r="K3224">
        <v>25.553000000000001</v>
      </c>
      <c r="L3224" s="1">
        <v>1994</v>
      </c>
      <c r="M3224" s="2">
        <v>41289</v>
      </c>
      <c r="N3224">
        <v>28.321000000000002</v>
      </c>
      <c r="O3224" s="1">
        <v>2013</v>
      </c>
      <c r="P3224" s="2">
        <v>39017</v>
      </c>
      <c r="Q3224">
        <v>20.161999999999999</v>
      </c>
      <c r="R3224" s="1">
        <v>2006</v>
      </c>
      <c r="S3224" s="2">
        <v>33872</v>
      </c>
      <c r="T3224" s="3">
        <v>11.34</v>
      </c>
      <c r="U3224" s="1">
        <v>1992</v>
      </c>
      <c r="V3224" s="2"/>
      <c r="X3224" s="2"/>
      <c r="Z3224" s="2"/>
      <c r="AB3224" s="2">
        <v>39017</v>
      </c>
      <c r="AC3224">
        <v>20.161999999999999</v>
      </c>
    </row>
    <row r="3225" spans="1:29">
      <c r="A3225" s="2">
        <v>34409</v>
      </c>
      <c r="B3225">
        <v>27.751999999999999</v>
      </c>
      <c r="C3225" s="1">
        <v>1994</v>
      </c>
      <c r="D3225" s="2">
        <v>34409</v>
      </c>
      <c r="E3225">
        <v>23.23</v>
      </c>
      <c r="F3225" s="1">
        <v>1994</v>
      </c>
      <c r="G3225" s="2">
        <v>36699</v>
      </c>
      <c r="H3225">
        <v>40.497</v>
      </c>
      <c r="I3225" s="1">
        <v>2000</v>
      </c>
      <c r="J3225" s="2">
        <v>34409</v>
      </c>
      <c r="K3225">
        <v>25.593</v>
      </c>
      <c r="L3225" s="1">
        <v>1994</v>
      </c>
      <c r="M3225" s="2">
        <v>41290</v>
      </c>
      <c r="N3225">
        <v>28.57</v>
      </c>
      <c r="O3225" s="1">
        <v>2013</v>
      </c>
      <c r="P3225" s="2">
        <v>39020</v>
      </c>
      <c r="Q3225">
        <v>20.120999999999999</v>
      </c>
      <c r="R3225" s="1">
        <v>2006</v>
      </c>
      <c r="S3225" s="2">
        <v>33875</v>
      </c>
      <c r="T3225" s="3">
        <v>11.35</v>
      </c>
      <c r="U3225" s="1">
        <v>1992</v>
      </c>
      <c r="V3225" s="2"/>
      <c r="X3225" s="2"/>
      <c r="Z3225" s="2"/>
      <c r="AB3225" s="2">
        <v>39020</v>
      </c>
      <c r="AC3225">
        <v>20.120999999999999</v>
      </c>
    </row>
    <row r="3226" spans="1:29">
      <c r="A3226" s="2">
        <v>34410</v>
      </c>
      <c r="B3226">
        <v>27.632999999999999</v>
      </c>
      <c r="C3226" s="1">
        <v>1994</v>
      </c>
      <c r="D3226" s="2">
        <v>34410</v>
      </c>
      <c r="E3226">
        <v>23.236000000000001</v>
      </c>
      <c r="F3226" s="1">
        <v>1994</v>
      </c>
      <c r="G3226" s="2">
        <v>36700</v>
      </c>
      <c r="H3226">
        <v>40.189</v>
      </c>
      <c r="I3226" s="1">
        <v>2000</v>
      </c>
      <c r="J3226" s="2">
        <v>34410</v>
      </c>
      <c r="K3226">
        <v>25.65</v>
      </c>
      <c r="L3226" s="1">
        <v>1994</v>
      </c>
      <c r="M3226" s="2">
        <v>41291</v>
      </c>
      <c r="N3226">
        <v>28.568999999999999</v>
      </c>
      <c r="O3226" s="1">
        <v>2013</v>
      </c>
      <c r="P3226" s="2">
        <v>39021</v>
      </c>
      <c r="Q3226">
        <v>20.021000000000001</v>
      </c>
      <c r="R3226" s="1">
        <v>2006</v>
      </c>
      <c r="S3226" s="2">
        <v>33876</v>
      </c>
      <c r="T3226" s="3">
        <v>11.35</v>
      </c>
      <c r="U3226" s="1">
        <v>1992</v>
      </c>
      <c r="V3226" s="2"/>
      <c r="X3226" s="2"/>
      <c r="Z3226" s="2"/>
      <c r="AB3226" s="2">
        <v>39021</v>
      </c>
      <c r="AC3226">
        <v>20.021000000000001</v>
      </c>
    </row>
    <row r="3227" spans="1:29">
      <c r="A3227" s="2">
        <v>34411</v>
      </c>
      <c r="B3227">
        <v>27.613</v>
      </c>
      <c r="C3227" s="1">
        <v>1994</v>
      </c>
      <c r="D3227" s="2">
        <v>34411</v>
      </c>
      <c r="E3227">
        <v>23.207000000000001</v>
      </c>
      <c r="F3227" s="1">
        <v>1994</v>
      </c>
      <c r="G3227" s="2">
        <v>36703</v>
      </c>
      <c r="H3227">
        <v>40.289000000000001</v>
      </c>
      <c r="I3227" s="1">
        <v>2000</v>
      </c>
      <c r="J3227" s="2">
        <v>34411</v>
      </c>
      <c r="K3227">
        <v>25.666</v>
      </c>
      <c r="L3227" s="1">
        <v>1994</v>
      </c>
      <c r="M3227" s="2">
        <v>41292</v>
      </c>
      <c r="N3227">
        <v>28.623999999999999</v>
      </c>
      <c r="O3227" s="1">
        <v>2013</v>
      </c>
      <c r="P3227" s="2">
        <v>39022</v>
      </c>
      <c r="Q3227">
        <v>20.359000000000002</v>
      </c>
      <c r="R3227" s="1">
        <v>2006</v>
      </c>
      <c r="S3227" s="2">
        <v>33877</v>
      </c>
      <c r="T3227" s="3">
        <v>11.34</v>
      </c>
      <c r="U3227" s="1">
        <v>1992</v>
      </c>
      <c r="V3227" s="2"/>
      <c r="X3227" s="2"/>
      <c r="Z3227" s="2"/>
      <c r="AB3227" s="2">
        <v>39022</v>
      </c>
      <c r="AC3227">
        <v>20.359000000000002</v>
      </c>
    </row>
    <row r="3228" spans="1:29">
      <c r="A3228" s="2">
        <v>34414</v>
      </c>
      <c r="B3228">
        <v>27.584</v>
      </c>
      <c r="C3228" s="1">
        <v>1994</v>
      </c>
      <c r="D3228" s="2">
        <v>34414</v>
      </c>
      <c r="E3228">
        <v>23.193999999999999</v>
      </c>
      <c r="F3228" s="1">
        <v>1994</v>
      </c>
      <c r="G3228" s="2">
        <v>36704</v>
      </c>
      <c r="H3228">
        <v>40.262999999999998</v>
      </c>
      <c r="I3228" s="1">
        <v>2000</v>
      </c>
      <c r="J3228" s="2">
        <v>34414</v>
      </c>
      <c r="K3228">
        <v>25.683</v>
      </c>
      <c r="L3228" s="1">
        <v>1994</v>
      </c>
      <c r="M3228" s="2">
        <v>41296</v>
      </c>
      <c r="N3228">
        <v>28.611999999999998</v>
      </c>
      <c r="O3228" s="1">
        <v>2013</v>
      </c>
      <c r="P3228" s="2">
        <v>39023</v>
      </c>
      <c r="Q3228">
        <v>20.227</v>
      </c>
      <c r="R3228" s="1">
        <v>2006</v>
      </c>
      <c r="S3228" s="2">
        <v>33878</v>
      </c>
      <c r="T3228" s="3">
        <v>11.34</v>
      </c>
      <c r="U3228" s="1">
        <v>1992</v>
      </c>
      <c r="V3228" s="2"/>
      <c r="X3228" s="2"/>
      <c r="Z3228" s="2"/>
      <c r="AB3228" s="2">
        <v>39023</v>
      </c>
      <c r="AC3228">
        <v>20.227</v>
      </c>
    </row>
    <row r="3229" spans="1:29">
      <c r="A3229" s="2">
        <v>34415</v>
      </c>
      <c r="B3229">
        <v>27.593</v>
      </c>
      <c r="C3229" s="1">
        <v>1994</v>
      </c>
      <c r="D3229" s="2">
        <v>34415</v>
      </c>
      <c r="E3229">
        <v>23.193999999999999</v>
      </c>
      <c r="F3229" s="1">
        <v>1994</v>
      </c>
      <c r="G3229" s="2">
        <v>36705</v>
      </c>
      <c r="H3229">
        <v>40.252000000000002</v>
      </c>
      <c r="I3229" s="1">
        <v>2000</v>
      </c>
      <c r="J3229" s="2">
        <v>34415</v>
      </c>
      <c r="K3229">
        <v>25.669</v>
      </c>
      <c r="L3229" s="1">
        <v>1994</v>
      </c>
      <c r="M3229" s="2">
        <v>41297</v>
      </c>
      <c r="N3229">
        <v>28.385000000000002</v>
      </c>
      <c r="O3229" s="1">
        <v>2013</v>
      </c>
      <c r="P3229" s="2">
        <v>39024</v>
      </c>
      <c r="Q3229">
        <v>20.224</v>
      </c>
      <c r="R3229" s="1">
        <v>2006</v>
      </c>
      <c r="S3229" s="2">
        <v>33879</v>
      </c>
      <c r="T3229" s="3">
        <v>11.43</v>
      </c>
      <c r="U3229" s="1">
        <v>1992</v>
      </c>
      <c r="V3229" s="2"/>
      <c r="X3229" s="2"/>
      <c r="Z3229" s="2"/>
      <c r="AB3229" s="2">
        <v>39024</v>
      </c>
      <c r="AC3229">
        <v>20.224</v>
      </c>
    </row>
    <row r="3230" spans="1:29">
      <c r="A3230" s="2">
        <v>34416</v>
      </c>
      <c r="B3230">
        <v>27.568000000000001</v>
      </c>
      <c r="C3230" s="1">
        <v>1994</v>
      </c>
      <c r="D3230" s="2">
        <v>34416</v>
      </c>
      <c r="E3230">
        <v>23.199000000000002</v>
      </c>
      <c r="F3230" s="1">
        <v>1994</v>
      </c>
      <c r="G3230" s="2">
        <v>36706</v>
      </c>
      <c r="H3230">
        <v>40.313000000000002</v>
      </c>
      <c r="I3230" s="1">
        <v>2000</v>
      </c>
      <c r="J3230" s="2">
        <v>34416</v>
      </c>
      <c r="K3230">
        <v>25.638999999999999</v>
      </c>
      <c r="L3230" s="1">
        <v>1994</v>
      </c>
      <c r="M3230" s="2">
        <v>41298</v>
      </c>
      <c r="N3230">
        <v>28.361000000000001</v>
      </c>
      <c r="O3230" s="1">
        <v>2013</v>
      </c>
      <c r="P3230" s="2">
        <v>39027</v>
      </c>
      <c r="Q3230">
        <v>20.344999999999999</v>
      </c>
      <c r="R3230" s="1">
        <v>2006</v>
      </c>
      <c r="S3230" s="2">
        <v>33882</v>
      </c>
      <c r="T3230" s="3">
        <v>11.45</v>
      </c>
      <c r="U3230" s="1">
        <v>1992</v>
      </c>
      <c r="V3230" s="2"/>
      <c r="X3230" s="2"/>
      <c r="Z3230" s="2"/>
      <c r="AB3230" s="2">
        <v>39027</v>
      </c>
      <c r="AC3230">
        <v>20.344999999999999</v>
      </c>
    </row>
    <row r="3231" spans="1:29">
      <c r="A3231" s="2">
        <v>34417</v>
      </c>
      <c r="B3231">
        <v>27.420999999999999</v>
      </c>
      <c r="C3231" s="1">
        <v>1994</v>
      </c>
      <c r="D3231" s="2">
        <v>34417</v>
      </c>
      <c r="E3231">
        <v>23.106999999999999</v>
      </c>
      <c r="F3231" s="1">
        <v>1994</v>
      </c>
      <c r="G3231" s="2">
        <v>36707</v>
      </c>
      <c r="H3231">
        <v>40.488</v>
      </c>
      <c r="I3231" s="1">
        <v>2000</v>
      </c>
      <c r="J3231" s="2">
        <v>34417</v>
      </c>
      <c r="K3231">
        <v>25.584</v>
      </c>
      <c r="L3231" s="1">
        <v>1994</v>
      </c>
      <c r="M3231" s="2">
        <v>41299</v>
      </c>
      <c r="N3231">
        <v>28.335000000000001</v>
      </c>
      <c r="O3231" s="1">
        <v>2013</v>
      </c>
      <c r="P3231" s="2">
        <v>39028</v>
      </c>
      <c r="Q3231">
        <v>20.335999999999999</v>
      </c>
      <c r="R3231" s="1">
        <v>2006</v>
      </c>
      <c r="S3231" s="2">
        <v>33883</v>
      </c>
      <c r="T3231" s="3">
        <v>11.45</v>
      </c>
      <c r="U3231" s="1">
        <v>1992</v>
      </c>
      <c r="V3231" s="2"/>
      <c r="X3231" s="2"/>
      <c r="Z3231" s="2"/>
      <c r="AB3231" s="2">
        <v>39028</v>
      </c>
      <c r="AC3231">
        <v>20.335999999999999</v>
      </c>
    </row>
    <row r="3232" spans="1:29">
      <c r="A3232" s="2">
        <v>34418</v>
      </c>
      <c r="B3232">
        <v>27.486000000000001</v>
      </c>
      <c r="C3232" s="1">
        <v>1994</v>
      </c>
      <c r="D3232" s="2">
        <v>34418</v>
      </c>
      <c r="E3232">
        <v>23.388999999999999</v>
      </c>
      <c r="F3232" s="1">
        <v>1994</v>
      </c>
      <c r="G3232" s="2">
        <v>36710</v>
      </c>
      <c r="H3232">
        <v>40.404000000000003</v>
      </c>
      <c r="I3232" s="1">
        <v>2000</v>
      </c>
      <c r="J3232" s="2">
        <v>34418</v>
      </c>
      <c r="K3232">
        <v>25.829000000000001</v>
      </c>
      <c r="L3232" s="1">
        <v>1994</v>
      </c>
      <c r="M3232" s="2">
        <v>41302</v>
      </c>
      <c r="N3232">
        <v>28.234999999999999</v>
      </c>
      <c r="O3232" s="1">
        <v>2013</v>
      </c>
      <c r="P3232" s="2">
        <v>39029</v>
      </c>
      <c r="Q3232">
        <v>20.283999999999999</v>
      </c>
      <c r="R3232" s="1">
        <v>2006</v>
      </c>
      <c r="S3232" s="2">
        <v>33884</v>
      </c>
      <c r="T3232" s="3">
        <v>11.46</v>
      </c>
      <c r="U3232" s="1">
        <v>1992</v>
      </c>
      <c r="V3232" s="2"/>
      <c r="X3232" s="2"/>
      <c r="Z3232" s="2"/>
      <c r="AB3232" s="2">
        <v>39029</v>
      </c>
      <c r="AC3232">
        <v>20.283999999999999</v>
      </c>
    </row>
    <row r="3233" spans="1:29">
      <c r="A3233" s="2">
        <v>34421</v>
      </c>
      <c r="B3233">
        <v>27.448</v>
      </c>
      <c r="C3233" s="1">
        <v>1994</v>
      </c>
      <c r="D3233" s="2">
        <v>34421</v>
      </c>
      <c r="E3233">
        <v>23.241</v>
      </c>
      <c r="F3233" s="1">
        <v>1994</v>
      </c>
      <c r="G3233" s="2">
        <v>36712</v>
      </c>
      <c r="H3233">
        <v>40.42</v>
      </c>
      <c r="I3233" s="1">
        <v>2000</v>
      </c>
      <c r="J3233" s="2">
        <v>34421</v>
      </c>
      <c r="K3233">
        <v>25.954000000000001</v>
      </c>
      <c r="L3233" s="1">
        <v>1994</v>
      </c>
      <c r="M3233" s="2">
        <v>41303</v>
      </c>
      <c r="N3233">
        <v>28.26</v>
      </c>
      <c r="O3233" s="1">
        <v>2013</v>
      </c>
      <c r="P3233" s="2">
        <v>39030</v>
      </c>
      <c r="Q3233">
        <v>20.297000000000001</v>
      </c>
      <c r="R3233" s="1">
        <v>2006</v>
      </c>
      <c r="S3233" s="2">
        <v>33885</v>
      </c>
      <c r="T3233" s="3">
        <v>11.49</v>
      </c>
      <c r="U3233" s="1">
        <v>1992</v>
      </c>
      <c r="V3233" s="2"/>
      <c r="X3233" s="2"/>
      <c r="Z3233" s="2"/>
      <c r="AB3233" s="2">
        <v>39030</v>
      </c>
      <c r="AC3233">
        <v>20.297000000000001</v>
      </c>
    </row>
    <row r="3234" spans="1:29">
      <c r="A3234" s="2">
        <v>34422</v>
      </c>
      <c r="B3234">
        <v>27.472000000000001</v>
      </c>
      <c r="C3234" s="1">
        <v>1994</v>
      </c>
      <c r="D3234" s="2">
        <v>34422</v>
      </c>
      <c r="E3234">
        <v>22.859000000000002</v>
      </c>
      <c r="F3234" s="1">
        <v>1994</v>
      </c>
      <c r="G3234" s="2">
        <v>36713</v>
      </c>
      <c r="H3234">
        <v>40.149000000000001</v>
      </c>
      <c r="I3234" s="1">
        <v>2000</v>
      </c>
      <c r="J3234" s="2">
        <v>34422</v>
      </c>
      <c r="K3234">
        <v>25.954000000000001</v>
      </c>
      <c r="L3234" s="1">
        <v>1994</v>
      </c>
      <c r="M3234" s="2">
        <v>41304</v>
      </c>
      <c r="N3234">
        <v>27.515000000000001</v>
      </c>
      <c r="O3234" s="1">
        <v>2013</v>
      </c>
      <c r="P3234" s="2">
        <v>39031</v>
      </c>
      <c r="Q3234">
        <v>20.245000000000001</v>
      </c>
      <c r="R3234" s="1">
        <v>2006</v>
      </c>
      <c r="S3234" s="2">
        <v>33886</v>
      </c>
      <c r="T3234" s="3">
        <v>11.56</v>
      </c>
      <c r="U3234" s="1">
        <v>1992</v>
      </c>
      <c r="V3234" s="2"/>
      <c r="X3234" s="2"/>
      <c r="Z3234" s="2"/>
      <c r="AB3234" s="2">
        <v>39031</v>
      </c>
      <c r="AC3234">
        <v>20.245000000000001</v>
      </c>
    </row>
    <row r="3235" spans="1:29">
      <c r="A3235" s="2">
        <v>34423</v>
      </c>
      <c r="B3235">
        <v>27.605</v>
      </c>
      <c r="C3235" s="1">
        <v>1994</v>
      </c>
      <c r="D3235" s="2">
        <v>34423</v>
      </c>
      <c r="E3235">
        <v>22.872</v>
      </c>
      <c r="F3235" s="1">
        <v>1994</v>
      </c>
      <c r="G3235" s="2">
        <v>36714</v>
      </c>
      <c r="H3235">
        <v>40.194000000000003</v>
      </c>
      <c r="I3235" s="1">
        <v>2000</v>
      </c>
      <c r="J3235" s="2">
        <v>34423</v>
      </c>
      <c r="K3235">
        <v>26.081</v>
      </c>
      <c r="L3235" s="1">
        <v>1994</v>
      </c>
      <c r="M3235" s="2">
        <v>41305</v>
      </c>
      <c r="N3235">
        <v>27.347000000000001</v>
      </c>
      <c r="O3235" s="1">
        <v>2013</v>
      </c>
      <c r="P3235" s="2">
        <v>39034</v>
      </c>
      <c r="Q3235">
        <v>20.257000000000001</v>
      </c>
      <c r="R3235" s="1">
        <v>2006</v>
      </c>
      <c r="S3235" s="2">
        <v>33889</v>
      </c>
      <c r="T3235" s="3">
        <v>11.57</v>
      </c>
      <c r="U3235" s="1">
        <v>1992</v>
      </c>
      <c r="V3235" s="2"/>
      <c r="X3235" s="2"/>
      <c r="Z3235" s="2"/>
      <c r="AB3235" s="2">
        <v>39034</v>
      </c>
      <c r="AC3235">
        <v>20.257000000000001</v>
      </c>
    </row>
    <row r="3236" spans="1:29">
      <c r="A3236" s="2">
        <v>34424</v>
      </c>
      <c r="B3236">
        <v>27.634</v>
      </c>
      <c r="C3236" s="1">
        <v>1994</v>
      </c>
      <c r="D3236" s="2">
        <v>34424</v>
      </c>
      <c r="E3236">
        <v>22.87</v>
      </c>
      <c r="F3236" s="1">
        <v>1994</v>
      </c>
      <c r="G3236" s="2">
        <v>36717</v>
      </c>
      <c r="H3236">
        <v>40.085000000000001</v>
      </c>
      <c r="I3236" s="1">
        <v>2000</v>
      </c>
      <c r="J3236" s="2">
        <v>34424</v>
      </c>
      <c r="K3236">
        <v>26.08</v>
      </c>
      <c r="L3236" s="1">
        <v>1994</v>
      </c>
      <c r="M3236" s="2">
        <v>41306</v>
      </c>
      <c r="N3236">
        <v>27.361999999999998</v>
      </c>
      <c r="O3236" s="1">
        <v>2013</v>
      </c>
      <c r="P3236" s="2">
        <v>39035</v>
      </c>
      <c r="Q3236">
        <v>20.256</v>
      </c>
      <c r="R3236" s="1">
        <v>2006</v>
      </c>
      <c r="S3236" s="2">
        <v>33890</v>
      </c>
      <c r="T3236" s="3">
        <v>11.55</v>
      </c>
      <c r="U3236" s="1">
        <v>1992</v>
      </c>
      <c r="V3236" s="2"/>
      <c r="X3236" s="2"/>
      <c r="Z3236" s="2"/>
      <c r="AB3236" s="2">
        <v>39035</v>
      </c>
      <c r="AC3236">
        <v>20.256</v>
      </c>
    </row>
    <row r="3237" spans="1:29">
      <c r="A3237" s="2">
        <v>34428</v>
      </c>
      <c r="B3237">
        <v>27.664999999999999</v>
      </c>
      <c r="C3237" s="1">
        <v>1994</v>
      </c>
      <c r="D3237" s="2">
        <v>34428</v>
      </c>
      <c r="E3237">
        <v>22.963999999999999</v>
      </c>
      <c r="F3237" s="1">
        <v>1994</v>
      </c>
      <c r="G3237" s="2">
        <v>36718</v>
      </c>
      <c r="H3237">
        <v>40.106000000000002</v>
      </c>
      <c r="I3237" s="1">
        <v>2000</v>
      </c>
      <c r="J3237" s="2">
        <v>34428</v>
      </c>
      <c r="K3237">
        <v>26.202000000000002</v>
      </c>
      <c r="L3237" s="1">
        <v>1994</v>
      </c>
      <c r="M3237" s="2">
        <v>41309</v>
      </c>
      <c r="N3237">
        <v>27.408999999999999</v>
      </c>
      <c r="O3237" s="1">
        <v>2013</v>
      </c>
      <c r="P3237" s="2">
        <v>39036</v>
      </c>
      <c r="Q3237">
        <v>20.245999999999999</v>
      </c>
      <c r="R3237" s="1">
        <v>2006</v>
      </c>
      <c r="S3237" s="2">
        <v>33891</v>
      </c>
      <c r="T3237" s="3">
        <v>11.54</v>
      </c>
      <c r="U3237" s="1">
        <v>1992</v>
      </c>
      <c r="V3237" s="2"/>
      <c r="X3237" s="2"/>
      <c r="Z3237" s="2"/>
      <c r="AB3237" s="2">
        <v>39036</v>
      </c>
      <c r="AC3237">
        <v>20.245999999999999</v>
      </c>
    </row>
    <row r="3238" spans="1:29">
      <c r="A3238" s="2">
        <v>34429</v>
      </c>
      <c r="B3238">
        <v>27.655999999999999</v>
      </c>
      <c r="C3238" s="1">
        <v>1994</v>
      </c>
      <c r="D3238" s="2">
        <v>34429</v>
      </c>
      <c r="E3238">
        <v>23.126000000000001</v>
      </c>
      <c r="F3238" s="1">
        <v>1994</v>
      </c>
      <c r="G3238" s="2">
        <v>36719</v>
      </c>
      <c r="H3238">
        <v>40.097999999999999</v>
      </c>
      <c r="I3238" s="1">
        <v>2000</v>
      </c>
      <c r="J3238" s="2">
        <v>34429</v>
      </c>
      <c r="K3238">
        <v>26.355</v>
      </c>
      <c r="L3238" s="1">
        <v>1994</v>
      </c>
      <c r="M3238" s="2">
        <v>41310</v>
      </c>
      <c r="N3238">
        <v>27.466999999999999</v>
      </c>
      <c r="O3238" s="1">
        <v>2013</v>
      </c>
      <c r="P3238" s="2">
        <v>39037</v>
      </c>
      <c r="Q3238">
        <v>20.242000000000001</v>
      </c>
      <c r="R3238" s="1">
        <v>2006</v>
      </c>
      <c r="S3238" s="2">
        <v>33892</v>
      </c>
      <c r="T3238" s="3">
        <v>11.53</v>
      </c>
      <c r="U3238" s="1">
        <v>1992</v>
      </c>
      <c r="V3238" s="2"/>
      <c r="X3238" s="2"/>
      <c r="Z3238" s="2"/>
      <c r="AB3238" s="2">
        <v>39037</v>
      </c>
      <c r="AC3238">
        <v>20.242000000000001</v>
      </c>
    </row>
    <row r="3239" spans="1:29">
      <c r="A3239" s="2">
        <v>34430</v>
      </c>
      <c r="B3239">
        <v>27.626000000000001</v>
      </c>
      <c r="C3239" s="1">
        <v>1994</v>
      </c>
      <c r="D3239" s="2">
        <v>34430</v>
      </c>
      <c r="E3239">
        <v>23.094000000000001</v>
      </c>
      <c r="F3239" s="1">
        <v>1994</v>
      </c>
      <c r="G3239" s="2">
        <v>36720</v>
      </c>
      <c r="H3239">
        <v>40.100999999999999</v>
      </c>
      <c r="I3239" s="1">
        <v>2000</v>
      </c>
      <c r="J3239" s="2">
        <v>34430</v>
      </c>
      <c r="K3239">
        <v>26.344000000000001</v>
      </c>
      <c r="L3239" s="1">
        <v>1994</v>
      </c>
      <c r="M3239" s="2">
        <v>41311</v>
      </c>
      <c r="N3239">
        <v>27.46</v>
      </c>
      <c r="O3239" s="1">
        <v>2013</v>
      </c>
      <c r="P3239" s="2">
        <v>39038</v>
      </c>
      <c r="Q3239">
        <v>20.239999999999998</v>
      </c>
      <c r="R3239" s="1">
        <v>2006</v>
      </c>
      <c r="S3239" s="2">
        <v>33893</v>
      </c>
      <c r="T3239" s="3">
        <v>11.5</v>
      </c>
      <c r="U3239" s="1">
        <v>1992</v>
      </c>
      <c r="V3239" s="2"/>
      <c r="X3239" s="2"/>
      <c r="Z3239" s="2"/>
      <c r="AB3239" s="2">
        <v>39038</v>
      </c>
      <c r="AC3239">
        <v>20.239999999999998</v>
      </c>
    </row>
    <row r="3240" spans="1:29">
      <c r="A3240" s="2">
        <v>34431</v>
      </c>
      <c r="B3240">
        <v>27.965</v>
      </c>
      <c r="C3240" s="1">
        <v>1994</v>
      </c>
      <c r="D3240" s="2">
        <v>34431</v>
      </c>
      <c r="E3240">
        <v>23.32</v>
      </c>
      <c r="F3240" s="1">
        <v>1994</v>
      </c>
      <c r="G3240" s="2">
        <v>36721</v>
      </c>
      <c r="H3240">
        <v>40.145000000000003</v>
      </c>
      <c r="I3240" s="1">
        <v>2000</v>
      </c>
      <c r="J3240" s="2">
        <v>34431</v>
      </c>
      <c r="K3240">
        <v>26.428000000000001</v>
      </c>
      <c r="L3240" s="1">
        <v>1994</v>
      </c>
      <c r="M3240" s="2">
        <v>41312</v>
      </c>
      <c r="N3240">
        <v>27.469000000000001</v>
      </c>
      <c r="O3240" s="1">
        <v>2013</v>
      </c>
      <c r="P3240" s="2">
        <v>39041</v>
      </c>
      <c r="Q3240">
        <v>20.221</v>
      </c>
      <c r="R3240" s="1">
        <v>2006</v>
      </c>
      <c r="S3240" s="2">
        <v>33896</v>
      </c>
      <c r="T3240" s="3">
        <v>11.48</v>
      </c>
      <c r="U3240" s="1">
        <v>1992</v>
      </c>
      <c r="V3240" s="2"/>
      <c r="X3240" s="2"/>
      <c r="Z3240" s="2"/>
      <c r="AB3240" s="2">
        <v>39041</v>
      </c>
      <c r="AC3240">
        <v>20.221</v>
      </c>
    </row>
    <row r="3241" spans="1:29">
      <c r="A3241" s="2">
        <v>34432</v>
      </c>
      <c r="B3241">
        <v>27.966999999999999</v>
      </c>
      <c r="C3241" s="1">
        <v>1994</v>
      </c>
      <c r="D3241" s="2">
        <v>34432</v>
      </c>
      <c r="E3241">
        <v>23.565000000000001</v>
      </c>
      <c r="F3241" s="1">
        <v>1994</v>
      </c>
      <c r="G3241" s="2">
        <v>36724</v>
      </c>
      <c r="H3241">
        <v>40.209000000000003</v>
      </c>
      <c r="I3241" s="1">
        <v>2000</v>
      </c>
      <c r="J3241" s="2">
        <v>34432</v>
      </c>
      <c r="K3241">
        <v>26.605</v>
      </c>
      <c r="L3241" s="1">
        <v>1994</v>
      </c>
      <c r="M3241" s="2">
        <v>41313</v>
      </c>
      <c r="N3241">
        <v>27.335999999999999</v>
      </c>
      <c r="O3241" s="1">
        <v>2013</v>
      </c>
      <c r="P3241" s="2">
        <v>39042</v>
      </c>
      <c r="Q3241">
        <v>20.079000000000001</v>
      </c>
      <c r="R3241" s="1">
        <v>2006</v>
      </c>
      <c r="S3241" s="2">
        <v>33897</v>
      </c>
      <c r="T3241" s="3">
        <v>11.48</v>
      </c>
      <c r="U3241" s="1">
        <v>1992</v>
      </c>
      <c r="V3241" s="2"/>
      <c r="X3241" s="2"/>
      <c r="Z3241" s="2"/>
      <c r="AB3241" s="2">
        <v>39042</v>
      </c>
      <c r="AC3241">
        <v>20.079000000000001</v>
      </c>
    </row>
    <row r="3242" spans="1:29">
      <c r="A3242" s="2">
        <v>34435</v>
      </c>
      <c r="B3242">
        <v>28.109000000000002</v>
      </c>
      <c r="C3242" s="1">
        <v>1994</v>
      </c>
      <c r="D3242" s="2">
        <v>34435</v>
      </c>
      <c r="E3242">
        <v>23.942</v>
      </c>
      <c r="F3242" s="1">
        <v>1994</v>
      </c>
      <c r="G3242" s="2">
        <v>36725</v>
      </c>
      <c r="H3242">
        <v>40.19</v>
      </c>
      <c r="I3242" s="1">
        <v>2000</v>
      </c>
      <c r="J3242" s="2">
        <v>34435</v>
      </c>
      <c r="K3242">
        <v>26.893000000000001</v>
      </c>
      <c r="L3242" s="1">
        <v>1994</v>
      </c>
      <c r="M3242" s="2">
        <v>41316</v>
      </c>
      <c r="N3242">
        <v>27.266999999999999</v>
      </c>
      <c r="O3242" s="1">
        <v>2013</v>
      </c>
      <c r="P3242" s="2">
        <v>39043</v>
      </c>
      <c r="Q3242">
        <v>20.033000000000001</v>
      </c>
      <c r="R3242" s="1">
        <v>2006</v>
      </c>
      <c r="S3242" s="2">
        <v>33898</v>
      </c>
      <c r="T3242" s="3">
        <v>11.41</v>
      </c>
      <c r="U3242" s="1">
        <v>1992</v>
      </c>
      <c r="V3242" s="2"/>
      <c r="X3242" s="2"/>
      <c r="Z3242" s="2"/>
      <c r="AB3242" s="2">
        <v>39043</v>
      </c>
      <c r="AC3242">
        <v>20.033000000000001</v>
      </c>
    </row>
    <row r="3243" spans="1:29">
      <c r="A3243" s="2">
        <v>34436</v>
      </c>
      <c r="B3243">
        <v>27.718</v>
      </c>
      <c r="C3243" s="1">
        <v>1994</v>
      </c>
      <c r="D3243" s="2">
        <v>34436</v>
      </c>
      <c r="E3243">
        <v>23.927</v>
      </c>
      <c r="F3243" s="1">
        <v>1994</v>
      </c>
      <c r="G3243" s="2">
        <v>36726</v>
      </c>
      <c r="H3243">
        <v>40.228000000000002</v>
      </c>
      <c r="I3243" s="1">
        <v>2000</v>
      </c>
      <c r="J3243" s="2">
        <v>34436</v>
      </c>
      <c r="K3243">
        <v>26.896999999999998</v>
      </c>
      <c r="L3243" s="1">
        <v>1994</v>
      </c>
      <c r="M3243" s="2">
        <v>41317</v>
      </c>
      <c r="N3243">
        <v>27.25</v>
      </c>
      <c r="O3243" s="1">
        <v>2013</v>
      </c>
      <c r="P3243" s="2">
        <v>39045</v>
      </c>
      <c r="Q3243">
        <v>20.032</v>
      </c>
      <c r="R3243" s="1">
        <v>2006</v>
      </c>
      <c r="S3243" s="2">
        <v>33899</v>
      </c>
      <c r="T3243" s="3">
        <v>11.35</v>
      </c>
      <c r="U3243" s="1">
        <v>1992</v>
      </c>
      <c r="V3243" s="2"/>
      <c r="X3243" s="2"/>
      <c r="Z3243" s="2"/>
      <c r="AB3243" s="2">
        <v>39045</v>
      </c>
      <c r="AC3243">
        <v>20.032</v>
      </c>
    </row>
    <row r="3244" spans="1:29">
      <c r="A3244" s="2">
        <v>34437</v>
      </c>
      <c r="B3244">
        <v>27.669</v>
      </c>
      <c r="C3244" s="1">
        <v>1994</v>
      </c>
      <c r="D3244" s="2">
        <v>34437</v>
      </c>
      <c r="E3244">
        <v>23.946000000000002</v>
      </c>
      <c r="F3244" s="1">
        <v>1994</v>
      </c>
      <c r="G3244" s="2">
        <v>36727</v>
      </c>
      <c r="H3244">
        <v>40.317999999999998</v>
      </c>
      <c r="I3244" s="1">
        <v>2000</v>
      </c>
      <c r="J3244" s="2">
        <v>34437</v>
      </c>
      <c r="K3244">
        <v>26.896000000000001</v>
      </c>
      <c r="L3244" s="1">
        <v>1994</v>
      </c>
      <c r="M3244" s="2">
        <v>41318</v>
      </c>
      <c r="N3244">
        <v>27.201000000000001</v>
      </c>
      <c r="O3244" s="1">
        <v>2013</v>
      </c>
      <c r="P3244" s="2">
        <v>39048</v>
      </c>
      <c r="Q3244">
        <v>20.335999999999999</v>
      </c>
      <c r="R3244" s="1">
        <v>2006</v>
      </c>
      <c r="S3244" s="2">
        <v>33900</v>
      </c>
      <c r="T3244" s="3">
        <v>11.35</v>
      </c>
      <c r="U3244" s="1">
        <v>1992</v>
      </c>
      <c r="V3244" s="2"/>
      <c r="X3244" s="2"/>
      <c r="Z3244" s="2"/>
      <c r="AB3244" s="2">
        <v>39048</v>
      </c>
      <c r="AC3244">
        <v>20.335999999999999</v>
      </c>
    </row>
    <row r="3245" spans="1:29">
      <c r="A3245" s="2">
        <v>34438</v>
      </c>
      <c r="B3245">
        <v>27.632999999999999</v>
      </c>
      <c r="C3245" s="1">
        <v>1994</v>
      </c>
      <c r="D3245" s="2">
        <v>34438</v>
      </c>
      <c r="E3245">
        <v>24.047999999999998</v>
      </c>
      <c r="F3245" s="1">
        <v>1994</v>
      </c>
      <c r="G3245" s="2">
        <v>36728</v>
      </c>
      <c r="H3245">
        <v>40.313000000000002</v>
      </c>
      <c r="I3245" s="1">
        <v>2000</v>
      </c>
      <c r="J3245" s="2">
        <v>34438</v>
      </c>
      <c r="K3245">
        <v>26.908999999999999</v>
      </c>
      <c r="L3245" s="1">
        <v>1994</v>
      </c>
      <c r="M3245" s="2">
        <v>41319</v>
      </c>
      <c r="N3245">
        <v>27.212</v>
      </c>
      <c r="O3245" s="1">
        <v>2013</v>
      </c>
      <c r="P3245" s="2">
        <v>39049</v>
      </c>
      <c r="Q3245">
        <v>20.289000000000001</v>
      </c>
      <c r="R3245" s="1">
        <v>2006</v>
      </c>
      <c r="S3245" s="2">
        <v>33903</v>
      </c>
      <c r="T3245" s="3">
        <v>11.38</v>
      </c>
      <c r="U3245" s="1">
        <v>1992</v>
      </c>
      <c r="V3245" s="2"/>
      <c r="X3245" s="2"/>
      <c r="Z3245" s="2"/>
      <c r="AB3245" s="2">
        <v>39049</v>
      </c>
      <c r="AC3245">
        <v>20.289000000000001</v>
      </c>
    </row>
    <row r="3246" spans="1:29">
      <c r="A3246" s="2">
        <v>34439</v>
      </c>
      <c r="B3246">
        <v>27.518000000000001</v>
      </c>
      <c r="C3246" s="1">
        <v>1994</v>
      </c>
      <c r="D3246" s="2">
        <v>34439</v>
      </c>
      <c r="E3246">
        <v>23.96</v>
      </c>
      <c r="F3246" s="1">
        <v>1994</v>
      </c>
      <c r="G3246" s="2">
        <v>36731</v>
      </c>
      <c r="H3246">
        <v>40.302</v>
      </c>
      <c r="I3246" s="1">
        <v>2000</v>
      </c>
      <c r="J3246" s="2">
        <v>34439</v>
      </c>
      <c r="K3246">
        <v>26.855</v>
      </c>
      <c r="L3246" s="1">
        <v>1994</v>
      </c>
      <c r="M3246" s="2">
        <v>41320</v>
      </c>
      <c r="N3246">
        <v>26.997</v>
      </c>
      <c r="O3246" s="1">
        <v>2013</v>
      </c>
      <c r="P3246" s="2">
        <v>39050</v>
      </c>
      <c r="Q3246">
        <v>20.268999999999998</v>
      </c>
      <c r="R3246" s="1">
        <v>2006</v>
      </c>
      <c r="S3246" s="2">
        <v>33904</v>
      </c>
      <c r="T3246" s="3">
        <v>11.38</v>
      </c>
      <c r="U3246" s="1">
        <v>1992</v>
      </c>
      <c r="V3246" s="2"/>
      <c r="X3246" s="2"/>
      <c r="Z3246" s="2"/>
      <c r="AB3246" s="2">
        <v>39050</v>
      </c>
      <c r="AC3246">
        <v>20.268999999999998</v>
      </c>
    </row>
    <row r="3247" spans="1:29">
      <c r="A3247" s="2">
        <v>34442</v>
      </c>
      <c r="B3247">
        <v>27.565999999999999</v>
      </c>
      <c r="C3247" s="1">
        <v>1994</v>
      </c>
      <c r="D3247" s="2">
        <v>34442</v>
      </c>
      <c r="E3247">
        <v>23.960999999999999</v>
      </c>
      <c r="F3247" s="1">
        <v>1994</v>
      </c>
      <c r="G3247" s="2">
        <v>36732</v>
      </c>
      <c r="H3247">
        <v>40.26</v>
      </c>
      <c r="I3247" s="1">
        <v>2000</v>
      </c>
      <c r="J3247" s="2">
        <v>34442</v>
      </c>
      <c r="K3247">
        <v>26.635000000000002</v>
      </c>
      <c r="L3247" s="1">
        <v>1994</v>
      </c>
      <c r="M3247" s="2">
        <v>41324</v>
      </c>
      <c r="N3247">
        <v>27.088000000000001</v>
      </c>
      <c r="O3247" s="1">
        <v>2013</v>
      </c>
      <c r="P3247" s="2">
        <v>39051</v>
      </c>
      <c r="Q3247">
        <v>20.331</v>
      </c>
      <c r="R3247" s="1">
        <v>2006</v>
      </c>
      <c r="S3247" s="2">
        <v>33905</v>
      </c>
      <c r="T3247" s="3">
        <v>11.37</v>
      </c>
      <c r="U3247" s="1">
        <v>1992</v>
      </c>
      <c r="V3247" s="2"/>
      <c r="X3247" s="2"/>
      <c r="Z3247" s="2"/>
      <c r="AB3247" s="2">
        <v>39051</v>
      </c>
      <c r="AC3247">
        <v>20.331</v>
      </c>
    </row>
    <row r="3248" spans="1:29">
      <c r="A3248" s="2">
        <v>34443</v>
      </c>
      <c r="B3248">
        <v>27.102</v>
      </c>
      <c r="C3248" s="1">
        <v>1994</v>
      </c>
      <c r="D3248" s="2">
        <v>34443</v>
      </c>
      <c r="E3248">
        <v>23.907</v>
      </c>
      <c r="F3248" s="1">
        <v>1994</v>
      </c>
      <c r="G3248" s="2">
        <v>36733</v>
      </c>
      <c r="H3248">
        <v>40.28</v>
      </c>
      <c r="I3248" s="1">
        <v>2000</v>
      </c>
      <c r="J3248" s="2">
        <v>34443</v>
      </c>
      <c r="K3248">
        <v>26.48</v>
      </c>
      <c r="L3248" s="1">
        <v>1994</v>
      </c>
      <c r="M3248" s="2">
        <v>41325</v>
      </c>
      <c r="N3248">
        <v>27.155999999999999</v>
      </c>
      <c r="O3248" s="1">
        <v>2013</v>
      </c>
      <c r="P3248" s="2">
        <v>39052</v>
      </c>
      <c r="Q3248">
        <v>20.356999999999999</v>
      </c>
      <c r="R3248" s="1">
        <v>2006</v>
      </c>
      <c r="S3248" s="2">
        <v>33906</v>
      </c>
      <c r="T3248" s="3">
        <v>11.35</v>
      </c>
      <c r="U3248" s="1">
        <v>1992</v>
      </c>
      <c r="V3248" s="2"/>
      <c r="X3248" s="2"/>
      <c r="Z3248" s="2"/>
      <c r="AB3248" s="2">
        <v>39052</v>
      </c>
      <c r="AC3248">
        <v>20.356999999999999</v>
      </c>
    </row>
    <row r="3249" spans="1:29">
      <c r="A3249" s="2">
        <v>34444</v>
      </c>
      <c r="B3249">
        <v>27.045999999999999</v>
      </c>
      <c r="C3249" s="1">
        <v>1994</v>
      </c>
      <c r="D3249" s="2">
        <v>34444</v>
      </c>
      <c r="E3249">
        <v>24.047000000000001</v>
      </c>
      <c r="F3249" s="1">
        <v>1994</v>
      </c>
      <c r="G3249" s="2">
        <v>36734</v>
      </c>
      <c r="H3249">
        <v>40.261000000000003</v>
      </c>
      <c r="I3249" s="1">
        <v>2000</v>
      </c>
      <c r="J3249" s="2">
        <v>34444</v>
      </c>
      <c r="K3249">
        <v>26.574000000000002</v>
      </c>
      <c r="L3249" s="1">
        <v>1994</v>
      </c>
      <c r="M3249" s="2">
        <v>41326</v>
      </c>
      <c r="N3249">
        <v>27.314</v>
      </c>
      <c r="O3249" s="1">
        <v>2013</v>
      </c>
      <c r="P3249" s="2">
        <v>39055</v>
      </c>
      <c r="Q3249">
        <v>20.498999999999999</v>
      </c>
      <c r="R3249" s="1">
        <v>2006</v>
      </c>
      <c r="S3249" s="2">
        <v>33907</v>
      </c>
      <c r="T3249" s="3">
        <v>11.37</v>
      </c>
      <c r="U3249" s="1">
        <v>1992</v>
      </c>
      <c r="V3249" s="2"/>
      <c r="X3249" s="2"/>
      <c r="Z3249" s="2"/>
      <c r="AB3249" s="2">
        <v>39055</v>
      </c>
      <c r="AC3249">
        <v>20.498999999999999</v>
      </c>
    </row>
    <row r="3250" spans="1:29">
      <c r="A3250" s="2">
        <v>34445</v>
      </c>
      <c r="B3250">
        <v>27.032</v>
      </c>
      <c r="C3250" s="1">
        <v>1994</v>
      </c>
      <c r="D3250" s="2">
        <v>34445</v>
      </c>
      <c r="E3250">
        <v>24.032</v>
      </c>
      <c r="F3250" s="1">
        <v>1994</v>
      </c>
      <c r="G3250" s="2">
        <v>36735</v>
      </c>
      <c r="H3250">
        <v>40.238999999999997</v>
      </c>
      <c r="I3250" s="1">
        <v>2000</v>
      </c>
      <c r="J3250" s="2">
        <v>34445</v>
      </c>
      <c r="K3250">
        <v>26.463999999999999</v>
      </c>
      <c r="L3250" s="1">
        <v>1994</v>
      </c>
      <c r="M3250" s="2">
        <v>41327</v>
      </c>
      <c r="N3250">
        <v>27.385000000000002</v>
      </c>
      <c r="O3250" s="1">
        <v>2013</v>
      </c>
      <c r="P3250" s="2">
        <v>39056</v>
      </c>
      <c r="Q3250">
        <v>20.463000000000001</v>
      </c>
      <c r="R3250" s="1">
        <v>2006</v>
      </c>
      <c r="S3250" s="2">
        <v>33910</v>
      </c>
      <c r="T3250" s="3">
        <v>11.38</v>
      </c>
      <c r="U3250" s="1">
        <v>1992</v>
      </c>
      <c r="V3250" s="2"/>
      <c r="X3250" s="2"/>
      <c r="Z3250" s="2"/>
      <c r="AB3250" s="2">
        <v>39056</v>
      </c>
      <c r="AC3250">
        <v>20.463000000000001</v>
      </c>
    </row>
    <row r="3251" spans="1:29">
      <c r="A3251" s="2">
        <v>34446</v>
      </c>
      <c r="B3251">
        <v>26.876000000000001</v>
      </c>
      <c r="C3251" s="1">
        <v>1994</v>
      </c>
      <c r="D3251" s="2">
        <v>34446</v>
      </c>
      <c r="E3251">
        <v>23.99</v>
      </c>
      <c r="F3251" s="1">
        <v>1994</v>
      </c>
      <c r="G3251" s="2">
        <v>36738</v>
      </c>
      <c r="H3251">
        <v>40.311</v>
      </c>
      <c r="I3251" s="1">
        <v>2000</v>
      </c>
      <c r="J3251" s="2">
        <v>34446</v>
      </c>
      <c r="K3251">
        <v>26.385999999999999</v>
      </c>
      <c r="L3251" s="1">
        <v>1994</v>
      </c>
      <c r="M3251" s="2">
        <v>41330</v>
      </c>
      <c r="N3251">
        <v>27.686</v>
      </c>
      <c r="O3251" s="1">
        <v>2013</v>
      </c>
      <c r="P3251" s="2">
        <v>39057</v>
      </c>
      <c r="Q3251">
        <v>20.465</v>
      </c>
      <c r="R3251" s="1">
        <v>2006</v>
      </c>
      <c r="S3251" s="2">
        <v>33911</v>
      </c>
      <c r="T3251" s="3">
        <v>11.4</v>
      </c>
      <c r="U3251" s="1">
        <v>1992</v>
      </c>
      <c r="V3251" s="2"/>
      <c r="X3251" s="2"/>
      <c r="Z3251" s="2"/>
      <c r="AB3251" s="2">
        <v>39057</v>
      </c>
      <c r="AC3251">
        <v>20.465</v>
      </c>
    </row>
    <row r="3252" spans="1:29">
      <c r="A3252" s="2">
        <v>34449</v>
      </c>
      <c r="B3252">
        <v>26.951999999999998</v>
      </c>
      <c r="C3252" s="1">
        <v>1994</v>
      </c>
      <c r="D3252" s="2">
        <v>34449</v>
      </c>
      <c r="E3252">
        <v>23.98</v>
      </c>
      <c r="F3252" s="1">
        <v>1994</v>
      </c>
      <c r="G3252" s="2">
        <v>36739</v>
      </c>
      <c r="H3252">
        <v>40.293999999999997</v>
      </c>
      <c r="I3252" s="1">
        <v>2000</v>
      </c>
      <c r="J3252" s="2">
        <v>34449</v>
      </c>
      <c r="K3252">
        <v>26.327999999999999</v>
      </c>
      <c r="L3252" s="1">
        <v>1994</v>
      </c>
      <c r="M3252" s="2">
        <v>41331</v>
      </c>
      <c r="N3252">
        <v>27.686</v>
      </c>
      <c r="O3252" s="1">
        <v>2013</v>
      </c>
      <c r="P3252" s="2">
        <v>39058</v>
      </c>
      <c r="Q3252">
        <v>20.370999999999999</v>
      </c>
      <c r="R3252" s="1">
        <v>2006</v>
      </c>
      <c r="S3252" s="2">
        <v>33912</v>
      </c>
      <c r="T3252" s="3">
        <v>11.34</v>
      </c>
      <c r="U3252" s="1">
        <v>1992</v>
      </c>
      <c r="V3252" s="2"/>
      <c r="X3252" s="2"/>
      <c r="Z3252" s="2"/>
      <c r="AB3252" s="2">
        <v>39058</v>
      </c>
      <c r="AC3252">
        <v>20.370999999999999</v>
      </c>
    </row>
    <row r="3253" spans="1:29">
      <c r="A3253" s="2">
        <v>34450</v>
      </c>
      <c r="B3253">
        <v>26.904</v>
      </c>
      <c r="C3253" s="1">
        <v>1994</v>
      </c>
      <c r="D3253" s="2">
        <v>34450</v>
      </c>
      <c r="E3253">
        <v>23.917000000000002</v>
      </c>
      <c r="F3253" s="1">
        <v>1994</v>
      </c>
      <c r="G3253" s="2">
        <v>36740</v>
      </c>
      <c r="H3253">
        <v>40.292000000000002</v>
      </c>
      <c r="I3253" s="1">
        <v>2000</v>
      </c>
      <c r="J3253" s="2">
        <v>34450</v>
      </c>
      <c r="K3253">
        <v>26.327000000000002</v>
      </c>
      <c r="L3253" s="1">
        <v>1994</v>
      </c>
      <c r="M3253" s="2">
        <v>41332</v>
      </c>
      <c r="N3253">
        <v>27.74</v>
      </c>
      <c r="O3253" s="1">
        <v>2013</v>
      </c>
      <c r="P3253" s="2">
        <v>39059</v>
      </c>
      <c r="Q3253">
        <v>20.375</v>
      </c>
      <c r="R3253" s="1">
        <v>2006</v>
      </c>
      <c r="S3253" s="2">
        <v>33913</v>
      </c>
      <c r="T3253" s="3">
        <v>11.33</v>
      </c>
      <c r="U3253" s="1">
        <v>1992</v>
      </c>
      <c r="V3253" s="2"/>
      <c r="X3253" s="2"/>
      <c r="Z3253" s="2"/>
      <c r="AB3253" s="2">
        <v>39059</v>
      </c>
      <c r="AC3253">
        <v>20.375</v>
      </c>
    </row>
    <row r="3254" spans="1:29">
      <c r="A3254" s="2">
        <v>34452</v>
      </c>
      <c r="B3254">
        <v>26.925000000000001</v>
      </c>
      <c r="C3254" s="1">
        <v>1994</v>
      </c>
      <c r="D3254" s="2">
        <v>34452</v>
      </c>
      <c r="E3254">
        <v>23.562000000000001</v>
      </c>
      <c r="F3254" s="1">
        <v>1994</v>
      </c>
      <c r="G3254" s="2">
        <v>36741</v>
      </c>
      <c r="H3254">
        <v>40.292000000000002</v>
      </c>
      <c r="I3254" s="1">
        <v>2000</v>
      </c>
      <c r="J3254" s="2">
        <v>34452</v>
      </c>
      <c r="K3254">
        <v>26.373000000000001</v>
      </c>
      <c r="L3254" s="1">
        <v>1994</v>
      </c>
      <c r="M3254" s="2">
        <v>41333</v>
      </c>
      <c r="N3254">
        <v>27.773</v>
      </c>
      <c r="O3254" s="1">
        <v>2013</v>
      </c>
      <c r="P3254" s="2">
        <v>39062</v>
      </c>
      <c r="Q3254">
        <v>20.32</v>
      </c>
      <c r="R3254" s="1">
        <v>2006</v>
      </c>
      <c r="S3254" s="2">
        <v>33914</v>
      </c>
      <c r="T3254" s="3">
        <v>11.33</v>
      </c>
      <c r="U3254" s="1">
        <v>1992</v>
      </c>
      <c r="V3254" s="2"/>
      <c r="X3254" s="2"/>
      <c r="Z3254" s="2"/>
      <c r="AB3254" s="2">
        <v>39062</v>
      </c>
      <c r="AC3254">
        <v>20.32</v>
      </c>
    </row>
    <row r="3255" spans="1:29">
      <c r="A3255" s="2">
        <v>34453</v>
      </c>
      <c r="B3255">
        <v>26.905999999999999</v>
      </c>
      <c r="C3255" s="1">
        <v>1994</v>
      </c>
      <c r="D3255" s="2">
        <v>34453</v>
      </c>
      <c r="E3255">
        <v>23.428000000000001</v>
      </c>
      <c r="F3255" s="1">
        <v>1994</v>
      </c>
      <c r="G3255" s="2">
        <v>36742</v>
      </c>
      <c r="H3255">
        <v>40.390999999999998</v>
      </c>
      <c r="I3255" s="1">
        <v>2000</v>
      </c>
      <c r="J3255" s="2">
        <v>34453</v>
      </c>
      <c r="K3255">
        <v>26.373000000000001</v>
      </c>
      <c r="L3255" s="1">
        <v>1994</v>
      </c>
      <c r="M3255" s="2">
        <v>41334</v>
      </c>
      <c r="N3255">
        <v>27.747</v>
      </c>
      <c r="O3255" s="1">
        <v>2013</v>
      </c>
      <c r="P3255" s="2">
        <v>39063</v>
      </c>
      <c r="Q3255">
        <v>20.271999999999998</v>
      </c>
      <c r="R3255" s="1">
        <v>2006</v>
      </c>
      <c r="S3255" s="2">
        <v>33917</v>
      </c>
      <c r="T3255" s="3">
        <v>11.33</v>
      </c>
      <c r="U3255" s="1">
        <v>1992</v>
      </c>
      <c r="V3255" s="2"/>
      <c r="X3255" s="2"/>
      <c r="Z3255" s="2"/>
      <c r="AB3255" s="2">
        <v>39063</v>
      </c>
      <c r="AC3255">
        <v>20.271999999999998</v>
      </c>
    </row>
    <row r="3256" spans="1:29">
      <c r="A3256" s="2">
        <v>34456</v>
      </c>
      <c r="B3256">
        <v>26.951000000000001</v>
      </c>
      <c r="C3256" s="1">
        <v>1994</v>
      </c>
      <c r="D3256" s="2">
        <v>34456</v>
      </c>
      <c r="E3256">
        <v>23.428000000000001</v>
      </c>
      <c r="F3256" s="1">
        <v>1994</v>
      </c>
      <c r="G3256" s="2">
        <v>36745</v>
      </c>
      <c r="H3256">
        <v>40.185000000000002</v>
      </c>
      <c r="I3256" s="1">
        <v>2000</v>
      </c>
      <c r="J3256" s="2">
        <v>34456</v>
      </c>
      <c r="K3256">
        <v>26.446000000000002</v>
      </c>
      <c r="L3256" s="1">
        <v>1994</v>
      </c>
      <c r="M3256" s="2">
        <v>41337</v>
      </c>
      <c r="N3256">
        <v>27.748999999999999</v>
      </c>
      <c r="O3256" s="1">
        <v>2013</v>
      </c>
      <c r="P3256" s="2">
        <v>39064</v>
      </c>
      <c r="Q3256">
        <v>20.276</v>
      </c>
      <c r="R3256" s="1">
        <v>2006</v>
      </c>
      <c r="S3256" s="2">
        <v>33918</v>
      </c>
      <c r="T3256" s="3">
        <v>11.33</v>
      </c>
      <c r="U3256" s="1">
        <v>1992</v>
      </c>
      <c r="V3256" s="2"/>
      <c r="X3256" s="2"/>
      <c r="Z3256" s="2"/>
      <c r="AB3256" s="2">
        <v>39064</v>
      </c>
      <c r="AC3256">
        <v>20.276</v>
      </c>
    </row>
    <row r="3257" spans="1:29">
      <c r="A3257" s="2">
        <v>34457</v>
      </c>
      <c r="B3257">
        <v>26.76</v>
      </c>
      <c r="C3257" s="1">
        <v>1994</v>
      </c>
      <c r="D3257" s="2">
        <v>34457</v>
      </c>
      <c r="E3257">
        <v>23.279</v>
      </c>
      <c r="F3257" s="1">
        <v>1994</v>
      </c>
      <c r="G3257" s="2">
        <v>36746</v>
      </c>
      <c r="H3257">
        <v>40.109000000000002</v>
      </c>
      <c r="I3257" s="1">
        <v>2000</v>
      </c>
      <c r="J3257" s="2">
        <v>34457</v>
      </c>
      <c r="K3257">
        <v>26.469000000000001</v>
      </c>
      <c r="L3257" s="1">
        <v>1994</v>
      </c>
      <c r="M3257" s="2">
        <v>41338</v>
      </c>
      <c r="N3257">
        <v>27.748000000000001</v>
      </c>
      <c r="O3257" s="1">
        <v>2013</v>
      </c>
      <c r="P3257" s="2">
        <v>39065</v>
      </c>
      <c r="Q3257">
        <v>20.286999999999999</v>
      </c>
      <c r="R3257" s="1">
        <v>2006</v>
      </c>
      <c r="S3257" s="2">
        <v>33919</v>
      </c>
      <c r="T3257" s="3">
        <v>11.35</v>
      </c>
      <c r="U3257" s="1">
        <v>1992</v>
      </c>
      <c r="V3257" s="2"/>
      <c r="X3257" s="2"/>
      <c r="Z3257" s="2"/>
      <c r="AB3257" s="2">
        <v>39065</v>
      </c>
      <c r="AC3257">
        <v>20.286999999999999</v>
      </c>
    </row>
    <row r="3258" spans="1:29">
      <c r="A3258" s="2">
        <v>34458</v>
      </c>
      <c r="B3258">
        <v>26.626000000000001</v>
      </c>
      <c r="C3258" s="1">
        <v>1994</v>
      </c>
      <c r="D3258" s="2">
        <v>34458</v>
      </c>
      <c r="E3258">
        <v>23.196000000000002</v>
      </c>
      <c r="F3258" s="1">
        <v>1994</v>
      </c>
      <c r="G3258" s="2">
        <v>36747</v>
      </c>
      <c r="H3258">
        <v>40.094999999999999</v>
      </c>
      <c r="I3258" s="1">
        <v>2000</v>
      </c>
      <c r="J3258" s="2">
        <v>34458</v>
      </c>
      <c r="K3258">
        <v>26.349</v>
      </c>
      <c r="L3258" s="1">
        <v>1994</v>
      </c>
      <c r="M3258" s="2">
        <v>41339</v>
      </c>
      <c r="N3258">
        <v>27.677</v>
      </c>
      <c r="O3258" s="1">
        <v>2013</v>
      </c>
      <c r="P3258" s="2">
        <v>39066</v>
      </c>
      <c r="Q3258">
        <v>20.228000000000002</v>
      </c>
      <c r="R3258" s="1">
        <v>2006</v>
      </c>
      <c r="S3258" s="2">
        <v>33920</v>
      </c>
      <c r="T3258" s="3">
        <v>11.35</v>
      </c>
      <c r="U3258" s="1">
        <v>1992</v>
      </c>
      <c r="V3258" s="2"/>
      <c r="X3258" s="2"/>
      <c r="Z3258" s="2"/>
      <c r="AB3258" s="2">
        <v>39066</v>
      </c>
      <c r="AC3258">
        <v>20.228000000000002</v>
      </c>
    </row>
    <row r="3259" spans="1:29">
      <c r="A3259" s="2">
        <v>34459</v>
      </c>
      <c r="B3259">
        <v>26.509</v>
      </c>
      <c r="C3259" s="1">
        <v>1994</v>
      </c>
      <c r="D3259" s="2">
        <v>34459</v>
      </c>
      <c r="E3259">
        <v>22.754000000000001</v>
      </c>
      <c r="F3259" s="1">
        <v>1994</v>
      </c>
      <c r="G3259" s="2">
        <v>36748</v>
      </c>
      <c r="H3259">
        <v>40.154000000000003</v>
      </c>
      <c r="I3259" s="1">
        <v>2000</v>
      </c>
      <c r="J3259" s="2">
        <v>34459</v>
      </c>
      <c r="K3259">
        <v>26.207000000000001</v>
      </c>
      <c r="L3259" s="1">
        <v>1994</v>
      </c>
      <c r="M3259" s="2">
        <v>41340</v>
      </c>
      <c r="N3259">
        <v>27.693999999999999</v>
      </c>
      <c r="O3259" s="1">
        <v>2013</v>
      </c>
      <c r="P3259" s="2">
        <v>39069</v>
      </c>
      <c r="Q3259">
        <v>20.257999999999999</v>
      </c>
      <c r="R3259" s="1">
        <v>2006</v>
      </c>
      <c r="S3259" s="2">
        <v>33921</v>
      </c>
      <c r="T3259" s="3">
        <v>11.34</v>
      </c>
      <c r="U3259" s="1">
        <v>1992</v>
      </c>
      <c r="V3259" s="2"/>
      <c r="X3259" s="2"/>
      <c r="Z3259" s="2"/>
      <c r="AB3259" s="2">
        <v>39069</v>
      </c>
      <c r="AC3259">
        <v>20.257999999999999</v>
      </c>
    </row>
    <row r="3260" spans="1:29">
      <c r="A3260" s="2">
        <v>34460</v>
      </c>
      <c r="B3260">
        <v>26.548000000000002</v>
      </c>
      <c r="C3260" s="1">
        <v>1994</v>
      </c>
      <c r="D3260" s="2">
        <v>34460</v>
      </c>
      <c r="E3260">
        <v>22.811</v>
      </c>
      <c r="F3260" s="1">
        <v>1994</v>
      </c>
      <c r="G3260" s="2">
        <v>36749</v>
      </c>
      <c r="H3260">
        <v>40.18</v>
      </c>
      <c r="I3260" s="1">
        <v>2000</v>
      </c>
      <c r="J3260" s="2">
        <v>34460</v>
      </c>
      <c r="K3260">
        <v>26.372</v>
      </c>
      <c r="L3260" s="1">
        <v>1994</v>
      </c>
      <c r="M3260" s="2">
        <v>41341</v>
      </c>
      <c r="N3260">
        <v>27.803999999999998</v>
      </c>
      <c r="O3260" s="1">
        <v>2013</v>
      </c>
      <c r="P3260" s="2">
        <v>39070</v>
      </c>
      <c r="Q3260">
        <v>20.314</v>
      </c>
      <c r="R3260" s="1">
        <v>2006</v>
      </c>
      <c r="S3260" s="2">
        <v>33924</v>
      </c>
      <c r="T3260" s="3">
        <v>11.31</v>
      </c>
      <c r="U3260" s="1">
        <v>1992</v>
      </c>
      <c r="V3260" s="2"/>
      <c r="X3260" s="2"/>
      <c r="Z3260" s="2"/>
      <c r="AB3260" s="2">
        <v>39070</v>
      </c>
      <c r="AC3260">
        <v>20.314</v>
      </c>
    </row>
    <row r="3261" spans="1:29">
      <c r="A3261" s="2">
        <v>34463</v>
      </c>
      <c r="B3261">
        <v>26.548999999999999</v>
      </c>
      <c r="C3261" s="1">
        <v>1994</v>
      </c>
      <c r="D3261" s="2">
        <v>34463</v>
      </c>
      <c r="E3261">
        <v>22.800999999999998</v>
      </c>
      <c r="F3261" s="1">
        <v>1994</v>
      </c>
      <c r="G3261" s="2">
        <v>36752</v>
      </c>
      <c r="H3261">
        <v>40.226999999999997</v>
      </c>
      <c r="I3261" s="1">
        <v>2000</v>
      </c>
      <c r="J3261" s="2">
        <v>34463</v>
      </c>
      <c r="K3261">
        <v>26.297000000000001</v>
      </c>
      <c r="L3261" s="1">
        <v>1994</v>
      </c>
      <c r="M3261" s="2">
        <v>41344</v>
      </c>
      <c r="N3261">
        <v>27.803000000000001</v>
      </c>
      <c r="O3261" s="1">
        <v>2013</v>
      </c>
      <c r="P3261" s="2">
        <v>39071</v>
      </c>
      <c r="Q3261">
        <v>20.306999999999999</v>
      </c>
      <c r="R3261" s="1">
        <v>2006</v>
      </c>
      <c r="S3261" s="2">
        <v>33925</v>
      </c>
      <c r="T3261" s="3">
        <v>11.32</v>
      </c>
      <c r="U3261" s="1">
        <v>1992</v>
      </c>
      <c r="V3261" s="2"/>
      <c r="X3261" s="2"/>
      <c r="Z3261" s="2"/>
      <c r="AB3261" s="2">
        <v>39071</v>
      </c>
      <c r="AC3261">
        <v>20.306999999999999</v>
      </c>
    </row>
    <row r="3262" spans="1:29">
      <c r="A3262" s="2">
        <v>34464</v>
      </c>
      <c r="B3262">
        <v>26.657</v>
      </c>
      <c r="C3262" s="1">
        <v>1994</v>
      </c>
      <c r="D3262" s="2">
        <v>34464</v>
      </c>
      <c r="E3262">
        <v>22.878</v>
      </c>
      <c r="F3262" s="1">
        <v>1994</v>
      </c>
      <c r="G3262" s="2">
        <v>36753</v>
      </c>
      <c r="H3262">
        <v>40.058</v>
      </c>
      <c r="I3262" s="1">
        <v>2000</v>
      </c>
      <c r="J3262" s="2">
        <v>34464</v>
      </c>
      <c r="K3262">
        <v>26.334</v>
      </c>
      <c r="L3262" s="1">
        <v>1994</v>
      </c>
      <c r="M3262" s="2">
        <v>41345</v>
      </c>
      <c r="N3262">
        <v>27.815999999999999</v>
      </c>
      <c r="O3262" s="1">
        <v>2013</v>
      </c>
      <c r="P3262" s="2">
        <v>39072</v>
      </c>
      <c r="Q3262">
        <v>20.302</v>
      </c>
      <c r="R3262" s="1">
        <v>2006</v>
      </c>
      <c r="S3262" s="2">
        <v>33926</v>
      </c>
      <c r="T3262" s="3">
        <v>11.35</v>
      </c>
      <c r="U3262" s="1">
        <v>1992</v>
      </c>
      <c r="V3262" s="2"/>
      <c r="X3262" s="2"/>
      <c r="Z3262" s="2"/>
      <c r="AB3262" s="2">
        <v>39072</v>
      </c>
      <c r="AC3262">
        <v>20.302</v>
      </c>
    </row>
    <row r="3263" spans="1:29">
      <c r="A3263" s="2">
        <v>34465</v>
      </c>
      <c r="B3263">
        <v>26.739000000000001</v>
      </c>
      <c r="C3263" s="1">
        <v>1994</v>
      </c>
      <c r="D3263" s="2">
        <v>34465</v>
      </c>
      <c r="E3263">
        <v>22.863</v>
      </c>
      <c r="F3263" s="1">
        <v>1994</v>
      </c>
      <c r="G3263" s="2">
        <v>36754</v>
      </c>
      <c r="H3263">
        <v>40.076999999999998</v>
      </c>
      <c r="I3263" s="1">
        <v>2000</v>
      </c>
      <c r="J3263" s="2">
        <v>34465</v>
      </c>
      <c r="K3263">
        <v>26.334</v>
      </c>
      <c r="L3263" s="1">
        <v>1994</v>
      </c>
      <c r="M3263" s="2">
        <v>41346</v>
      </c>
      <c r="N3263">
        <v>27.757000000000001</v>
      </c>
      <c r="O3263" s="1">
        <v>2013</v>
      </c>
      <c r="P3263" s="2">
        <v>39073</v>
      </c>
      <c r="Q3263">
        <v>20.311</v>
      </c>
      <c r="R3263" s="1">
        <v>2006</v>
      </c>
      <c r="S3263" s="2">
        <v>33927</v>
      </c>
      <c r="T3263" s="3">
        <v>11.31</v>
      </c>
      <c r="U3263" s="1">
        <v>1992</v>
      </c>
      <c r="V3263" s="2"/>
      <c r="X3263" s="2"/>
      <c r="Z3263" s="2"/>
      <c r="AB3263" s="2">
        <v>39073</v>
      </c>
      <c r="AC3263">
        <v>20.311</v>
      </c>
    </row>
    <row r="3264" spans="1:29">
      <c r="A3264" s="2">
        <v>34466</v>
      </c>
      <c r="B3264">
        <v>26.576000000000001</v>
      </c>
      <c r="C3264" s="1">
        <v>1994</v>
      </c>
      <c r="D3264" s="2">
        <v>34466</v>
      </c>
      <c r="E3264">
        <v>22.64</v>
      </c>
      <c r="F3264" s="1">
        <v>1994</v>
      </c>
      <c r="G3264" s="2">
        <v>36755</v>
      </c>
      <c r="H3264">
        <v>40.106999999999999</v>
      </c>
      <c r="I3264" s="1">
        <v>2000</v>
      </c>
      <c r="J3264" s="2">
        <v>34466</v>
      </c>
      <c r="K3264">
        <v>26.338000000000001</v>
      </c>
      <c r="L3264" s="1">
        <v>1994</v>
      </c>
      <c r="M3264" s="2">
        <v>41347</v>
      </c>
      <c r="N3264">
        <v>27.335000000000001</v>
      </c>
      <c r="O3264" s="1">
        <v>2013</v>
      </c>
      <c r="P3264" s="2">
        <v>39077</v>
      </c>
      <c r="Q3264">
        <v>20.344000000000001</v>
      </c>
      <c r="R3264" s="1">
        <v>2006</v>
      </c>
      <c r="S3264" s="2">
        <v>33928</v>
      </c>
      <c r="T3264" s="3">
        <v>11.33</v>
      </c>
      <c r="U3264" s="1">
        <v>1992</v>
      </c>
      <c r="V3264" s="2"/>
      <c r="X3264" s="2"/>
      <c r="Z3264" s="2"/>
      <c r="AB3264" s="2">
        <v>39077</v>
      </c>
      <c r="AC3264">
        <v>20.344000000000001</v>
      </c>
    </row>
    <row r="3265" spans="1:29">
      <c r="A3265" s="2">
        <v>34467</v>
      </c>
      <c r="B3265">
        <v>26.459</v>
      </c>
      <c r="C3265" s="1">
        <v>1994</v>
      </c>
      <c r="D3265" s="2">
        <v>34467</v>
      </c>
      <c r="E3265">
        <v>22.335999999999999</v>
      </c>
      <c r="F3265" s="1">
        <v>1994</v>
      </c>
      <c r="G3265" s="2">
        <v>36756</v>
      </c>
      <c r="H3265">
        <v>39.960999999999999</v>
      </c>
      <c r="I3265" s="1">
        <v>2000</v>
      </c>
      <c r="J3265" s="2">
        <v>34467</v>
      </c>
      <c r="K3265">
        <v>26.346</v>
      </c>
      <c r="L3265" s="1">
        <v>1994</v>
      </c>
      <c r="M3265" s="2">
        <v>41348</v>
      </c>
      <c r="N3265">
        <v>27.317</v>
      </c>
      <c r="O3265" s="1">
        <v>2013</v>
      </c>
      <c r="P3265" s="2">
        <v>39078</v>
      </c>
      <c r="Q3265">
        <v>20.367000000000001</v>
      </c>
      <c r="R3265" s="1">
        <v>2006</v>
      </c>
      <c r="S3265" s="2">
        <v>33931</v>
      </c>
      <c r="T3265" s="3">
        <v>11.34</v>
      </c>
      <c r="U3265" s="1">
        <v>1992</v>
      </c>
      <c r="V3265" s="2"/>
      <c r="X3265" s="2"/>
      <c r="Z3265" s="2"/>
      <c r="AB3265" s="2">
        <v>39078</v>
      </c>
      <c r="AC3265">
        <v>20.367000000000001</v>
      </c>
    </row>
    <row r="3266" spans="1:29">
      <c r="A3266" s="2">
        <v>34470</v>
      </c>
      <c r="B3266">
        <v>26.439</v>
      </c>
      <c r="C3266" s="1">
        <v>1994</v>
      </c>
      <c r="D3266" s="2">
        <v>34470</v>
      </c>
      <c r="E3266">
        <v>22.315000000000001</v>
      </c>
      <c r="F3266" s="1">
        <v>1994</v>
      </c>
      <c r="G3266" s="2">
        <v>36759</v>
      </c>
      <c r="H3266">
        <v>40.040999999999997</v>
      </c>
      <c r="I3266" s="1">
        <v>2000</v>
      </c>
      <c r="J3266" s="2">
        <v>34470</v>
      </c>
      <c r="K3266">
        <v>26.234000000000002</v>
      </c>
      <c r="L3266" s="1">
        <v>1994</v>
      </c>
      <c r="M3266" s="2">
        <v>41351</v>
      </c>
      <c r="N3266">
        <v>27.363</v>
      </c>
      <c r="O3266" s="1">
        <v>2013</v>
      </c>
      <c r="P3266" s="2">
        <v>39079</v>
      </c>
      <c r="Q3266">
        <v>20.376000000000001</v>
      </c>
      <c r="R3266" s="1">
        <v>2006</v>
      </c>
      <c r="S3266" s="2">
        <v>33932</v>
      </c>
      <c r="T3266" s="3">
        <v>10.71</v>
      </c>
      <c r="U3266" s="1">
        <v>1992</v>
      </c>
      <c r="V3266" s="2"/>
      <c r="X3266" s="2"/>
      <c r="Z3266" s="2"/>
      <c r="AB3266" s="2">
        <v>39079</v>
      </c>
      <c r="AC3266">
        <v>20.376000000000001</v>
      </c>
    </row>
    <row r="3267" spans="1:29">
      <c r="A3267" s="2">
        <v>34471</v>
      </c>
      <c r="B3267">
        <v>26.576999999999998</v>
      </c>
      <c r="C3267" s="1">
        <v>1994</v>
      </c>
      <c r="D3267" s="2">
        <v>34471</v>
      </c>
      <c r="E3267">
        <v>22.37</v>
      </c>
      <c r="F3267" s="1">
        <v>1994</v>
      </c>
      <c r="G3267" s="2">
        <v>36760</v>
      </c>
      <c r="H3267">
        <v>39.844999999999999</v>
      </c>
      <c r="I3267" s="1">
        <v>2000</v>
      </c>
      <c r="J3267" s="2">
        <v>34471</v>
      </c>
      <c r="K3267">
        <v>26.238</v>
      </c>
      <c r="L3267" s="1">
        <v>1994</v>
      </c>
      <c r="M3267" s="2">
        <v>41352</v>
      </c>
      <c r="N3267">
        <v>27.096</v>
      </c>
      <c r="O3267" s="1">
        <v>2013</v>
      </c>
      <c r="P3267" s="2">
        <v>39080</v>
      </c>
      <c r="Q3267">
        <v>20.372</v>
      </c>
      <c r="R3267" s="1">
        <v>2006</v>
      </c>
      <c r="S3267" s="2">
        <v>33933</v>
      </c>
      <c r="T3267" s="3">
        <v>10.69</v>
      </c>
      <c r="U3267" s="1">
        <v>1992</v>
      </c>
      <c r="V3267" s="2"/>
      <c r="X3267" s="2"/>
      <c r="Z3267" s="2"/>
      <c r="AB3267" s="2">
        <v>39080</v>
      </c>
      <c r="AC3267">
        <v>20.372</v>
      </c>
    </row>
    <row r="3268" spans="1:29">
      <c r="A3268" s="2">
        <v>34472</v>
      </c>
      <c r="B3268">
        <v>26.9</v>
      </c>
      <c r="C3268" s="1">
        <v>1994</v>
      </c>
      <c r="D3268" s="2">
        <v>34472</v>
      </c>
      <c r="E3268">
        <v>22.42</v>
      </c>
      <c r="F3268" s="1">
        <v>1994</v>
      </c>
      <c r="G3268" s="2">
        <v>36761</v>
      </c>
      <c r="H3268">
        <v>39.935000000000002</v>
      </c>
      <c r="I3268" s="1">
        <v>2000</v>
      </c>
      <c r="J3268" s="2">
        <v>34472</v>
      </c>
      <c r="K3268">
        <v>26.181000000000001</v>
      </c>
      <c r="L3268" s="1">
        <v>1994</v>
      </c>
      <c r="M3268" s="2">
        <v>41353</v>
      </c>
      <c r="N3268">
        <v>27.010999999999999</v>
      </c>
      <c r="O3268" s="1">
        <v>2013</v>
      </c>
      <c r="P3268" s="2">
        <v>39085</v>
      </c>
      <c r="Q3268">
        <v>20.303000000000001</v>
      </c>
      <c r="R3268" s="1">
        <v>2007</v>
      </c>
      <c r="S3268" s="2">
        <v>33935</v>
      </c>
      <c r="T3268" s="3">
        <v>10.58</v>
      </c>
      <c r="U3268" s="1">
        <v>1992</v>
      </c>
      <c r="V3268" s="2"/>
      <c r="X3268" s="2"/>
      <c r="Z3268" s="2"/>
      <c r="AB3268" s="2">
        <v>39085</v>
      </c>
      <c r="AC3268">
        <v>20.303000000000001</v>
      </c>
    </row>
    <row r="3269" spans="1:29">
      <c r="A3269" s="2">
        <v>34473</v>
      </c>
      <c r="B3269">
        <v>26.722000000000001</v>
      </c>
      <c r="C3269" s="1">
        <v>1994</v>
      </c>
      <c r="D3269" s="2">
        <v>34473</v>
      </c>
      <c r="E3269">
        <v>22.375</v>
      </c>
      <c r="F3269" s="1">
        <v>1994</v>
      </c>
      <c r="G3269" s="2">
        <v>36762</v>
      </c>
      <c r="H3269">
        <v>39.881999999999998</v>
      </c>
      <c r="I3269" s="1">
        <v>2000</v>
      </c>
      <c r="J3269" s="2">
        <v>34473</v>
      </c>
      <c r="K3269">
        <v>26.08</v>
      </c>
      <c r="L3269" s="1">
        <v>1994</v>
      </c>
      <c r="M3269" s="2">
        <v>41354</v>
      </c>
      <c r="N3269">
        <v>27.207999999999998</v>
      </c>
      <c r="O3269" s="1">
        <v>2013</v>
      </c>
      <c r="P3269" s="2">
        <v>39086</v>
      </c>
      <c r="Q3269">
        <v>20.295999999999999</v>
      </c>
      <c r="R3269" s="1">
        <v>2007</v>
      </c>
      <c r="S3269" s="2">
        <v>33938</v>
      </c>
      <c r="T3269" s="3">
        <v>10.57</v>
      </c>
      <c r="U3269" s="1">
        <v>1992</v>
      </c>
      <c r="V3269" s="2"/>
      <c r="X3269" s="2"/>
      <c r="Z3269" s="2"/>
      <c r="AB3269" s="2">
        <v>39086</v>
      </c>
      <c r="AC3269">
        <v>20.295999999999999</v>
      </c>
    </row>
    <row r="3270" spans="1:29">
      <c r="A3270" s="2">
        <v>34474</v>
      </c>
      <c r="B3270">
        <v>26.826000000000001</v>
      </c>
      <c r="C3270" s="1">
        <v>1994</v>
      </c>
      <c r="D3270" s="2">
        <v>34474</v>
      </c>
      <c r="E3270">
        <v>22.378</v>
      </c>
      <c r="F3270" s="1">
        <v>1994</v>
      </c>
      <c r="G3270" s="2">
        <v>36763</v>
      </c>
      <c r="H3270">
        <v>39.851999999999997</v>
      </c>
      <c r="I3270" s="1">
        <v>2000</v>
      </c>
      <c r="J3270" s="2">
        <v>34474</v>
      </c>
      <c r="K3270">
        <v>26.084</v>
      </c>
      <c r="L3270" s="1">
        <v>1994</v>
      </c>
      <c r="M3270" s="2">
        <v>41355</v>
      </c>
      <c r="N3270">
        <v>27.218</v>
      </c>
      <c r="O3270" s="1">
        <v>2013</v>
      </c>
      <c r="P3270" s="2">
        <v>39087</v>
      </c>
      <c r="Q3270">
        <v>20.34</v>
      </c>
      <c r="R3270" s="1">
        <v>2007</v>
      </c>
      <c r="S3270" s="2">
        <v>33939</v>
      </c>
      <c r="T3270" s="3">
        <v>10.57</v>
      </c>
      <c r="U3270" s="1">
        <v>1992</v>
      </c>
      <c r="V3270" s="2"/>
      <c r="X3270" s="2"/>
      <c r="Z3270" s="2"/>
      <c r="AB3270" s="2">
        <v>39087</v>
      </c>
      <c r="AC3270">
        <v>20.34</v>
      </c>
    </row>
    <row r="3271" spans="1:29">
      <c r="A3271" s="2">
        <v>34477</v>
      </c>
      <c r="B3271">
        <v>26.248000000000001</v>
      </c>
      <c r="C3271" s="1">
        <v>1994</v>
      </c>
      <c r="D3271" s="2">
        <v>34477</v>
      </c>
      <c r="E3271">
        <v>22.123000000000001</v>
      </c>
      <c r="F3271" s="1">
        <v>1994</v>
      </c>
      <c r="G3271" s="2">
        <v>36766</v>
      </c>
      <c r="H3271">
        <v>39.883000000000003</v>
      </c>
      <c r="I3271" s="1">
        <v>2000</v>
      </c>
      <c r="J3271" s="2">
        <v>34477</v>
      </c>
      <c r="K3271">
        <v>26.19</v>
      </c>
      <c r="L3271" s="1">
        <v>1994</v>
      </c>
      <c r="M3271" s="2">
        <v>41358</v>
      </c>
      <c r="N3271">
        <v>27.219000000000001</v>
      </c>
      <c r="O3271" s="1">
        <v>2013</v>
      </c>
      <c r="P3271" s="2">
        <v>39090</v>
      </c>
      <c r="Q3271">
        <v>20.344000000000001</v>
      </c>
      <c r="R3271" s="1">
        <v>2007</v>
      </c>
      <c r="S3271" s="2">
        <v>33940</v>
      </c>
      <c r="T3271" s="3">
        <v>10.52</v>
      </c>
      <c r="U3271" s="1">
        <v>1992</v>
      </c>
      <c r="V3271" s="2"/>
      <c r="X3271" s="2"/>
      <c r="Z3271" s="2"/>
      <c r="AB3271" s="2">
        <v>39090</v>
      </c>
      <c r="AC3271">
        <v>20.344000000000001</v>
      </c>
    </row>
    <row r="3272" spans="1:29">
      <c r="A3272" s="2">
        <v>34478</v>
      </c>
      <c r="B3272">
        <v>26.305</v>
      </c>
      <c r="C3272" s="1">
        <v>1994</v>
      </c>
      <c r="D3272" s="2">
        <v>34478</v>
      </c>
      <c r="E3272">
        <v>21.643000000000001</v>
      </c>
      <c r="F3272" s="1">
        <v>1994</v>
      </c>
      <c r="G3272" s="2">
        <v>36767</v>
      </c>
      <c r="H3272">
        <v>39.899000000000001</v>
      </c>
      <c r="I3272" s="1">
        <v>2000</v>
      </c>
      <c r="J3272" s="2">
        <v>34478</v>
      </c>
      <c r="K3272">
        <v>26.417000000000002</v>
      </c>
      <c r="L3272" s="1">
        <v>1994</v>
      </c>
      <c r="M3272" s="2">
        <v>41359</v>
      </c>
      <c r="N3272">
        <v>26.504000000000001</v>
      </c>
      <c r="O3272" s="1">
        <v>2013</v>
      </c>
      <c r="P3272" s="2">
        <v>39091</v>
      </c>
      <c r="Q3272">
        <v>20.327999999999999</v>
      </c>
      <c r="R3272" s="1">
        <v>2007</v>
      </c>
      <c r="S3272" s="2">
        <v>33941</v>
      </c>
      <c r="T3272" s="3">
        <v>10.51</v>
      </c>
      <c r="U3272" s="1">
        <v>1992</v>
      </c>
      <c r="V3272" s="2"/>
      <c r="X3272" s="2"/>
      <c r="Z3272" s="2"/>
      <c r="AB3272" s="2">
        <v>39091</v>
      </c>
      <c r="AC3272">
        <v>20.327999999999999</v>
      </c>
    </row>
    <row r="3273" spans="1:29">
      <c r="A3273" s="2">
        <v>34479</v>
      </c>
      <c r="B3273">
        <v>26.277000000000001</v>
      </c>
      <c r="C3273" s="1">
        <v>1994</v>
      </c>
      <c r="D3273" s="2">
        <v>34479</v>
      </c>
      <c r="E3273">
        <v>21.635000000000002</v>
      </c>
      <c r="F3273" s="1">
        <v>1994</v>
      </c>
      <c r="G3273" s="2">
        <v>36768</v>
      </c>
      <c r="H3273">
        <v>39.636000000000003</v>
      </c>
      <c r="I3273" s="1">
        <v>2000</v>
      </c>
      <c r="J3273" s="2">
        <v>34479</v>
      </c>
      <c r="K3273">
        <v>26.433</v>
      </c>
      <c r="L3273" s="1">
        <v>1994</v>
      </c>
      <c r="M3273" s="2">
        <v>41360</v>
      </c>
      <c r="N3273">
        <v>26.286000000000001</v>
      </c>
      <c r="O3273" s="1">
        <v>2013</v>
      </c>
      <c r="P3273" s="2">
        <v>39092</v>
      </c>
      <c r="Q3273">
        <v>20.318000000000001</v>
      </c>
      <c r="R3273" s="1">
        <v>2007</v>
      </c>
      <c r="S3273" s="2">
        <v>33942</v>
      </c>
      <c r="T3273" s="3">
        <v>10.5</v>
      </c>
      <c r="U3273" s="1">
        <v>1992</v>
      </c>
      <c r="V3273" s="2"/>
      <c r="X3273" s="2"/>
      <c r="Z3273" s="2"/>
      <c r="AB3273" s="2">
        <v>39092</v>
      </c>
      <c r="AC3273">
        <v>20.318000000000001</v>
      </c>
    </row>
    <row r="3274" spans="1:29">
      <c r="A3274" s="2">
        <v>34480</v>
      </c>
      <c r="B3274">
        <v>26.277000000000001</v>
      </c>
      <c r="C3274" s="1">
        <v>1994</v>
      </c>
      <c r="D3274" s="2">
        <v>34480</v>
      </c>
      <c r="E3274">
        <v>21.597000000000001</v>
      </c>
      <c r="F3274" s="1">
        <v>1994</v>
      </c>
      <c r="G3274" s="2">
        <v>36769</v>
      </c>
      <c r="H3274">
        <v>39.633000000000003</v>
      </c>
      <c r="I3274" s="1">
        <v>2000</v>
      </c>
      <c r="J3274" s="2">
        <v>34480</v>
      </c>
      <c r="K3274">
        <v>26.45</v>
      </c>
      <c r="L3274" s="1">
        <v>1994</v>
      </c>
      <c r="M3274" s="2">
        <v>41361</v>
      </c>
      <c r="N3274">
        <v>26.204000000000001</v>
      </c>
      <c r="O3274" s="1">
        <v>2013</v>
      </c>
      <c r="P3274" s="2">
        <v>39093</v>
      </c>
      <c r="Q3274">
        <v>20.309999999999999</v>
      </c>
      <c r="R3274" s="1">
        <v>2007</v>
      </c>
      <c r="S3274" s="2">
        <v>33945</v>
      </c>
      <c r="T3274" s="3">
        <v>10.52</v>
      </c>
      <c r="U3274" s="1">
        <v>1992</v>
      </c>
      <c r="V3274" s="2"/>
      <c r="X3274" s="2"/>
      <c r="Z3274" s="2"/>
      <c r="AB3274" s="2">
        <v>39093</v>
      </c>
      <c r="AC3274">
        <v>20.309999999999999</v>
      </c>
    </row>
    <row r="3275" spans="1:29">
      <c r="A3275" s="2">
        <v>34481</v>
      </c>
      <c r="B3275">
        <v>26.143999999999998</v>
      </c>
      <c r="C3275" s="1">
        <v>1994</v>
      </c>
      <c r="D3275" s="2">
        <v>34481</v>
      </c>
      <c r="E3275">
        <v>21.544</v>
      </c>
      <c r="F3275" s="1">
        <v>1994</v>
      </c>
      <c r="G3275" s="2">
        <v>36770</v>
      </c>
      <c r="H3275">
        <v>39.67</v>
      </c>
      <c r="I3275" s="1">
        <v>2000</v>
      </c>
      <c r="J3275" s="2">
        <v>34481</v>
      </c>
      <c r="K3275">
        <v>26.254000000000001</v>
      </c>
      <c r="L3275" s="1">
        <v>1994</v>
      </c>
      <c r="M3275" s="2">
        <v>41365</v>
      </c>
      <c r="N3275">
        <v>26.216000000000001</v>
      </c>
      <c r="O3275" s="1">
        <v>2013</v>
      </c>
      <c r="P3275" s="2">
        <v>39094</v>
      </c>
      <c r="Q3275">
        <v>20.297999999999998</v>
      </c>
      <c r="R3275" s="1">
        <v>2007</v>
      </c>
      <c r="S3275" s="2">
        <v>33946</v>
      </c>
      <c r="T3275" s="3">
        <v>10.51</v>
      </c>
      <c r="U3275" s="1">
        <v>1992</v>
      </c>
      <c r="V3275" s="2"/>
      <c r="X3275" s="2"/>
      <c r="Z3275" s="2"/>
      <c r="AB3275" s="2">
        <v>39094</v>
      </c>
      <c r="AC3275">
        <v>20.297999999999998</v>
      </c>
    </row>
    <row r="3276" spans="1:29">
      <c r="A3276" s="2">
        <v>34485</v>
      </c>
      <c r="B3276">
        <v>26.143000000000001</v>
      </c>
      <c r="C3276" s="1">
        <v>1994</v>
      </c>
      <c r="D3276" s="2">
        <v>34485</v>
      </c>
      <c r="E3276">
        <v>21.541</v>
      </c>
      <c r="F3276" s="1">
        <v>1994</v>
      </c>
      <c r="G3276" s="2">
        <v>36774</v>
      </c>
      <c r="H3276">
        <v>39.564</v>
      </c>
      <c r="I3276" s="1">
        <v>2000</v>
      </c>
      <c r="J3276" s="2">
        <v>34485</v>
      </c>
      <c r="K3276">
        <v>26.239000000000001</v>
      </c>
      <c r="L3276" s="1">
        <v>1994</v>
      </c>
      <c r="M3276" s="2">
        <v>41366</v>
      </c>
      <c r="N3276">
        <v>26.198</v>
      </c>
      <c r="O3276" s="1">
        <v>2013</v>
      </c>
      <c r="P3276" s="2">
        <v>39098</v>
      </c>
      <c r="Q3276">
        <v>20.135999999999999</v>
      </c>
      <c r="R3276" s="1">
        <v>2007</v>
      </c>
      <c r="S3276" s="2">
        <v>33947</v>
      </c>
      <c r="T3276" s="3">
        <v>10.4</v>
      </c>
      <c r="U3276" s="1">
        <v>1992</v>
      </c>
      <c r="V3276" s="2"/>
      <c r="X3276" s="2"/>
      <c r="Z3276" s="2"/>
      <c r="AB3276" s="2">
        <v>39098</v>
      </c>
      <c r="AC3276">
        <v>20.135999999999999</v>
      </c>
    </row>
    <row r="3277" spans="1:29">
      <c r="A3277" s="2">
        <v>34486</v>
      </c>
      <c r="B3277">
        <v>26.158000000000001</v>
      </c>
      <c r="C3277" s="1">
        <v>1994</v>
      </c>
      <c r="D3277" s="2">
        <v>34486</v>
      </c>
      <c r="E3277">
        <v>21.513999999999999</v>
      </c>
      <c r="F3277" s="1">
        <v>1994</v>
      </c>
      <c r="G3277" s="2">
        <v>36775</v>
      </c>
      <c r="H3277">
        <v>39.831000000000003</v>
      </c>
      <c r="I3277" s="1">
        <v>2000</v>
      </c>
      <c r="J3277" s="2">
        <v>34486</v>
      </c>
      <c r="K3277">
        <v>26.253</v>
      </c>
      <c r="L3277" s="1">
        <v>1994</v>
      </c>
      <c r="M3277" s="2">
        <v>41367</v>
      </c>
      <c r="N3277">
        <v>26.266999999999999</v>
      </c>
      <c r="O3277" s="1">
        <v>2013</v>
      </c>
      <c r="P3277" s="2">
        <v>39099</v>
      </c>
      <c r="Q3277">
        <v>20.14</v>
      </c>
      <c r="R3277" s="1">
        <v>2007</v>
      </c>
      <c r="S3277" s="2">
        <v>33948</v>
      </c>
      <c r="T3277" s="3">
        <v>10.4</v>
      </c>
      <c r="U3277" s="1">
        <v>1992</v>
      </c>
      <c r="V3277" s="2"/>
      <c r="X3277" s="2"/>
      <c r="Z3277" s="2"/>
      <c r="AB3277" s="2">
        <v>39099</v>
      </c>
      <c r="AC3277">
        <v>20.14</v>
      </c>
    </row>
    <row r="3278" spans="1:29">
      <c r="A3278" s="2">
        <v>34487</v>
      </c>
      <c r="B3278">
        <v>26.157</v>
      </c>
      <c r="C3278" s="1">
        <v>1994</v>
      </c>
      <c r="D3278" s="2">
        <v>34487</v>
      </c>
      <c r="E3278">
        <v>21.504999999999999</v>
      </c>
      <c r="F3278" s="1">
        <v>1994</v>
      </c>
      <c r="G3278" s="2">
        <v>36776</v>
      </c>
      <c r="H3278">
        <v>39.506</v>
      </c>
      <c r="I3278" s="1">
        <v>2000</v>
      </c>
      <c r="J3278" s="2">
        <v>34487</v>
      </c>
      <c r="K3278">
        <v>26.254999999999999</v>
      </c>
      <c r="L3278" s="1">
        <v>1994</v>
      </c>
      <c r="M3278" s="2">
        <v>41368</v>
      </c>
      <c r="N3278">
        <v>26.27</v>
      </c>
      <c r="O3278" s="1">
        <v>2013</v>
      </c>
      <c r="P3278" s="2">
        <v>39100</v>
      </c>
      <c r="Q3278">
        <v>20.201000000000001</v>
      </c>
      <c r="R3278" s="1">
        <v>2007</v>
      </c>
      <c r="S3278" s="2">
        <v>33949</v>
      </c>
      <c r="T3278" s="3">
        <v>10.4</v>
      </c>
      <c r="U3278" s="1">
        <v>1992</v>
      </c>
      <c r="V3278" s="2"/>
      <c r="X3278" s="2"/>
      <c r="Z3278" s="2"/>
      <c r="AB3278" s="2">
        <v>39100</v>
      </c>
      <c r="AC3278">
        <v>20.201000000000001</v>
      </c>
    </row>
    <row r="3279" spans="1:29">
      <c r="A3279" s="2">
        <v>34488</v>
      </c>
      <c r="B3279">
        <v>26.152999999999999</v>
      </c>
      <c r="C3279" s="1">
        <v>1994</v>
      </c>
      <c r="D3279" s="2">
        <v>34488</v>
      </c>
      <c r="E3279">
        <v>21.538</v>
      </c>
      <c r="F3279" s="1">
        <v>1994</v>
      </c>
      <c r="G3279" s="2">
        <v>36777</v>
      </c>
      <c r="H3279">
        <v>39.606999999999999</v>
      </c>
      <c r="I3279" s="1">
        <v>2000</v>
      </c>
      <c r="J3279" s="2">
        <v>34488</v>
      </c>
      <c r="K3279">
        <v>26.254000000000001</v>
      </c>
      <c r="L3279" s="1">
        <v>1994</v>
      </c>
      <c r="M3279" s="2">
        <v>41369</v>
      </c>
      <c r="N3279">
        <v>26.251999999999999</v>
      </c>
      <c r="O3279" s="1">
        <v>2013</v>
      </c>
      <c r="P3279" s="2">
        <v>39101</v>
      </c>
      <c r="Q3279">
        <v>20.202000000000002</v>
      </c>
      <c r="R3279" s="1">
        <v>2007</v>
      </c>
      <c r="S3279" s="2">
        <v>33952</v>
      </c>
      <c r="T3279" s="3">
        <v>10.38</v>
      </c>
      <c r="U3279" s="1">
        <v>1992</v>
      </c>
      <c r="V3279" s="2"/>
      <c r="X3279" s="2"/>
      <c r="Z3279" s="2"/>
      <c r="AB3279" s="2">
        <v>39101</v>
      </c>
      <c r="AC3279">
        <v>20.202000000000002</v>
      </c>
    </row>
    <row r="3280" spans="1:29">
      <c r="A3280" s="2">
        <v>34491</v>
      </c>
      <c r="B3280">
        <v>25.72</v>
      </c>
      <c r="C3280" s="1">
        <v>1994</v>
      </c>
      <c r="D3280" s="2">
        <v>34491</v>
      </c>
      <c r="E3280">
        <v>21.437000000000001</v>
      </c>
      <c r="F3280" s="1">
        <v>1994</v>
      </c>
      <c r="G3280" s="2">
        <v>36780</v>
      </c>
      <c r="H3280">
        <v>39.6</v>
      </c>
      <c r="I3280" s="1">
        <v>2000</v>
      </c>
      <c r="J3280" s="2">
        <v>34491</v>
      </c>
      <c r="K3280">
        <v>26.131</v>
      </c>
      <c r="L3280" s="1">
        <v>1994</v>
      </c>
      <c r="M3280" s="2">
        <v>41372</v>
      </c>
      <c r="N3280">
        <v>26.228999999999999</v>
      </c>
      <c r="O3280" s="1">
        <v>2013</v>
      </c>
      <c r="P3280" s="2">
        <v>39104</v>
      </c>
      <c r="Q3280">
        <v>20.286999999999999</v>
      </c>
      <c r="R3280" s="1">
        <v>2007</v>
      </c>
      <c r="S3280" s="2">
        <v>33953</v>
      </c>
      <c r="T3280" s="3">
        <v>10.37</v>
      </c>
      <c r="U3280" s="1">
        <v>1992</v>
      </c>
      <c r="V3280" s="2"/>
      <c r="X3280" s="2"/>
      <c r="Z3280" s="2"/>
      <c r="AB3280" s="2">
        <v>39104</v>
      </c>
      <c r="AC3280">
        <v>20.286999999999999</v>
      </c>
    </row>
    <row r="3281" spans="1:29">
      <c r="A3281" s="2">
        <v>34492</v>
      </c>
      <c r="B3281">
        <v>25.69</v>
      </c>
      <c r="C3281" s="1">
        <v>1994</v>
      </c>
      <c r="D3281" s="2">
        <v>34492</v>
      </c>
      <c r="E3281">
        <v>21.442</v>
      </c>
      <c r="F3281" s="1">
        <v>1994</v>
      </c>
      <c r="G3281" s="2">
        <v>36781</v>
      </c>
      <c r="H3281">
        <v>39.536999999999999</v>
      </c>
      <c r="I3281" s="1">
        <v>2000</v>
      </c>
      <c r="J3281" s="2">
        <v>34492</v>
      </c>
      <c r="K3281">
        <v>26.076000000000001</v>
      </c>
      <c r="L3281" s="1">
        <v>1994</v>
      </c>
      <c r="M3281" s="2">
        <v>41373</v>
      </c>
      <c r="N3281">
        <v>26.251999999999999</v>
      </c>
      <c r="O3281" s="1">
        <v>2013</v>
      </c>
      <c r="P3281" s="2">
        <v>39105</v>
      </c>
      <c r="Q3281">
        <v>20.309999999999999</v>
      </c>
      <c r="R3281" s="1">
        <v>2007</v>
      </c>
      <c r="S3281" s="2">
        <v>33954</v>
      </c>
      <c r="T3281" s="3">
        <v>10.37</v>
      </c>
      <c r="U3281" s="1">
        <v>1992</v>
      </c>
      <c r="V3281" s="2"/>
      <c r="X3281" s="2"/>
      <c r="Z3281" s="2"/>
      <c r="AB3281" s="2">
        <v>39105</v>
      </c>
      <c r="AC3281">
        <v>20.309999999999999</v>
      </c>
    </row>
    <row r="3282" spans="1:29">
      <c r="A3282" s="2">
        <v>34493</v>
      </c>
      <c r="B3282">
        <v>25.69</v>
      </c>
      <c r="C3282" s="1">
        <v>1994</v>
      </c>
      <c r="D3282" s="2">
        <v>34493</v>
      </c>
      <c r="E3282">
        <v>21.306000000000001</v>
      </c>
      <c r="F3282" s="1">
        <v>1994</v>
      </c>
      <c r="G3282" s="2">
        <v>36782</v>
      </c>
      <c r="H3282">
        <v>39.404000000000003</v>
      </c>
      <c r="I3282" s="1">
        <v>2000</v>
      </c>
      <c r="J3282" s="2">
        <v>34493</v>
      </c>
      <c r="K3282">
        <v>25.995999999999999</v>
      </c>
      <c r="L3282" s="1">
        <v>1994</v>
      </c>
      <c r="M3282" s="2">
        <v>41374</v>
      </c>
      <c r="N3282">
        <v>26.285</v>
      </c>
      <c r="O3282" s="1">
        <v>2013</v>
      </c>
      <c r="P3282" s="2">
        <v>39106</v>
      </c>
      <c r="Q3282">
        <v>20.434999999999999</v>
      </c>
      <c r="R3282" s="1">
        <v>2007</v>
      </c>
      <c r="S3282" s="2">
        <v>33955</v>
      </c>
      <c r="T3282" s="3">
        <v>10.41</v>
      </c>
      <c r="U3282" s="1">
        <v>1992</v>
      </c>
      <c r="V3282" s="2"/>
      <c r="X3282" s="2"/>
      <c r="Z3282" s="2"/>
      <c r="AB3282" s="2">
        <v>39106</v>
      </c>
      <c r="AC3282">
        <v>20.434999999999999</v>
      </c>
    </row>
    <row r="3283" spans="1:29">
      <c r="A3283" s="2">
        <v>34494</v>
      </c>
      <c r="B3283">
        <v>25.640999999999998</v>
      </c>
      <c r="C3283" s="1">
        <v>1994</v>
      </c>
      <c r="D3283" s="2">
        <v>34494</v>
      </c>
      <c r="E3283">
        <v>21.236999999999998</v>
      </c>
      <c r="F3283" s="1">
        <v>1994</v>
      </c>
      <c r="G3283" s="2">
        <v>36783</v>
      </c>
      <c r="H3283">
        <v>39.357999999999997</v>
      </c>
      <c r="I3283" s="1">
        <v>2000</v>
      </c>
      <c r="J3283" s="2">
        <v>34494</v>
      </c>
      <c r="K3283">
        <v>25.997</v>
      </c>
      <c r="L3283" s="1">
        <v>1994</v>
      </c>
      <c r="M3283" s="2">
        <v>41375</v>
      </c>
      <c r="N3283">
        <v>26.286999999999999</v>
      </c>
      <c r="O3283" s="1">
        <v>2013</v>
      </c>
      <c r="P3283" s="2">
        <v>39107</v>
      </c>
      <c r="Q3283">
        <v>20.66</v>
      </c>
      <c r="R3283" s="1">
        <v>2007</v>
      </c>
      <c r="S3283" s="2">
        <v>33956</v>
      </c>
      <c r="T3283" s="3">
        <v>10.48</v>
      </c>
      <c r="U3283" s="1">
        <v>1992</v>
      </c>
      <c r="V3283" s="2"/>
      <c r="X3283" s="2"/>
      <c r="Z3283" s="2"/>
      <c r="AB3283" s="2">
        <v>39107</v>
      </c>
      <c r="AC3283">
        <v>20.66</v>
      </c>
    </row>
    <row r="3284" spans="1:29">
      <c r="A3284" s="2">
        <v>34495</v>
      </c>
      <c r="B3284">
        <v>25.536999999999999</v>
      </c>
      <c r="C3284" s="1">
        <v>1994</v>
      </c>
      <c r="D3284" s="2">
        <v>34495</v>
      </c>
      <c r="E3284">
        <v>21.262</v>
      </c>
      <c r="F3284" s="1">
        <v>1994</v>
      </c>
      <c r="G3284" s="2">
        <v>36784</v>
      </c>
      <c r="H3284">
        <v>39.384999999999998</v>
      </c>
      <c r="I3284" s="1">
        <v>2000</v>
      </c>
      <c r="J3284" s="2">
        <v>34495</v>
      </c>
      <c r="K3284">
        <v>25.933</v>
      </c>
      <c r="L3284" s="1">
        <v>1994</v>
      </c>
      <c r="M3284" s="2">
        <v>41376</v>
      </c>
      <c r="N3284">
        <v>26.198</v>
      </c>
      <c r="O3284" s="1">
        <v>2013</v>
      </c>
      <c r="P3284" s="2">
        <v>39108</v>
      </c>
      <c r="Q3284">
        <v>20.66</v>
      </c>
      <c r="R3284" s="1">
        <v>2007</v>
      </c>
      <c r="S3284" s="2">
        <v>33959</v>
      </c>
      <c r="T3284" s="3">
        <v>10.44</v>
      </c>
      <c r="U3284" s="1">
        <v>1992</v>
      </c>
      <c r="V3284" s="2"/>
      <c r="X3284" s="2"/>
      <c r="Z3284" s="2"/>
      <c r="AB3284" s="2">
        <v>39108</v>
      </c>
      <c r="AC3284">
        <v>20.66</v>
      </c>
    </row>
    <row r="3285" spans="1:29">
      <c r="A3285" s="2">
        <v>34498</v>
      </c>
      <c r="B3285">
        <v>25.625</v>
      </c>
      <c r="C3285" s="1">
        <v>1994</v>
      </c>
      <c r="D3285" s="2">
        <v>34498</v>
      </c>
      <c r="E3285">
        <v>21.273</v>
      </c>
      <c r="F3285" s="1">
        <v>1994</v>
      </c>
      <c r="G3285" s="2">
        <v>36787</v>
      </c>
      <c r="H3285">
        <v>39.491999999999997</v>
      </c>
      <c r="I3285" s="1">
        <v>2000</v>
      </c>
      <c r="J3285" s="2">
        <v>34498</v>
      </c>
      <c r="K3285">
        <v>25.965</v>
      </c>
      <c r="L3285" s="1">
        <v>1994</v>
      </c>
      <c r="M3285" s="2">
        <v>41379</v>
      </c>
      <c r="N3285">
        <v>26.262</v>
      </c>
      <c r="O3285" s="1">
        <v>2013</v>
      </c>
      <c r="P3285" s="2">
        <v>39111</v>
      </c>
      <c r="Q3285">
        <v>20.675000000000001</v>
      </c>
      <c r="R3285" s="1">
        <v>2007</v>
      </c>
      <c r="S3285" s="2">
        <v>33960</v>
      </c>
      <c r="T3285" s="3">
        <v>10.42</v>
      </c>
      <c r="U3285" s="1">
        <v>1992</v>
      </c>
      <c r="V3285" s="2"/>
      <c r="X3285" s="2"/>
      <c r="Z3285" s="2"/>
      <c r="AB3285" s="2">
        <v>39111</v>
      </c>
      <c r="AC3285">
        <v>20.675000000000001</v>
      </c>
    </row>
    <row r="3286" spans="1:29">
      <c r="A3286" s="2">
        <v>34499</v>
      </c>
      <c r="B3286">
        <v>25.574999999999999</v>
      </c>
      <c r="C3286" s="1">
        <v>1994</v>
      </c>
      <c r="D3286" s="2">
        <v>34499</v>
      </c>
      <c r="E3286">
        <v>21.065999999999999</v>
      </c>
      <c r="F3286" s="1">
        <v>1994</v>
      </c>
      <c r="G3286" s="2">
        <v>36788</v>
      </c>
      <c r="H3286">
        <v>39.496000000000002</v>
      </c>
      <c r="I3286" s="1">
        <v>2000</v>
      </c>
      <c r="J3286" s="2">
        <v>34499</v>
      </c>
      <c r="K3286">
        <v>25.7</v>
      </c>
      <c r="L3286" s="1">
        <v>1994</v>
      </c>
      <c r="M3286" s="2">
        <v>41380</v>
      </c>
      <c r="N3286">
        <v>26.314</v>
      </c>
      <c r="O3286" s="1">
        <v>2013</v>
      </c>
      <c r="P3286" s="2">
        <v>39112</v>
      </c>
      <c r="Q3286">
        <v>20.670999999999999</v>
      </c>
      <c r="R3286" s="1">
        <v>2007</v>
      </c>
      <c r="S3286" s="2">
        <v>33961</v>
      </c>
      <c r="T3286" s="3">
        <v>10.42</v>
      </c>
      <c r="U3286" s="1">
        <v>1992</v>
      </c>
      <c r="V3286" s="2"/>
      <c r="X3286" s="2"/>
      <c r="Z3286" s="2"/>
      <c r="AB3286" s="2">
        <v>39112</v>
      </c>
      <c r="AC3286">
        <v>20.670999999999999</v>
      </c>
    </row>
    <row r="3287" spans="1:29">
      <c r="A3287" s="2">
        <v>34500</v>
      </c>
      <c r="B3287">
        <v>25.17</v>
      </c>
      <c r="C3287" s="1">
        <v>1994</v>
      </c>
      <c r="D3287" s="2">
        <v>34500</v>
      </c>
      <c r="E3287">
        <v>20.853999999999999</v>
      </c>
      <c r="F3287" s="1">
        <v>1994</v>
      </c>
      <c r="G3287" s="2">
        <v>36789</v>
      </c>
      <c r="H3287">
        <v>39.555</v>
      </c>
      <c r="I3287" s="1">
        <v>2000</v>
      </c>
      <c r="J3287" s="2">
        <v>34500</v>
      </c>
      <c r="K3287">
        <v>25.617999999999999</v>
      </c>
      <c r="L3287" s="1">
        <v>1994</v>
      </c>
      <c r="M3287" s="2">
        <v>41381</v>
      </c>
      <c r="N3287">
        <v>26.370999999999999</v>
      </c>
      <c r="O3287" s="1">
        <v>2013</v>
      </c>
      <c r="P3287" s="2">
        <v>39113</v>
      </c>
      <c r="Q3287">
        <v>20.657</v>
      </c>
      <c r="R3287" s="1">
        <v>2007</v>
      </c>
      <c r="S3287" s="2">
        <v>33962</v>
      </c>
      <c r="T3287" s="3">
        <v>10.41</v>
      </c>
      <c r="U3287" s="1">
        <v>1992</v>
      </c>
      <c r="V3287" s="2"/>
      <c r="X3287" s="2"/>
      <c r="Z3287" s="2"/>
      <c r="AB3287" s="2">
        <v>39113</v>
      </c>
      <c r="AC3287">
        <v>20.657</v>
      </c>
    </row>
    <row r="3288" spans="1:29">
      <c r="A3288" s="2">
        <v>34501</v>
      </c>
      <c r="B3288">
        <v>25.088999999999999</v>
      </c>
      <c r="C3288" s="1">
        <v>1994</v>
      </c>
      <c r="D3288" s="2">
        <v>34501</v>
      </c>
      <c r="E3288">
        <v>20.957999999999998</v>
      </c>
      <c r="F3288" s="1">
        <v>1994</v>
      </c>
      <c r="G3288" s="2">
        <v>36790</v>
      </c>
      <c r="H3288">
        <v>39.692999999999998</v>
      </c>
      <c r="I3288" s="1">
        <v>2000</v>
      </c>
      <c r="J3288" s="2">
        <v>34501</v>
      </c>
      <c r="K3288">
        <v>25.617999999999999</v>
      </c>
      <c r="L3288" s="1">
        <v>1994</v>
      </c>
      <c r="M3288" s="2">
        <v>41382</v>
      </c>
      <c r="N3288">
        <v>26.31</v>
      </c>
      <c r="O3288" s="1">
        <v>2013</v>
      </c>
      <c r="P3288" s="2">
        <v>39114</v>
      </c>
      <c r="Q3288">
        <v>20.51</v>
      </c>
      <c r="R3288" s="1">
        <v>2007</v>
      </c>
      <c r="S3288" s="2">
        <v>33966</v>
      </c>
      <c r="T3288" s="3">
        <v>10.41</v>
      </c>
      <c r="U3288" s="1">
        <v>1992</v>
      </c>
      <c r="V3288" s="2"/>
      <c r="X3288" s="2"/>
      <c r="Z3288" s="2"/>
      <c r="AB3288" s="2">
        <v>39114</v>
      </c>
      <c r="AC3288">
        <v>20.51</v>
      </c>
    </row>
    <row r="3289" spans="1:29">
      <c r="A3289" s="2">
        <v>34502</v>
      </c>
      <c r="B3289">
        <v>24.962</v>
      </c>
      <c r="C3289" s="1">
        <v>1994</v>
      </c>
      <c r="D3289" s="2">
        <v>34502</v>
      </c>
      <c r="E3289">
        <v>20.983000000000001</v>
      </c>
      <c r="F3289" s="1">
        <v>1994</v>
      </c>
      <c r="G3289" s="2">
        <v>36791</v>
      </c>
      <c r="H3289">
        <v>39.753999999999998</v>
      </c>
      <c r="I3289" s="1">
        <v>2000</v>
      </c>
      <c r="J3289" s="2">
        <v>34502</v>
      </c>
      <c r="K3289">
        <v>25.556000000000001</v>
      </c>
      <c r="L3289" s="1">
        <v>1994</v>
      </c>
      <c r="M3289" s="2">
        <v>41383</v>
      </c>
      <c r="N3289">
        <v>26.254000000000001</v>
      </c>
      <c r="O3289" s="1">
        <v>2013</v>
      </c>
      <c r="P3289" s="2">
        <v>39115</v>
      </c>
      <c r="Q3289">
        <v>20.489000000000001</v>
      </c>
      <c r="R3289" s="1">
        <v>2007</v>
      </c>
      <c r="S3289" s="2">
        <v>33967</v>
      </c>
      <c r="T3289" s="3">
        <v>10.41</v>
      </c>
      <c r="U3289" s="1">
        <v>1992</v>
      </c>
      <c r="V3289" s="2"/>
      <c r="X3289" s="2"/>
      <c r="Z3289" s="2"/>
      <c r="AB3289" s="2">
        <v>39115</v>
      </c>
      <c r="AC3289">
        <v>20.489000000000001</v>
      </c>
    </row>
    <row r="3290" spans="1:29">
      <c r="A3290" s="2">
        <v>34505</v>
      </c>
      <c r="B3290">
        <v>24.994</v>
      </c>
      <c r="C3290" s="1">
        <v>1994</v>
      </c>
      <c r="D3290" s="2">
        <v>34505</v>
      </c>
      <c r="E3290">
        <v>21.052</v>
      </c>
      <c r="F3290" s="1">
        <v>1994</v>
      </c>
      <c r="G3290" s="2">
        <v>36794</v>
      </c>
      <c r="H3290">
        <v>39.826000000000001</v>
      </c>
      <c r="I3290" s="1">
        <v>2000</v>
      </c>
      <c r="J3290" s="2">
        <v>34505</v>
      </c>
      <c r="K3290">
        <v>25.625</v>
      </c>
      <c r="L3290" s="1">
        <v>1994</v>
      </c>
      <c r="M3290" s="2">
        <v>41386</v>
      </c>
      <c r="N3290">
        <v>26.244</v>
      </c>
      <c r="O3290" s="1">
        <v>2013</v>
      </c>
      <c r="P3290" s="2">
        <v>39118</v>
      </c>
      <c r="Q3290">
        <v>20.515000000000001</v>
      </c>
      <c r="R3290" s="1">
        <v>2007</v>
      </c>
      <c r="S3290" s="2">
        <v>33968</v>
      </c>
      <c r="T3290" s="3">
        <v>10.35</v>
      </c>
      <c r="U3290" s="1">
        <v>1992</v>
      </c>
      <c r="V3290" s="2"/>
      <c r="X3290" s="2"/>
      <c r="Z3290" s="2"/>
      <c r="AB3290" s="2">
        <v>39118</v>
      </c>
      <c r="AC3290">
        <v>20.515000000000001</v>
      </c>
    </row>
    <row r="3291" spans="1:29">
      <c r="A3291" s="2">
        <v>34506</v>
      </c>
      <c r="B3291">
        <v>24.87</v>
      </c>
      <c r="C3291" s="1">
        <v>1994</v>
      </c>
      <c r="D3291" s="2">
        <v>34506</v>
      </c>
      <c r="E3291">
        <v>20.992999999999999</v>
      </c>
      <c r="F3291" s="1">
        <v>1994</v>
      </c>
      <c r="G3291" s="2">
        <v>36795</v>
      </c>
      <c r="H3291">
        <v>39.838000000000001</v>
      </c>
      <c r="I3291" s="1">
        <v>2000</v>
      </c>
      <c r="J3291" s="2">
        <v>34506</v>
      </c>
      <c r="K3291">
        <v>25.65</v>
      </c>
      <c r="L3291" s="1">
        <v>1994</v>
      </c>
      <c r="M3291" s="2">
        <v>41387</v>
      </c>
      <c r="N3291">
        <v>26.256</v>
      </c>
      <c r="O3291" s="1">
        <v>2013</v>
      </c>
      <c r="P3291" s="2">
        <v>39119</v>
      </c>
      <c r="Q3291">
        <v>20.506</v>
      </c>
      <c r="R3291" s="1">
        <v>2007</v>
      </c>
      <c r="S3291" s="2">
        <v>33969</v>
      </c>
      <c r="T3291" s="3">
        <v>10.08</v>
      </c>
      <c r="U3291" s="1">
        <v>1992</v>
      </c>
      <c r="V3291" s="2"/>
      <c r="X3291" s="2"/>
      <c r="Z3291" s="2"/>
      <c r="AB3291" s="2">
        <v>39119</v>
      </c>
      <c r="AC3291">
        <v>20.506</v>
      </c>
    </row>
    <row r="3292" spans="1:29">
      <c r="A3292" s="2">
        <v>34507</v>
      </c>
      <c r="B3292">
        <v>24.869</v>
      </c>
      <c r="C3292" s="1">
        <v>1994</v>
      </c>
      <c r="D3292" s="2">
        <v>34507</v>
      </c>
      <c r="E3292">
        <v>21.074000000000002</v>
      </c>
      <c r="F3292" s="1">
        <v>1994</v>
      </c>
      <c r="G3292" s="2">
        <v>36796</v>
      </c>
      <c r="H3292">
        <v>40.113</v>
      </c>
      <c r="I3292" s="1">
        <v>2000</v>
      </c>
      <c r="J3292" s="2">
        <v>34507</v>
      </c>
      <c r="K3292">
        <v>25.538</v>
      </c>
      <c r="L3292" s="1">
        <v>1994</v>
      </c>
      <c r="M3292" s="2">
        <v>41388</v>
      </c>
      <c r="N3292">
        <v>26.24</v>
      </c>
      <c r="O3292" s="1">
        <v>2013</v>
      </c>
      <c r="P3292" s="2">
        <v>39120</v>
      </c>
      <c r="Q3292">
        <v>20.47</v>
      </c>
      <c r="R3292" s="1">
        <v>2007</v>
      </c>
      <c r="S3292" s="2">
        <v>33973</v>
      </c>
      <c r="T3292" s="3">
        <v>10.07</v>
      </c>
      <c r="U3292" s="1">
        <v>1993</v>
      </c>
      <c r="V3292" s="2"/>
      <c r="X3292" s="2"/>
      <c r="Z3292" s="2"/>
      <c r="AB3292" s="2">
        <v>39120</v>
      </c>
      <c r="AC3292">
        <v>20.47</v>
      </c>
    </row>
    <row r="3293" spans="1:29">
      <c r="A3293" s="2">
        <v>34508</v>
      </c>
      <c r="B3293">
        <v>24.878</v>
      </c>
      <c r="C3293" s="1">
        <v>1994</v>
      </c>
      <c r="D3293" s="2">
        <v>34508</v>
      </c>
      <c r="E3293">
        <v>21.091999999999999</v>
      </c>
      <c r="F3293" s="1">
        <v>1994</v>
      </c>
      <c r="G3293" s="2">
        <v>36797</v>
      </c>
      <c r="H3293">
        <v>40.209000000000003</v>
      </c>
      <c r="I3293" s="1">
        <v>2000</v>
      </c>
      <c r="J3293" s="2">
        <v>34508</v>
      </c>
      <c r="K3293">
        <v>25.532</v>
      </c>
      <c r="L3293" s="1">
        <v>1994</v>
      </c>
      <c r="M3293" s="2">
        <v>41389</v>
      </c>
      <c r="N3293">
        <v>25.981000000000002</v>
      </c>
      <c r="O3293" s="1">
        <v>2013</v>
      </c>
      <c r="P3293" s="2">
        <v>39121</v>
      </c>
      <c r="Q3293">
        <v>20.443000000000001</v>
      </c>
      <c r="R3293" s="1">
        <v>2007</v>
      </c>
      <c r="S3293" s="2">
        <v>33974</v>
      </c>
      <c r="T3293" s="3">
        <v>9.98</v>
      </c>
      <c r="U3293" s="1">
        <v>1993</v>
      </c>
      <c r="V3293" s="2"/>
      <c r="X3293" s="2"/>
      <c r="Z3293" s="2"/>
      <c r="AB3293" s="2">
        <v>39121</v>
      </c>
      <c r="AC3293">
        <v>20.443000000000001</v>
      </c>
    </row>
    <row r="3294" spans="1:29">
      <c r="A3294" s="2">
        <v>34509</v>
      </c>
      <c r="B3294">
        <v>24.908999999999999</v>
      </c>
      <c r="C3294" s="1">
        <v>1994</v>
      </c>
      <c r="D3294" s="2">
        <v>34509</v>
      </c>
      <c r="E3294">
        <v>21.35</v>
      </c>
      <c r="F3294" s="1">
        <v>1994</v>
      </c>
      <c r="G3294" s="2">
        <v>36798</v>
      </c>
      <c r="H3294">
        <v>40.220999999999997</v>
      </c>
      <c r="I3294" s="1">
        <v>2000</v>
      </c>
      <c r="J3294" s="2">
        <v>34509</v>
      </c>
      <c r="K3294">
        <v>25.602</v>
      </c>
      <c r="L3294" s="1">
        <v>1994</v>
      </c>
      <c r="M3294" s="2">
        <v>41390</v>
      </c>
      <c r="N3294">
        <v>25.576000000000001</v>
      </c>
      <c r="O3294" s="1">
        <v>2013</v>
      </c>
      <c r="P3294" s="2">
        <v>39122</v>
      </c>
      <c r="Q3294">
        <v>20.486999999999998</v>
      </c>
      <c r="R3294" s="1">
        <v>2007</v>
      </c>
      <c r="S3294" s="2">
        <v>33975</v>
      </c>
      <c r="T3294" s="3">
        <v>9.9700000000000006</v>
      </c>
      <c r="U3294" s="1">
        <v>1993</v>
      </c>
      <c r="V3294" s="2"/>
      <c r="X3294" s="2"/>
      <c r="Z3294" s="2"/>
      <c r="AB3294" s="2">
        <v>39122</v>
      </c>
      <c r="AC3294">
        <v>20.486999999999998</v>
      </c>
    </row>
    <row r="3295" spans="1:29">
      <c r="A3295" s="2">
        <v>34512</v>
      </c>
      <c r="B3295">
        <v>24.951999999999998</v>
      </c>
      <c r="C3295" s="1">
        <v>1994</v>
      </c>
      <c r="D3295" s="2">
        <v>34512</v>
      </c>
      <c r="E3295">
        <v>21.423999999999999</v>
      </c>
      <c r="F3295" s="1">
        <v>1994</v>
      </c>
      <c r="G3295" s="2">
        <v>36801</v>
      </c>
      <c r="H3295">
        <v>40.279000000000003</v>
      </c>
      <c r="I3295" s="1">
        <v>2000</v>
      </c>
      <c r="J3295" s="2">
        <v>34512</v>
      </c>
      <c r="K3295">
        <v>25.61</v>
      </c>
      <c r="L3295" s="1">
        <v>1994</v>
      </c>
      <c r="M3295" s="2">
        <v>41393</v>
      </c>
      <c r="N3295">
        <v>25.489000000000001</v>
      </c>
      <c r="O3295" s="1">
        <v>2013</v>
      </c>
      <c r="P3295" s="2">
        <v>39125</v>
      </c>
      <c r="Q3295">
        <v>20.548000000000002</v>
      </c>
      <c r="R3295" s="1">
        <v>2007</v>
      </c>
      <c r="S3295" s="2">
        <v>33976</v>
      </c>
      <c r="T3295" s="3">
        <v>9.7899999999999991</v>
      </c>
      <c r="U3295" s="1">
        <v>1993</v>
      </c>
      <c r="V3295" s="2"/>
      <c r="X3295" s="2"/>
      <c r="Z3295" s="2"/>
      <c r="AB3295" s="2">
        <v>39125</v>
      </c>
      <c r="AC3295">
        <v>20.548000000000002</v>
      </c>
    </row>
    <row r="3296" spans="1:29">
      <c r="A3296" s="2">
        <v>34513</v>
      </c>
      <c r="B3296">
        <v>24.902999999999999</v>
      </c>
      <c r="C3296" s="1">
        <v>1994</v>
      </c>
      <c r="D3296" s="2">
        <v>34513</v>
      </c>
      <c r="E3296">
        <v>21.38</v>
      </c>
      <c r="F3296" s="1">
        <v>1994</v>
      </c>
      <c r="G3296" s="2">
        <v>36802</v>
      </c>
      <c r="H3296">
        <v>40.335999999999999</v>
      </c>
      <c r="I3296" s="1">
        <v>2000</v>
      </c>
      <c r="J3296" s="2">
        <v>34513</v>
      </c>
      <c r="K3296">
        <v>25.626999999999999</v>
      </c>
      <c r="L3296" s="1">
        <v>1994</v>
      </c>
      <c r="M3296" s="2">
        <v>41394</v>
      </c>
      <c r="N3296">
        <v>25.481999999999999</v>
      </c>
      <c r="O3296" s="1">
        <v>2013</v>
      </c>
      <c r="P3296" s="2">
        <v>39126</v>
      </c>
      <c r="Q3296">
        <v>20.571000000000002</v>
      </c>
      <c r="R3296" s="1">
        <v>2007</v>
      </c>
      <c r="S3296" s="2">
        <v>33977</v>
      </c>
      <c r="T3296" s="3">
        <v>9.7899999999999991</v>
      </c>
      <c r="U3296" s="1">
        <v>1993</v>
      </c>
      <c r="V3296" s="2"/>
      <c r="X3296" s="2"/>
      <c r="Z3296" s="2"/>
      <c r="AB3296" s="2">
        <v>39126</v>
      </c>
      <c r="AC3296">
        <v>20.571000000000002</v>
      </c>
    </row>
    <row r="3297" spans="1:29">
      <c r="A3297" s="2">
        <v>34514</v>
      </c>
      <c r="B3297">
        <v>24.751000000000001</v>
      </c>
      <c r="C3297" s="1">
        <v>1994</v>
      </c>
      <c r="D3297" s="2">
        <v>34514</v>
      </c>
      <c r="E3297">
        <v>21.434000000000001</v>
      </c>
      <c r="F3297" s="1">
        <v>1994</v>
      </c>
      <c r="G3297" s="2">
        <v>36803</v>
      </c>
      <c r="H3297">
        <v>40.475000000000001</v>
      </c>
      <c r="I3297" s="1">
        <v>2000</v>
      </c>
      <c r="J3297" s="2">
        <v>34514</v>
      </c>
      <c r="K3297">
        <v>25.721</v>
      </c>
      <c r="L3297" s="1">
        <v>1994</v>
      </c>
      <c r="M3297" s="2">
        <v>41395</v>
      </c>
      <c r="N3297">
        <v>25.565000000000001</v>
      </c>
      <c r="O3297" s="1">
        <v>2013</v>
      </c>
      <c r="P3297" s="2">
        <v>39127</v>
      </c>
      <c r="Q3297">
        <v>20.584</v>
      </c>
      <c r="R3297" s="1">
        <v>2007</v>
      </c>
      <c r="S3297" s="2">
        <v>33980</v>
      </c>
      <c r="T3297" s="3">
        <v>9.8000000000000007</v>
      </c>
      <c r="U3297" s="1">
        <v>1993</v>
      </c>
      <c r="V3297" s="2"/>
      <c r="X3297" s="2"/>
      <c r="Z3297" s="2"/>
      <c r="AB3297" s="2">
        <v>39127</v>
      </c>
      <c r="AC3297">
        <v>20.584</v>
      </c>
    </row>
    <row r="3298" spans="1:29">
      <c r="A3298" s="2">
        <v>34515</v>
      </c>
      <c r="B3298">
        <v>24.681999999999999</v>
      </c>
      <c r="C3298" s="1">
        <v>1994</v>
      </c>
      <c r="D3298" s="2">
        <v>34515</v>
      </c>
      <c r="E3298">
        <v>21.54</v>
      </c>
      <c r="F3298" s="1">
        <v>1994</v>
      </c>
      <c r="G3298" s="2">
        <v>36804</v>
      </c>
      <c r="H3298">
        <v>40.499000000000002</v>
      </c>
      <c r="I3298" s="1">
        <v>2000</v>
      </c>
      <c r="J3298" s="2">
        <v>34515</v>
      </c>
      <c r="K3298">
        <v>25.97</v>
      </c>
      <c r="L3298" s="1">
        <v>1994</v>
      </c>
      <c r="M3298" s="2">
        <v>41396</v>
      </c>
      <c r="N3298">
        <v>25.523</v>
      </c>
      <c r="O3298" s="1">
        <v>2013</v>
      </c>
      <c r="P3298" s="2">
        <v>39128</v>
      </c>
      <c r="Q3298">
        <v>20.588000000000001</v>
      </c>
      <c r="R3298" s="1">
        <v>2007</v>
      </c>
      <c r="S3298" s="2">
        <v>33981</v>
      </c>
      <c r="T3298" s="3">
        <v>9.7899999999999991</v>
      </c>
      <c r="U3298" s="1">
        <v>1993</v>
      </c>
      <c r="V3298" s="2"/>
      <c r="X3298" s="2"/>
      <c r="Z3298" s="2"/>
      <c r="AB3298" s="2">
        <v>39128</v>
      </c>
      <c r="AC3298">
        <v>20.588000000000001</v>
      </c>
    </row>
    <row r="3299" spans="1:29">
      <c r="A3299" s="2">
        <v>34516</v>
      </c>
      <c r="B3299">
        <v>24.544</v>
      </c>
      <c r="C3299" s="1">
        <v>1994</v>
      </c>
      <c r="D3299" s="2">
        <v>34516</v>
      </c>
      <c r="E3299">
        <v>21.36</v>
      </c>
      <c r="F3299" s="1">
        <v>1994</v>
      </c>
      <c r="G3299" s="2">
        <v>36805</v>
      </c>
      <c r="H3299">
        <v>40.72</v>
      </c>
      <c r="I3299" s="1">
        <v>2000</v>
      </c>
      <c r="J3299" s="2">
        <v>34516</v>
      </c>
      <c r="K3299">
        <v>26.172000000000001</v>
      </c>
      <c r="L3299" s="1">
        <v>1994</v>
      </c>
      <c r="M3299" s="2">
        <v>41397</v>
      </c>
      <c r="N3299">
        <v>25.521000000000001</v>
      </c>
      <c r="O3299" s="1">
        <v>2013</v>
      </c>
      <c r="P3299" s="2">
        <v>39129</v>
      </c>
      <c r="Q3299">
        <v>20.596</v>
      </c>
      <c r="R3299" s="1">
        <v>2007</v>
      </c>
      <c r="S3299" s="2">
        <v>33982</v>
      </c>
      <c r="T3299" s="3">
        <v>9.7899999999999991</v>
      </c>
      <c r="U3299" s="1">
        <v>1993</v>
      </c>
      <c r="V3299" s="2"/>
      <c r="X3299" s="2"/>
      <c r="Z3299" s="2"/>
      <c r="AB3299" s="2">
        <v>39129</v>
      </c>
      <c r="AC3299">
        <v>20.596</v>
      </c>
    </row>
    <row r="3300" spans="1:29">
      <c r="A3300" s="2">
        <v>34520</v>
      </c>
      <c r="B3300">
        <v>24.478999999999999</v>
      </c>
      <c r="C3300" s="1">
        <v>1994</v>
      </c>
      <c r="D3300" s="2">
        <v>34520</v>
      </c>
      <c r="E3300">
        <v>21.285</v>
      </c>
      <c r="F3300" s="1">
        <v>1994</v>
      </c>
      <c r="G3300" s="2">
        <v>36808</v>
      </c>
      <c r="H3300">
        <v>40.661999999999999</v>
      </c>
      <c r="I3300" s="1">
        <v>2000</v>
      </c>
      <c r="J3300" s="2">
        <v>34520</v>
      </c>
      <c r="K3300">
        <v>26.161999999999999</v>
      </c>
      <c r="L3300" s="1">
        <v>1994</v>
      </c>
      <c r="M3300" s="2">
        <v>41400</v>
      </c>
      <c r="N3300">
        <v>25.588999999999999</v>
      </c>
      <c r="O3300" s="1">
        <v>2013</v>
      </c>
      <c r="P3300" s="2">
        <v>39133</v>
      </c>
      <c r="Q3300">
        <v>20.515999999999998</v>
      </c>
      <c r="R3300" s="1">
        <v>2007</v>
      </c>
      <c r="S3300" s="2">
        <v>33983</v>
      </c>
      <c r="T3300" s="3">
        <v>9.81</v>
      </c>
      <c r="U3300" s="1">
        <v>1993</v>
      </c>
      <c r="V3300" s="2"/>
      <c r="X3300" s="2"/>
      <c r="Z3300" s="2"/>
      <c r="AB3300" s="2">
        <v>39133</v>
      </c>
      <c r="AC3300">
        <v>20.515999999999998</v>
      </c>
    </row>
    <row r="3301" spans="1:29">
      <c r="A3301" s="2">
        <v>34521</v>
      </c>
      <c r="B3301">
        <v>24.478999999999999</v>
      </c>
      <c r="C3301" s="1">
        <v>1994</v>
      </c>
      <c r="D3301" s="2">
        <v>34521</v>
      </c>
      <c r="E3301">
        <v>21.387</v>
      </c>
      <c r="F3301" s="1">
        <v>1994</v>
      </c>
      <c r="G3301" s="2">
        <v>36809</v>
      </c>
      <c r="H3301">
        <v>40.753999999999998</v>
      </c>
      <c r="I3301" s="1">
        <v>2000</v>
      </c>
      <c r="J3301" s="2">
        <v>34521</v>
      </c>
      <c r="K3301">
        <v>26.146000000000001</v>
      </c>
      <c r="L3301" s="1">
        <v>1994</v>
      </c>
      <c r="M3301" s="2">
        <v>41401</v>
      </c>
      <c r="N3301">
        <v>25.515999999999998</v>
      </c>
      <c r="O3301" s="1">
        <v>2013</v>
      </c>
      <c r="P3301" s="2">
        <v>39134</v>
      </c>
      <c r="Q3301">
        <v>20.488</v>
      </c>
      <c r="R3301" s="1">
        <v>2007</v>
      </c>
      <c r="S3301" s="2">
        <v>33984</v>
      </c>
      <c r="T3301" s="3">
        <v>9.81</v>
      </c>
      <c r="U3301" s="1">
        <v>1993</v>
      </c>
      <c r="V3301" s="2"/>
      <c r="X3301" s="2"/>
      <c r="Z3301" s="2"/>
      <c r="AB3301" s="2">
        <v>39134</v>
      </c>
      <c r="AC3301">
        <v>20.488</v>
      </c>
    </row>
    <row r="3302" spans="1:29">
      <c r="A3302" s="2">
        <v>34522</v>
      </c>
      <c r="B3302">
        <v>24.376999999999999</v>
      </c>
      <c r="C3302" s="1">
        <v>1994</v>
      </c>
      <c r="D3302" s="2">
        <v>34522</v>
      </c>
      <c r="E3302">
        <v>21.207999999999998</v>
      </c>
      <c r="F3302" s="1">
        <v>1994</v>
      </c>
      <c r="G3302" s="2">
        <v>36810</v>
      </c>
      <c r="H3302">
        <v>40.756999999999998</v>
      </c>
      <c r="I3302" s="1">
        <v>2000</v>
      </c>
      <c r="J3302" s="2">
        <v>34522</v>
      </c>
      <c r="K3302">
        <v>25.838999999999999</v>
      </c>
      <c r="L3302" s="1">
        <v>1994</v>
      </c>
      <c r="M3302" s="2">
        <v>41402</v>
      </c>
      <c r="N3302">
        <v>25.521000000000001</v>
      </c>
      <c r="O3302" s="1">
        <v>2013</v>
      </c>
      <c r="P3302" s="2">
        <v>39135</v>
      </c>
      <c r="Q3302">
        <v>20.497</v>
      </c>
      <c r="R3302" s="1">
        <v>2007</v>
      </c>
      <c r="S3302" s="2">
        <v>33987</v>
      </c>
      <c r="T3302" s="3">
        <v>9.81</v>
      </c>
      <c r="U3302" s="1">
        <v>1993</v>
      </c>
      <c r="V3302" s="2"/>
      <c r="X3302" s="2"/>
      <c r="Z3302" s="2"/>
      <c r="AB3302" s="2">
        <v>39135</v>
      </c>
      <c r="AC3302">
        <v>20.497</v>
      </c>
    </row>
    <row r="3303" spans="1:29">
      <c r="A3303" s="2">
        <v>34523</v>
      </c>
      <c r="B3303">
        <v>24.265999999999998</v>
      </c>
      <c r="C3303" s="1">
        <v>1994</v>
      </c>
      <c r="D3303" s="2">
        <v>34523</v>
      </c>
      <c r="E3303">
        <v>21.143000000000001</v>
      </c>
      <c r="F3303" s="1">
        <v>1994</v>
      </c>
      <c r="G3303" s="2">
        <v>36811</v>
      </c>
      <c r="H3303">
        <v>41.167000000000002</v>
      </c>
      <c r="I3303" s="1">
        <v>2000</v>
      </c>
      <c r="J3303" s="2">
        <v>34523</v>
      </c>
      <c r="K3303">
        <v>25.846</v>
      </c>
      <c r="L3303" s="1">
        <v>1994</v>
      </c>
      <c r="M3303" s="2">
        <v>41403</v>
      </c>
      <c r="N3303">
        <v>25.548999999999999</v>
      </c>
      <c r="O3303" s="1">
        <v>2013</v>
      </c>
      <c r="P3303" s="2">
        <v>39136</v>
      </c>
      <c r="Q3303">
        <v>20.567</v>
      </c>
      <c r="R3303" s="1">
        <v>2007</v>
      </c>
      <c r="S3303" s="2">
        <v>33988</v>
      </c>
      <c r="T3303" s="3">
        <v>9.8000000000000007</v>
      </c>
      <c r="U3303" s="1">
        <v>1993</v>
      </c>
      <c r="V3303" s="2"/>
      <c r="X3303" s="2"/>
      <c r="Z3303" s="2"/>
      <c r="AB3303" s="2">
        <v>39136</v>
      </c>
      <c r="AC3303">
        <v>20.567</v>
      </c>
    </row>
    <row r="3304" spans="1:29">
      <c r="A3304" s="2">
        <v>34526</v>
      </c>
      <c r="B3304">
        <v>24.268999999999998</v>
      </c>
      <c r="C3304" s="1">
        <v>1994</v>
      </c>
      <c r="D3304" s="2">
        <v>34526</v>
      </c>
      <c r="E3304">
        <v>21.119</v>
      </c>
      <c r="F3304" s="1">
        <v>1994</v>
      </c>
      <c r="G3304" s="2">
        <v>36812</v>
      </c>
      <c r="H3304">
        <v>41.563000000000002</v>
      </c>
      <c r="I3304" s="1">
        <v>2000</v>
      </c>
      <c r="J3304" s="2">
        <v>34526</v>
      </c>
      <c r="K3304">
        <v>25.846</v>
      </c>
      <c r="L3304" s="1">
        <v>1994</v>
      </c>
      <c r="M3304" s="2">
        <v>41404</v>
      </c>
      <c r="N3304">
        <v>25.548999999999999</v>
      </c>
      <c r="O3304" s="1">
        <v>2013</v>
      </c>
      <c r="P3304" s="2">
        <v>39139</v>
      </c>
      <c r="Q3304">
        <v>20.792000000000002</v>
      </c>
      <c r="R3304" s="1">
        <v>2007</v>
      </c>
      <c r="S3304" s="2">
        <v>33989</v>
      </c>
      <c r="T3304" s="3">
        <v>9.81</v>
      </c>
      <c r="U3304" s="1">
        <v>1993</v>
      </c>
      <c r="V3304" s="2"/>
      <c r="X3304" s="2"/>
      <c r="Z3304" s="2"/>
      <c r="AB3304" s="2">
        <v>39139</v>
      </c>
      <c r="AC3304">
        <v>20.792000000000002</v>
      </c>
    </row>
    <row r="3305" spans="1:29">
      <c r="A3305" s="2">
        <v>34527</v>
      </c>
      <c r="B3305">
        <v>24.263999999999999</v>
      </c>
      <c r="C3305" s="1">
        <v>1994</v>
      </c>
      <c r="D3305" s="2">
        <v>34527</v>
      </c>
      <c r="E3305">
        <v>21.108000000000001</v>
      </c>
      <c r="F3305" s="1">
        <v>1994</v>
      </c>
      <c r="G3305" s="2">
        <v>36815</v>
      </c>
      <c r="H3305">
        <v>41.585999999999999</v>
      </c>
      <c r="I3305" s="1">
        <v>2000</v>
      </c>
      <c r="J3305" s="2">
        <v>34527</v>
      </c>
      <c r="K3305">
        <v>25.821999999999999</v>
      </c>
      <c r="L3305" s="1">
        <v>1994</v>
      </c>
      <c r="M3305" s="2">
        <v>41407</v>
      </c>
      <c r="N3305">
        <v>25.544</v>
      </c>
      <c r="O3305" s="1">
        <v>2013</v>
      </c>
      <c r="P3305" s="2">
        <v>39140</v>
      </c>
      <c r="Q3305">
        <v>21.602</v>
      </c>
      <c r="R3305" s="1">
        <v>2007</v>
      </c>
      <c r="S3305" s="2">
        <v>33990</v>
      </c>
      <c r="T3305" s="3">
        <v>9.7100000000000009</v>
      </c>
      <c r="U3305" s="1">
        <v>1993</v>
      </c>
      <c r="V3305" s="2"/>
      <c r="X3305" s="2"/>
      <c r="Z3305" s="2"/>
      <c r="AB3305" s="2">
        <v>39140</v>
      </c>
      <c r="AC3305">
        <v>21.602</v>
      </c>
    </row>
    <row r="3306" spans="1:29">
      <c r="A3306" s="2">
        <v>34528</v>
      </c>
      <c r="B3306">
        <v>24.193000000000001</v>
      </c>
      <c r="C3306" s="1">
        <v>1994</v>
      </c>
      <c r="D3306" s="2">
        <v>34528</v>
      </c>
      <c r="E3306">
        <v>21.106999999999999</v>
      </c>
      <c r="F3306" s="1">
        <v>1994</v>
      </c>
      <c r="G3306" s="2">
        <v>36816</v>
      </c>
      <c r="H3306">
        <v>41.673999999999999</v>
      </c>
      <c r="I3306" s="1">
        <v>2000</v>
      </c>
      <c r="J3306" s="2">
        <v>34528</v>
      </c>
      <c r="K3306">
        <v>25.759</v>
      </c>
      <c r="L3306" s="1">
        <v>1994</v>
      </c>
      <c r="M3306" s="2">
        <v>41408</v>
      </c>
      <c r="N3306">
        <v>25.734000000000002</v>
      </c>
      <c r="O3306" s="1">
        <v>2013</v>
      </c>
      <c r="P3306" s="2">
        <v>39141</v>
      </c>
      <c r="Q3306">
        <v>21.588999999999999</v>
      </c>
      <c r="R3306" s="1">
        <v>2007</v>
      </c>
      <c r="S3306" s="2">
        <v>33991</v>
      </c>
      <c r="T3306" s="3">
        <v>9.7100000000000009</v>
      </c>
      <c r="U3306" s="1">
        <v>1993</v>
      </c>
      <c r="V3306" s="2"/>
      <c r="X3306" s="2"/>
      <c r="Z3306" s="2"/>
      <c r="AB3306" s="2">
        <v>39141</v>
      </c>
      <c r="AC3306">
        <v>21.588999999999999</v>
      </c>
    </row>
    <row r="3307" spans="1:29">
      <c r="A3307" s="2">
        <v>34529</v>
      </c>
      <c r="B3307">
        <v>24.282</v>
      </c>
      <c r="C3307" s="1">
        <v>1994</v>
      </c>
      <c r="D3307" s="2">
        <v>34529</v>
      </c>
      <c r="E3307">
        <v>21.280999999999999</v>
      </c>
      <c r="F3307" s="1">
        <v>1994</v>
      </c>
      <c r="G3307" s="2">
        <v>36817</v>
      </c>
      <c r="H3307">
        <v>41.643000000000001</v>
      </c>
      <c r="I3307" s="1">
        <v>2000</v>
      </c>
      <c r="J3307" s="2">
        <v>34529</v>
      </c>
      <c r="K3307">
        <v>25.856999999999999</v>
      </c>
      <c r="L3307" s="1">
        <v>1994</v>
      </c>
      <c r="M3307" s="2">
        <v>41409</v>
      </c>
      <c r="N3307">
        <v>25.698</v>
      </c>
      <c r="O3307" s="1">
        <v>2013</v>
      </c>
      <c r="P3307" s="2">
        <v>39142</v>
      </c>
      <c r="Q3307">
        <v>21.58</v>
      </c>
      <c r="R3307" s="1">
        <v>2007</v>
      </c>
      <c r="S3307" s="2">
        <v>33994</v>
      </c>
      <c r="T3307" s="3">
        <v>9.73</v>
      </c>
      <c r="U3307" s="1">
        <v>1993</v>
      </c>
      <c r="V3307" s="2"/>
      <c r="X3307" s="2"/>
      <c r="Z3307" s="2"/>
      <c r="AB3307" s="2">
        <v>39142</v>
      </c>
      <c r="AC3307">
        <v>21.58</v>
      </c>
    </row>
    <row r="3308" spans="1:29">
      <c r="A3308" s="2">
        <v>34530</v>
      </c>
      <c r="B3308">
        <v>24.312999999999999</v>
      </c>
      <c r="C3308" s="1">
        <v>1994</v>
      </c>
      <c r="D3308" s="2">
        <v>34530</v>
      </c>
      <c r="E3308">
        <v>21.245999999999999</v>
      </c>
      <c r="F3308" s="1">
        <v>1994</v>
      </c>
      <c r="G3308" s="2">
        <v>36818</v>
      </c>
      <c r="H3308">
        <v>41.764000000000003</v>
      </c>
      <c r="I3308" s="1">
        <v>2000</v>
      </c>
      <c r="J3308" s="2">
        <v>34530</v>
      </c>
      <c r="K3308">
        <v>25.751000000000001</v>
      </c>
      <c r="L3308" s="1">
        <v>1994</v>
      </c>
      <c r="M3308" s="2">
        <v>41410</v>
      </c>
      <c r="N3308">
        <v>25.625</v>
      </c>
      <c r="O3308" s="1">
        <v>2013</v>
      </c>
      <c r="P3308" s="2">
        <v>39143</v>
      </c>
      <c r="Q3308">
        <v>21.690999999999999</v>
      </c>
      <c r="R3308" s="1">
        <v>2007</v>
      </c>
      <c r="S3308" s="2">
        <v>33995</v>
      </c>
      <c r="T3308" s="3">
        <v>9.73</v>
      </c>
      <c r="U3308" s="1">
        <v>1993</v>
      </c>
      <c r="V3308" s="2"/>
      <c r="X3308" s="2"/>
      <c r="Z3308" s="2"/>
      <c r="AB3308" s="2">
        <v>39143</v>
      </c>
      <c r="AC3308">
        <v>21.690999999999999</v>
      </c>
    </row>
    <row r="3309" spans="1:29">
      <c r="A3309" s="2">
        <v>34533</v>
      </c>
      <c r="B3309">
        <v>24.306999999999999</v>
      </c>
      <c r="C3309" s="1">
        <v>1994</v>
      </c>
      <c r="D3309" s="2">
        <v>34533</v>
      </c>
      <c r="E3309">
        <v>20.998999999999999</v>
      </c>
      <c r="F3309" s="1">
        <v>1994</v>
      </c>
      <c r="G3309" s="2">
        <v>36819</v>
      </c>
      <c r="H3309">
        <v>41.585999999999999</v>
      </c>
      <c r="I3309" s="1">
        <v>2000</v>
      </c>
      <c r="J3309" s="2">
        <v>34533</v>
      </c>
      <c r="K3309">
        <v>25.609000000000002</v>
      </c>
      <c r="L3309" s="1">
        <v>1994</v>
      </c>
      <c r="M3309" s="2">
        <v>41411</v>
      </c>
      <c r="N3309">
        <v>25.606999999999999</v>
      </c>
      <c r="O3309" s="1">
        <v>2013</v>
      </c>
      <c r="P3309" s="2">
        <v>39146</v>
      </c>
      <c r="Q3309">
        <v>21.834</v>
      </c>
      <c r="R3309" s="1">
        <v>2007</v>
      </c>
      <c r="S3309" s="2">
        <v>33996</v>
      </c>
      <c r="T3309" s="3">
        <v>9.7200000000000006</v>
      </c>
      <c r="U3309" s="1">
        <v>1993</v>
      </c>
      <c r="V3309" s="2"/>
      <c r="X3309" s="2"/>
      <c r="Z3309" s="2"/>
      <c r="AB3309" s="2">
        <v>39146</v>
      </c>
      <c r="AC3309">
        <v>21.834</v>
      </c>
    </row>
    <row r="3310" spans="1:29">
      <c r="A3310" s="2">
        <v>34534</v>
      </c>
      <c r="B3310">
        <v>24.318999999999999</v>
      </c>
      <c r="C3310" s="1">
        <v>1994</v>
      </c>
      <c r="D3310" s="2">
        <v>34534</v>
      </c>
      <c r="E3310">
        <v>20.986999999999998</v>
      </c>
      <c r="F3310" s="1">
        <v>1994</v>
      </c>
      <c r="G3310" s="2">
        <v>36822</v>
      </c>
      <c r="H3310">
        <v>41.601999999999997</v>
      </c>
      <c r="I3310" s="1">
        <v>2000</v>
      </c>
      <c r="J3310" s="2">
        <v>34534</v>
      </c>
      <c r="K3310">
        <v>25.582999999999998</v>
      </c>
      <c r="L3310" s="1">
        <v>1994</v>
      </c>
      <c r="M3310" s="2">
        <v>41414</v>
      </c>
      <c r="N3310">
        <v>25.596</v>
      </c>
      <c r="O3310" s="1">
        <v>2013</v>
      </c>
      <c r="P3310" s="2">
        <v>39147</v>
      </c>
      <c r="Q3310">
        <v>21.949000000000002</v>
      </c>
      <c r="R3310" s="1">
        <v>2007</v>
      </c>
      <c r="S3310" s="2">
        <v>33997</v>
      </c>
      <c r="T3310" s="3">
        <v>9.68</v>
      </c>
      <c r="U3310" s="1">
        <v>1993</v>
      </c>
      <c r="V3310" s="2"/>
      <c r="X3310" s="2"/>
      <c r="Z3310" s="2"/>
      <c r="AB3310" s="2">
        <v>39147</v>
      </c>
      <c r="AC3310">
        <v>21.949000000000002</v>
      </c>
    </row>
    <row r="3311" spans="1:29">
      <c r="A3311" s="2">
        <v>34535</v>
      </c>
      <c r="B3311">
        <v>24.395</v>
      </c>
      <c r="C3311" s="1">
        <v>1994</v>
      </c>
      <c r="D3311" s="2">
        <v>34535</v>
      </c>
      <c r="E3311">
        <v>21.09</v>
      </c>
      <c r="F3311" s="1">
        <v>1994</v>
      </c>
      <c r="G3311" s="2">
        <v>36823</v>
      </c>
      <c r="H3311">
        <v>41.430999999999997</v>
      </c>
      <c r="I3311" s="1">
        <v>2000</v>
      </c>
      <c r="J3311" s="2">
        <v>34535</v>
      </c>
      <c r="K3311">
        <v>25.579000000000001</v>
      </c>
      <c r="L3311" s="1">
        <v>1994</v>
      </c>
      <c r="M3311" s="2">
        <v>41415</v>
      </c>
      <c r="N3311">
        <v>25.603999999999999</v>
      </c>
      <c r="O3311" s="1">
        <v>2013</v>
      </c>
      <c r="P3311" s="2">
        <v>39148</v>
      </c>
      <c r="Q3311">
        <v>21.916</v>
      </c>
      <c r="R3311" s="1">
        <v>2007</v>
      </c>
      <c r="S3311" s="2">
        <v>33998</v>
      </c>
      <c r="T3311" s="3">
        <v>9.59</v>
      </c>
      <c r="U3311" s="1">
        <v>1993</v>
      </c>
      <c r="V3311" s="2"/>
      <c r="X3311" s="2"/>
      <c r="Z3311" s="2"/>
      <c r="AB3311" s="2">
        <v>39148</v>
      </c>
      <c r="AC3311">
        <v>21.916</v>
      </c>
    </row>
    <row r="3312" spans="1:29">
      <c r="A3312" s="2">
        <v>34536</v>
      </c>
      <c r="B3312">
        <v>24.277999999999999</v>
      </c>
      <c r="C3312" s="1">
        <v>1994</v>
      </c>
      <c r="D3312" s="2">
        <v>34536</v>
      </c>
      <c r="E3312">
        <v>21.081</v>
      </c>
      <c r="F3312" s="1">
        <v>1994</v>
      </c>
      <c r="G3312" s="2">
        <v>36824</v>
      </c>
      <c r="H3312">
        <v>41.347000000000001</v>
      </c>
      <c r="I3312" s="1">
        <v>2000</v>
      </c>
      <c r="J3312" s="2">
        <v>34536</v>
      </c>
      <c r="K3312">
        <v>25.542000000000002</v>
      </c>
      <c r="L3312" s="1">
        <v>1994</v>
      </c>
      <c r="M3312" s="2">
        <v>41416</v>
      </c>
      <c r="N3312">
        <v>25.54</v>
      </c>
      <c r="O3312" s="1">
        <v>2013</v>
      </c>
      <c r="P3312" s="2">
        <v>39149</v>
      </c>
      <c r="Q3312">
        <v>22.004000000000001</v>
      </c>
      <c r="R3312" s="1">
        <v>2007</v>
      </c>
      <c r="S3312" s="2">
        <v>34001</v>
      </c>
      <c r="T3312" s="3">
        <v>9.59</v>
      </c>
      <c r="U3312" s="1">
        <v>1993</v>
      </c>
      <c r="V3312" s="2"/>
      <c r="X3312" s="2"/>
      <c r="Z3312" s="2"/>
      <c r="AB3312" s="2">
        <v>39149</v>
      </c>
      <c r="AC3312">
        <v>22.004000000000001</v>
      </c>
    </row>
    <row r="3313" spans="1:29">
      <c r="A3313" s="2">
        <v>34537</v>
      </c>
      <c r="B3313">
        <v>24.245000000000001</v>
      </c>
      <c r="C3313" s="1">
        <v>1994</v>
      </c>
      <c r="D3313" s="2">
        <v>34537</v>
      </c>
      <c r="E3313">
        <v>21.026</v>
      </c>
      <c r="F3313" s="1">
        <v>1994</v>
      </c>
      <c r="G3313" s="2">
        <v>36825</v>
      </c>
      <c r="H3313">
        <v>41.402999999999999</v>
      </c>
      <c r="I3313" s="1">
        <v>2000</v>
      </c>
      <c r="J3313" s="2">
        <v>34537</v>
      </c>
      <c r="K3313">
        <v>25.507999999999999</v>
      </c>
      <c r="L3313" s="1">
        <v>1994</v>
      </c>
      <c r="M3313" s="2">
        <v>41417</v>
      </c>
      <c r="N3313">
        <v>25.555</v>
      </c>
      <c r="O3313" s="1">
        <v>2013</v>
      </c>
      <c r="P3313" s="2">
        <v>39150</v>
      </c>
      <c r="Q3313">
        <v>22.013999999999999</v>
      </c>
      <c r="R3313" s="1">
        <v>2007</v>
      </c>
      <c r="S3313" s="2">
        <v>34002</v>
      </c>
      <c r="T3313" s="3">
        <v>9.59</v>
      </c>
      <c r="U3313" s="1">
        <v>1993</v>
      </c>
      <c r="V3313" s="2"/>
      <c r="X3313" s="2"/>
      <c r="Z3313" s="2"/>
      <c r="AB3313" s="2">
        <v>39150</v>
      </c>
      <c r="AC3313">
        <v>22.013999999999999</v>
      </c>
    </row>
    <row r="3314" spans="1:29">
      <c r="A3314" s="2">
        <v>34540</v>
      </c>
      <c r="B3314">
        <v>24.189</v>
      </c>
      <c r="C3314" s="1">
        <v>1994</v>
      </c>
      <c r="D3314" s="2">
        <v>34540</v>
      </c>
      <c r="E3314">
        <v>21.01</v>
      </c>
      <c r="F3314" s="1">
        <v>1994</v>
      </c>
      <c r="G3314" s="2">
        <v>36826</v>
      </c>
      <c r="H3314">
        <v>41.38</v>
      </c>
      <c r="I3314" s="1">
        <v>2000</v>
      </c>
      <c r="J3314" s="2">
        <v>34540</v>
      </c>
      <c r="K3314">
        <v>25.49</v>
      </c>
      <c r="L3314" s="1">
        <v>1994</v>
      </c>
      <c r="M3314" s="2">
        <v>41418</v>
      </c>
      <c r="N3314">
        <v>25.216999999999999</v>
      </c>
      <c r="O3314" s="1">
        <v>2013</v>
      </c>
      <c r="P3314" s="2">
        <v>39153</v>
      </c>
      <c r="Q3314">
        <v>21.931999999999999</v>
      </c>
      <c r="R3314" s="1">
        <v>2007</v>
      </c>
      <c r="S3314" s="2">
        <v>34003</v>
      </c>
      <c r="T3314" s="3">
        <v>9.65</v>
      </c>
      <c r="U3314" s="1">
        <v>1993</v>
      </c>
      <c r="V3314" s="2"/>
      <c r="X3314" s="2"/>
      <c r="Z3314" s="2"/>
      <c r="AB3314" s="2">
        <v>39153</v>
      </c>
      <c r="AC3314">
        <v>21.931999999999999</v>
      </c>
    </row>
    <row r="3315" spans="1:29">
      <c r="A3315" s="2">
        <v>34541</v>
      </c>
      <c r="B3315">
        <v>24.187000000000001</v>
      </c>
      <c r="C3315" s="1">
        <v>1994</v>
      </c>
      <c r="D3315" s="2">
        <v>34541</v>
      </c>
      <c r="E3315">
        <v>21.029</v>
      </c>
      <c r="F3315" s="1">
        <v>1994</v>
      </c>
      <c r="G3315" s="2">
        <v>36829</v>
      </c>
      <c r="H3315">
        <v>41.430999999999997</v>
      </c>
      <c r="I3315" s="1">
        <v>2000</v>
      </c>
      <c r="J3315" s="2">
        <v>34541</v>
      </c>
      <c r="K3315">
        <v>25.472999999999999</v>
      </c>
      <c r="L3315" s="1">
        <v>1994</v>
      </c>
      <c r="M3315" s="2">
        <v>41422</v>
      </c>
      <c r="N3315">
        <v>25.113</v>
      </c>
      <c r="O3315" s="1">
        <v>2013</v>
      </c>
      <c r="P3315" s="2">
        <v>39154</v>
      </c>
      <c r="Q3315">
        <v>22.594999999999999</v>
      </c>
      <c r="R3315" s="1">
        <v>2007</v>
      </c>
      <c r="S3315" s="2">
        <v>34004</v>
      </c>
      <c r="T3315" s="3">
        <v>9.66</v>
      </c>
      <c r="U3315" s="1">
        <v>1993</v>
      </c>
      <c r="V3315" s="2"/>
      <c r="X3315" s="2"/>
      <c r="Z3315" s="2"/>
      <c r="AB3315" s="2">
        <v>39154</v>
      </c>
      <c r="AC3315">
        <v>22.594999999999999</v>
      </c>
    </row>
    <row r="3316" spans="1:29">
      <c r="A3316" s="2">
        <v>34542</v>
      </c>
      <c r="B3316">
        <v>24.265000000000001</v>
      </c>
      <c r="C3316" s="1">
        <v>1994</v>
      </c>
      <c r="D3316" s="2">
        <v>34542</v>
      </c>
      <c r="E3316">
        <v>21.062000000000001</v>
      </c>
      <c r="F3316" s="1">
        <v>1994</v>
      </c>
      <c r="G3316" s="2">
        <v>36830</v>
      </c>
      <c r="H3316">
        <v>41.4</v>
      </c>
      <c r="I3316" s="1">
        <v>2000</v>
      </c>
      <c r="J3316" s="2">
        <v>34542</v>
      </c>
      <c r="K3316">
        <v>25.452999999999999</v>
      </c>
      <c r="L3316" s="1">
        <v>1994</v>
      </c>
      <c r="M3316" s="2">
        <v>41423</v>
      </c>
      <c r="N3316">
        <v>25.138999999999999</v>
      </c>
      <c r="O3316" s="1">
        <v>2013</v>
      </c>
      <c r="P3316" s="2">
        <v>39155</v>
      </c>
      <c r="Q3316">
        <v>22.702999999999999</v>
      </c>
      <c r="R3316" s="1">
        <v>2007</v>
      </c>
      <c r="S3316" s="2">
        <v>34005</v>
      </c>
      <c r="T3316" s="3">
        <v>9.59</v>
      </c>
      <c r="U3316" s="1">
        <v>1993</v>
      </c>
      <c r="V3316" s="2"/>
      <c r="X3316" s="2"/>
      <c r="Z3316" s="2"/>
      <c r="AB3316" s="2">
        <v>39155</v>
      </c>
      <c r="AC3316">
        <v>22.702999999999999</v>
      </c>
    </row>
    <row r="3317" spans="1:29">
      <c r="A3317" s="2">
        <v>34543</v>
      </c>
      <c r="B3317">
        <v>24.266999999999999</v>
      </c>
      <c r="C3317" s="1">
        <v>1994</v>
      </c>
      <c r="D3317" s="2">
        <v>34543</v>
      </c>
      <c r="E3317">
        <v>21.061</v>
      </c>
      <c r="F3317" s="1">
        <v>1994</v>
      </c>
      <c r="G3317" s="2">
        <v>36831</v>
      </c>
      <c r="H3317">
        <v>41.435000000000002</v>
      </c>
      <c r="I3317" s="1">
        <v>2000</v>
      </c>
      <c r="J3317" s="2">
        <v>34543</v>
      </c>
      <c r="K3317">
        <v>25.45</v>
      </c>
      <c r="L3317" s="1">
        <v>1994</v>
      </c>
      <c r="M3317" s="2">
        <v>41424</v>
      </c>
      <c r="N3317">
        <v>25.077999999999999</v>
      </c>
      <c r="O3317" s="1">
        <v>2013</v>
      </c>
      <c r="P3317" s="2">
        <v>39156</v>
      </c>
      <c r="Q3317">
        <v>22.744</v>
      </c>
      <c r="R3317" s="1">
        <v>2007</v>
      </c>
      <c r="S3317" s="2">
        <v>34008</v>
      </c>
      <c r="T3317" s="3">
        <v>9.59</v>
      </c>
      <c r="U3317" s="1">
        <v>1993</v>
      </c>
      <c r="V3317" s="2"/>
      <c r="X3317" s="2"/>
      <c r="Z3317" s="2"/>
      <c r="AB3317" s="2">
        <v>39156</v>
      </c>
      <c r="AC3317">
        <v>22.744</v>
      </c>
    </row>
    <row r="3318" spans="1:29">
      <c r="A3318" s="2">
        <v>34544</v>
      </c>
      <c r="B3318">
        <v>24.297999999999998</v>
      </c>
      <c r="C3318" s="1">
        <v>1994</v>
      </c>
      <c r="D3318" s="2">
        <v>34544</v>
      </c>
      <c r="E3318">
        <v>21.05</v>
      </c>
      <c r="F3318" s="1">
        <v>1994</v>
      </c>
      <c r="G3318" s="2">
        <v>36832</v>
      </c>
      <c r="H3318">
        <v>41.49</v>
      </c>
      <c r="I3318" s="1">
        <v>2000</v>
      </c>
      <c r="J3318" s="2">
        <v>34544</v>
      </c>
      <c r="K3318">
        <v>25.492000000000001</v>
      </c>
      <c r="L3318" s="1">
        <v>1994</v>
      </c>
      <c r="M3318" s="2">
        <v>41425</v>
      </c>
      <c r="N3318">
        <v>25.093</v>
      </c>
      <c r="O3318" s="1">
        <v>2013</v>
      </c>
      <c r="P3318" s="2">
        <v>39157</v>
      </c>
      <c r="Q3318">
        <v>22.754000000000001</v>
      </c>
      <c r="R3318" s="1">
        <v>2007</v>
      </c>
      <c r="S3318" s="2">
        <v>34009</v>
      </c>
      <c r="T3318" s="3">
        <v>9.58</v>
      </c>
      <c r="U3318" s="1">
        <v>1993</v>
      </c>
      <c r="V3318" s="2"/>
      <c r="X3318" s="2"/>
      <c r="Z3318" s="2"/>
      <c r="AB3318" s="2">
        <v>39157</v>
      </c>
      <c r="AC3318">
        <v>22.754000000000001</v>
      </c>
    </row>
    <row r="3319" spans="1:29">
      <c r="A3319" s="2">
        <v>34547</v>
      </c>
      <c r="B3319">
        <v>24.286999999999999</v>
      </c>
      <c r="C3319" s="1">
        <v>1994</v>
      </c>
      <c r="D3319" s="2">
        <v>34547</v>
      </c>
      <c r="E3319">
        <v>21.009</v>
      </c>
      <c r="F3319" s="1">
        <v>1994</v>
      </c>
      <c r="G3319" s="2">
        <v>36833</v>
      </c>
      <c r="H3319">
        <v>41.148000000000003</v>
      </c>
      <c r="I3319" s="1">
        <v>2000</v>
      </c>
      <c r="J3319" s="2">
        <v>34547</v>
      </c>
      <c r="K3319">
        <v>25.494</v>
      </c>
      <c r="L3319" s="1">
        <v>1994</v>
      </c>
      <c r="M3319" s="2">
        <v>41428</v>
      </c>
      <c r="N3319">
        <v>25.033999999999999</v>
      </c>
      <c r="O3319" s="1">
        <v>2013</v>
      </c>
      <c r="P3319" s="2">
        <v>39160</v>
      </c>
      <c r="Q3319">
        <v>22.76</v>
      </c>
      <c r="R3319" s="1">
        <v>2007</v>
      </c>
      <c r="S3319" s="2">
        <v>34010</v>
      </c>
      <c r="T3319" s="3">
        <v>9.58</v>
      </c>
      <c r="U3319" s="1">
        <v>1993</v>
      </c>
      <c r="V3319" s="2"/>
      <c r="X3319" s="2"/>
      <c r="Z3319" s="2"/>
      <c r="AB3319" s="2">
        <v>39160</v>
      </c>
      <c r="AC3319">
        <v>22.76</v>
      </c>
    </row>
    <row r="3320" spans="1:29">
      <c r="A3320" s="2">
        <v>34548</v>
      </c>
      <c r="B3320">
        <v>24.271000000000001</v>
      </c>
      <c r="C3320" s="1">
        <v>1994</v>
      </c>
      <c r="D3320" s="2">
        <v>34548</v>
      </c>
      <c r="E3320">
        <v>21.053999999999998</v>
      </c>
      <c r="F3320" s="1">
        <v>1994</v>
      </c>
      <c r="G3320" s="2">
        <v>36836</v>
      </c>
      <c r="H3320">
        <v>40.845999999999997</v>
      </c>
      <c r="I3320" s="1">
        <v>2000</v>
      </c>
      <c r="J3320" s="2">
        <v>34548</v>
      </c>
      <c r="K3320">
        <v>25.459</v>
      </c>
      <c r="L3320" s="1">
        <v>1994</v>
      </c>
      <c r="M3320" s="2">
        <v>41429</v>
      </c>
      <c r="N3320">
        <v>25.056000000000001</v>
      </c>
      <c r="O3320" s="1">
        <v>2013</v>
      </c>
      <c r="P3320" s="2">
        <v>39161</v>
      </c>
      <c r="Q3320">
        <v>22.774000000000001</v>
      </c>
      <c r="R3320" s="1">
        <v>2007</v>
      </c>
      <c r="S3320" s="2">
        <v>34011</v>
      </c>
      <c r="T3320" s="3">
        <v>9.5299999999999994</v>
      </c>
      <c r="U3320" s="1">
        <v>1993</v>
      </c>
      <c r="V3320" s="2"/>
      <c r="X3320" s="2"/>
      <c r="Z3320" s="2"/>
      <c r="AB3320" s="2">
        <v>39161</v>
      </c>
      <c r="AC3320">
        <v>22.774000000000001</v>
      </c>
    </row>
    <row r="3321" spans="1:29">
      <c r="A3321" s="2">
        <v>34549</v>
      </c>
      <c r="B3321">
        <v>24.238</v>
      </c>
      <c r="C3321" s="1">
        <v>1994</v>
      </c>
      <c r="D3321" s="2">
        <v>34549</v>
      </c>
      <c r="E3321">
        <v>21.007999999999999</v>
      </c>
      <c r="F3321" s="1">
        <v>1994</v>
      </c>
      <c r="G3321" s="2">
        <v>36837</v>
      </c>
      <c r="H3321">
        <v>40.847000000000001</v>
      </c>
      <c r="I3321" s="1">
        <v>2000</v>
      </c>
      <c r="J3321" s="2">
        <v>34549</v>
      </c>
      <c r="K3321">
        <v>25.46</v>
      </c>
      <c r="L3321" s="1">
        <v>1994</v>
      </c>
      <c r="M3321" s="2">
        <v>41430</v>
      </c>
      <c r="N3321">
        <v>25.148</v>
      </c>
      <c r="O3321" s="1">
        <v>2013</v>
      </c>
      <c r="P3321" s="2">
        <v>39162</v>
      </c>
      <c r="Q3321">
        <v>23.681999999999999</v>
      </c>
      <c r="R3321" s="1">
        <v>2007</v>
      </c>
      <c r="S3321" s="2">
        <v>34012</v>
      </c>
      <c r="T3321" s="3">
        <v>9.56</v>
      </c>
      <c r="U3321" s="1">
        <v>1993</v>
      </c>
      <c r="V3321" s="2"/>
      <c r="X3321" s="2"/>
      <c r="Z3321" s="2"/>
      <c r="AB3321" s="2">
        <v>39162</v>
      </c>
      <c r="AC3321">
        <v>23.681999999999999</v>
      </c>
    </row>
    <row r="3322" spans="1:29">
      <c r="A3322" s="2">
        <v>34550</v>
      </c>
      <c r="B3322">
        <v>24.312999999999999</v>
      </c>
      <c r="C3322" s="1">
        <v>1994</v>
      </c>
      <c r="D3322" s="2">
        <v>34550</v>
      </c>
      <c r="E3322">
        <v>21.006</v>
      </c>
      <c r="F3322" s="1">
        <v>1994</v>
      </c>
      <c r="G3322" s="2">
        <v>36838</v>
      </c>
      <c r="H3322">
        <v>40.939</v>
      </c>
      <c r="I3322" s="1">
        <v>2000</v>
      </c>
      <c r="J3322" s="2">
        <v>34550</v>
      </c>
      <c r="K3322">
        <v>25.501999999999999</v>
      </c>
      <c r="L3322" s="1">
        <v>1994</v>
      </c>
      <c r="M3322" s="2">
        <v>41431</v>
      </c>
      <c r="N3322">
        <v>25.155000000000001</v>
      </c>
      <c r="O3322" s="1">
        <v>2013</v>
      </c>
      <c r="P3322" s="2">
        <v>39163</v>
      </c>
      <c r="Q3322">
        <v>23.675999999999998</v>
      </c>
      <c r="R3322" s="1">
        <v>2007</v>
      </c>
      <c r="S3322" s="2">
        <v>34016</v>
      </c>
      <c r="T3322" s="3">
        <v>9.8699999999999992</v>
      </c>
      <c r="U3322" s="1">
        <v>1993</v>
      </c>
      <c r="V3322" s="2"/>
      <c r="X3322" s="2"/>
      <c r="Z3322" s="2"/>
      <c r="AB3322" s="2">
        <v>39163</v>
      </c>
      <c r="AC3322">
        <v>23.675999999999998</v>
      </c>
    </row>
    <row r="3323" spans="1:29">
      <c r="A3323" s="2">
        <v>34551</v>
      </c>
      <c r="B3323">
        <v>24.263999999999999</v>
      </c>
      <c r="C3323" s="1">
        <v>1994</v>
      </c>
      <c r="D3323" s="2">
        <v>34551</v>
      </c>
      <c r="E3323">
        <v>20.995000000000001</v>
      </c>
      <c r="F3323" s="1">
        <v>1994</v>
      </c>
      <c r="G3323" s="2">
        <v>36839</v>
      </c>
      <c r="H3323">
        <v>40.945</v>
      </c>
      <c r="I3323" s="1">
        <v>2000</v>
      </c>
      <c r="J3323" s="2">
        <v>34551</v>
      </c>
      <c r="K3323">
        <v>25.23</v>
      </c>
      <c r="L3323" s="1">
        <v>1994</v>
      </c>
      <c r="M3323" s="2">
        <v>41432</v>
      </c>
      <c r="N3323">
        <v>25.387</v>
      </c>
      <c r="O3323" s="1">
        <v>2013</v>
      </c>
      <c r="P3323" s="2">
        <v>39164</v>
      </c>
      <c r="Q3323">
        <v>23.667000000000002</v>
      </c>
      <c r="R3323" s="1">
        <v>2007</v>
      </c>
      <c r="S3323" s="2">
        <v>34017</v>
      </c>
      <c r="T3323" s="3">
        <v>9.85</v>
      </c>
      <c r="U3323" s="1">
        <v>1993</v>
      </c>
      <c r="V3323" s="2"/>
      <c r="X3323" s="2"/>
      <c r="Z3323" s="2"/>
      <c r="AB3323" s="2">
        <v>39164</v>
      </c>
      <c r="AC3323">
        <v>23.667000000000002</v>
      </c>
    </row>
    <row r="3324" spans="1:29">
      <c r="A3324" s="2">
        <v>34554</v>
      </c>
      <c r="B3324">
        <v>24.257999999999999</v>
      </c>
      <c r="C3324" s="1">
        <v>1994</v>
      </c>
      <c r="D3324" s="2">
        <v>34554</v>
      </c>
      <c r="E3324">
        <v>20.818000000000001</v>
      </c>
      <c r="F3324" s="1">
        <v>1994</v>
      </c>
      <c r="G3324" s="2">
        <v>36840</v>
      </c>
      <c r="H3324">
        <v>41.014000000000003</v>
      </c>
      <c r="I3324" s="1">
        <v>2000</v>
      </c>
      <c r="J3324" s="2">
        <v>34554</v>
      </c>
      <c r="K3324">
        <v>25.23</v>
      </c>
      <c r="L3324" s="1">
        <v>1994</v>
      </c>
      <c r="M3324" s="2">
        <v>41435</v>
      </c>
      <c r="N3324">
        <v>25.393000000000001</v>
      </c>
      <c r="O3324" s="1">
        <v>2013</v>
      </c>
      <c r="P3324" s="2">
        <v>39167</v>
      </c>
      <c r="Q3324">
        <v>23.606000000000002</v>
      </c>
      <c r="R3324" s="1">
        <v>2007</v>
      </c>
      <c r="S3324" s="2">
        <v>34018</v>
      </c>
      <c r="T3324" s="3">
        <v>9.84</v>
      </c>
      <c r="U3324" s="1">
        <v>1993</v>
      </c>
      <c r="V3324" s="2"/>
      <c r="X3324" s="2"/>
      <c r="Z3324" s="2"/>
      <c r="AB3324" s="2">
        <v>39167</v>
      </c>
      <c r="AC3324">
        <v>23.606000000000002</v>
      </c>
    </row>
    <row r="3325" spans="1:29">
      <c r="A3325" s="2">
        <v>34555</v>
      </c>
      <c r="B3325">
        <v>24.257999999999999</v>
      </c>
      <c r="C3325" s="1">
        <v>1994</v>
      </c>
      <c r="D3325" s="2">
        <v>34555</v>
      </c>
      <c r="E3325">
        <v>20.812000000000001</v>
      </c>
      <c r="F3325" s="1">
        <v>1994</v>
      </c>
      <c r="G3325" s="2">
        <v>36843</v>
      </c>
      <c r="H3325">
        <v>41.017000000000003</v>
      </c>
      <c r="I3325" s="1">
        <v>2000</v>
      </c>
      <c r="J3325" s="2">
        <v>34555</v>
      </c>
      <c r="K3325">
        <v>25.244</v>
      </c>
      <c r="L3325" s="1">
        <v>1994</v>
      </c>
      <c r="M3325" s="2">
        <v>41436</v>
      </c>
      <c r="N3325">
        <v>25.521999999999998</v>
      </c>
      <c r="O3325" s="1">
        <v>2013</v>
      </c>
      <c r="P3325" s="2">
        <v>39168</v>
      </c>
      <c r="Q3325">
        <v>23.626999999999999</v>
      </c>
      <c r="R3325" s="1">
        <v>2007</v>
      </c>
      <c r="S3325" s="2">
        <v>34019</v>
      </c>
      <c r="T3325" s="3">
        <v>9.85</v>
      </c>
      <c r="U3325" s="1">
        <v>1993</v>
      </c>
      <c r="V3325" s="2"/>
      <c r="X3325" s="2"/>
      <c r="Z3325" s="2"/>
      <c r="AB3325" s="2">
        <v>39168</v>
      </c>
      <c r="AC3325">
        <v>23.626999999999999</v>
      </c>
    </row>
    <row r="3326" spans="1:29">
      <c r="A3326" s="2">
        <v>34556</v>
      </c>
      <c r="B3326">
        <v>24.251000000000001</v>
      </c>
      <c r="C3326" s="1">
        <v>1994</v>
      </c>
      <c r="D3326" s="2">
        <v>34556</v>
      </c>
      <c r="E3326">
        <v>20.821000000000002</v>
      </c>
      <c r="F3326" s="1">
        <v>1994</v>
      </c>
      <c r="G3326" s="2">
        <v>36844</v>
      </c>
      <c r="H3326">
        <v>41.012</v>
      </c>
      <c r="I3326" s="1">
        <v>2000</v>
      </c>
      <c r="J3326" s="2">
        <v>34556</v>
      </c>
      <c r="K3326">
        <v>25.257000000000001</v>
      </c>
      <c r="L3326" s="1">
        <v>1994</v>
      </c>
      <c r="M3326" s="2">
        <v>41437</v>
      </c>
      <c r="N3326">
        <v>25.291</v>
      </c>
      <c r="O3326" s="1">
        <v>2013</v>
      </c>
      <c r="P3326" s="2">
        <v>39169</v>
      </c>
      <c r="Q3326">
        <v>23.675000000000001</v>
      </c>
      <c r="R3326" s="1">
        <v>2007</v>
      </c>
      <c r="S3326" s="2">
        <v>34022</v>
      </c>
      <c r="T3326" s="3">
        <v>9.82</v>
      </c>
      <c r="U3326" s="1">
        <v>1993</v>
      </c>
      <c r="V3326" s="2"/>
      <c r="X3326" s="2"/>
      <c r="Z3326" s="2"/>
      <c r="AB3326" s="2">
        <v>39169</v>
      </c>
      <c r="AC3326">
        <v>23.675000000000001</v>
      </c>
    </row>
    <row r="3327" spans="1:29">
      <c r="A3327" s="2">
        <v>34557</v>
      </c>
      <c r="B3327">
        <v>24.204000000000001</v>
      </c>
      <c r="C3327" s="1">
        <v>1994</v>
      </c>
      <c r="D3327" s="2">
        <v>34557</v>
      </c>
      <c r="E3327">
        <v>20.821000000000002</v>
      </c>
      <c r="F3327" s="1">
        <v>1994</v>
      </c>
      <c r="G3327" s="2">
        <v>36845</v>
      </c>
      <c r="H3327">
        <v>41.02</v>
      </c>
      <c r="I3327" s="1">
        <v>2000</v>
      </c>
      <c r="J3327" s="2">
        <v>34557</v>
      </c>
      <c r="K3327">
        <v>25.257000000000001</v>
      </c>
      <c r="L3327" s="1">
        <v>1994</v>
      </c>
      <c r="M3327" s="2">
        <v>41438</v>
      </c>
      <c r="N3327">
        <v>25.370999999999999</v>
      </c>
      <c r="O3327" s="1">
        <v>2013</v>
      </c>
      <c r="P3327" s="2">
        <v>39170</v>
      </c>
      <c r="Q3327">
        <v>23.670999999999999</v>
      </c>
      <c r="R3327" s="1">
        <v>2007</v>
      </c>
      <c r="S3327" s="2">
        <v>34023</v>
      </c>
      <c r="T3327" s="3">
        <v>9.7799999999999994</v>
      </c>
      <c r="U3327" s="1">
        <v>1993</v>
      </c>
      <c r="V3327" s="2"/>
      <c r="X3327" s="2"/>
      <c r="Z3327" s="2"/>
      <c r="AB3327" s="2">
        <v>39170</v>
      </c>
      <c r="AC3327">
        <v>23.670999999999999</v>
      </c>
    </row>
    <row r="3328" spans="1:29">
      <c r="A3328" s="2">
        <v>34558</v>
      </c>
      <c r="B3328">
        <v>24.177</v>
      </c>
      <c r="C3328" s="1">
        <v>1994</v>
      </c>
      <c r="D3328" s="2">
        <v>34558</v>
      </c>
      <c r="E3328">
        <v>20.838000000000001</v>
      </c>
      <c r="F3328" s="1">
        <v>1994</v>
      </c>
      <c r="G3328" s="2">
        <v>36846</v>
      </c>
      <c r="H3328">
        <v>41.06</v>
      </c>
      <c r="I3328" s="1">
        <v>2000</v>
      </c>
      <c r="J3328" s="2">
        <v>34558</v>
      </c>
      <c r="K3328">
        <v>25.16</v>
      </c>
      <c r="L3328" s="1">
        <v>1994</v>
      </c>
      <c r="M3328" s="2">
        <v>41439</v>
      </c>
      <c r="N3328">
        <v>25.209</v>
      </c>
      <c r="O3328" s="1">
        <v>2013</v>
      </c>
      <c r="P3328" s="2">
        <v>39171</v>
      </c>
      <c r="Q3328">
        <v>23.673000000000002</v>
      </c>
      <c r="R3328" s="1">
        <v>2007</v>
      </c>
      <c r="S3328" s="2">
        <v>34024</v>
      </c>
      <c r="T3328" s="3">
        <v>9.8699999999999992</v>
      </c>
      <c r="U3328" s="1">
        <v>1993</v>
      </c>
      <c r="V3328" s="2"/>
      <c r="X3328" s="2"/>
      <c r="Z3328" s="2"/>
      <c r="AB3328" s="2">
        <v>39171</v>
      </c>
      <c r="AC3328">
        <v>23.673000000000002</v>
      </c>
    </row>
    <row r="3329" spans="1:29">
      <c r="A3329" s="2">
        <v>34561</v>
      </c>
      <c r="B3329">
        <v>24.177</v>
      </c>
      <c r="C3329" s="1">
        <v>1994</v>
      </c>
      <c r="D3329" s="2">
        <v>34561</v>
      </c>
      <c r="E3329">
        <v>20.81</v>
      </c>
      <c r="F3329" s="1">
        <v>1994</v>
      </c>
      <c r="G3329" s="2">
        <v>36847</v>
      </c>
      <c r="H3329">
        <v>41.073</v>
      </c>
      <c r="I3329" s="1">
        <v>2000</v>
      </c>
      <c r="J3329" s="2">
        <v>34561</v>
      </c>
      <c r="K3329">
        <v>25.172999999999998</v>
      </c>
      <c r="L3329" s="1">
        <v>1994</v>
      </c>
      <c r="M3329" s="2">
        <v>41442</v>
      </c>
      <c r="N3329">
        <v>25.134</v>
      </c>
      <c r="O3329" s="1">
        <v>2013</v>
      </c>
      <c r="P3329" s="2">
        <v>39174</v>
      </c>
      <c r="Q3329">
        <v>23.673000000000002</v>
      </c>
      <c r="R3329" s="1">
        <v>2007</v>
      </c>
      <c r="S3329" s="2">
        <v>34025</v>
      </c>
      <c r="T3329" s="3">
        <v>9.7899999999999991</v>
      </c>
      <c r="U3329" s="1">
        <v>1993</v>
      </c>
      <c r="V3329" s="2"/>
      <c r="X3329" s="2"/>
      <c r="Z3329" s="2"/>
      <c r="AB3329" s="2">
        <v>39174</v>
      </c>
      <c r="AC3329">
        <v>23.673000000000002</v>
      </c>
    </row>
    <row r="3330" spans="1:29">
      <c r="A3330" s="2">
        <v>34562</v>
      </c>
      <c r="B3330">
        <v>24.251000000000001</v>
      </c>
      <c r="C3330" s="1">
        <v>1994</v>
      </c>
      <c r="D3330" s="2">
        <v>34562</v>
      </c>
      <c r="E3330">
        <v>20.798999999999999</v>
      </c>
      <c r="F3330" s="1">
        <v>1994</v>
      </c>
      <c r="G3330" s="2">
        <v>36850</v>
      </c>
      <c r="H3330">
        <v>41.218000000000004</v>
      </c>
      <c r="I3330" s="1">
        <v>2000</v>
      </c>
      <c r="J3330" s="2">
        <v>34562</v>
      </c>
      <c r="K3330">
        <v>25.283000000000001</v>
      </c>
      <c r="L3330" s="1">
        <v>1994</v>
      </c>
      <c r="M3330" s="2">
        <v>41443</v>
      </c>
      <c r="N3330">
        <v>25.111000000000001</v>
      </c>
      <c r="O3330" s="1">
        <v>2013</v>
      </c>
      <c r="P3330" s="2">
        <v>39175</v>
      </c>
      <c r="Q3330">
        <v>23.617999999999999</v>
      </c>
      <c r="R3330" s="1">
        <v>2007</v>
      </c>
      <c r="S3330" s="2">
        <v>34026</v>
      </c>
      <c r="T3330" s="3">
        <v>9.8000000000000007</v>
      </c>
      <c r="U3330" s="1">
        <v>1993</v>
      </c>
      <c r="V3330" s="2"/>
      <c r="X3330" s="2"/>
      <c r="Z3330" s="2"/>
      <c r="AB3330" s="2">
        <v>39175</v>
      </c>
      <c r="AC3330">
        <v>23.617999999999999</v>
      </c>
    </row>
    <row r="3331" spans="1:29">
      <c r="A3331" s="2">
        <v>34563</v>
      </c>
      <c r="B3331">
        <v>24.259</v>
      </c>
      <c r="C3331" s="1">
        <v>1994</v>
      </c>
      <c r="D3331" s="2">
        <v>34563</v>
      </c>
      <c r="E3331">
        <v>20.798999999999999</v>
      </c>
      <c r="F3331" s="1">
        <v>1994</v>
      </c>
      <c r="G3331" s="2">
        <v>36851</v>
      </c>
      <c r="H3331">
        <v>40.906999999999996</v>
      </c>
      <c r="I3331" s="1">
        <v>2000</v>
      </c>
      <c r="J3331" s="2">
        <v>34563</v>
      </c>
      <c r="K3331">
        <v>25.283000000000001</v>
      </c>
      <c r="L3331" s="1">
        <v>1994</v>
      </c>
      <c r="M3331" s="2">
        <v>41444</v>
      </c>
      <c r="N3331">
        <v>25.027000000000001</v>
      </c>
      <c r="O3331" s="1">
        <v>2013</v>
      </c>
      <c r="P3331" s="2">
        <v>39176</v>
      </c>
      <c r="Q3331">
        <v>23.614000000000001</v>
      </c>
      <c r="R3331" s="1">
        <v>2007</v>
      </c>
      <c r="S3331" s="2">
        <v>34029</v>
      </c>
      <c r="T3331" s="3">
        <v>9.7100000000000009</v>
      </c>
      <c r="U3331" s="1">
        <v>1993</v>
      </c>
      <c r="V3331" s="2"/>
      <c r="X3331" s="2"/>
      <c r="Z3331" s="2"/>
      <c r="AB3331" s="2">
        <v>39176</v>
      </c>
      <c r="AC3331">
        <v>23.614000000000001</v>
      </c>
    </row>
    <row r="3332" spans="1:29">
      <c r="A3332" s="2">
        <v>34564</v>
      </c>
      <c r="B3332">
        <v>24.238</v>
      </c>
      <c r="C3332" s="1">
        <v>1994</v>
      </c>
      <c r="D3332" s="2">
        <v>34564</v>
      </c>
      <c r="E3332">
        <v>20.8</v>
      </c>
      <c r="F3332" s="1">
        <v>1994</v>
      </c>
      <c r="G3332" s="2">
        <v>36852</v>
      </c>
      <c r="H3332">
        <v>41.101999999999997</v>
      </c>
      <c r="I3332" s="1">
        <v>2000</v>
      </c>
      <c r="J3332" s="2">
        <v>34564</v>
      </c>
      <c r="K3332">
        <v>25.282</v>
      </c>
      <c r="L3332" s="1">
        <v>1994</v>
      </c>
      <c r="M3332" s="2">
        <v>41445</v>
      </c>
      <c r="N3332">
        <v>25.33</v>
      </c>
      <c r="O3332" s="1">
        <v>2013</v>
      </c>
      <c r="P3332" s="2">
        <v>39177</v>
      </c>
      <c r="Q3332">
        <v>23.617999999999999</v>
      </c>
      <c r="R3332" s="1">
        <v>2007</v>
      </c>
      <c r="S3332" s="2">
        <v>34030</v>
      </c>
      <c r="T3332" s="3">
        <v>9.77</v>
      </c>
      <c r="U3332" s="1">
        <v>1993</v>
      </c>
      <c r="V3332" s="2"/>
      <c r="X3332" s="2"/>
      <c r="Z3332" s="2"/>
      <c r="AB3332" s="2">
        <v>39177</v>
      </c>
      <c r="AC3332">
        <v>23.617999999999999</v>
      </c>
    </row>
    <row r="3333" spans="1:29">
      <c r="A3333" s="2">
        <v>34565</v>
      </c>
      <c r="B3333">
        <v>24.239000000000001</v>
      </c>
      <c r="C3333" s="1">
        <v>1994</v>
      </c>
      <c r="D3333" s="2">
        <v>34565</v>
      </c>
      <c r="E3333">
        <v>20.792999999999999</v>
      </c>
      <c r="F3333" s="1">
        <v>1994</v>
      </c>
      <c r="G3333" s="2">
        <v>36854</v>
      </c>
      <c r="H3333">
        <v>40.936999999999998</v>
      </c>
      <c r="I3333" s="1">
        <v>2000</v>
      </c>
      <c r="J3333" s="2">
        <v>34565</v>
      </c>
      <c r="K3333">
        <v>25.282</v>
      </c>
      <c r="L3333" s="1">
        <v>1994</v>
      </c>
      <c r="M3333" s="2">
        <v>41446</v>
      </c>
      <c r="N3333">
        <v>25.344999999999999</v>
      </c>
      <c r="O3333" s="1">
        <v>2013</v>
      </c>
      <c r="P3333" s="2">
        <v>39181</v>
      </c>
      <c r="Q3333">
        <v>23.599</v>
      </c>
      <c r="R3333" s="1">
        <v>2007</v>
      </c>
      <c r="S3333" s="2">
        <v>34031</v>
      </c>
      <c r="T3333" s="3">
        <v>9.7799999999999994</v>
      </c>
      <c r="U3333" s="1">
        <v>1993</v>
      </c>
      <c r="V3333" s="2"/>
      <c r="X3333" s="2"/>
      <c r="Z3333" s="2"/>
      <c r="AB3333" s="2">
        <v>39181</v>
      </c>
      <c r="AC3333">
        <v>23.599</v>
      </c>
    </row>
    <row r="3334" spans="1:29">
      <c r="A3334" s="2">
        <v>34568</v>
      </c>
      <c r="B3334">
        <v>24.247</v>
      </c>
      <c r="C3334" s="1">
        <v>1994</v>
      </c>
      <c r="D3334" s="2">
        <v>34568</v>
      </c>
      <c r="E3334">
        <v>20.774000000000001</v>
      </c>
      <c r="F3334" s="1">
        <v>1994</v>
      </c>
      <c r="G3334" s="2">
        <v>36857</v>
      </c>
      <c r="H3334">
        <v>40.835999999999999</v>
      </c>
      <c r="I3334" s="1">
        <v>2000</v>
      </c>
      <c r="J3334" s="2">
        <v>34568</v>
      </c>
      <c r="K3334">
        <v>25.282</v>
      </c>
      <c r="L3334" s="1">
        <v>1994</v>
      </c>
      <c r="M3334" s="2">
        <v>41449</v>
      </c>
      <c r="N3334">
        <v>25.382999999999999</v>
      </c>
      <c r="O3334" s="1">
        <v>2013</v>
      </c>
      <c r="P3334" s="2">
        <v>39182</v>
      </c>
      <c r="Q3334">
        <v>23.599</v>
      </c>
      <c r="R3334" s="1">
        <v>2007</v>
      </c>
      <c r="S3334" s="2">
        <v>34032</v>
      </c>
      <c r="T3334" s="3">
        <v>9.7799999999999994</v>
      </c>
      <c r="U3334" s="1">
        <v>1993</v>
      </c>
      <c r="V3334" s="2"/>
      <c r="X3334" s="2"/>
      <c r="Z3334" s="2"/>
      <c r="AB3334" s="2">
        <v>39182</v>
      </c>
      <c r="AC3334">
        <v>23.599</v>
      </c>
    </row>
    <row r="3335" spans="1:29">
      <c r="A3335" s="2">
        <v>34569</v>
      </c>
      <c r="B3335">
        <v>24.259</v>
      </c>
      <c r="C3335" s="1">
        <v>1994</v>
      </c>
      <c r="D3335" s="2">
        <v>34569</v>
      </c>
      <c r="E3335">
        <v>20.773</v>
      </c>
      <c r="F3335" s="1">
        <v>1994</v>
      </c>
      <c r="G3335" s="2">
        <v>36858</v>
      </c>
      <c r="H3335">
        <v>40.835999999999999</v>
      </c>
      <c r="I3335" s="1">
        <v>2000</v>
      </c>
      <c r="J3335" s="2">
        <v>34569</v>
      </c>
      <c r="K3335">
        <v>25.440999999999999</v>
      </c>
      <c r="L3335" s="1">
        <v>1994</v>
      </c>
      <c r="M3335" s="2">
        <v>41450</v>
      </c>
      <c r="N3335">
        <v>25.390999999999998</v>
      </c>
      <c r="O3335" s="1">
        <v>2013</v>
      </c>
      <c r="P3335" s="2">
        <v>39183</v>
      </c>
      <c r="Q3335">
        <v>23.596</v>
      </c>
      <c r="R3335" s="1">
        <v>2007</v>
      </c>
      <c r="S3335" s="2">
        <v>34033</v>
      </c>
      <c r="T3335" s="3">
        <v>9.7100000000000009</v>
      </c>
      <c r="U3335" s="1">
        <v>1993</v>
      </c>
      <c r="V3335" s="2"/>
      <c r="X3335" s="2"/>
      <c r="Z3335" s="2"/>
      <c r="AB3335" s="2">
        <v>39183</v>
      </c>
      <c r="AC3335">
        <v>23.596</v>
      </c>
    </row>
    <row r="3336" spans="1:29">
      <c r="A3336" s="2">
        <v>34570</v>
      </c>
      <c r="B3336">
        <v>24.199000000000002</v>
      </c>
      <c r="C3336" s="1">
        <v>1994</v>
      </c>
      <c r="D3336" s="2">
        <v>34570</v>
      </c>
      <c r="E3336">
        <v>20.684000000000001</v>
      </c>
      <c r="F3336" s="1">
        <v>1994</v>
      </c>
      <c r="G3336" s="2">
        <v>36859</v>
      </c>
      <c r="H3336">
        <v>41.000999999999998</v>
      </c>
      <c r="I3336" s="1">
        <v>2000</v>
      </c>
      <c r="J3336" s="2">
        <v>34570</v>
      </c>
      <c r="K3336">
        <v>25.428000000000001</v>
      </c>
      <c r="L3336" s="1">
        <v>1994</v>
      </c>
      <c r="M3336" s="2">
        <v>41451</v>
      </c>
      <c r="N3336">
        <v>25.364000000000001</v>
      </c>
      <c r="O3336" s="1">
        <v>2013</v>
      </c>
      <c r="P3336" s="2">
        <v>39184</v>
      </c>
      <c r="Q3336">
        <v>23.584</v>
      </c>
      <c r="R3336" s="1">
        <v>2007</v>
      </c>
      <c r="S3336" s="2">
        <v>34036</v>
      </c>
      <c r="T3336" s="3">
        <v>9.89</v>
      </c>
      <c r="U3336" s="1">
        <v>1993</v>
      </c>
      <c r="V3336" s="2"/>
      <c r="X3336" s="2"/>
      <c r="Z3336" s="2"/>
      <c r="AB3336" s="2">
        <v>39184</v>
      </c>
      <c r="AC3336">
        <v>23.584</v>
      </c>
    </row>
    <row r="3337" spans="1:29">
      <c r="A3337" s="2">
        <v>34571</v>
      </c>
      <c r="B3337">
        <v>24.135999999999999</v>
      </c>
      <c r="C3337" s="1">
        <v>1994</v>
      </c>
      <c r="D3337" s="2">
        <v>34571</v>
      </c>
      <c r="E3337">
        <v>20.675999999999998</v>
      </c>
      <c r="F3337" s="1">
        <v>1994</v>
      </c>
      <c r="G3337" s="2">
        <v>36860</v>
      </c>
      <c r="H3337">
        <v>40.996000000000002</v>
      </c>
      <c r="I3337" s="1">
        <v>2000</v>
      </c>
      <c r="J3337" s="2">
        <v>34571</v>
      </c>
      <c r="K3337">
        <v>25.414000000000001</v>
      </c>
      <c r="L3337" s="1">
        <v>1994</v>
      </c>
      <c r="M3337" s="2">
        <v>41452</v>
      </c>
      <c r="N3337">
        <v>25.366</v>
      </c>
      <c r="O3337" s="1">
        <v>2013</v>
      </c>
      <c r="P3337" s="2">
        <v>39185</v>
      </c>
      <c r="Q3337">
        <v>23.545999999999999</v>
      </c>
      <c r="R3337" s="1">
        <v>2007</v>
      </c>
      <c r="S3337" s="2">
        <v>34037</v>
      </c>
      <c r="T3337" s="3">
        <v>9.8800000000000008</v>
      </c>
      <c r="U3337" s="1">
        <v>1993</v>
      </c>
      <c r="V3337" s="2"/>
      <c r="X3337" s="2"/>
      <c r="Z3337" s="2"/>
      <c r="AB3337" s="2">
        <v>39185</v>
      </c>
      <c r="AC3337">
        <v>23.545999999999999</v>
      </c>
    </row>
    <row r="3338" spans="1:29">
      <c r="A3338" s="2">
        <v>34572</v>
      </c>
      <c r="B3338">
        <v>24.145</v>
      </c>
      <c r="C3338" s="1">
        <v>1994</v>
      </c>
      <c r="D3338" s="2">
        <v>34572</v>
      </c>
      <c r="E3338">
        <v>20.670999999999999</v>
      </c>
      <c r="F3338" s="1">
        <v>1994</v>
      </c>
      <c r="G3338" s="2">
        <v>36861</v>
      </c>
      <c r="H3338">
        <v>40.965000000000003</v>
      </c>
      <c r="I3338" s="1">
        <v>2000</v>
      </c>
      <c r="J3338" s="2">
        <v>34572</v>
      </c>
      <c r="K3338">
        <v>25.43</v>
      </c>
      <c r="L3338" s="1">
        <v>1994</v>
      </c>
      <c r="M3338" s="2">
        <v>41453</v>
      </c>
      <c r="N3338">
        <v>25.359000000000002</v>
      </c>
      <c r="O3338" s="1">
        <v>2013</v>
      </c>
      <c r="P3338" s="2">
        <v>39188</v>
      </c>
      <c r="Q3338">
        <v>23.669</v>
      </c>
      <c r="R3338" s="1">
        <v>2007</v>
      </c>
      <c r="S3338" s="2">
        <v>34038</v>
      </c>
      <c r="T3338" s="3">
        <v>9.89</v>
      </c>
      <c r="U3338" s="1">
        <v>1993</v>
      </c>
      <c r="V3338" s="2"/>
      <c r="X3338" s="2"/>
      <c r="Z3338" s="2"/>
      <c r="AB3338" s="2">
        <v>39188</v>
      </c>
      <c r="AC3338">
        <v>23.669</v>
      </c>
    </row>
    <row r="3339" spans="1:29">
      <c r="A3339" s="2">
        <v>34575</v>
      </c>
      <c r="B3339">
        <v>24.114000000000001</v>
      </c>
      <c r="C3339" s="1">
        <v>1994</v>
      </c>
      <c r="D3339" s="2">
        <v>34575</v>
      </c>
      <c r="E3339">
        <v>20.66</v>
      </c>
      <c r="F3339" s="1">
        <v>1994</v>
      </c>
      <c r="G3339" s="2">
        <v>36864</v>
      </c>
      <c r="H3339">
        <v>41.009</v>
      </c>
      <c r="I3339" s="1">
        <v>2000</v>
      </c>
      <c r="J3339" s="2">
        <v>34575</v>
      </c>
      <c r="K3339">
        <v>25.425999999999998</v>
      </c>
      <c r="L3339" s="1">
        <v>1994</v>
      </c>
      <c r="M3339" s="2">
        <v>41456</v>
      </c>
      <c r="N3339">
        <v>25.251999999999999</v>
      </c>
      <c r="O3339" s="1">
        <v>2013</v>
      </c>
      <c r="P3339" s="2">
        <v>39189</v>
      </c>
      <c r="Q3339">
        <v>23.63</v>
      </c>
      <c r="R3339" s="1">
        <v>2007</v>
      </c>
      <c r="S3339" s="2">
        <v>34039</v>
      </c>
      <c r="T3339" s="3">
        <v>9.91</v>
      </c>
      <c r="U3339" s="1">
        <v>1993</v>
      </c>
      <c r="V3339" s="2"/>
      <c r="X3339" s="2"/>
      <c r="Z3339" s="2"/>
      <c r="AB3339" s="2">
        <v>39189</v>
      </c>
      <c r="AC3339">
        <v>23.63</v>
      </c>
    </row>
    <row r="3340" spans="1:29">
      <c r="A3340" s="2">
        <v>34576</v>
      </c>
      <c r="B3340">
        <v>24.12</v>
      </c>
      <c r="C3340" s="1">
        <v>1994</v>
      </c>
      <c r="D3340" s="2">
        <v>34576</v>
      </c>
      <c r="E3340">
        <v>20.655000000000001</v>
      </c>
      <c r="F3340" s="1">
        <v>1994</v>
      </c>
      <c r="G3340" s="2">
        <v>36865</v>
      </c>
      <c r="H3340">
        <v>41.426000000000002</v>
      </c>
      <c r="I3340" s="1">
        <v>2000</v>
      </c>
      <c r="J3340" s="2">
        <v>34576</v>
      </c>
      <c r="K3340">
        <v>25.439</v>
      </c>
      <c r="L3340" s="1">
        <v>1994</v>
      </c>
      <c r="M3340" s="2">
        <v>41457</v>
      </c>
      <c r="N3340">
        <v>25.116</v>
      </c>
      <c r="O3340" s="1">
        <v>2013</v>
      </c>
      <c r="P3340" s="2">
        <v>39190</v>
      </c>
      <c r="Q3340">
        <v>23.631</v>
      </c>
      <c r="R3340" s="1">
        <v>2007</v>
      </c>
      <c r="S3340" s="2">
        <v>34040</v>
      </c>
      <c r="T3340" s="3">
        <v>9.91</v>
      </c>
      <c r="U3340" s="1">
        <v>1993</v>
      </c>
      <c r="V3340" s="2"/>
      <c r="X3340" s="2"/>
      <c r="Z3340" s="2"/>
      <c r="AB3340" s="2">
        <v>39190</v>
      </c>
      <c r="AC3340">
        <v>23.631</v>
      </c>
    </row>
    <row r="3341" spans="1:29">
      <c r="A3341" s="2">
        <v>34577</v>
      </c>
      <c r="B3341">
        <v>24.152000000000001</v>
      </c>
      <c r="C3341" s="1">
        <v>1994</v>
      </c>
      <c r="D3341" s="2">
        <v>34577</v>
      </c>
      <c r="E3341">
        <v>20.683</v>
      </c>
      <c r="F3341" s="1">
        <v>1994</v>
      </c>
      <c r="G3341" s="2">
        <v>36866</v>
      </c>
      <c r="H3341">
        <v>41.451999999999998</v>
      </c>
      <c r="I3341" s="1">
        <v>2000</v>
      </c>
      <c r="J3341" s="2">
        <v>34577</v>
      </c>
      <c r="K3341">
        <v>25.452000000000002</v>
      </c>
      <c r="L3341" s="1">
        <v>1994</v>
      </c>
      <c r="M3341" s="2">
        <v>41458</v>
      </c>
      <c r="N3341">
        <v>25.120999999999999</v>
      </c>
      <c r="O3341" s="1">
        <v>2013</v>
      </c>
      <c r="P3341" s="2">
        <v>39191</v>
      </c>
      <c r="Q3341">
        <v>23.645</v>
      </c>
      <c r="R3341" s="1">
        <v>2007</v>
      </c>
      <c r="S3341" s="2">
        <v>34043</v>
      </c>
      <c r="T3341" s="3">
        <v>9.89</v>
      </c>
      <c r="U3341" s="1">
        <v>1993</v>
      </c>
      <c r="V3341" s="2"/>
      <c r="X3341" s="2"/>
      <c r="Z3341" s="2"/>
      <c r="AB3341" s="2">
        <v>39191</v>
      </c>
      <c r="AC3341">
        <v>23.645</v>
      </c>
    </row>
    <row r="3342" spans="1:29">
      <c r="A3342" s="2">
        <v>34578</v>
      </c>
      <c r="B3342">
        <v>24.07</v>
      </c>
      <c r="C3342" s="1">
        <v>1994</v>
      </c>
      <c r="D3342" s="2">
        <v>34578</v>
      </c>
      <c r="E3342">
        <v>20.673000000000002</v>
      </c>
      <c r="F3342" s="1">
        <v>1994</v>
      </c>
      <c r="G3342" s="2">
        <v>36867</v>
      </c>
      <c r="H3342">
        <v>41.451000000000001</v>
      </c>
      <c r="I3342" s="1">
        <v>2000</v>
      </c>
      <c r="J3342" s="2">
        <v>34578</v>
      </c>
      <c r="K3342">
        <v>25.3</v>
      </c>
      <c r="L3342" s="1">
        <v>1994</v>
      </c>
      <c r="M3342" s="2">
        <v>41460</v>
      </c>
      <c r="N3342">
        <v>25.001000000000001</v>
      </c>
      <c r="O3342" s="1">
        <v>2013</v>
      </c>
      <c r="P3342" s="2">
        <v>39192</v>
      </c>
      <c r="Q3342">
        <v>23.614999999999998</v>
      </c>
      <c r="R3342" s="1">
        <v>2007</v>
      </c>
      <c r="S3342" s="2">
        <v>34044</v>
      </c>
      <c r="T3342" s="3">
        <v>9.8699999999999992</v>
      </c>
      <c r="U3342" s="1">
        <v>1993</v>
      </c>
      <c r="V3342" s="2"/>
      <c r="X3342" s="2"/>
      <c r="Z3342" s="2"/>
      <c r="AB3342" s="2">
        <v>39192</v>
      </c>
      <c r="AC3342">
        <v>23.614999999999998</v>
      </c>
    </row>
    <row r="3343" spans="1:29">
      <c r="A3343" s="2">
        <v>34579</v>
      </c>
      <c r="B3343">
        <v>24.07</v>
      </c>
      <c r="C3343" s="1">
        <v>1994</v>
      </c>
      <c r="D3343" s="2">
        <v>34579</v>
      </c>
      <c r="E3343">
        <v>20.677</v>
      </c>
      <c r="F3343" s="1">
        <v>1994</v>
      </c>
      <c r="G3343" s="2">
        <v>36868</v>
      </c>
      <c r="H3343">
        <v>41.582000000000001</v>
      </c>
      <c r="I3343" s="1">
        <v>2000</v>
      </c>
      <c r="J3343" s="2">
        <v>34579</v>
      </c>
      <c r="K3343">
        <v>25.279</v>
      </c>
      <c r="L3343" s="1">
        <v>1994</v>
      </c>
      <c r="M3343" s="2">
        <v>41463</v>
      </c>
      <c r="N3343">
        <v>24.997</v>
      </c>
      <c r="O3343" s="1">
        <v>2013</v>
      </c>
      <c r="P3343" s="2">
        <v>39195</v>
      </c>
      <c r="Q3343">
        <v>23.617999999999999</v>
      </c>
      <c r="R3343" s="1">
        <v>2007</v>
      </c>
      <c r="S3343" s="2">
        <v>34045</v>
      </c>
      <c r="T3343" s="3">
        <v>9.9</v>
      </c>
      <c r="U3343" s="1">
        <v>1993</v>
      </c>
      <c r="V3343" s="2"/>
      <c r="X3343" s="2"/>
      <c r="Z3343" s="2"/>
      <c r="AB3343" s="2">
        <v>39195</v>
      </c>
      <c r="AC3343">
        <v>23.617999999999999</v>
      </c>
    </row>
    <row r="3344" spans="1:29">
      <c r="A3344" s="2">
        <v>34583</v>
      </c>
      <c r="B3344">
        <v>24.062999999999999</v>
      </c>
      <c r="C3344" s="1">
        <v>1994</v>
      </c>
      <c r="D3344" s="2">
        <v>34583</v>
      </c>
      <c r="E3344">
        <v>20.667000000000002</v>
      </c>
      <c r="F3344" s="1">
        <v>1994</v>
      </c>
      <c r="G3344" s="2">
        <v>36871</v>
      </c>
      <c r="H3344">
        <v>41.655000000000001</v>
      </c>
      <c r="I3344" s="1">
        <v>2000</v>
      </c>
      <c r="J3344" s="2">
        <v>34583</v>
      </c>
      <c r="K3344">
        <v>25.283999999999999</v>
      </c>
      <c r="L3344" s="1">
        <v>1994</v>
      </c>
      <c r="M3344" s="2">
        <v>41464</v>
      </c>
      <c r="N3344">
        <v>24.904</v>
      </c>
      <c r="O3344" s="1">
        <v>2013</v>
      </c>
      <c r="P3344" s="2">
        <v>39196</v>
      </c>
      <c r="Q3344">
        <v>23.495000000000001</v>
      </c>
      <c r="R3344" s="1">
        <v>2007</v>
      </c>
      <c r="S3344" s="2">
        <v>34046</v>
      </c>
      <c r="T3344" s="3">
        <v>9.92</v>
      </c>
      <c r="U3344" s="1">
        <v>1993</v>
      </c>
      <c r="V3344" s="2"/>
      <c r="X3344" s="2"/>
      <c r="Z3344" s="2"/>
      <c r="AB3344" s="2">
        <v>39196</v>
      </c>
      <c r="AC3344">
        <v>23.495000000000001</v>
      </c>
    </row>
    <row r="3345" spans="1:29">
      <c r="A3345" s="2">
        <v>34584</v>
      </c>
      <c r="B3345">
        <v>24.071000000000002</v>
      </c>
      <c r="C3345" s="1">
        <v>1994</v>
      </c>
      <c r="D3345" s="2">
        <v>34584</v>
      </c>
      <c r="E3345">
        <v>20.661000000000001</v>
      </c>
      <c r="F3345" s="1">
        <v>1994</v>
      </c>
      <c r="G3345" s="2">
        <v>36872</v>
      </c>
      <c r="H3345">
        <v>41.271000000000001</v>
      </c>
      <c r="I3345" s="1">
        <v>2000</v>
      </c>
      <c r="J3345" s="2">
        <v>34584</v>
      </c>
      <c r="K3345">
        <v>25.302</v>
      </c>
      <c r="L3345" s="1">
        <v>1994</v>
      </c>
      <c r="M3345" s="2">
        <v>41465</v>
      </c>
      <c r="N3345">
        <v>24.917999999999999</v>
      </c>
      <c r="O3345" s="1">
        <v>2013</v>
      </c>
      <c r="P3345" s="2">
        <v>39197</v>
      </c>
      <c r="Q3345">
        <v>23.515999999999998</v>
      </c>
      <c r="R3345" s="1">
        <v>2007</v>
      </c>
      <c r="S3345" s="2">
        <v>34047</v>
      </c>
      <c r="T3345" s="3">
        <v>9.9</v>
      </c>
      <c r="U3345" s="1">
        <v>1993</v>
      </c>
      <c r="V3345" s="2"/>
      <c r="X3345" s="2"/>
      <c r="Z3345" s="2"/>
      <c r="AB3345" s="2">
        <v>39197</v>
      </c>
      <c r="AC3345">
        <v>23.515999999999998</v>
      </c>
    </row>
    <row r="3346" spans="1:29">
      <c r="A3346" s="2">
        <v>34585</v>
      </c>
      <c r="B3346">
        <v>24.067</v>
      </c>
      <c r="C3346" s="1">
        <v>1994</v>
      </c>
      <c r="D3346" s="2">
        <v>34585</v>
      </c>
      <c r="E3346">
        <v>20.625</v>
      </c>
      <c r="F3346" s="1">
        <v>1994</v>
      </c>
      <c r="G3346" s="2">
        <v>36873</v>
      </c>
      <c r="H3346">
        <v>41.234000000000002</v>
      </c>
      <c r="I3346" s="1">
        <v>2000</v>
      </c>
      <c r="J3346" s="2">
        <v>34585</v>
      </c>
      <c r="K3346">
        <v>25.289000000000001</v>
      </c>
      <c r="L3346" s="1">
        <v>1994</v>
      </c>
      <c r="M3346" s="2">
        <v>41466</v>
      </c>
      <c r="N3346">
        <v>24.837</v>
      </c>
      <c r="O3346" s="1">
        <v>2013</v>
      </c>
      <c r="P3346" s="2">
        <v>39198</v>
      </c>
      <c r="Q3346">
        <v>23.515999999999998</v>
      </c>
      <c r="R3346" s="1">
        <v>2007</v>
      </c>
      <c r="S3346" s="2">
        <v>34050</v>
      </c>
      <c r="T3346" s="3">
        <v>9.9</v>
      </c>
      <c r="U3346" s="1">
        <v>1993</v>
      </c>
      <c r="V3346" s="2"/>
      <c r="X3346" s="2"/>
      <c r="Z3346" s="2"/>
      <c r="AB3346" s="2">
        <v>39198</v>
      </c>
      <c r="AC3346">
        <v>23.515999999999998</v>
      </c>
    </row>
    <row r="3347" spans="1:29">
      <c r="A3347" s="2">
        <v>34586</v>
      </c>
      <c r="B3347">
        <v>24.167999999999999</v>
      </c>
      <c r="C3347" s="1">
        <v>1994</v>
      </c>
      <c r="D3347" s="2">
        <v>34586</v>
      </c>
      <c r="E3347">
        <v>20.567</v>
      </c>
      <c r="F3347" s="1">
        <v>1994</v>
      </c>
      <c r="G3347" s="2">
        <v>36874</v>
      </c>
      <c r="H3347">
        <v>41.436999999999998</v>
      </c>
      <c r="I3347" s="1">
        <v>2000</v>
      </c>
      <c r="J3347" s="2">
        <v>34586</v>
      </c>
      <c r="K3347">
        <v>25.306999999999999</v>
      </c>
      <c r="L3347" s="1">
        <v>1994</v>
      </c>
      <c r="M3347" s="2">
        <v>41467</v>
      </c>
      <c r="N3347">
        <v>24.872</v>
      </c>
      <c r="O3347" s="1">
        <v>2013</v>
      </c>
      <c r="P3347" s="2">
        <v>39199</v>
      </c>
      <c r="Q3347">
        <v>23.507999999999999</v>
      </c>
      <c r="R3347" s="1">
        <v>2007</v>
      </c>
      <c r="S3347" s="2">
        <v>34051</v>
      </c>
      <c r="T3347" s="3">
        <v>9.89</v>
      </c>
      <c r="U3347" s="1">
        <v>1993</v>
      </c>
      <c r="V3347" s="2"/>
      <c r="X3347" s="2"/>
      <c r="Z3347" s="2"/>
      <c r="AB3347" s="2">
        <v>39199</v>
      </c>
      <c r="AC3347">
        <v>23.507999999999999</v>
      </c>
    </row>
    <row r="3348" spans="1:29">
      <c r="A3348" s="2">
        <v>34589</v>
      </c>
      <c r="B3348">
        <v>24.177</v>
      </c>
      <c r="C3348" s="1">
        <v>1994</v>
      </c>
      <c r="D3348" s="2">
        <v>34589</v>
      </c>
      <c r="E3348">
        <v>20.576000000000001</v>
      </c>
      <c r="F3348" s="1">
        <v>1994</v>
      </c>
      <c r="G3348" s="2">
        <v>36875</v>
      </c>
      <c r="H3348">
        <v>41.741999999999997</v>
      </c>
      <c r="I3348" s="1">
        <v>2000</v>
      </c>
      <c r="J3348" s="2">
        <v>34589</v>
      </c>
      <c r="K3348">
        <v>25.306999999999999</v>
      </c>
      <c r="L3348" s="1">
        <v>1994</v>
      </c>
      <c r="M3348" s="2">
        <v>41470</v>
      </c>
      <c r="N3348">
        <v>24.815999999999999</v>
      </c>
      <c r="O3348" s="1">
        <v>2013</v>
      </c>
      <c r="P3348" s="2">
        <v>39202</v>
      </c>
      <c r="Q3348">
        <v>23.344999999999999</v>
      </c>
      <c r="R3348" s="1">
        <v>2007</v>
      </c>
      <c r="S3348" s="2">
        <v>34052</v>
      </c>
      <c r="T3348" s="3">
        <v>9.89</v>
      </c>
      <c r="U3348" s="1">
        <v>1993</v>
      </c>
      <c r="V3348" s="2"/>
      <c r="X3348" s="2"/>
      <c r="Z3348" s="2"/>
      <c r="AB3348" s="2">
        <v>39202</v>
      </c>
      <c r="AC3348">
        <v>23.344999999999999</v>
      </c>
    </row>
    <row r="3349" spans="1:29">
      <c r="A3349" s="2">
        <v>34590</v>
      </c>
      <c r="B3349">
        <v>24.18</v>
      </c>
      <c r="C3349" s="1">
        <v>1994</v>
      </c>
      <c r="D3349" s="2">
        <v>34590</v>
      </c>
      <c r="E3349">
        <v>20.513999999999999</v>
      </c>
      <c r="F3349" s="1">
        <v>1994</v>
      </c>
      <c r="G3349" s="2">
        <v>36878</v>
      </c>
      <c r="H3349">
        <v>41.796999999999997</v>
      </c>
      <c r="I3349" s="1">
        <v>2000</v>
      </c>
      <c r="J3349" s="2">
        <v>34590</v>
      </c>
      <c r="K3349">
        <v>25.306999999999999</v>
      </c>
      <c r="L3349" s="1">
        <v>1994</v>
      </c>
      <c r="M3349" s="2">
        <v>41471</v>
      </c>
      <c r="N3349">
        <v>24.864000000000001</v>
      </c>
      <c r="O3349" s="1">
        <v>2013</v>
      </c>
      <c r="P3349" s="2">
        <v>39203</v>
      </c>
      <c r="Q3349">
        <v>23.33</v>
      </c>
      <c r="R3349" s="1">
        <v>2007</v>
      </c>
      <c r="S3349" s="2">
        <v>34053</v>
      </c>
      <c r="T3349" s="3">
        <v>9.8800000000000008</v>
      </c>
      <c r="U3349" s="1">
        <v>1993</v>
      </c>
      <c r="V3349" s="2"/>
      <c r="X3349" s="2"/>
      <c r="Z3349" s="2"/>
      <c r="AB3349" s="2">
        <v>39203</v>
      </c>
      <c r="AC3349">
        <v>23.33</v>
      </c>
    </row>
    <row r="3350" spans="1:29">
      <c r="A3350" s="2">
        <v>34591</v>
      </c>
      <c r="B3350">
        <v>24.149000000000001</v>
      </c>
      <c r="C3350" s="1">
        <v>1994</v>
      </c>
      <c r="D3350" s="2">
        <v>34591</v>
      </c>
      <c r="E3350">
        <v>20.518000000000001</v>
      </c>
      <c r="F3350" s="1">
        <v>1994</v>
      </c>
      <c r="G3350" s="2">
        <v>36879</v>
      </c>
      <c r="H3350">
        <v>41.795000000000002</v>
      </c>
      <c r="I3350" s="1">
        <v>2000</v>
      </c>
      <c r="J3350" s="2">
        <v>34591</v>
      </c>
      <c r="K3350">
        <v>25.271000000000001</v>
      </c>
      <c r="L3350" s="1">
        <v>1994</v>
      </c>
      <c r="M3350" s="2">
        <v>41472</v>
      </c>
      <c r="N3350">
        <v>24.835999999999999</v>
      </c>
      <c r="O3350" s="1">
        <v>2013</v>
      </c>
      <c r="P3350" s="2">
        <v>39204</v>
      </c>
      <c r="Q3350">
        <v>23.327999999999999</v>
      </c>
      <c r="R3350" s="1">
        <v>2007</v>
      </c>
      <c r="S3350" s="2">
        <v>34054</v>
      </c>
      <c r="T3350" s="3">
        <v>9.91</v>
      </c>
      <c r="U3350" s="1">
        <v>1993</v>
      </c>
      <c r="V3350" s="2"/>
      <c r="X3350" s="2"/>
      <c r="Z3350" s="2"/>
      <c r="AB3350" s="2">
        <v>39204</v>
      </c>
      <c r="AC3350">
        <v>23.327999999999999</v>
      </c>
    </row>
    <row r="3351" spans="1:29">
      <c r="A3351" s="2">
        <v>34592</v>
      </c>
      <c r="B3351">
        <v>24.119</v>
      </c>
      <c r="C3351" s="1">
        <v>1994</v>
      </c>
      <c r="D3351" s="2">
        <v>34592</v>
      </c>
      <c r="E3351">
        <v>20.481999999999999</v>
      </c>
      <c r="F3351" s="1">
        <v>1994</v>
      </c>
      <c r="G3351" s="2">
        <v>36880</v>
      </c>
      <c r="H3351">
        <v>42.027999999999999</v>
      </c>
      <c r="I3351" s="1">
        <v>2000</v>
      </c>
      <c r="J3351" s="2">
        <v>34592</v>
      </c>
      <c r="K3351">
        <v>25.265999999999998</v>
      </c>
      <c r="L3351" s="1">
        <v>1994</v>
      </c>
      <c r="M3351" s="2">
        <v>41473</v>
      </c>
      <c r="N3351">
        <v>24.696999999999999</v>
      </c>
      <c r="O3351" s="1">
        <v>2013</v>
      </c>
      <c r="P3351" s="2">
        <v>39205</v>
      </c>
      <c r="Q3351">
        <v>23.349</v>
      </c>
      <c r="R3351" s="1">
        <v>2007</v>
      </c>
      <c r="S3351" s="2">
        <v>34057</v>
      </c>
      <c r="T3351" s="3">
        <v>9.93</v>
      </c>
      <c r="U3351" s="1">
        <v>1993</v>
      </c>
      <c r="V3351" s="2"/>
      <c r="X3351" s="2"/>
      <c r="Z3351" s="2"/>
      <c r="AB3351" s="2">
        <v>39205</v>
      </c>
      <c r="AC3351">
        <v>23.349</v>
      </c>
    </row>
    <row r="3352" spans="1:29">
      <c r="A3352" s="2">
        <v>34593</v>
      </c>
      <c r="B3352">
        <v>24.119</v>
      </c>
      <c r="C3352" s="1">
        <v>1994</v>
      </c>
      <c r="D3352" s="2">
        <v>34593</v>
      </c>
      <c r="E3352">
        <v>20.481999999999999</v>
      </c>
      <c r="F3352" s="1">
        <v>1994</v>
      </c>
      <c r="G3352" s="2">
        <v>36881</v>
      </c>
      <c r="H3352">
        <v>41.914000000000001</v>
      </c>
      <c r="I3352" s="1">
        <v>2000</v>
      </c>
      <c r="J3352" s="2">
        <v>34593</v>
      </c>
      <c r="K3352">
        <v>25.213000000000001</v>
      </c>
      <c r="L3352" s="1">
        <v>1994</v>
      </c>
      <c r="M3352" s="2">
        <v>41474</v>
      </c>
      <c r="N3352">
        <v>24.687999999999999</v>
      </c>
      <c r="O3352" s="1">
        <v>2013</v>
      </c>
      <c r="P3352" s="2">
        <v>39206</v>
      </c>
      <c r="Q3352">
        <v>23.388000000000002</v>
      </c>
      <c r="R3352" s="1">
        <v>2007</v>
      </c>
      <c r="S3352" s="2">
        <v>34058</v>
      </c>
      <c r="T3352" s="3">
        <v>9.93</v>
      </c>
      <c r="U3352" s="1">
        <v>1993</v>
      </c>
      <c r="V3352" s="2"/>
      <c r="X3352" s="2"/>
      <c r="Z3352" s="2"/>
      <c r="AB3352" s="2">
        <v>39206</v>
      </c>
      <c r="AC3352">
        <v>23.388000000000002</v>
      </c>
    </row>
    <row r="3353" spans="1:29">
      <c r="A3353" s="2">
        <v>34596</v>
      </c>
      <c r="B3353">
        <v>23.652999999999999</v>
      </c>
      <c r="C3353" s="1">
        <v>1994</v>
      </c>
      <c r="D3353" s="2">
        <v>34596</v>
      </c>
      <c r="E3353">
        <v>20.670999999999999</v>
      </c>
      <c r="F3353" s="1">
        <v>1994</v>
      </c>
      <c r="G3353" s="2">
        <v>36882</v>
      </c>
      <c r="H3353">
        <v>41.956000000000003</v>
      </c>
      <c r="I3353" s="1">
        <v>2000</v>
      </c>
      <c r="J3353" s="2">
        <v>34596</v>
      </c>
      <c r="K3353">
        <v>25.190999999999999</v>
      </c>
      <c r="L3353" s="1">
        <v>1994</v>
      </c>
      <c r="M3353" s="2">
        <v>41477</v>
      </c>
      <c r="N3353">
        <v>24.673000000000002</v>
      </c>
      <c r="O3353" s="1">
        <v>2013</v>
      </c>
      <c r="P3353" s="2">
        <v>39209</v>
      </c>
      <c r="Q3353">
        <v>23.349</v>
      </c>
      <c r="R3353" s="1">
        <v>2007</v>
      </c>
      <c r="S3353" s="2">
        <v>34059</v>
      </c>
      <c r="T3353" s="3">
        <v>9.92</v>
      </c>
      <c r="U3353" s="1">
        <v>1993</v>
      </c>
      <c r="V3353" s="2"/>
      <c r="X3353" s="2"/>
      <c r="Z3353" s="2"/>
      <c r="AB3353" s="2">
        <v>39209</v>
      </c>
      <c r="AC3353">
        <v>23.349</v>
      </c>
    </row>
    <row r="3354" spans="1:29">
      <c r="A3354" s="2">
        <v>34597</v>
      </c>
      <c r="B3354">
        <v>23.56</v>
      </c>
      <c r="C3354" s="1">
        <v>1994</v>
      </c>
      <c r="D3354" s="2">
        <v>34597</v>
      </c>
      <c r="E3354">
        <v>20.838000000000001</v>
      </c>
      <c r="F3354" s="1">
        <v>1994</v>
      </c>
      <c r="G3354" s="2">
        <v>36886</v>
      </c>
      <c r="H3354">
        <v>41.975999999999999</v>
      </c>
      <c r="I3354" s="1">
        <v>2000</v>
      </c>
      <c r="J3354" s="2">
        <v>34597</v>
      </c>
      <c r="K3354">
        <v>25.260999999999999</v>
      </c>
      <c r="L3354" s="1">
        <v>1994</v>
      </c>
      <c r="M3354" s="2">
        <v>41478</v>
      </c>
      <c r="N3354">
        <v>24.669</v>
      </c>
      <c r="O3354" s="1">
        <v>2013</v>
      </c>
      <c r="P3354" s="2">
        <v>39210</v>
      </c>
      <c r="Q3354">
        <v>23.355</v>
      </c>
      <c r="R3354" s="1">
        <v>2007</v>
      </c>
      <c r="S3354" s="2">
        <v>34060</v>
      </c>
      <c r="T3354" s="3">
        <v>9.92</v>
      </c>
      <c r="U3354" s="1">
        <v>1993</v>
      </c>
      <c r="V3354" s="2"/>
      <c r="X3354" s="2"/>
      <c r="Z3354" s="2"/>
      <c r="AB3354" s="2">
        <v>39210</v>
      </c>
      <c r="AC3354">
        <v>23.355</v>
      </c>
    </row>
    <row r="3355" spans="1:29">
      <c r="A3355" s="2">
        <v>34598</v>
      </c>
      <c r="B3355">
        <v>23.466000000000001</v>
      </c>
      <c r="C3355" s="1">
        <v>1994</v>
      </c>
      <c r="D3355" s="2">
        <v>34598</v>
      </c>
      <c r="E3355">
        <v>20.811</v>
      </c>
      <c r="F3355" s="1">
        <v>1994</v>
      </c>
      <c r="G3355" s="2">
        <v>36887</v>
      </c>
      <c r="H3355">
        <v>41.969000000000001</v>
      </c>
      <c r="I3355" s="1">
        <v>2000</v>
      </c>
      <c r="J3355" s="2">
        <v>34598</v>
      </c>
      <c r="K3355">
        <v>25.242999999999999</v>
      </c>
      <c r="L3355" s="1">
        <v>1994</v>
      </c>
      <c r="M3355" s="2">
        <v>41479</v>
      </c>
      <c r="N3355">
        <v>24.677</v>
      </c>
      <c r="O3355" s="1">
        <v>2013</v>
      </c>
      <c r="P3355" s="2">
        <v>39211</v>
      </c>
      <c r="Q3355">
        <v>23.344999999999999</v>
      </c>
      <c r="R3355" s="1">
        <v>2007</v>
      </c>
      <c r="S3355" s="2">
        <v>34061</v>
      </c>
      <c r="T3355" s="3">
        <v>10.119999999999999</v>
      </c>
      <c r="U3355" s="1">
        <v>1993</v>
      </c>
      <c r="V3355" s="2"/>
      <c r="X3355" s="2"/>
      <c r="Z3355" s="2"/>
      <c r="AB3355" s="2">
        <v>39211</v>
      </c>
      <c r="AC3355">
        <v>23.344999999999999</v>
      </c>
    </row>
    <row r="3356" spans="1:29">
      <c r="A3356" s="2">
        <v>34599</v>
      </c>
      <c r="B3356">
        <v>23.449000000000002</v>
      </c>
      <c r="C3356" s="1">
        <v>1994</v>
      </c>
      <c r="D3356" s="2">
        <v>34599</v>
      </c>
      <c r="E3356">
        <v>20.748000000000001</v>
      </c>
      <c r="F3356" s="1">
        <v>1994</v>
      </c>
      <c r="G3356" s="2">
        <v>36888</v>
      </c>
      <c r="H3356">
        <v>41.972999999999999</v>
      </c>
      <c r="I3356" s="1">
        <v>2000</v>
      </c>
      <c r="J3356" s="2">
        <v>34599</v>
      </c>
      <c r="K3356">
        <v>25.212</v>
      </c>
      <c r="L3356" s="1">
        <v>1994</v>
      </c>
      <c r="M3356" s="2">
        <v>41480</v>
      </c>
      <c r="N3356">
        <v>24.64</v>
      </c>
      <c r="O3356" s="1">
        <v>2013</v>
      </c>
      <c r="P3356" s="2">
        <v>39212</v>
      </c>
      <c r="Q3356">
        <v>23.408999999999999</v>
      </c>
      <c r="R3356" s="1">
        <v>2007</v>
      </c>
      <c r="S3356" s="2">
        <v>34064</v>
      </c>
      <c r="T3356" s="3">
        <v>10.119999999999999</v>
      </c>
      <c r="U3356" s="1">
        <v>1993</v>
      </c>
      <c r="V3356" s="2"/>
      <c r="X3356" s="2"/>
      <c r="Z3356" s="2"/>
      <c r="AB3356" s="2">
        <v>39212</v>
      </c>
      <c r="AC3356">
        <v>23.408999999999999</v>
      </c>
    </row>
    <row r="3357" spans="1:29">
      <c r="A3357" s="2">
        <v>34600</v>
      </c>
      <c r="B3357">
        <v>23.457000000000001</v>
      </c>
      <c r="C3357" s="1">
        <v>1994</v>
      </c>
      <c r="D3357" s="2">
        <v>34600</v>
      </c>
      <c r="E3357">
        <v>20.791</v>
      </c>
      <c r="F3357" s="1">
        <v>1994</v>
      </c>
      <c r="G3357" s="2">
        <v>36889</v>
      </c>
      <c r="H3357">
        <v>41.883000000000003</v>
      </c>
      <c r="I3357" s="1">
        <v>2000</v>
      </c>
      <c r="J3357" s="2">
        <v>34600</v>
      </c>
      <c r="K3357">
        <v>25.149000000000001</v>
      </c>
      <c r="L3357" s="1">
        <v>1994</v>
      </c>
      <c r="M3357" s="2">
        <v>41481</v>
      </c>
      <c r="N3357">
        <v>24.417000000000002</v>
      </c>
      <c r="O3357" s="1">
        <v>2013</v>
      </c>
      <c r="P3357" s="2">
        <v>39213</v>
      </c>
      <c r="Q3357">
        <v>23.344999999999999</v>
      </c>
      <c r="R3357" s="1">
        <v>2007</v>
      </c>
      <c r="S3357" s="2">
        <v>34065</v>
      </c>
      <c r="T3357" s="3">
        <v>10.07</v>
      </c>
      <c r="U3357" s="1">
        <v>1993</v>
      </c>
      <c r="V3357" s="2"/>
      <c r="X3357" s="2"/>
      <c r="Z3357" s="2"/>
      <c r="AB3357" s="2">
        <v>39213</v>
      </c>
      <c r="AC3357">
        <v>23.344999999999999</v>
      </c>
    </row>
    <row r="3358" spans="1:29">
      <c r="A3358" s="2">
        <v>34603</v>
      </c>
      <c r="B3358">
        <v>23.515999999999998</v>
      </c>
      <c r="C3358" s="1">
        <v>1994</v>
      </c>
      <c r="D3358" s="2">
        <v>34603</v>
      </c>
      <c r="E3358">
        <v>20.818000000000001</v>
      </c>
      <c r="F3358" s="1">
        <v>1994</v>
      </c>
      <c r="G3358" s="2">
        <v>36893</v>
      </c>
      <c r="H3358">
        <v>41.856999999999999</v>
      </c>
      <c r="I3358" s="1">
        <v>2001</v>
      </c>
      <c r="J3358" s="2">
        <v>34603</v>
      </c>
      <c r="K3358">
        <v>25.164999999999999</v>
      </c>
      <c r="L3358" s="1">
        <v>1994</v>
      </c>
      <c r="M3358" s="2">
        <v>41484</v>
      </c>
      <c r="N3358">
        <v>24.462</v>
      </c>
      <c r="O3358" s="1">
        <v>2013</v>
      </c>
      <c r="P3358" s="2">
        <v>39216</v>
      </c>
      <c r="Q3358">
        <v>23.303999999999998</v>
      </c>
      <c r="R3358" s="1">
        <v>2007</v>
      </c>
      <c r="S3358" s="2">
        <v>34066</v>
      </c>
      <c r="T3358" s="3">
        <v>10.07</v>
      </c>
      <c r="U3358" s="1">
        <v>1993</v>
      </c>
      <c r="V3358" s="2"/>
      <c r="X3358" s="2"/>
      <c r="Z3358" s="2"/>
      <c r="AB3358" s="2">
        <v>39216</v>
      </c>
      <c r="AC3358">
        <v>23.303999999999998</v>
      </c>
    </row>
    <row r="3359" spans="1:29">
      <c r="A3359" s="2">
        <v>34604</v>
      </c>
      <c r="B3359">
        <v>23.513000000000002</v>
      </c>
      <c r="C3359" s="1">
        <v>1994</v>
      </c>
      <c r="D3359" s="2">
        <v>34604</v>
      </c>
      <c r="E3359">
        <v>20.838000000000001</v>
      </c>
      <c r="F3359" s="1">
        <v>1994</v>
      </c>
      <c r="G3359" s="2">
        <v>36894</v>
      </c>
      <c r="H3359">
        <v>42.671999999999997</v>
      </c>
      <c r="I3359" s="1">
        <v>2001</v>
      </c>
      <c r="J3359" s="2">
        <v>34604</v>
      </c>
      <c r="K3359">
        <v>25.241</v>
      </c>
      <c r="L3359" s="1">
        <v>1994</v>
      </c>
      <c r="M3359" s="2">
        <v>41485</v>
      </c>
      <c r="N3359">
        <v>24.47</v>
      </c>
      <c r="O3359" s="1">
        <v>2013</v>
      </c>
      <c r="P3359" s="2">
        <v>39217</v>
      </c>
      <c r="Q3359">
        <v>23.341000000000001</v>
      </c>
      <c r="R3359" s="1">
        <v>2007</v>
      </c>
      <c r="S3359" s="2">
        <v>34067</v>
      </c>
      <c r="T3359" s="3">
        <v>10.07</v>
      </c>
      <c r="U3359" s="1">
        <v>1993</v>
      </c>
      <c r="V3359" s="2"/>
      <c r="X3359" s="2"/>
      <c r="Z3359" s="2"/>
      <c r="AB3359" s="2">
        <v>39217</v>
      </c>
      <c r="AC3359">
        <v>23.341000000000001</v>
      </c>
    </row>
    <row r="3360" spans="1:29">
      <c r="A3360" s="2">
        <v>34605</v>
      </c>
      <c r="B3360">
        <v>23.498000000000001</v>
      </c>
      <c r="C3360" s="1">
        <v>1994</v>
      </c>
      <c r="D3360" s="2">
        <v>34605</v>
      </c>
      <c r="E3360">
        <v>20.852</v>
      </c>
      <c r="F3360" s="1">
        <v>1994</v>
      </c>
      <c r="G3360" s="2">
        <v>36895</v>
      </c>
      <c r="H3360">
        <v>42.634999999999998</v>
      </c>
      <c r="I3360" s="1">
        <v>2001</v>
      </c>
      <c r="J3360" s="2">
        <v>34605</v>
      </c>
      <c r="K3360">
        <v>25.228999999999999</v>
      </c>
      <c r="L3360" s="1">
        <v>1994</v>
      </c>
      <c r="M3360" s="2">
        <v>41486</v>
      </c>
      <c r="N3360">
        <v>24.422000000000001</v>
      </c>
      <c r="O3360" s="1">
        <v>2013</v>
      </c>
      <c r="P3360" s="2">
        <v>39218</v>
      </c>
      <c r="Q3360">
        <v>23.344000000000001</v>
      </c>
      <c r="R3360" s="1">
        <v>2007</v>
      </c>
      <c r="S3360" s="2">
        <v>34071</v>
      </c>
      <c r="T3360" s="3">
        <v>10.17</v>
      </c>
      <c r="U3360" s="1">
        <v>1993</v>
      </c>
      <c r="V3360" s="2"/>
      <c r="X3360" s="2"/>
      <c r="Z3360" s="2"/>
      <c r="AB3360" s="2">
        <v>39218</v>
      </c>
      <c r="AC3360">
        <v>23.344000000000001</v>
      </c>
    </row>
    <row r="3361" spans="1:29">
      <c r="A3361" s="2">
        <v>34606</v>
      </c>
      <c r="B3361">
        <v>23.46</v>
      </c>
      <c r="C3361" s="1">
        <v>1994</v>
      </c>
      <c r="D3361" s="2">
        <v>34606</v>
      </c>
      <c r="E3361">
        <v>20.937000000000001</v>
      </c>
      <c r="F3361" s="1">
        <v>1994</v>
      </c>
      <c r="G3361" s="2">
        <v>36896</v>
      </c>
      <c r="H3361">
        <v>42.768000000000001</v>
      </c>
      <c r="I3361" s="1">
        <v>2001</v>
      </c>
      <c r="J3361" s="2">
        <v>34606</v>
      </c>
      <c r="K3361">
        <v>25.244</v>
      </c>
      <c r="L3361" s="1">
        <v>1994</v>
      </c>
      <c r="M3361" s="2">
        <v>41487</v>
      </c>
      <c r="N3361">
        <v>24.428999999999998</v>
      </c>
      <c r="O3361" s="1">
        <v>2013</v>
      </c>
      <c r="P3361" s="2">
        <v>39219</v>
      </c>
      <c r="Q3361">
        <v>23.2</v>
      </c>
      <c r="R3361" s="1">
        <v>2007</v>
      </c>
      <c r="S3361" s="2">
        <v>34072</v>
      </c>
      <c r="T3361" s="3">
        <v>10.130000000000001</v>
      </c>
      <c r="U3361" s="1">
        <v>1993</v>
      </c>
      <c r="V3361" s="2"/>
      <c r="X3361" s="2"/>
      <c r="Z3361" s="2"/>
      <c r="AB3361" s="2">
        <v>39219</v>
      </c>
      <c r="AC3361">
        <v>23.2</v>
      </c>
    </row>
    <row r="3362" spans="1:29">
      <c r="A3362" s="2">
        <v>34607</v>
      </c>
      <c r="B3362">
        <v>23.48</v>
      </c>
      <c r="C3362" s="1">
        <v>1994</v>
      </c>
      <c r="D3362" s="2">
        <v>34607</v>
      </c>
      <c r="E3362">
        <v>20.937000000000001</v>
      </c>
      <c r="F3362" s="1">
        <v>1994</v>
      </c>
      <c r="G3362" s="2">
        <v>36899</v>
      </c>
      <c r="H3362">
        <v>42.755000000000003</v>
      </c>
      <c r="I3362" s="1">
        <v>2001</v>
      </c>
      <c r="J3362" s="2">
        <v>34607</v>
      </c>
      <c r="K3362">
        <v>25.263999999999999</v>
      </c>
      <c r="L3362" s="1">
        <v>1994</v>
      </c>
      <c r="M3362" s="2">
        <v>41488</v>
      </c>
      <c r="N3362">
        <v>24.404</v>
      </c>
      <c r="O3362" s="1">
        <v>2013</v>
      </c>
      <c r="P3362" s="2">
        <v>39220</v>
      </c>
      <c r="Q3362">
        <v>23.218</v>
      </c>
      <c r="R3362" s="1">
        <v>2007</v>
      </c>
      <c r="S3362" s="2">
        <v>34073</v>
      </c>
      <c r="T3362" s="3">
        <v>10.130000000000001</v>
      </c>
      <c r="U3362" s="1">
        <v>1993</v>
      </c>
      <c r="V3362" s="2"/>
      <c r="X3362" s="2"/>
      <c r="Z3362" s="2"/>
      <c r="AB3362" s="2">
        <v>39220</v>
      </c>
      <c r="AC3362">
        <v>23.218</v>
      </c>
    </row>
    <row r="3363" spans="1:29">
      <c r="A3363" s="2">
        <v>34610</v>
      </c>
      <c r="B3363">
        <v>23.451000000000001</v>
      </c>
      <c r="C3363" s="1">
        <v>1994</v>
      </c>
      <c r="D3363" s="2">
        <v>34610</v>
      </c>
      <c r="E3363">
        <v>20.943999999999999</v>
      </c>
      <c r="F3363" s="1">
        <v>1994</v>
      </c>
      <c r="G3363" s="2">
        <v>36900</v>
      </c>
      <c r="H3363">
        <v>42.814</v>
      </c>
      <c r="I3363" s="1">
        <v>2001</v>
      </c>
      <c r="J3363" s="2">
        <v>34610</v>
      </c>
      <c r="K3363">
        <v>25.344000000000001</v>
      </c>
      <c r="L3363" s="1">
        <v>1994</v>
      </c>
      <c r="M3363" s="2">
        <v>41491</v>
      </c>
      <c r="N3363">
        <v>24.37</v>
      </c>
      <c r="O3363" s="1">
        <v>2013</v>
      </c>
      <c r="P3363" s="2">
        <v>39223</v>
      </c>
      <c r="Q3363">
        <v>23.22</v>
      </c>
      <c r="R3363" s="1">
        <v>2007</v>
      </c>
      <c r="S3363" s="2">
        <v>34074</v>
      </c>
      <c r="T3363" s="3">
        <v>10.08</v>
      </c>
      <c r="U3363" s="1">
        <v>1993</v>
      </c>
      <c r="V3363" s="2"/>
      <c r="X3363" s="2"/>
      <c r="Z3363" s="2"/>
      <c r="AB3363" s="2">
        <v>39223</v>
      </c>
      <c r="AC3363">
        <v>23.22</v>
      </c>
    </row>
    <row r="3364" spans="1:29">
      <c r="A3364" s="2">
        <v>34611</v>
      </c>
      <c r="B3364">
        <v>23.469000000000001</v>
      </c>
      <c r="C3364" s="1">
        <v>1994</v>
      </c>
      <c r="D3364" s="2">
        <v>34611</v>
      </c>
      <c r="E3364">
        <v>21.103999999999999</v>
      </c>
      <c r="F3364" s="1">
        <v>1994</v>
      </c>
      <c r="G3364" s="2">
        <v>36901</v>
      </c>
      <c r="H3364">
        <v>42.930999999999997</v>
      </c>
      <c r="I3364" s="1">
        <v>2001</v>
      </c>
      <c r="J3364" s="2">
        <v>34611</v>
      </c>
      <c r="K3364">
        <v>25.385000000000002</v>
      </c>
      <c r="L3364" s="1">
        <v>1994</v>
      </c>
      <c r="M3364" s="2">
        <v>41492</v>
      </c>
      <c r="N3364">
        <v>24.454999999999998</v>
      </c>
      <c r="O3364" s="1">
        <v>2013</v>
      </c>
      <c r="P3364" s="2">
        <v>39224</v>
      </c>
      <c r="Q3364">
        <v>23.202000000000002</v>
      </c>
      <c r="R3364" s="1">
        <v>2007</v>
      </c>
      <c r="S3364" s="2">
        <v>34075</v>
      </c>
      <c r="T3364" s="3">
        <v>9.9</v>
      </c>
      <c r="U3364" s="1">
        <v>1993</v>
      </c>
      <c r="V3364" s="2"/>
      <c r="X3364" s="2"/>
      <c r="Z3364" s="2"/>
      <c r="AB3364" s="2">
        <v>39224</v>
      </c>
      <c r="AC3364">
        <v>23.202000000000002</v>
      </c>
    </row>
    <row r="3365" spans="1:29">
      <c r="A3365" s="2">
        <v>34612</v>
      </c>
      <c r="B3365">
        <v>23.422000000000001</v>
      </c>
      <c r="C3365" s="1">
        <v>1994</v>
      </c>
      <c r="D3365" s="2">
        <v>34612</v>
      </c>
      <c r="E3365">
        <v>21.05</v>
      </c>
      <c r="F3365" s="1">
        <v>1994</v>
      </c>
      <c r="G3365" s="2">
        <v>36902</v>
      </c>
      <c r="H3365">
        <v>42.67</v>
      </c>
      <c r="I3365" s="1">
        <v>2001</v>
      </c>
      <c r="J3365" s="2">
        <v>34612</v>
      </c>
      <c r="K3365">
        <v>25.26</v>
      </c>
      <c r="L3365" s="1">
        <v>1994</v>
      </c>
      <c r="M3365" s="2">
        <v>41493</v>
      </c>
      <c r="N3365">
        <v>24.439</v>
      </c>
      <c r="O3365" s="1">
        <v>2013</v>
      </c>
      <c r="P3365" s="2">
        <v>39225</v>
      </c>
      <c r="Q3365">
        <v>23.148</v>
      </c>
      <c r="R3365" s="1">
        <v>2007</v>
      </c>
      <c r="S3365" s="2">
        <v>34078</v>
      </c>
      <c r="T3365" s="3">
        <v>9.86</v>
      </c>
      <c r="U3365" s="1">
        <v>1993</v>
      </c>
      <c r="V3365" s="2"/>
      <c r="X3365" s="2"/>
      <c r="Z3365" s="2"/>
      <c r="AB3365" s="2">
        <v>39225</v>
      </c>
      <c r="AC3365">
        <v>23.148</v>
      </c>
    </row>
    <row r="3366" spans="1:29">
      <c r="A3366" s="2">
        <v>34613</v>
      </c>
      <c r="B3366">
        <v>23.413</v>
      </c>
      <c r="C3366" s="1">
        <v>1994</v>
      </c>
      <c r="D3366" s="2">
        <v>34613</v>
      </c>
      <c r="E3366">
        <v>20.875</v>
      </c>
      <c r="F3366" s="1">
        <v>1994</v>
      </c>
      <c r="G3366" s="2">
        <v>36903</v>
      </c>
      <c r="H3366">
        <v>42.329000000000001</v>
      </c>
      <c r="I3366" s="1">
        <v>2001</v>
      </c>
      <c r="J3366" s="2">
        <v>34613</v>
      </c>
      <c r="K3366">
        <v>25.260999999999999</v>
      </c>
      <c r="L3366" s="1">
        <v>1994</v>
      </c>
      <c r="M3366" s="2">
        <v>41494</v>
      </c>
      <c r="N3366">
        <v>24.366</v>
      </c>
      <c r="O3366" s="1">
        <v>2013</v>
      </c>
      <c r="P3366" s="2">
        <v>39226</v>
      </c>
      <c r="Q3366">
        <v>23.146999999999998</v>
      </c>
      <c r="R3366" s="1">
        <v>2007</v>
      </c>
      <c r="S3366" s="2">
        <v>34079</v>
      </c>
      <c r="T3366" s="3">
        <v>9.76</v>
      </c>
      <c r="U3366" s="1">
        <v>1993</v>
      </c>
      <c r="V3366" s="2"/>
      <c r="X3366" s="2"/>
      <c r="Z3366" s="2"/>
      <c r="AB3366" s="2">
        <v>39226</v>
      </c>
      <c r="AC3366">
        <v>23.146999999999998</v>
      </c>
    </row>
    <row r="3367" spans="1:29">
      <c r="A3367" s="2">
        <v>34614</v>
      </c>
      <c r="B3367">
        <v>23.6</v>
      </c>
      <c r="C3367" s="1">
        <v>1994</v>
      </c>
      <c r="D3367" s="2">
        <v>34614</v>
      </c>
      <c r="E3367">
        <v>20.832999999999998</v>
      </c>
      <c r="F3367" s="1">
        <v>1994</v>
      </c>
      <c r="G3367" s="2">
        <v>36907</v>
      </c>
      <c r="H3367">
        <v>42.247</v>
      </c>
      <c r="I3367" s="1">
        <v>2001</v>
      </c>
      <c r="J3367" s="2">
        <v>34614</v>
      </c>
      <c r="K3367">
        <v>25.245000000000001</v>
      </c>
      <c r="L3367" s="1">
        <v>1994</v>
      </c>
      <c r="M3367" s="2">
        <v>41495</v>
      </c>
      <c r="N3367">
        <v>24.134</v>
      </c>
      <c r="O3367" s="1">
        <v>2013</v>
      </c>
      <c r="P3367" s="2">
        <v>39227</v>
      </c>
      <c r="Q3367">
        <v>23.056999999999999</v>
      </c>
      <c r="R3367" s="1">
        <v>2007</v>
      </c>
      <c r="S3367" s="2">
        <v>34080</v>
      </c>
      <c r="T3367" s="3">
        <v>9.73</v>
      </c>
      <c r="U3367" s="1">
        <v>1993</v>
      </c>
      <c r="V3367" s="2"/>
      <c r="X3367" s="2"/>
      <c r="Z3367" s="2"/>
      <c r="AB3367" s="2">
        <v>39227</v>
      </c>
      <c r="AC3367">
        <v>23.056999999999999</v>
      </c>
    </row>
    <row r="3368" spans="1:29">
      <c r="A3368" s="2">
        <v>34617</v>
      </c>
      <c r="B3368">
        <v>23.701000000000001</v>
      </c>
      <c r="C3368" s="1">
        <v>1994</v>
      </c>
      <c r="D3368" s="2">
        <v>34617</v>
      </c>
      <c r="E3368">
        <v>20.760999999999999</v>
      </c>
      <c r="F3368" s="1">
        <v>1994</v>
      </c>
      <c r="G3368" s="2">
        <v>36908</v>
      </c>
      <c r="H3368">
        <v>42.03</v>
      </c>
      <c r="I3368" s="1">
        <v>2001</v>
      </c>
      <c r="J3368" s="2">
        <v>34617</v>
      </c>
      <c r="K3368">
        <v>25.155999999999999</v>
      </c>
      <c r="L3368" s="1">
        <v>1994</v>
      </c>
      <c r="M3368" s="2">
        <v>41498</v>
      </c>
      <c r="N3368">
        <v>24.12</v>
      </c>
      <c r="O3368" s="1">
        <v>2013</v>
      </c>
      <c r="P3368" s="2">
        <v>39231</v>
      </c>
      <c r="Q3368">
        <v>23.082999999999998</v>
      </c>
      <c r="R3368" s="1">
        <v>2007</v>
      </c>
      <c r="S3368" s="2">
        <v>34081</v>
      </c>
      <c r="T3368" s="3">
        <v>9.77</v>
      </c>
      <c r="U3368" s="1">
        <v>1993</v>
      </c>
      <c r="V3368" s="2"/>
      <c r="X3368" s="2"/>
      <c r="Z3368" s="2"/>
      <c r="AB3368" s="2">
        <v>39231</v>
      </c>
      <c r="AC3368">
        <v>23.082999999999998</v>
      </c>
    </row>
    <row r="3369" spans="1:29">
      <c r="A3369" s="2">
        <v>34618</v>
      </c>
      <c r="B3369">
        <v>23.698</v>
      </c>
      <c r="C3369" s="1">
        <v>1994</v>
      </c>
      <c r="D3369" s="2">
        <v>34618</v>
      </c>
      <c r="E3369">
        <v>20.718</v>
      </c>
      <c r="F3369" s="1">
        <v>1994</v>
      </c>
      <c r="G3369" s="2">
        <v>36909</v>
      </c>
      <c r="H3369">
        <v>42.031999999999996</v>
      </c>
      <c r="I3369" s="1">
        <v>2001</v>
      </c>
      <c r="J3369" s="2">
        <v>34618</v>
      </c>
      <c r="K3369">
        <v>25.17</v>
      </c>
      <c r="L3369" s="1">
        <v>1994</v>
      </c>
      <c r="M3369" s="2">
        <v>41499</v>
      </c>
      <c r="N3369">
        <v>24.143000000000001</v>
      </c>
      <c r="O3369" s="1">
        <v>2013</v>
      </c>
      <c r="P3369" s="2">
        <v>39232</v>
      </c>
      <c r="Q3369">
        <v>22.815999999999999</v>
      </c>
      <c r="R3369" s="1">
        <v>2007</v>
      </c>
      <c r="S3369" s="2">
        <v>34082</v>
      </c>
      <c r="T3369" s="3">
        <v>9.67</v>
      </c>
      <c r="U3369" s="1">
        <v>1993</v>
      </c>
      <c r="V3369" s="2"/>
      <c r="X3369" s="2"/>
      <c r="Z3369" s="2"/>
      <c r="AB3369" s="2">
        <v>39232</v>
      </c>
      <c r="AC3369">
        <v>22.815999999999999</v>
      </c>
    </row>
    <row r="3370" spans="1:29">
      <c r="A3370" s="2">
        <v>34619</v>
      </c>
      <c r="B3370">
        <v>23.864999999999998</v>
      </c>
      <c r="C3370" s="1">
        <v>1994</v>
      </c>
      <c r="D3370" s="2">
        <v>34619</v>
      </c>
      <c r="E3370">
        <v>20.773</v>
      </c>
      <c r="F3370" s="1">
        <v>1994</v>
      </c>
      <c r="G3370" s="2">
        <v>36910</v>
      </c>
      <c r="H3370">
        <v>41.85</v>
      </c>
      <c r="I3370" s="1">
        <v>2001</v>
      </c>
      <c r="J3370" s="2">
        <v>34619</v>
      </c>
      <c r="K3370">
        <v>25.305</v>
      </c>
      <c r="L3370" s="1">
        <v>1994</v>
      </c>
      <c r="M3370" s="2">
        <v>41500</v>
      </c>
      <c r="N3370">
        <v>24.126000000000001</v>
      </c>
      <c r="O3370" s="1">
        <v>2013</v>
      </c>
      <c r="P3370" s="2">
        <v>39233</v>
      </c>
      <c r="Q3370">
        <v>22.837</v>
      </c>
      <c r="R3370" s="1">
        <v>2007</v>
      </c>
      <c r="S3370" s="2">
        <v>34085</v>
      </c>
      <c r="T3370" s="3">
        <v>9.66</v>
      </c>
      <c r="U3370" s="1">
        <v>1993</v>
      </c>
      <c r="V3370" s="2"/>
      <c r="X3370" s="2"/>
      <c r="Z3370" s="2"/>
      <c r="AB3370" s="2">
        <v>39233</v>
      </c>
      <c r="AC3370">
        <v>22.837</v>
      </c>
    </row>
    <row r="3371" spans="1:29">
      <c r="A3371" s="2">
        <v>34620</v>
      </c>
      <c r="B3371">
        <v>23.864999999999998</v>
      </c>
      <c r="C3371" s="1">
        <v>1994</v>
      </c>
      <c r="D3371" s="2">
        <v>34620</v>
      </c>
      <c r="E3371">
        <v>20.774000000000001</v>
      </c>
      <c r="F3371" s="1">
        <v>1994</v>
      </c>
      <c r="G3371" s="2">
        <v>36913</v>
      </c>
      <c r="H3371">
        <v>41.814</v>
      </c>
      <c r="I3371" s="1">
        <v>2001</v>
      </c>
      <c r="J3371" s="2">
        <v>34620</v>
      </c>
      <c r="K3371">
        <v>25.251000000000001</v>
      </c>
      <c r="L3371" s="1">
        <v>1994</v>
      </c>
      <c r="M3371" s="2">
        <v>41501</v>
      </c>
      <c r="N3371">
        <v>24.062999999999999</v>
      </c>
      <c r="O3371" s="1">
        <v>2013</v>
      </c>
      <c r="P3371" s="2">
        <v>39234</v>
      </c>
      <c r="Q3371">
        <v>22.863</v>
      </c>
      <c r="R3371" s="1">
        <v>2007</v>
      </c>
      <c r="S3371" s="2">
        <v>34086</v>
      </c>
      <c r="T3371" s="3">
        <v>9.7100000000000009</v>
      </c>
      <c r="U3371" s="1">
        <v>1993</v>
      </c>
      <c r="V3371" s="2"/>
      <c r="X3371" s="2"/>
      <c r="Z3371" s="2"/>
      <c r="AB3371" s="2">
        <v>39234</v>
      </c>
      <c r="AC3371">
        <v>22.863</v>
      </c>
    </row>
    <row r="3372" spans="1:29">
      <c r="A3372" s="2">
        <v>34621</v>
      </c>
      <c r="B3372">
        <v>23.899000000000001</v>
      </c>
      <c r="C3372" s="1">
        <v>1994</v>
      </c>
      <c r="D3372" s="2">
        <v>34621</v>
      </c>
      <c r="E3372">
        <v>21.074000000000002</v>
      </c>
      <c r="F3372" s="1">
        <v>1994</v>
      </c>
      <c r="G3372" s="2">
        <v>36914</v>
      </c>
      <c r="H3372">
        <v>41.713999999999999</v>
      </c>
      <c r="I3372" s="1">
        <v>2001</v>
      </c>
      <c r="J3372" s="2">
        <v>34621</v>
      </c>
      <c r="K3372">
        <v>25.268999999999998</v>
      </c>
      <c r="L3372" s="1">
        <v>1994</v>
      </c>
      <c r="M3372" s="2">
        <v>41502</v>
      </c>
      <c r="N3372">
        <v>23.873999999999999</v>
      </c>
      <c r="O3372" s="1">
        <v>2013</v>
      </c>
      <c r="P3372" s="2">
        <v>39237</v>
      </c>
      <c r="Q3372">
        <v>22.821000000000002</v>
      </c>
      <c r="R3372" s="1">
        <v>2007</v>
      </c>
      <c r="S3372" s="2">
        <v>34087</v>
      </c>
      <c r="T3372" s="3">
        <v>9.6</v>
      </c>
      <c r="U3372" s="1">
        <v>1993</v>
      </c>
      <c r="V3372" s="2"/>
      <c r="X3372" s="2"/>
      <c r="Z3372" s="2"/>
      <c r="AB3372" s="2">
        <v>39237</v>
      </c>
      <c r="AC3372">
        <v>22.821000000000002</v>
      </c>
    </row>
    <row r="3373" spans="1:29">
      <c r="A3373" s="2">
        <v>34624</v>
      </c>
      <c r="B3373">
        <v>23.91</v>
      </c>
      <c r="C3373" s="1">
        <v>1994</v>
      </c>
      <c r="D3373" s="2">
        <v>34624</v>
      </c>
      <c r="E3373">
        <v>21.062999999999999</v>
      </c>
      <c r="F3373" s="1">
        <v>1994</v>
      </c>
      <c r="G3373" s="2">
        <v>36915</v>
      </c>
      <c r="H3373">
        <v>41.731999999999999</v>
      </c>
      <c r="I3373" s="1">
        <v>2001</v>
      </c>
      <c r="J3373" s="2">
        <v>34624</v>
      </c>
      <c r="K3373">
        <v>25.27</v>
      </c>
      <c r="L3373" s="1">
        <v>1994</v>
      </c>
      <c r="M3373" s="2">
        <v>41505</v>
      </c>
      <c r="N3373">
        <v>23.902999999999999</v>
      </c>
      <c r="O3373" s="1">
        <v>2013</v>
      </c>
      <c r="P3373" s="2">
        <v>39238</v>
      </c>
      <c r="Q3373">
        <v>22.809000000000001</v>
      </c>
      <c r="R3373" s="1">
        <v>2007</v>
      </c>
      <c r="S3373" s="2">
        <v>34088</v>
      </c>
      <c r="T3373" s="3">
        <v>9.6</v>
      </c>
      <c r="U3373" s="1">
        <v>1993</v>
      </c>
      <c r="V3373" s="2"/>
      <c r="X3373" s="2"/>
      <c r="Z3373" s="2"/>
      <c r="AB3373" s="2">
        <v>39238</v>
      </c>
      <c r="AC3373">
        <v>22.809000000000001</v>
      </c>
    </row>
    <row r="3374" spans="1:29">
      <c r="A3374" s="2">
        <v>34625</v>
      </c>
      <c r="B3374">
        <v>23.888000000000002</v>
      </c>
      <c r="C3374" s="1">
        <v>1994</v>
      </c>
      <c r="D3374" s="2">
        <v>34625</v>
      </c>
      <c r="E3374">
        <v>21.059000000000001</v>
      </c>
      <c r="F3374" s="1">
        <v>1994</v>
      </c>
      <c r="G3374" s="2">
        <v>36916</v>
      </c>
      <c r="H3374">
        <v>41.542999999999999</v>
      </c>
      <c r="I3374" s="1">
        <v>2001</v>
      </c>
      <c r="J3374" s="2">
        <v>34625</v>
      </c>
      <c r="K3374">
        <v>25.231999999999999</v>
      </c>
      <c r="L3374" s="1">
        <v>1994</v>
      </c>
      <c r="M3374" s="2">
        <v>41506</v>
      </c>
      <c r="N3374">
        <v>23.885000000000002</v>
      </c>
      <c r="O3374" s="1">
        <v>2013</v>
      </c>
      <c r="P3374" s="2">
        <v>39239</v>
      </c>
      <c r="Q3374">
        <v>22.806000000000001</v>
      </c>
      <c r="R3374" s="1">
        <v>2007</v>
      </c>
      <c r="S3374" s="2">
        <v>34089</v>
      </c>
      <c r="T3374" s="3">
        <v>9.61</v>
      </c>
      <c r="U3374" s="1">
        <v>1993</v>
      </c>
      <c r="V3374" s="2"/>
      <c r="X3374" s="2"/>
      <c r="Z3374" s="2"/>
      <c r="AB3374" s="2">
        <v>39239</v>
      </c>
      <c r="AC3374">
        <v>22.806000000000001</v>
      </c>
    </row>
    <row r="3375" spans="1:29">
      <c r="A3375" s="2">
        <v>34626</v>
      </c>
      <c r="B3375">
        <v>23.878</v>
      </c>
      <c r="C3375" s="1">
        <v>1994</v>
      </c>
      <c r="D3375" s="2">
        <v>34626</v>
      </c>
      <c r="E3375">
        <v>21.077999999999999</v>
      </c>
      <c r="F3375" s="1">
        <v>1994</v>
      </c>
      <c r="G3375" s="2">
        <v>36917</v>
      </c>
      <c r="H3375">
        <v>41.536999999999999</v>
      </c>
      <c r="I3375" s="1">
        <v>2001</v>
      </c>
      <c r="J3375" s="2">
        <v>34626</v>
      </c>
      <c r="K3375">
        <v>25.199000000000002</v>
      </c>
      <c r="L3375" s="1">
        <v>1994</v>
      </c>
      <c r="M3375" s="2">
        <v>41507</v>
      </c>
      <c r="N3375">
        <v>23.93</v>
      </c>
      <c r="O3375" s="1">
        <v>2013</v>
      </c>
      <c r="P3375" s="2">
        <v>39240</v>
      </c>
      <c r="Q3375">
        <v>22.84</v>
      </c>
      <c r="R3375" s="1">
        <v>2007</v>
      </c>
      <c r="S3375" s="2">
        <v>34092</v>
      </c>
      <c r="T3375" s="3">
        <v>9.61</v>
      </c>
      <c r="U3375" s="1">
        <v>1993</v>
      </c>
      <c r="V3375" s="2"/>
      <c r="X3375" s="2"/>
      <c r="Z3375" s="2"/>
      <c r="AB3375" s="2">
        <v>39240</v>
      </c>
      <c r="AC3375">
        <v>22.84</v>
      </c>
    </row>
    <row r="3376" spans="1:29">
      <c r="A3376" s="2">
        <v>34627</v>
      </c>
      <c r="B3376">
        <v>23.923999999999999</v>
      </c>
      <c r="C3376" s="1">
        <v>1994</v>
      </c>
      <c r="D3376" s="2">
        <v>34627</v>
      </c>
      <c r="E3376">
        <v>21.077999999999999</v>
      </c>
      <c r="F3376" s="1">
        <v>1994</v>
      </c>
      <c r="G3376" s="2">
        <v>36920</v>
      </c>
      <c r="H3376">
        <v>41.523000000000003</v>
      </c>
      <c r="I3376" s="1">
        <v>2001</v>
      </c>
      <c r="J3376" s="2">
        <v>34627</v>
      </c>
      <c r="K3376">
        <v>25.151</v>
      </c>
      <c r="L3376" s="1">
        <v>1994</v>
      </c>
      <c r="M3376" s="2">
        <v>41508</v>
      </c>
      <c r="N3376">
        <v>23.948</v>
      </c>
      <c r="O3376" s="1">
        <v>2013</v>
      </c>
      <c r="P3376" s="2">
        <v>39241</v>
      </c>
      <c r="Q3376">
        <v>22.96</v>
      </c>
      <c r="R3376" s="1">
        <v>2007</v>
      </c>
      <c r="S3376" s="2">
        <v>34093</v>
      </c>
      <c r="T3376" s="3">
        <v>9.59</v>
      </c>
      <c r="U3376" s="1">
        <v>1993</v>
      </c>
      <c r="V3376" s="2"/>
      <c r="X3376" s="2"/>
      <c r="Z3376" s="2"/>
      <c r="AB3376" s="2">
        <v>39241</v>
      </c>
      <c r="AC3376">
        <v>22.96</v>
      </c>
    </row>
    <row r="3377" spans="1:29">
      <c r="A3377" s="2">
        <v>34628</v>
      </c>
      <c r="B3377">
        <v>23.898</v>
      </c>
      <c r="C3377" s="1">
        <v>1994</v>
      </c>
      <c r="D3377" s="2">
        <v>34628</v>
      </c>
      <c r="E3377">
        <v>21.163</v>
      </c>
      <c r="F3377" s="1">
        <v>1994</v>
      </c>
      <c r="G3377" s="2">
        <v>36921</v>
      </c>
      <c r="H3377">
        <v>41.473999999999997</v>
      </c>
      <c r="I3377" s="1">
        <v>2001</v>
      </c>
      <c r="J3377" s="2">
        <v>34628</v>
      </c>
      <c r="K3377">
        <v>25.19</v>
      </c>
      <c r="L3377" s="1">
        <v>1994</v>
      </c>
      <c r="M3377" s="2">
        <v>41509</v>
      </c>
      <c r="N3377">
        <v>23.946000000000002</v>
      </c>
      <c r="O3377" s="1">
        <v>2013</v>
      </c>
      <c r="P3377" s="2">
        <v>39244</v>
      </c>
      <c r="Q3377">
        <v>22.861000000000001</v>
      </c>
      <c r="R3377" s="1">
        <v>2007</v>
      </c>
      <c r="S3377" s="2">
        <v>34094</v>
      </c>
      <c r="T3377" s="3">
        <v>9.59</v>
      </c>
      <c r="U3377" s="1">
        <v>1993</v>
      </c>
      <c r="V3377" s="2"/>
      <c r="X3377" s="2"/>
      <c r="Z3377" s="2"/>
      <c r="AB3377" s="2">
        <v>39244</v>
      </c>
      <c r="AC3377">
        <v>22.861000000000001</v>
      </c>
    </row>
    <row r="3378" spans="1:29">
      <c r="A3378" s="2">
        <v>34631</v>
      </c>
      <c r="B3378">
        <v>23.959</v>
      </c>
      <c r="C3378" s="1">
        <v>1994</v>
      </c>
      <c r="D3378" s="2">
        <v>34631</v>
      </c>
      <c r="E3378">
        <v>21.297000000000001</v>
      </c>
      <c r="F3378" s="1">
        <v>1994</v>
      </c>
      <c r="G3378" s="2">
        <v>36922</v>
      </c>
      <c r="H3378">
        <v>41.293999999999997</v>
      </c>
      <c r="I3378" s="1">
        <v>2001</v>
      </c>
      <c r="J3378" s="2">
        <v>34631</v>
      </c>
      <c r="K3378">
        <v>25.023</v>
      </c>
      <c r="L3378" s="1">
        <v>1994</v>
      </c>
      <c r="M3378" s="2">
        <v>41512</v>
      </c>
      <c r="N3378">
        <v>23.951000000000001</v>
      </c>
      <c r="O3378" s="1">
        <v>2013</v>
      </c>
      <c r="P3378" s="2">
        <v>39245</v>
      </c>
      <c r="Q3378">
        <v>22.962</v>
      </c>
      <c r="R3378" s="1">
        <v>2007</v>
      </c>
      <c r="S3378" s="2">
        <v>34095</v>
      </c>
      <c r="T3378" s="3">
        <v>9.6</v>
      </c>
      <c r="U3378" s="1">
        <v>1993</v>
      </c>
      <c r="V3378" s="2"/>
      <c r="X3378" s="2"/>
      <c r="Z3378" s="2"/>
      <c r="AB3378" s="2">
        <v>39245</v>
      </c>
      <c r="AC3378">
        <v>22.962</v>
      </c>
    </row>
    <row r="3379" spans="1:29">
      <c r="A3379" s="2">
        <v>34632</v>
      </c>
      <c r="B3379">
        <v>23.734000000000002</v>
      </c>
      <c r="C3379" s="1">
        <v>1994</v>
      </c>
      <c r="D3379" s="2">
        <v>34632</v>
      </c>
      <c r="E3379">
        <v>21.216000000000001</v>
      </c>
      <c r="F3379" s="1">
        <v>1994</v>
      </c>
      <c r="G3379" s="2">
        <v>36923</v>
      </c>
      <c r="H3379">
        <v>41.226999999999997</v>
      </c>
      <c r="I3379" s="1">
        <v>2001</v>
      </c>
      <c r="J3379" s="2">
        <v>34632</v>
      </c>
      <c r="K3379">
        <v>25.018000000000001</v>
      </c>
      <c r="L3379" s="1">
        <v>1994</v>
      </c>
      <c r="M3379" s="2">
        <v>41513</v>
      </c>
      <c r="N3379">
        <v>24.155000000000001</v>
      </c>
      <c r="O3379" s="1">
        <v>2013</v>
      </c>
      <c r="P3379" s="2">
        <v>39246</v>
      </c>
      <c r="Q3379">
        <v>23.071000000000002</v>
      </c>
      <c r="R3379" s="1">
        <v>2007</v>
      </c>
      <c r="S3379" s="2">
        <v>34096</v>
      </c>
      <c r="T3379" s="3">
        <v>9.57</v>
      </c>
      <c r="U3379" s="1">
        <v>1993</v>
      </c>
      <c r="V3379" s="2"/>
      <c r="X3379" s="2"/>
      <c r="Z3379" s="2"/>
      <c r="AB3379" s="2">
        <v>39246</v>
      </c>
      <c r="AC3379">
        <v>23.071000000000002</v>
      </c>
    </row>
    <row r="3380" spans="1:29">
      <c r="A3380" s="2">
        <v>34633</v>
      </c>
      <c r="B3380">
        <v>23.507000000000001</v>
      </c>
      <c r="C3380" s="1">
        <v>1994</v>
      </c>
      <c r="D3380" s="2">
        <v>34633</v>
      </c>
      <c r="E3380">
        <v>20.919</v>
      </c>
      <c r="F3380" s="1">
        <v>1994</v>
      </c>
      <c r="G3380" s="2">
        <v>36924</v>
      </c>
      <c r="H3380">
        <v>41.231000000000002</v>
      </c>
      <c r="I3380" s="1">
        <v>2001</v>
      </c>
      <c r="J3380" s="2">
        <v>34633</v>
      </c>
      <c r="K3380">
        <v>24.92</v>
      </c>
      <c r="L3380" s="1">
        <v>1994</v>
      </c>
      <c r="M3380" s="2">
        <v>41514</v>
      </c>
      <c r="N3380">
        <v>24.155000000000001</v>
      </c>
      <c r="O3380" s="1">
        <v>2013</v>
      </c>
      <c r="P3380" s="2">
        <v>39247</v>
      </c>
      <c r="Q3380">
        <v>23.07</v>
      </c>
      <c r="R3380" s="1">
        <v>2007</v>
      </c>
      <c r="S3380" s="2">
        <v>34099</v>
      </c>
      <c r="T3380" s="3">
        <v>9.5500000000000007</v>
      </c>
      <c r="U3380" s="1">
        <v>1993</v>
      </c>
      <c r="V3380" s="2"/>
      <c r="X3380" s="2"/>
      <c r="Z3380" s="2"/>
      <c r="AB3380" s="2">
        <v>39247</v>
      </c>
      <c r="AC3380">
        <v>23.07</v>
      </c>
    </row>
    <row r="3381" spans="1:29">
      <c r="A3381" s="2">
        <v>34634</v>
      </c>
      <c r="B3381">
        <v>23.449000000000002</v>
      </c>
      <c r="C3381" s="1">
        <v>1994</v>
      </c>
      <c r="D3381" s="2">
        <v>34634</v>
      </c>
      <c r="E3381">
        <v>20.919</v>
      </c>
      <c r="F3381" s="1">
        <v>1994</v>
      </c>
      <c r="G3381" s="2">
        <v>36927</v>
      </c>
      <c r="H3381">
        <v>41.073999999999998</v>
      </c>
      <c r="I3381" s="1">
        <v>2001</v>
      </c>
      <c r="J3381" s="2">
        <v>34634</v>
      </c>
      <c r="K3381">
        <v>24.911000000000001</v>
      </c>
      <c r="L3381" s="1">
        <v>1994</v>
      </c>
      <c r="M3381" s="2">
        <v>41515</v>
      </c>
      <c r="N3381">
        <v>24.155999999999999</v>
      </c>
      <c r="O3381" s="1">
        <v>2013</v>
      </c>
      <c r="P3381" s="2">
        <v>39248</v>
      </c>
      <c r="Q3381">
        <v>22.841000000000001</v>
      </c>
      <c r="R3381" s="1">
        <v>2007</v>
      </c>
      <c r="S3381" s="2">
        <v>34100</v>
      </c>
      <c r="T3381" s="3">
        <v>9.5399999999999991</v>
      </c>
      <c r="U3381" s="1">
        <v>1993</v>
      </c>
      <c r="V3381" s="2"/>
      <c r="X3381" s="2"/>
      <c r="Z3381" s="2"/>
      <c r="AB3381" s="2">
        <v>39248</v>
      </c>
      <c r="AC3381">
        <v>22.841000000000001</v>
      </c>
    </row>
    <row r="3382" spans="1:29">
      <c r="A3382" s="2">
        <v>34635</v>
      </c>
      <c r="B3382">
        <v>23.437999999999999</v>
      </c>
      <c r="C3382" s="1">
        <v>1994</v>
      </c>
      <c r="D3382" s="2">
        <v>34635</v>
      </c>
      <c r="E3382">
        <v>20.942</v>
      </c>
      <c r="F3382" s="1">
        <v>1994</v>
      </c>
      <c r="G3382" s="2">
        <v>36928</v>
      </c>
      <c r="H3382">
        <v>41.109000000000002</v>
      </c>
      <c r="I3382" s="1">
        <v>2001</v>
      </c>
      <c r="J3382" s="2">
        <v>34635</v>
      </c>
      <c r="K3382">
        <v>25.039000000000001</v>
      </c>
      <c r="L3382" s="1">
        <v>1994</v>
      </c>
      <c r="M3382" s="2">
        <v>41516</v>
      </c>
      <c r="N3382">
        <v>24.183</v>
      </c>
      <c r="O3382" s="1">
        <v>2013</v>
      </c>
      <c r="P3382" s="2">
        <v>39251</v>
      </c>
      <c r="Q3382">
        <v>22.84</v>
      </c>
      <c r="R3382" s="1">
        <v>2007</v>
      </c>
      <c r="S3382" s="2">
        <v>34101</v>
      </c>
      <c r="T3382" s="3">
        <v>9.48</v>
      </c>
      <c r="U3382" s="1">
        <v>1993</v>
      </c>
      <c r="V3382" s="2"/>
      <c r="X3382" s="2"/>
      <c r="Z3382" s="2"/>
      <c r="AB3382" s="2">
        <v>39251</v>
      </c>
      <c r="AC3382">
        <v>22.84</v>
      </c>
    </row>
    <row r="3383" spans="1:29">
      <c r="A3383" s="2">
        <v>34638</v>
      </c>
      <c r="B3383">
        <v>23.449000000000002</v>
      </c>
      <c r="C3383" s="1">
        <v>1994</v>
      </c>
      <c r="D3383" s="2">
        <v>34638</v>
      </c>
      <c r="E3383">
        <v>20.934000000000001</v>
      </c>
      <c r="F3383" s="1">
        <v>1994</v>
      </c>
      <c r="G3383" s="2">
        <v>36929</v>
      </c>
      <c r="H3383">
        <v>40.817999999999998</v>
      </c>
      <c r="I3383" s="1">
        <v>2001</v>
      </c>
      <c r="J3383" s="2">
        <v>34638</v>
      </c>
      <c r="K3383">
        <v>25.119</v>
      </c>
      <c r="L3383" s="1">
        <v>1994</v>
      </c>
      <c r="M3383" s="2">
        <v>41520</v>
      </c>
      <c r="N3383">
        <v>24.19</v>
      </c>
      <c r="O3383" s="1">
        <v>2013</v>
      </c>
      <c r="P3383" s="2">
        <v>39252</v>
      </c>
      <c r="Q3383">
        <v>22.858000000000001</v>
      </c>
      <c r="R3383" s="1">
        <v>2007</v>
      </c>
      <c r="S3383" s="2">
        <v>34102</v>
      </c>
      <c r="T3383" s="3">
        <v>9.57</v>
      </c>
      <c r="U3383" s="1">
        <v>1993</v>
      </c>
      <c r="V3383" s="2"/>
      <c r="X3383" s="2"/>
      <c r="Z3383" s="2"/>
      <c r="AB3383" s="2">
        <v>39252</v>
      </c>
      <c r="AC3383">
        <v>22.858000000000001</v>
      </c>
    </row>
    <row r="3384" spans="1:29">
      <c r="A3384" s="2">
        <v>34639</v>
      </c>
      <c r="B3384">
        <v>23.59</v>
      </c>
      <c r="C3384" s="1">
        <v>1994</v>
      </c>
      <c r="D3384" s="2">
        <v>34639</v>
      </c>
      <c r="E3384">
        <v>20.934000000000001</v>
      </c>
      <c r="F3384" s="1">
        <v>1994</v>
      </c>
      <c r="G3384" s="2">
        <v>36930</v>
      </c>
      <c r="H3384">
        <v>40.795999999999999</v>
      </c>
      <c r="I3384" s="1">
        <v>2001</v>
      </c>
      <c r="J3384" s="2">
        <v>34639</v>
      </c>
      <c r="K3384">
        <v>25.123000000000001</v>
      </c>
      <c r="L3384" s="1">
        <v>1994</v>
      </c>
      <c r="M3384" s="2">
        <v>41521</v>
      </c>
      <c r="N3384">
        <v>24.193999999999999</v>
      </c>
      <c r="O3384" s="1">
        <v>2013</v>
      </c>
      <c r="P3384" s="2">
        <v>39253</v>
      </c>
      <c r="Q3384">
        <v>22.864999999999998</v>
      </c>
      <c r="R3384" s="1">
        <v>2007</v>
      </c>
      <c r="S3384" s="2">
        <v>34103</v>
      </c>
      <c r="T3384" s="3">
        <v>9.57</v>
      </c>
      <c r="U3384" s="1">
        <v>1993</v>
      </c>
      <c r="V3384" s="2"/>
      <c r="X3384" s="2"/>
      <c r="Z3384" s="2"/>
      <c r="AB3384" s="2">
        <v>39253</v>
      </c>
      <c r="AC3384">
        <v>22.864999999999998</v>
      </c>
    </row>
    <row r="3385" spans="1:29">
      <c r="A3385" s="2">
        <v>34640</v>
      </c>
      <c r="B3385">
        <v>23.623999999999999</v>
      </c>
      <c r="C3385" s="1">
        <v>1994</v>
      </c>
      <c r="D3385" s="2">
        <v>34640</v>
      </c>
      <c r="E3385">
        <v>20.939</v>
      </c>
      <c r="F3385" s="1">
        <v>1994</v>
      </c>
      <c r="G3385" s="2">
        <v>36931</v>
      </c>
      <c r="H3385">
        <v>40.743000000000002</v>
      </c>
      <c r="I3385" s="1">
        <v>2001</v>
      </c>
      <c r="J3385" s="2">
        <v>34640</v>
      </c>
      <c r="K3385">
        <v>25.167999999999999</v>
      </c>
      <c r="L3385" s="1">
        <v>1994</v>
      </c>
      <c r="M3385" s="2">
        <v>41522</v>
      </c>
      <c r="N3385">
        <v>24.181999999999999</v>
      </c>
      <c r="O3385" s="1">
        <v>2013</v>
      </c>
      <c r="P3385" s="2">
        <v>39254</v>
      </c>
      <c r="Q3385">
        <v>22.864999999999998</v>
      </c>
      <c r="R3385" s="1">
        <v>2007</v>
      </c>
      <c r="S3385" s="2">
        <v>34106</v>
      </c>
      <c r="T3385" s="3">
        <v>9.57</v>
      </c>
      <c r="U3385" s="1">
        <v>1993</v>
      </c>
      <c r="V3385" s="2"/>
      <c r="X3385" s="2"/>
      <c r="Z3385" s="2"/>
      <c r="AB3385" s="2">
        <v>39254</v>
      </c>
      <c r="AC3385">
        <v>22.864999999999998</v>
      </c>
    </row>
    <row r="3386" spans="1:29">
      <c r="A3386" s="2">
        <v>34641</v>
      </c>
      <c r="B3386">
        <v>23.568999999999999</v>
      </c>
      <c r="C3386" s="1">
        <v>1994</v>
      </c>
      <c r="D3386" s="2">
        <v>34641</v>
      </c>
      <c r="E3386">
        <v>20.844999999999999</v>
      </c>
      <c r="F3386" s="1">
        <v>1994</v>
      </c>
      <c r="G3386" s="2">
        <v>36934</v>
      </c>
      <c r="H3386">
        <v>40.807000000000002</v>
      </c>
      <c r="I3386" s="1">
        <v>2001</v>
      </c>
      <c r="J3386" s="2">
        <v>34641</v>
      </c>
      <c r="K3386">
        <v>25.183</v>
      </c>
      <c r="L3386" s="1">
        <v>1994</v>
      </c>
      <c r="M3386" s="2">
        <v>41523</v>
      </c>
      <c r="N3386">
        <v>24.172000000000001</v>
      </c>
      <c r="O3386" s="1">
        <v>2013</v>
      </c>
      <c r="P3386" s="2">
        <v>39255</v>
      </c>
      <c r="Q3386">
        <v>23.027000000000001</v>
      </c>
      <c r="R3386" s="1">
        <v>2007</v>
      </c>
      <c r="S3386" s="2">
        <v>34107</v>
      </c>
      <c r="T3386" s="3">
        <v>9.57</v>
      </c>
      <c r="U3386" s="1">
        <v>1993</v>
      </c>
      <c r="V3386" s="2"/>
      <c r="X3386" s="2"/>
      <c r="Z3386" s="2"/>
      <c r="AB3386" s="2">
        <v>39255</v>
      </c>
      <c r="AC3386">
        <v>23.027000000000001</v>
      </c>
    </row>
    <row r="3387" spans="1:29">
      <c r="A3387" s="2">
        <v>34642</v>
      </c>
      <c r="B3387">
        <v>23.655000000000001</v>
      </c>
      <c r="C3387" s="1">
        <v>1994</v>
      </c>
      <c r="D3387" s="2">
        <v>34642</v>
      </c>
      <c r="E3387">
        <v>20.809000000000001</v>
      </c>
      <c r="F3387" s="1">
        <v>1994</v>
      </c>
      <c r="G3387" s="2">
        <v>36935</v>
      </c>
      <c r="H3387">
        <v>40.756999999999998</v>
      </c>
      <c r="I3387" s="1">
        <v>2001</v>
      </c>
      <c r="J3387" s="2">
        <v>34642</v>
      </c>
      <c r="K3387">
        <v>25.312000000000001</v>
      </c>
      <c r="L3387" s="1">
        <v>1994</v>
      </c>
      <c r="M3387" s="2">
        <v>41526</v>
      </c>
      <c r="N3387">
        <v>24.216999999999999</v>
      </c>
      <c r="O3387" s="1">
        <v>2013</v>
      </c>
      <c r="P3387" s="2">
        <v>39258</v>
      </c>
      <c r="Q3387">
        <v>22.387</v>
      </c>
      <c r="R3387" s="1">
        <v>2007</v>
      </c>
      <c r="S3387" s="2">
        <v>34108</v>
      </c>
      <c r="T3387" s="3">
        <v>9.68</v>
      </c>
      <c r="U3387" s="1">
        <v>1993</v>
      </c>
      <c r="V3387" s="2"/>
      <c r="X3387" s="2"/>
      <c r="Z3387" s="2"/>
      <c r="AB3387" s="2">
        <v>39258</v>
      </c>
      <c r="AC3387">
        <v>22.387</v>
      </c>
    </row>
    <row r="3388" spans="1:29">
      <c r="A3388" s="2">
        <v>34645</v>
      </c>
      <c r="B3388">
        <v>23.675000000000001</v>
      </c>
      <c r="C3388" s="1">
        <v>1994</v>
      </c>
      <c r="D3388" s="2">
        <v>34645</v>
      </c>
      <c r="E3388">
        <v>20.771000000000001</v>
      </c>
      <c r="F3388" s="1">
        <v>1994</v>
      </c>
      <c r="G3388" s="2">
        <v>36936</v>
      </c>
      <c r="H3388">
        <v>40.692999999999998</v>
      </c>
      <c r="I3388" s="1">
        <v>2001</v>
      </c>
      <c r="J3388" s="2">
        <v>34645</v>
      </c>
      <c r="K3388">
        <v>25.308</v>
      </c>
      <c r="L3388" s="1">
        <v>1994</v>
      </c>
      <c r="M3388" s="2">
        <v>41527</v>
      </c>
      <c r="N3388">
        <v>24.445</v>
      </c>
      <c r="O3388" s="1">
        <v>2013</v>
      </c>
      <c r="P3388" s="2">
        <v>39259</v>
      </c>
      <c r="Q3388">
        <v>22.391999999999999</v>
      </c>
      <c r="R3388" s="1">
        <v>2007</v>
      </c>
      <c r="S3388" s="2">
        <v>34109</v>
      </c>
      <c r="T3388" s="3">
        <v>9.69</v>
      </c>
      <c r="U3388" s="1">
        <v>1993</v>
      </c>
      <c r="V3388" s="2"/>
      <c r="X3388" s="2"/>
      <c r="Z3388" s="2"/>
      <c r="AB3388" s="2">
        <v>39259</v>
      </c>
      <c r="AC3388">
        <v>22.391999999999999</v>
      </c>
    </row>
    <row r="3389" spans="1:29">
      <c r="A3389" s="2">
        <v>34646</v>
      </c>
      <c r="B3389">
        <v>23.609000000000002</v>
      </c>
      <c r="C3389" s="1">
        <v>1994</v>
      </c>
      <c r="D3389" s="2">
        <v>34646</v>
      </c>
      <c r="E3389">
        <v>20.765000000000001</v>
      </c>
      <c r="F3389" s="1">
        <v>1994</v>
      </c>
      <c r="G3389" s="2">
        <v>36937</v>
      </c>
      <c r="H3389">
        <v>40.691000000000003</v>
      </c>
      <c r="I3389" s="1">
        <v>2001</v>
      </c>
      <c r="J3389" s="2">
        <v>34646</v>
      </c>
      <c r="K3389">
        <v>25.49</v>
      </c>
      <c r="L3389" s="1">
        <v>1994</v>
      </c>
      <c r="M3389" s="2">
        <v>41528</v>
      </c>
      <c r="N3389">
        <v>24.443999999999999</v>
      </c>
      <c r="O3389" s="1">
        <v>2013</v>
      </c>
      <c r="P3389" s="2">
        <v>39260</v>
      </c>
      <c r="Q3389">
        <v>22.234999999999999</v>
      </c>
      <c r="R3389" s="1">
        <v>2007</v>
      </c>
      <c r="S3389" s="2">
        <v>34110</v>
      </c>
      <c r="T3389" s="3">
        <v>9.75</v>
      </c>
      <c r="U3389" s="1">
        <v>1993</v>
      </c>
      <c r="V3389" s="2"/>
      <c r="X3389" s="2"/>
      <c r="Z3389" s="2"/>
      <c r="AB3389" s="2">
        <v>39260</v>
      </c>
      <c r="AC3389">
        <v>22.234999999999999</v>
      </c>
    </row>
    <row r="3390" spans="1:29">
      <c r="A3390" s="2">
        <v>34647</v>
      </c>
      <c r="B3390">
        <v>23.41</v>
      </c>
      <c r="C3390" s="1">
        <v>1994</v>
      </c>
      <c r="D3390" s="2">
        <v>34647</v>
      </c>
      <c r="E3390">
        <v>20.724</v>
      </c>
      <c r="F3390" s="1">
        <v>1994</v>
      </c>
      <c r="G3390" s="2">
        <v>36938</v>
      </c>
      <c r="H3390">
        <v>40.591999999999999</v>
      </c>
      <c r="I3390" s="1">
        <v>2001</v>
      </c>
      <c r="J3390" s="2">
        <v>34647</v>
      </c>
      <c r="K3390">
        <v>25.510999999999999</v>
      </c>
      <c r="L3390" s="1">
        <v>1994</v>
      </c>
      <c r="M3390" s="2">
        <v>41529</v>
      </c>
      <c r="N3390">
        <v>24.472999999999999</v>
      </c>
      <c r="O3390" s="1">
        <v>2013</v>
      </c>
      <c r="P3390" s="2">
        <v>39261</v>
      </c>
      <c r="Q3390">
        <v>22.233000000000001</v>
      </c>
      <c r="R3390" s="1">
        <v>2007</v>
      </c>
      <c r="S3390" s="2">
        <v>34113</v>
      </c>
      <c r="T3390" s="3">
        <v>9.73</v>
      </c>
      <c r="U3390" s="1">
        <v>1993</v>
      </c>
      <c r="V3390" s="2"/>
      <c r="X3390" s="2"/>
      <c r="Z3390" s="2"/>
      <c r="AB3390" s="2">
        <v>39261</v>
      </c>
      <c r="AC3390">
        <v>22.233000000000001</v>
      </c>
    </row>
    <row r="3391" spans="1:29">
      <c r="A3391" s="2">
        <v>34648</v>
      </c>
      <c r="B3391">
        <v>23.344999999999999</v>
      </c>
      <c r="C3391" s="1">
        <v>1994</v>
      </c>
      <c r="D3391" s="2">
        <v>34648</v>
      </c>
      <c r="E3391">
        <v>20.695</v>
      </c>
      <c r="F3391" s="1">
        <v>1994</v>
      </c>
      <c r="G3391" s="2">
        <v>36942</v>
      </c>
      <c r="H3391">
        <v>40.813000000000002</v>
      </c>
      <c r="I3391" s="1">
        <v>2001</v>
      </c>
      <c r="J3391" s="2">
        <v>34648</v>
      </c>
      <c r="K3391">
        <v>25.577999999999999</v>
      </c>
      <c r="L3391" s="1">
        <v>1994</v>
      </c>
      <c r="M3391" s="2">
        <v>41530</v>
      </c>
      <c r="N3391">
        <v>24.454999999999998</v>
      </c>
      <c r="O3391" s="1">
        <v>2013</v>
      </c>
      <c r="P3391" s="2">
        <v>39262</v>
      </c>
      <c r="Q3391">
        <v>22.251999999999999</v>
      </c>
      <c r="R3391" s="1">
        <v>2007</v>
      </c>
      <c r="S3391" s="2">
        <v>34114</v>
      </c>
      <c r="T3391" s="3">
        <v>9.6999999999999993</v>
      </c>
      <c r="U3391" s="1">
        <v>1993</v>
      </c>
      <c r="V3391" s="2"/>
      <c r="X3391" s="2"/>
      <c r="Z3391" s="2"/>
      <c r="AB3391" s="2">
        <v>39262</v>
      </c>
      <c r="AC3391">
        <v>22.251999999999999</v>
      </c>
    </row>
    <row r="3392" spans="1:29">
      <c r="A3392" s="2">
        <v>34649</v>
      </c>
      <c r="B3392">
        <v>23.181000000000001</v>
      </c>
      <c r="C3392" s="1">
        <v>1994</v>
      </c>
      <c r="D3392" s="2">
        <v>34649</v>
      </c>
      <c r="E3392">
        <v>20.606999999999999</v>
      </c>
      <c r="F3392" s="1">
        <v>1994</v>
      </c>
      <c r="G3392" s="2">
        <v>36943</v>
      </c>
      <c r="H3392">
        <v>41.23</v>
      </c>
      <c r="I3392" s="1">
        <v>2001</v>
      </c>
      <c r="J3392" s="2">
        <v>34649</v>
      </c>
      <c r="K3392">
        <v>25.524000000000001</v>
      </c>
      <c r="L3392" s="1">
        <v>1994</v>
      </c>
      <c r="M3392" s="2">
        <v>41533</v>
      </c>
      <c r="N3392">
        <v>24.5</v>
      </c>
      <c r="O3392" s="1">
        <v>2013</v>
      </c>
      <c r="P3392" s="2">
        <v>39265</v>
      </c>
      <c r="Q3392">
        <v>22.355</v>
      </c>
      <c r="R3392" s="1">
        <v>2007</v>
      </c>
      <c r="S3392" s="2">
        <v>34115</v>
      </c>
      <c r="T3392" s="3">
        <v>9.73</v>
      </c>
      <c r="U3392" s="1">
        <v>1993</v>
      </c>
      <c r="V3392" s="2"/>
      <c r="X3392" s="2"/>
      <c r="Z3392" s="2"/>
      <c r="AB3392" s="2">
        <v>39265</v>
      </c>
      <c r="AC3392">
        <v>22.355</v>
      </c>
    </row>
    <row r="3393" spans="1:29">
      <c r="A3393" s="2">
        <v>34652</v>
      </c>
      <c r="B3393">
        <v>22.843</v>
      </c>
      <c r="C3393" s="1">
        <v>1994</v>
      </c>
      <c r="D3393" s="2">
        <v>34652</v>
      </c>
      <c r="E3393">
        <v>20.605</v>
      </c>
      <c r="F3393" s="1">
        <v>1994</v>
      </c>
      <c r="G3393" s="2">
        <v>36944</v>
      </c>
      <c r="H3393">
        <v>41.23</v>
      </c>
      <c r="I3393" s="1">
        <v>2001</v>
      </c>
      <c r="J3393" s="2">
        <v>34652</v>
      </c>
      <c r="K3393">
        <v>24.760999999999999</v>
      </c>
      <c r="L3393" s="1">
        <v>1994</v>
      </c>
      <c r="M3393" s="2">
        <v>41534</v>
      </c>
      <c r="N3393">
        <v>24.495000000000001</v>
      </c>
      <c r="O3393" s="1">
        <v>2013</v>
      </c>
      <c r="P3393" s="2">
        <v>39266</v>
      </c>
      <c r="Q3393">
        <v>22.117000000000001</v>
      </c>
      <c r="R3393" s="1">
        <v>2007</v>
      </c>
      <c r="S3393" s="2">
        <v>34116</v>
      </c>
      <c r="T3393" s="3">
        <v>9.69</v>
      </c>
      <c r="U3393" s="1">
        <v>1993</v>
      </c>
      <c r="V3393" s="2"/>
      <c r="X3393" s="2"/>
      <c r="Z3393" s="2"/>
      <c r="AB3393" s="2">
        <v>39266</v>
      </c>
      <c r="AC3393">
        <v>22.117000000000001</v>
      </c>
    </row>
    <row r="3394" spans="1:29">
      <c r="A3394" s="2">
        <v>34653</v>
      </c>
      <c r="B3394">
        <v>22.693999999999999</v>
      </c>
      <c r="C3394" s="1">
        <v>1994</v>
      </c>
      <c r="D3394" s="2">
        <v>34653</v>
      </c>
      <c r="E3394">
        <v>20.548000000000002</v>
      </c>
      <c r="F3394" s="1">
        <v>1994</v>
      </c>
      <c r="G3394" s="2">
        <v>36945</v>
      </c>
      <c r="H3394">
        <v>41.24</v>
      </c>
      <c r="I3394" s="1">
        <v>2001</v>
      </c>
      <c r="J3394" s="2">
        <v>34653</v>
      </c>
      <c r="K3394">
        <v>24.643000000000001</v>
      </c>
      <c r="L3394" s="1">
        <v>1994</v>
      </c>
      <c r="M3394" s="2">
        <v>41535</v>
      </c>
      <c r="N3394">
        <v>24.297999999999998</v>
      </c>
      <c r="O3394" s="1">
        <v>2013</v>
      </c>
      <c r="P3394" s="2">
        <v>39268</v>
      </c>
      <c r="Q3394">
        <v>22.111000000000001</v>
      </c>
      <c r="R3394" s="1">
        <v>2007</v>
      </c>
      <c r="S3394" s="2">
        <v>34117</v>
      </c>
      <c r="T3394" s="3">
        <v>9.7100000000000009</v>
      </c>
      <c r="U3394" s="1">
        <v>1993</v>
      </c>
      <c r="V3394" s="2"/>
      <c r="X3394" s="2"/>
      <c r="Z3394" s="2"/>
      <c r="AB3394" s="2">
        <v>39268</v>
      </c>
      <c r="AC3394">
        <v>22.111000000000001</v>
      </c>
    </row>
    <row r="3395" spans="1:29">
      <c r="A3395" s="2">
        <v>34654</v>
      </c>
      <c r="B3395">
        <v>22.675999999999998</v>
      </c>
      <c r="C3395" s="1">
        <v>1994</v>
      </c>
      <c r="D3395" s="2">
        <v>34654</v>
      </c>
      <c r="E3395">
        <v>20.527000000000001</v>
      </c>
      <c r="F3395" s="1">
        <v>1994</v>
      </c>
      <c r="G3395" s="2">
        <v>36948</v>
      </c>
      <c r="H3395">
        <v>41.426000000000002</v>
      </c>
      <c r="I3395" s="1">
        <v>2001</v>
      </c>
      <c r="J3395" s="2">
        <v>34654</v>
      </c>
      <c r="K3395">
        <v>24.617000000000001</v>
      </c>
      <c r="L3395" s="1">
        <v>1994</v>
      </c>
      <c r="M3395" s="2">
        <v>41536</v>
      </c>
      <c r="N3395">
        <v>24.105</v>
      </c>
      <c r="O3395" s="1">
        <v>2013</v>
      </c>
      <c r="P3395" s="2">
        <v>39269</v>
      </c>
      <c r="Q3395">
        <v>22.100999999999999</v>
      </c>
      <c r="R3395" s="1">
        <v>2007</v>
      </c>
      <c r="S3395" s="2">
        <v>34121</v>
      </c>
      <c r="T3395" s="3">
        <v>9.7100000000000009</v>
      </c>
      <c r="U3395" s="1">
        <v>1993</v>
      </c>
      <c r="V3395" s="2"/>
      <c r="X3395" s="2"/>
      <c r="Z3395" s="2"/>
      <c r="AB3395" s="2">
        <v>39269</v>
      </c>
      <c r="AC3395">
        <v>22.100999999999999</v>
      </c>
    </row>
    <row r="3396" spans="1:29">
      <c r="A3396" s="2">
        <v>34655</v>
      </c>
      <c r="B3396">
        <v>22.738</v>
      </c>
      <c r="C3396" s="1">
        <v>1994</v>
      </c>
      <c r="D3396" s="2">
        <v>34655</v>
      </c>
      <c r="E3396">
        <v>20.631</v>
      </c>
      <c r="F3396" s="1">
        <v>1994</v>
      </c>
      <c r="G3396" s="2">
        <v>36949</v>
      </c>
      <c r="H3396">
        <v>41.371000000000002</v>
      </c>
      <c r="I3396" s="1">
        <v>2001</v>
      </c>
      <c r="J3396" s="2">
        <v>34655</v>
      </c>
      <c r="K3396">
        <v>24.501999999999999</v>
      </c>
      <c r="L3396" s="1">
        <v>1994</v>
      </c>
      <c r="M3396" s="2">
        <v>41537</v>
      </c>
      <c r="N3396">
        <v>24.018000000000001</v>
      </c>
      <c r="O3396" s="1">
        <v>2013</v>
      </c>
      <c r="P3396" s="2">
        <v>39272</v>
      </c>
      <c r="Q3396">
        <v>22.09</v>
      </c>
      <c r="R3396" s="1">
        <v>2007</v>
      </c>
      <c r="S3396" s="2">
        <v>34122</v>
      </c>
      <c r="T3396" s="3">
        <v>9.7100000000000009</v>
      </c>
      <c r="U3396" s="1">
        <v>1993</v>
      </c>
      <c r="V3396" s="2"/>
      <c r="X3396" s="2"/>
      <c r="Z3396" s="2"/>
      <c r="AB3396" s="2">
        <v>39272</v>
      </c>
      <c r="AC3396">
        <v>22.09</v>
      </c>
    </row>
    <row r="3397" spans="1:29">
      <c r="A3397" s="2">
        <v>34656</v>
      </c>
      <c r="B3397">
        <v>22.757999999999999</v>
      </c>
      <c r="C3397" s="1">
        <v>1994</v>
      </c>
      <c r="D3397" s="2">
        <v>34656</v>
      </c>
      <c r="E3397">
        <v>20.803999999999998</v>
      </c>
      <c r="F3397" s="1">
        <v>1994</v>
      </c>
      <c r="G3397" s="2">
        <v>36950</v>
      </c>
      <c r="H3397">
        <v>41.332999999999998</v>
      </c>
      <c r="I3397" s="1">
        <v>2001</v>
      </c>
      <c r="J3397" s="2">
        <v>34656</v>
      </c>
      <c r="K3397">
        <v>24.513000000000002</v>
      </c>
      <c r="L3397" s="1">
        <v>1994</v>
      </c>
      <c r="M3397" s="2">
        <v>41540</v>
      </c>
      <c r="N3397">
        <v>24.134</v>
      </c>
      <c r="O3397" s="1">
        <v>2013</v>
      </c>
      <c r="P3397" s="2">
        <v>39273</v>
      </c>
      <c r="Q3397">
        <v>22.312000000000001</v>
      </c>
      <c r="R3397" s="1">
        <v>2007</v>
      </c>
      <c r="S3397" s="2">
        <v>34123</v>
      </c>
      <c r="T3397" s="3">
        <v>9.69</v>
      </c>
      <c r="U3397" s="1">
        <v>1993</v>
      </c>
      <c r="V3397" s="2"/>
      <c r="X3397" s="2"/>
      <c r="Z3397" s="2"/>
      <c r="AB3397" s="2">
        <v>39273</v>
      </c>
      <c r="AC3397">
        <v>22.312000000000001</v>
      </c>
    </row>
    <row r="3398" spans="1:29">
      <c r="A3398" s="2">
        <v>34659</v>
      </c>
      <c r="B3398">
        <v>22.725000000000001</v>
      </c>
      <c r="C3398" s="1">
        <v>1994</v>
      </c>
      <c r="D3398" s="2">
        <v>34659</v>
      </c>
      <c r="E3398">
        <v>20.818000000000001</v>
      </c>
      <c r="F3398" s="1">
        <v>1994</v>
      </c>
      <c r="G3398" s="2">
        <v>36951</v>
      </c>
      <c r="H3398">
        <v>41.295000000000002</v>
      </c>
      <c r="I3398" s="1">
        <v>2001</v>
      </c>
      <c r="J3398" s="2">
        <v>34659</v>
      </c>
      <c r="K3398">
        <v>24.469000000000001</v>
      </c>
      <c r="L3398" s="1">
        <v>1994</v>
      </c>
      <c r="M3398" s="2">
        <v>41541</v>
      </c>
      <c r="N3398">
        <v>24.129000000000001</v>
      </c>
      <c r="O3398" s="1">
        <v>2013</v>
      </c>
      <c r="P3398" s="2">
        <v>39274</v>
      </c>
      <c r="Q3398">
        <v>22.312000000000001</v>
      </c>
      <c r="R3398" s="1">
        <v>2007</v>
      </c>
      <c r="S3398" s="2">
        <v>34124</v>
      </c>
      <c r="T3398" s="3">
        <v>9.6999999999999993</v>
      </c>
      <c r="U3398" s="1">
        <v>1993</v>
      </c>
      <c r="V3398" s="2"/>
      <c r="X3398" s="2"/>
      <c r="Z3398" s="2"/>
      <c r="AB3398" s="2">
        <v>39274</v>
      </c>
      <c r="AC3398">
        <v>22.312000000000001</v>
      </c>
    </row>
    <row r="3399" spans="1:29">
      <c r="A3399" s="2">
        <v>34660</v>
      </c>
      <c r="B3399">
        <v>22.893000000000001</v>
      </c>
      <c r="C3399" s="1">
        <v>1994</v>
      </c>
      <c r="D3399" s="2">
        <v>34660</v>
      </c>
      <c r="E3399">
        <v>20.91</v>
      </c>
      <c r="F3399" s="1">
        <v>1994</v>
      </c>
      <c r="G3399" s="2">
        <v>36952</v>
      </c>
      <c r="H3399">
        <v>41.308999999999997</v>
      </c>
      <c r="I3399" s="1">
        <v>2001</v>
      </c>
      <c r="J3399" s="2">
        <v>34660</v>
      </c>
      <c r="K3399">
        <v>24.623999999999999</v>
      </c>
      <c r="L3399" s="1">
        <v>1994</v>
      </c>
      <c r="M3399" s="2">
        <v>41542</v>
      </c>
      <c r="N3399">
        <v>24.105</v>
      </c>
      <c r="O3399" s="1">
        <v>2013</v>
      </c>
      <c r="P3399" s="2">
        <v>39275</v>
      </c>
      <c r="Q3399">
        <v>22.109000000000002</v>
      </c>
      <c r="R3399" s="1">
        <v>2007</v>
      </c>
      <c r="S3399" s="2">
        <v>34127</v>
      </c>
      <c r="T3399" s="3">
        <v>9.66</v>
      </c>
      <c r="U3399" s="1">
        <v>1993</v>
      </c>
      <c r="V3399" s="2"/>
      <c r="X3399" s="2"/>
      <c r="Z3399" s="2"/>
      <c r="AB3399" s="2">
        <v>39275</v>
      </c>
      <c r="AC3399">
        <v>22.109000000000002</v>
      </c>
    </row>
    <row r="3400" spans="1:29">
      <c r="A3400" s="2">
        <v>34661</v>
      </c>
      <c r="B3400">
        <v>23.544</v>
      </c>
      <c r="C3400" s="1">
        <v>1994</v>
      </c>
      <c r="D3400" s="2">
        <v>34661</v>
      </c>
      <c r="E3400">
        <v>21.382999999999999</v>
      </c>
      <c r="F3400" s="1">
        <v>1994</v>
      </c>
      <c r="G3400" s="2">
        <v>36955</v>
      </c>
      <c r="H3400">
        <v>41.311</v>
      </c>
      <c r="I3400" s="1">
        <v>2001</v>
      </c>
      <c r="J3400" s="2">
        <v>34661</v>
      </c>
      <c r="K3400">
        <v>25.381</v>
      </c>
      <c r="L3400" s="1">
        <v>1994</v>
      </c>
      <c r="M3400" s="2">
        <v>41543</v>
      </c>
      <c r="N3400">
        <v>24.027999999999999</v>
      </c>
      <c r="O3400" s="1">
        <v>2013</v>
      </c>
      <c r="P3400" s="2">
        <v>39276</v>
      </c>
      <c r="Q3400">
        <v>22.114000000000001</v>
      </c>
      <c r="R3400" s="1">
        <v>2007</v>
      </c>
      <c r="S3400" s="2">
        <v>34128</v>
      </c>
      <c r="T3400" s="3">
        <v>9.68</v>
      </c>
      <c r="U3400" s="1">
        <v>1993</v>
      </c>
      <c r="V3400" s="2"/>
      <c r="X3400" s="2"/>
      <c r="Z3400" s="2"/>
      <c r="AB3400" s="2">
        <v>39276</v>
      </c>
      <c r="AC3400">
        <v>22.114000000000001</v>
      </c>
    </row>
    <row r="3401" spans="1:29">
      <c r="A3401" s="2">
        <v>34663</v>
      </c>
      <c r="B3401">
        <v>23.532</v>
      </c>
      <c r="C3401" s="1">
        <v>1994</v>
      </c>
      <c r="D3401" s="2">
        <v>34663</v>
      </c>
      <c r="E3401">
        <v>21.298999999999999</v>
      </c>
      <c r="F3401" s="1">
        <v>1994</v>
      </c>
      <c r="G3401" s="2">
        <v>36956</v>
      </c>
      <c r="H3401">
        <v>41.168999999999997</v>
      </c>
      <c r="I3401" s="1">
        <v>2001</v>
      </c>
      <c r="J3401" s="2">
        <v>34663</v>
      </c>
      <c r="K3401">
        <v>25.381</v>
      </c>
      <c r="L3401" s="1">
        <v>1994</v>
      </c>
      <c r="M3401" s="2">
        <v>41544</v>
      </c>
      <c r="N3401">
        <v>24.079000000000001</v>
      </c>
      <c r="O3401" s="1">
        <v>2013</v>
      </c>
      <c r="P3401" s="2">
        <v>39279</v>
      </c>
      <c r="Q3401">
        <v>22.132000000000001</v>
      </c>
      <c r="R3401" s="1">
        <v>2007</v>
      </c>
      <c r="S3401" s="2">
        <v>34129</v>
      </c>
      <c r="T3401" s="3">
        <v>9.67</v>
      </c>
      <c r="U3401" s="1">
        <v>1993</v>
      </c>
      <c r="V3401" s="2"/>
      <c r="X3401" s="2"/>
      <c r="Z3401" s="2"/>
      <c r="AB3401" s="2">
        <v>39279</v>
      </c>
      <c r="AC3401">
        <v>22.132000000000001</v>
      </c>
    </row>
    <row r="3402" spans="1:29">
      <c r="A3402" s="2">
        <v>34666</v>
      </c>
      <c r="B3402">
        <v>23.518000000000001</v>
      </c>
      <c r="C3402" s="1">
        <v>1994</v>
      </c>
      <c r="D3402" s="2">
        <v>34666</v>
      </c>
      <c r="E3402">
        <v>21.341999999999999</v>
      </c>
      <c r="F3402" s="1">
        <v>1994</v>
      </c>
      <c r="G3402" s="2">
        <v>36957</v>
      </c>
      <c r="H3402">
        <v>41.235999999999997</v>
      </c>
      <c r="I3402" s="1">
        <v>2001</v>
      </c>
      <c r="J3402" s="2">
        <v>34666</v>
      </c>
      <c r="K3402">
        <v>25.62</v>
      </c>
      <c r="L3402" s="1">
        <v>1994</v>
      </c>
      <c r="M3402" s="2">
        <v>41547</v>
      </c>
      <c r="N3402">
        <v>24.07</v>
      </c>
      <c r="O3402" s="1">
        <v>2013</v>
      </c>
      <c r="P3402" s="2">
        <v>39280</v>
      </c>
      <c r="Q3402">
        <v>22.13</v>
      </c>
      <c r="R3402" s="1">
        <v>2007</v>
      </c>
      <c r="S3402" s="2">
        <v>34130</v>
      </c>
      <c r="T3402" s="3">
        <v>9.6300000000000008</v>
      </c>
      <c r="U3402" s="1">
        <v>1993</v>
      </c>
      <c r="V3402" s="2"/>
      <c r="X3402" s="2"/>
      <c r="Z3402" s="2"/>
      <c r="AB3402" s="2">
        <v>39280</v>
      </c>
      <c r="AC3402">
        <v>22.13</v>
      </c>
    </row>
    <row r="3403" spans="1:29">
      <c r="A3403" s="2">
        <v>34667</v>
      </c>
      <c r="B3403">
        <v>23.706</v>
      </c>
      <c r="C3403" s="1">
        <v>1994</v>
      </c>
      <c r="D3403" s="2">
        <v>34667</v>
      </c>
      <c r="E3403">
        <v>21.341999999999999</v>
      </c>
      <c r="F3403" s="1">
        <v>1994</v>
      </c>
      <c r="G3403" s="2">
        <v>36958</v>
      </c>
      <c r="H3403">
        <v>41.192999999999998</v>
      </c>
      <c r="I3403" s="1">
        <v>2001</v>
      </c>
      <c r="J3403" s="2">
        <v>34667</v>
      </c>
      <c r="K3403">
        <v>25.529</v>
      </c>
      <c r="L3403" s="1">
        <v>1994</v>
      </c>
      <c r="M3403" s="2">
        <v>41548</v>
      </c>
      <c r="N3403">
        <v>24.073</v>
      </c>
      <c r="O3403" s="1">
        <v>2013</v>
      </c>
      <c r="P3403" s="2">
        <v>39281</v>
      </c>
      <c r="Q3403">
        <v>22.318999999999999</v>
      </c>
      <c r="R3403" s="1">
        <v>2007</v>
      </c>
      <c r="S3403" s="2">
        <v>34131</v>
      </c>
      <c r="T3403" s="3">
        <v>9.6300000000000008</v>
      </c>
      <c r="U3403" s="1">
        <v>1993</v>
      </c>
      <c r="V3403" s="2"/>
      <c r="X3403" s="2"/>
      <c r="Z3403" s="2"/>
      <c r="AB3403" s="2">
        <v>39281</v>
      </c>
      <c r="AC3403">
        <v>22.318999999999999</v>
      </c>
    </row>
    <row r="3404" spans="1:29">
      <c r="A3404" s="2">
        <v>34668</v>
      </c>
      <c r="B3404">
        <v>23.69</v>
      </c>
      <c r="C3404" s="1">
        <v>1994</v>
      </c>
      <c r="D3404" s="2">
        <v>34668</v>
      </c>
      <c r="E3404">
        <v>21.341999999999999</v>
      </c>
      <c r="F3404" s="1">
        <v>1994</v>
      </c>
      <c r="G3404" s="2">
        <v>36959</v>
      </c>
      <c r="H3404">
        <v>40.978999999999999</v>
      </c>
      <c r="I3404" s="1">
        <v>2001</v>
      </c>
      <c r="J3404" s="2">
        <v>34668</v>
      </c>
      <c r="K3404">
        <v>25.87</v>
      </c>
      <c r="L3404" s="1">
        <v>1994</v>
      </c>
      <c r="M3404" s="2">
        <v>41549</v>
      </c>
      <c r="N3404">
        <v>24.06</v>
      </c>
      <c r="O3404" s="1">
        <v>2013</v>
      </c>
      <c r="P3404" s="2">
        <v>39282</v>
      </c>
      <c r="Q3404">
        <v>22.369</v>
      </c>
      <c r="R3404" s="1">
        <v>2007</v>
      </c>
      <c r="S3404" s="2">
        <v>34134</v>
      </c>
      <c r="T3404" s="3">
        <v>9.6199999999999992</v>
      </c>
      <c r="U3404" s="1">
        <v>1993</v>
      </c>
      <c r="V3404" s="2"/>
      <c r="X3404" s="2"/>
      <c r="Z3404" s="2"/>
      <c r="AB3404" s="2">
        <v>39282</v>
      </c>
      <c r="AC3404">
        <v>22.369</v>
      </c>
    </row>
    <row r="3405" spans="1:29">
      <c r="A3405" s="2">
        <v>34669</v>
      </c>
      <c r="B3405">
        <v>23.61</v>
      </c>
      <c r="C3405" s="1">
        <v>1994</v>
      </c>
      <c r="D3405" s="2">
        <v>34669</v>
      </c>
      <c r="E3405">
        <v>21.283999999999999</v>
      </c>
      <c r="F3405" s="1">
        <v>1994</v>
      </c>
      <c r="G3405" s="2">
        <v>36962</v>
      </c>
      <c r="H3405">
        <v>41.204999999999998</v>
      </c>
      <c r="I3405" s="1">
        <v>2001</v>
      </c>
      <c r="J3405" s="2">
        <v>34669</v>
      </c>
      <c r="K3405">
        <v>26.032</v>
      </c>
      <c r="L3405" s="1">
        <v>1994</v>
      </c>
      <c r="M3405" s="2">
        <v>41550</v>
      </c>
      <c r="N3405">
        <v>24.059000000000001</v>
      </c>
      <c r="O3405" s="1">
        <v>2013</v>
      </c>
      <c r="P3405" s="2">
        <v>39283</v>
      </c>
      <c r="Q3405">
        <v>22.635000000000002</v>
      </c>
      <c r="R3405" s="1">
        <v>2007</v>
      </c>
      <c r="S3405" s="2">
        <v>34135</v>
      </c>
      <c r="T3405" s="3">
        <v>9.6300000000000008</v>
      </c>
      <c r="U3405" s="1">
        <v>1993</v>
      </c>
      <c r="V3405" s="2"/>
      <c r="X3405" s="2"/>
      <c r="Z3405" s="2"/>
      <c r="AB3405" s="2">
        <v>39283</v>
      </c>
      <c r="AC3405">
        <v>22.635000000000002</v>
      </c>
    </row>
    <row r="3406" spans="1:29">
      <c r="A3406" s="2">
        <v>34670</v>
      </c>
      <c r="B3406">
        <v>23.574999999999999</v>
      </c>
      <c r="C3406" s="1">
        <v>1994</v>
      </c>
      <c r="D3406" s="2">
        <v>34670</v>
      </c>
      <c r="E3406">
        <v>21.346</v>
      </c>
      <c r="F3406" s="1">
        <v>1994</v>
      </c>
      <c r="G3406" s="2">
        <v>36963</v>
      </c>
      <c r="H3406">
        <v>41.286999999999999</v>
      </c>
      <c r="I3406" s="1">
        <v>2001</v>
      </c>
      <c r="J3406" s="2">
        <v>34670</v>
      </c>
      <c r="K3406">
        <v>26.33</v>
      </c>
      <c r="L3406" s="1">
        <v>1994</v>
      </c>
      <c r="M3406" s="2">
        <v>41551</v>
      </c>
      <c r="N3406">
        <v>24.045000000000002</v>
      </c>
      <c r="O3406" s="1">
        <v>2013</v>
      </c>
      <c r="P3406" s="2">
        <v>39286</v>
      </c>
      <c r="Q3406">
        <v>22.629000000000001</v>
      </c>
      <c r="R3406" s="1">
        <v>2007</v>
      </c>
      <c r="S3406" s="2">
        <v>34136</v>
      </c>
      <c r="T3406" s="3">
        <v>9.6300000000000008</v>
      </c>
      <c r="U3406" s="1">
        <v>1993</v>
      </c>
      <c r="V3406" s="2"/>
      <c r="X3406" s="2"/>
      <c r="Z3406" s="2"/>
      <c r="AB3406" s="2">
        <v>39286</v>
      </c>
      <c r="AC3406">
        <v>22.629000000000001</v>
      </c>
    </row>
    <row r="3407" spans="1:29">
      <c r="A3407" s="2">
        <v>34673</v>
      </c>
      <c r="B3407">
        <v>23.631</v>
      </c>
      <c r="C3407" s="1">
        <v>1994</v>
      </c>
      <c r="D3407" s="2">
        <v>34673</v>
      </c>
      <c r="E3407">
        <v>21.344999999999999</v>
      </c>
      <c r="F3407" s="1">
        <v>1994</v>
      </c>
      <c r="G3407" s="2">
        <v>36964</v>
      </c>
      <c r="H3407">
        <v>41.819000000000003</v>
      </c>
      <c r="I3407" s="1">
        <v>2001</v>
      </c>
      <c r="J3407" s="2">
        <v>34673</v>
      </c>
      <c r="K3407">
        <v>26.265999999999998</v>
      </c>
      <c r="L3407" s="1">
        <v>1994</v>
      </c>
      <c r="M3407" s="2">
        <v>41554</v>
      </c>
      <c r="N3407">
        <v>24.097000000000001</v>
      </c>
      <c r="O3407" s="1">
        <v>2013</v>
      </c>
      <c r="P3407" s="2">
        <v>39287</v>
      </c>
      <c r="Q3407">
        <v>22.774000000000001</v>
      </c>
      <c r="R3407" s="1">
        <v>2007</v>
      </c>
      <c r="S3407" s="2">
        <v>34137</v>
      </c>
      <c r="T3407" s="3">
        <v>9.6</v>
      </c>
      <c r="U3407" s="1">
        <v>1993</v>
      </c>
      <c r="V3407" s="2"/>
      <c r="X3407" s="2"/>
      <c r="Z3407" s="2"/>
      <c r="AB3407" s="2">
        <v>39287</v>
      </c>
      <c r="AC3407">
        <v>22.774000000000001</v>
      </c>
    </row>
    <row r="3408" spans="1:29">
      <c r="A3408" s="2">
        <v>34674</v>
      </c>
      <c r="B3408">
        <v>23.646000000000001</v>
      </c>
      <c r="C3408" s="1">
        <v>1994</v>
      </c>
      <c r="D3408" s="2">
        <v>34674</v>
      </c>
      <c r="E3408">
        <v>21.367000000000001</v>
      </c>
      <c r="F3408" s="1">
        <v>1994</v>
      </c>
      <c r="G3408" s="2">
        <v>36965</v>
      </c>
      <c r="H3408">
        <v>41.874000000000002</v>
      </c>
      <c r="I3408" s="1">
        <v>2001</v>
      </c>
      <c r="J3408" s="2">
        <v>34674</v>
      </c>
      <c r="K3408">
        <v>26.29</v>
      </c>
      <c r="L3408" s="1">
        <v>1994</v>
      </c>
      <c r="M3408" s="2">
        <v>41555</v>
      </c>
      <c r="N3408">
        <v>23.948</v>
      </c>
      <c r="O3408" s="1">
        <v>2013</v>
      </c>
      <c r="P3408" s="2">
        <v>39288</v>
      </c>
      <c r="Q3408">
        <v>22.692</v>
      </c>
      <c r="R3408" s="1">
        <v>2007</v>
      </c>
      <c r="S3408" s="2">
        <v>34138</v>
      </c>
      <c r="T3408" s="3">
        <v>9.64</v>
      </c>
      <c r="U3408" s="1">
        <v>1993</v>
      </c>
      <c r="V3408" s="2"/>
      <c r="X3408" s="2"/>
      <c r="Z3408" s="2"/>
      <c r="AB3408" s="2">
        <v>39288</v>
      </c>
      <c r="AC3408">
        <v>22.692</v>
      </c>
    </row>
    <row r="3409" spans="1:29">
      <c r="A3409" s="2">
        <v>34675</v>
      </c>
      <c r="B3409">
        <v>23.645</v>
      </c>
      <c r="C3409" s="1">
        <v>1994</v>
      </c>
      <c r="D3409" s="2">
        <v>34675</v>
      </c>
      <c r="E3409">
        <v>21.359000000000002</v>
      </c>
      <c r="F3409" s="1">
        <v>1994</v>
      </c>
      <c r="G3409" s="2">
        <v>36966</v>
      </c>
      <c r="H3409">
        <v>41.767000000000003</v>
      </c>
      <c r="I3409" s="1">
        <v>2001</v>
      </c>
      <c r="J3409" s="2">
        <v>34675</v>
      </c>
      <c r="K3409">
        <v>26.364000000000001</v>
      </c>
      <c r="L3409" s="1">
        <v>1994</v>
      </c>
      <c r="M3409" s="2">
        <v>41556</v>
      </c>
      <c r="N3409">
        <v>23.956</v>
      </c>
      <c r="O3409" s="1">
        <v>2013</v>
      </c>
      <c r="P3409" s="2">
        <v>39289</v>
      </c>
      <c r="Q3409">
        <v>22.754999999999999</v>
      </c>
      <c r="R3409" s="1">
        <v>2007</v>
      </c>
      <c r="S3409" s="2">
        <v>34141</v>
      </c>
      <c r="T3409" s="3">
        <v>9.64</v>
      </c>
      <c r="U3409" s="1">
        <v>1993</v>
      </c>
      <c r="V3409" s="2"/>
      <c r="X3409" s="2"/>
      <c r="Z3409" s="2"/>
      <c r="AB3409" s="2">
        <v>39289</v>
      </c>
      <c r="AC3409">
        <v>22.754999999999999</v>
      </c>
    </row>
    <row r="3410" spans="1:29">
      <c r="A3410" s="2">
        <v>34676</v>
      </c>
      <c r="B3410">
        <v>23.721</v>
      </c>
      <c r="C3410" s="1">
        <v>1994</v>
      </c>
      <c r="D3410" s="2">
        <v>34676</v>
      </c>
      <c r="E3410">
        <v>21.795999999999999</v>
      </c>
      <c r="F3410" s="1">
        <v>1994</v>
      </c>
      <c r="G3410" s="2">
        <v>36969</v>
      </c>
      <c r="H3410">
        <v>41.801000000000002</v>
      </c>
      <c r="I3410" s="1">
        <v>2001</v>
      </c>
      <c r="J3410" s="2">
        <v>34676</v>
      </c>
      <c r="K3410">
        <v>26.411999999999999</v>
      </c>
      <c r="L3410" s="1">
        <v>1994</v>
      </c>
      <c r="M3410" s="2">
        <v>41557</v>
      </c>
      <c r="N3410">
        <v>23.989000000000001</v>
      </c>
      <c r="O3410" s="1">
        <v>2013</v>
      </c>
      <c r="P3410" s="2">
        <v>39290</v>
      </c>
      <c r="Q3410">
        <v>22.745000000000001</v>
      </c>
      <c r="R3410" s="1">
        <v>2007</v>
      </c>
      <c r="S3410" s="2">
        <v>34142</v>
      </c>
      <c r="T3410" s="3">
        <v>9.64</v>
      </c>
      <c r="U3410" s="1">
        <v>1993</v>
      </c>
      <c r="V3410" s="2"/>
      <c r="X3410" s="2"/>
      <c r="Z3410" s="2"/>
      <c r="AB3410" s="2">
        <v>39290</v>
      </c>
      <c r="AC3410">
        <v>22.745000000000001</v>
      </c>
    </row>
    <row r="3411" spans="1:29">
      <c r="A3411" s="2">
        <v>34677</v>
      </c>
      <c r="B3411">
        <v>23.684000000000001</v>
      </c>
      <c r="C3411" s="1">
        <v>1994</v>
      </c>
      <c r="D3411" s="2">
        <v>34677</v>
      </c>
      <c r="E3411">
        <v>21.981000000000002</v>
      </c>
      <c r="F3411" s="1">
        <v>1994</v>
      </c>
      <c r="G3411" s="2">
        <v>36970</v>
      </c>
      <c r="H3411">
        <v>42.040999999999997</v>
      </c>
      <c r="I3411" s="1">
        <v>2001</v>
      </c>
      <c r="J3411" s="2">
        <v>34677</v>
      </c>
      <c r="K3411">
        <v>26.346</v>
      </c>
      <c r="L3411" s="1">
        <v>1994</v>
      </c>
      <c r="M3411" s="2">
        <v>41558</v>
      </c>
      <c r="N3411">
        <v>23.97</v>
      </c>
      <c r="O3411" s="1">
        <v>2013</v>
      </c>
      <c r="P3411" s="2">
        <v>39293</v>
      </c>
      <c r="Q3411">
        <v>22.718</v>
      </c>
      <c r="R3411" s="1">
        <v>2007</v>
      </c>
      <c r="S3411" s="2">
        <v>34143</v>
      </c>
      <c r="T3411" s="3">
        <v>9.67</v>
      </c>
      <c r="U3411" s="1">
        <v>1993</v>
      </c>
      <c r="V3411" s="2"/>
      <c r="X3411" s="2"/>
      <c r="Z3411" s="2"/>
      <c r="AB3411" s="2">
        <v>39293</v>
      </c>
      <c r="AC3411">
        <v>22.718</v>
      </c>
    </row>
    <row r="3412" spans="1:29">
      <c r="A3412" s="2">
        <v>34680</v>
      </c>
      <c r="B3412">
        <v>23.686</v>
      </c>
      <c r="C3412" s="1">
        <v>1994</v>
      </c>
      <c r="D3412" s="2">
        <v>34680</v>
      </c>
      <c r="E3412">
        <v>21.98</v>
      </c>
      <c r="F3412" s="1">
        <v>1994</v>
      </c>
      <c r="G3412" s="2">
        <v>36971</v>
      </c>
      <c r="H3412">
        <v>42.220999999999997</v>
      </c>
      <c r="I3412" s="1">
        <v>2001</v>
      </c>
      <c r="J3412" s="2">
        <v>34680</v>
      </c>
      <c r="K3412">
        <v>26.331</v>
      </c>
      <c r="L3412" s="1">
        <v>1994</v>
      </c>
      <c r="M3412" s="2">
        <v>41561</v>
      </c>
      <c r="N3412">
        <v>23.827999999999999</v>
      </c>
      <c r="O3412" s="1">
        <v>2013</v>
      </c>
      <c r="P3412" s="2">
        <v>39294</v>
      </c>
      <c r="Q3412">
        <v>22.561</v>
      </c>
      <c r="R3412" s="1">
        <v>2007</v>
      </c>
      <c r="S3412" s="2">
        <v>34144</v>
      </c>
      <c r="T3412" s="3">
        <v>9.68</v>
      </c>
      <c r="U3412" s="1">
        <v>1993</v>
      </c>
      <c r="V3412" s="2"/>
      <c r="X3412" s="2"/>
      <c r="Z3412" s="2"/>
      <c r="AB3412" s="2">
        <v>39294</v>
      </c>
      <c r="AC3412">
        <v>22.561</v>
      </c>
    </row>
    <row r="3413" spans="1:29">
      <c r="A3413" s="2">
        <v>34681</v>
      </c>
      <c r="B3413">
        <v>23.722999999999999</v>
      </c>
      <c r="C3413" s="1">
        <v>1994</v>
      </c>
      <c r="D3413" s="2">
        <v>34681</v>
      </c>
      <c r="E3413">
        <v>22.062999999999999</v>
      </c>
      <c r="F3413" s="1">
        <v>1994</v>
      </c>
      <c r="G3413" s="2">
        <v>36972</v>
      </c>
      <c r="H3413">
        <v>42.372999999999998</v>
      </c>
      <c r="I3413" s="1">
        <v>2001</v>
      </c>
      <c r="J3413" s="2">
        <v>34681</v>
      </c>
      <c r="K3413">
        <v>26.324999999999999</v>
      </c>
      <c r="L3413" s="1">
        <v>1994</v>
      </c>
      <c r="M3413" s="2">
        <v>41562</v>
      </c>
      <c r="N3413">
        <v>23.861000000000001</v>
      </c>
      <c r="O3413" s="1">
        <v>2013</v>
      </c>
      <c r="P3413" s="2">
        <v>39295</v>
      </c>
      <c r="Q3413">
        <v>22.556000000000001</v>
      </c>
      <c r="R3413" s="1">
        <v>2007</v>
      </c>
      <c r="S3413" s="2">
        <v>34145</v>
      </c>
      <c r="T3413" s="3">
        <v>9.56</v>
      </c>
      <c r="U3413" s="1">
        <v>1993</v>
      </c>
      <c r="V3413" s="2"/>
      <c r="X3413" s="2"/>
      <c r="Z3413" s="2"/>
      <c r="AB3413" s="2">
        <v>39295</v>
      </c>
      <c r="AC3413">
        <v>22.556000000000001</v>
      </c>
    </row>
    <row r="3414" spans="1:29">
      <c r="A3414" s="2">
        <v>34682</v>
      </c>
      <c r="B3414">
        <v>23.716000000000001</v>
      </c>
      <c r="C3414" s="1">
        <v>1994</v>
      </c>
      <c r="D3414" s="2">
        <v>34682</v>
      </c>
      <c r="E3414">
        <v>21.98</v>
      </c>
      <c r="F3414" s="1">
        <v>1994</v>
      </c>
      <c r="G3414" s="2">
        <v>36973</v>
      </c>
      <c r="H3414">
        <v>42.71</v>
      </c>
      <c r="I3414" s="1">
        <v>2001</v>
      </c>
      <c r="J3414" s="2">
        <v>34682</v>
      </c>
      <c r="K3414">
        <v>26.469000000000001</v>
      </c>
      <c r="L3414" s="1">
        <v>1994</v>
      </c>
      <c r="M3414" s="2">
        <v>41563</v>
      </c>
      <c r="N3414">
        <v>24.018999999999998</v>
      </c>
      <c r="O3414" s="1">
        <v>2013</v>
      </c>
      <c r="P3414" s="2">
        <v>39296</v>
      </c>
      <c r="Q3414">
        <v>22.527999999999999</v>
      </c>
      <c r="R3414" s="1">
        <v>2007</v>
      </c>
      <c r="S3414" s="2">
        <v>34148</v>
      </c>
      <c r="T3414" s="3">
        <v>9.59</v>
      </c>
      <c r="U3414" s="1">
        <v>1993</v>
      </c>
      <c r="V3414" s="2"/>
      <c r="X3414" s="2"/>
      <c r="Z3414" s="2"/>
      <c r="AB3414" s="2">
        <v>39296</v>
      </c>
      <c r="AC3414">
        <v>22.527999999999999</v>
      </c>
    </row>
    <row r="3415" spans="1:29">
      <c r="A3415" s="2">
        <v>34683</v>
      </c>
      <c r="B3415">
        <v>23.696999999999999</v>
      </c>
      <c r="C3415" s="1">
        <v>1994</v>
      </c>
      <c r="D3415" s="2">
        <v>34683</v>
      </c>
      <c r="E3415">
        <v>21.988</v>
      </c>
      <c r="F3415" s="1">
        <v>1994</v>
      </c>
      <c r="G3415" s="2">
        <v>36976</v>
      </c>
      <c r="H3415">
        <v>42.542000000000002</v>
      </c>
      <c r="I3415" s="1">
        <v>2001</v>
      </c>
      <c r="J3415" s="2">
        <v>34683</v>
      </c>
      <c r="K3415">
        <v>26.469000000000001</v>
      </c>
      <c r="L3415" s="1">
        <v>1994</v>
      </c>
      <c r="M3415" s="2">
        <v>41564</v>
      </c>
      <c r="N3415">
        <v>24.106000000000002</v>
      </c>
      <c r="O3415" s="1">
        <v>2013</v>
      </c>
      <c r="P3415" s="2">
        <v>39297</v>
      </c>
      <c r="Q3415">
        <v>22.997</v>
      </c>
      <c r="R3415" s="1">
        <v>2007</v>
      </c>
      <c r="S3415" s="2">
        <v>34149</v>
      </c>
      <c r="T3415" s="3">
        <v>9.58</v>
      </c>
      <c r="U3415" s="1">
        <v>1993</v>
      </c>
      <c r="V3415" s="2"/>
      <c r="X3415" s="2"/>
      <c r="Z3415" s="2"/>
      <c r="AB3415" s="2">
        <v>39297</v>
      </c>
      <c r="AC3415">
        <v>22.997</v>
      </c>
    </row>
    <row r="3416" spans="1:29">
      <c r="A3416" s="2">
        <v>34684</v>
      </c>
      <c r="B3416">
        <v>23.704000000000001</v>
      </c>
      <c r="C3416" s="1">
        <v>1994</v>
      </c>
      <c r="D3416" s="2">
        <v>34684</v>
      </c>
      <c r="E3416">
        <v>21.981999999999999</v>
      </c>
      <c r="F3416" s="1">
        <v>1994</v>
      </c>
      <c r="G3416" s="2">
        <v>36977</v>
      </c>
      <c r="H3416">
        <v>42.228999999999999</v>
      </c>
      <c r="I3416" s="1">
        <v>2001</v>
      </c>
      <c r="J3416" s="2">
        <v>34684</v>
      </c>
      <c r="K3416">
        <v>26.419</v>
      </c>
      <c r="L3416" s="1">
        <v>1994</v>
      </c>
      <c r="M3416" s="2">
        <v>41565</v>
      </c>
      <c r="N3416">
        <v>24.099</v>
      </c>
      <c r="O3416" s="1">
        <v>2013</v>
      </c>
      <c r="P3416" s="2">
        <v>39300</v>
      </c>
      <c r="Q3416">
        <v>23.605</v>
      </c>
      <c r="R3416" s="1">
        <v>2007</v>
      </c>
      <c r="S3416" s="2">
        <v>34150</v>
      </c>
      <c r="T3416" s="3">
        <v>9.58</v>
      </c>
      <c r="U3416" s="1">
        <v>1993</v>
      </c>
      <c r="V3416" s="2"/>
      <c r="X3416" s="2"/>
      <c r="Z3416" s="2"/>
      <c r="AB3416" s="2">
        <v>39300</v>
      </c>
      <c r="AC3416">
        <v>23.605</v>
      </c>
    </row>
    <row r="3417" spans="1:29">
      <c r="A3417" s="2">
        <v>34687</v>
      </c>
      <c r="B3417">
        <v>23.707000000000001</v>
      </c>
      <c r="C3417" s="1">
        <v>1994</v>
      </c>
      <c r="D3417" s="2">
        <v>34687</v>
      </c>
      <c r="E3417">
        <v>21.986000000000001</v>
      </c>
      <c r="F3417" s="1">
        <v>1994</v>
      </c>
      <c r="G3417" s="2">
        <v>36978</v>
      </c>
      <c r="H3417">
        <v>42.307000000000002</v>
      </c>
      <c r="I3417" s="1">
        <v>2001</v>
      </c>
      <c r="J3417" s="2">
        <v>34687</v>
      </c>
      <c r="K3417">
        <v>26.440999999999999</v>
      </c>
      <c r="L3417" s="1">
        <v>1994</v>
      </c>
      <c r="M3417" s="2">
        <v>41568</v>
      </c>
      <c r="N3417">
        <v>24.105</v>
      </c>
      <c r="O3417" s="1">
        <v>2013</v>
      </c>
      <c r="P3417" s="2">
        <v>39301</v>
      </c>
      <c r="Q3417">
        <v>23.591999999999999</v>
      </c>
      <c r="R3417" s="1">
        <v>2007</v>
      </c>
      <c r="S3417" s="2">
        <v>34151</v>
      </c>
      <c r="T3417" s="3">
        <v>9.58</v>
      </c>
      <c r="U3417" s="1">
        <v>1993</v>
      </c>
      <c r="V3417" s="2"/>
      <c r="X3417" s="2"/>
      <c r="Z3417" s="2"/>
      <c r="AB3417" s="2">
        <v>39301</v>
      </c>
      <c r="AC3417">
        <v>23.591999999999999</v>
      </c>
    </row>
    <row r="3418" spans="1:29">
      <c r="A3418" s="2">
        <v>34688</v>
      </c>
      <c r="B3418">
        <v>23.609000000000002</v>
      </c>
      <c r="C3418" s="1">
        <v>1994</v>
      </c>
      <c r="D3418" s="2">
        <v>34688</v>
      </c>
      <c r="E3418">
        <v>21.934999999999999</v>
      </c>
      <c r="F3418" s="1">
        <v>1994</v>
      </c>
      <c r="G3418" s="2">
        <v>36979</v>
      </c>
      <c r="H3418">
        <v>42.292000000000002</v>
      </c>
      <c r="I3418" s="1">
        <v>2001</v>
      </c>
      <c r="J3418" s="2">
        <v>34688</v>
      </c>
      <c r="K3418">
        <v>26.378</v>
      </c>
      <c r="L3418" s="1">
        <v>1994</v>
      </c>
      <c r="M3418" s="2">
        <v>41569</v>
      </c>
      <c r="N3418">
        <v>24.109000000000002</v>
      </c>
      <c r="O3418" s="1">
        <v>2013</v>
      </c>
      <c r="P3418" s="2">
        <v>39302</v>
      </c>
      <c r="Q3418">
        <v>23.628</v>
      </c>
      <c r="R3418" s="1">
        <v>2007</v>
      </c>
      <c r="S3418" s="2">
        <v>34152</v>
      </c>
      <c r="T3418" s="3">
        <v>9.61</v>
      </c>
      <c r="U3418" s="1">
        <v>1993</v>
      </c>
      <c r="V3418" s="2"/>
      <c r="X3418" s="2"/>
      <c r="Z3418" s="2"/>
      <c r="AB3418" s="2">
        <v>39302</v>
      </c>
      <c r="AC3418">
        <v>23.628</v>
      </c>
    </row>
    <row r="3419" spans="1:29">
      <c r="A3419" s="2">
        <v>34689</v>
      </c>
      <c r="B3419">
        <v>23.622</v>
      </c>
      <c r="C3419" s="1">
        <v>1994</v>
      </c>
      <c r="D3419" s="2">
        <v>34689</v>
      </c>
      <c r="E3419">
        <v>21.965</v>
      </c>
      <c r="F3419" s="1">
        <v>1994</v>
      </c>
      <c r="G3419" s="2">
        <v>36980</v>
      </c>
      <c r="H3419">
        <v>42.168999999999997</v>
      </c>
      <c r="I3419" s="1">
        <v>2001</v>
      </c>
      <c r="J3419" s="2">
        <v>34689</v>
      </c>
      <c r="K3419">
        <v>26.335000000000001</v>
      </c>
      <c r="L3419" s="1">
        <v>1994</v>
      </c>
      <c r="M3419" s="2">
        <v>41570</v>
      </c>
      <c r="N3419">
        <v>24.131</v>
      </c>
      <c r="O3419" s="1">
        <v>2013</v>
      </c>
      <c r="P3419" s="2">
        <v>39303</v>
      </c>
      <c r="Q3419">
        <v>24.247</v>
      </c>
      <c r="R3419" s="1">
        <v>2007</v>
      </c>
      <c r="S3419" s="2">
        <v>34156</v>
      </c>
      <c r="T3419" s="3">
        <v>9.67</v>
      </c>
      <c r="U3419" s="1">
        <v>1993</v>
      </c>
      <c r="V3419" s="2"/>
      <c r="X3419" s="2"/>
      <c r="Z3419" s="2"/>
      <c r="AB3419" s="2">
        <v>39303</v>
      </c>
      <c r="AC3419">
        <v>24.247</v>
      </c>
    </row>
    <row r="3420" spans="1:29">
      <c r="A3420" s="2">
        <v>34690</v>
      </c>
      <c r="B3420">
        <v>23.616</v>
      </c>
      <c r="C3420" s="1">
        <v>1994</v>
      </c>
      <c r="D3420" s="2">
        <v>34690</v>
      </c>
      <c r="E3420">
        <v>22.103000000000002</v>
      </c>
      <c r="F3420" s="1">
        <v>1994</v>
      </c>
      <c r="G3420" s="2">
        <v>36983</v>
      </c>
      <c r="H3420">
        <v>42.182000000000002</v>
      </c>
      <c r="I3420" s="1">
        <v>2001</v>
      </c>
      <c r="J3420" s="2">
        <v>34690</v>
      </c>
      <c r="K3420">
        <v>26.318999999999999</v>
      </c>
      <c r="L3420" s="1">
        <v>1994</v>
      </c>
      <c r="M3420" s="2">
        <v>41571</v>
      </c>
      <c r="N3420">
        <v>24.120999999999999</v>
      </c>
      <c r="O3420" s="1">
        <v>2013</v>
      </c>
      <c r="P3420" s="2">
        <v>39304</v>
      </c>
      <c r="Q3420">
        <v>24.425999999999998</v>
      </c>
      <c r="R3420" s="1">
        <v>2007</v>
      </c>
      <c r="S3420" s="2">
        <v>34157</v>
      </c>
      <c r="T3420" s="3">
        <v>9.67</v>
      </c>
      <c r="U3420" s="1">
        <v>1993</v>
      </c>
      <c r="V3420" s="2"/>
      <c r="X3420" s="2"/>
      <c r="Z3420" s="2"/>
      <c r="AB3420" s="2">
        <v>39304</v>
      </c>
      <c r="AC3420">
        <v>24.425999999999998</v>
      </c>
    </row>
    <row r="3421" spans="1:29">
      <c r="A3421" s="2">
        <v>34691</v>
      </c>
      <c r="B3421">
        <v>23.608000000000001</v>
      </c>
      <c r="C3421" s="1">
        <v>1994</v>
      </c>
      <c r="D3421" s="2">
        <v>34691</v>
      </c>
      <c r="E3421">
        <v>22.213000000000001</v>
      </c>
      <c r="F3421" s="1">
        <v>1994</v>
      </c>
      <c r="G3421" s="2">
        <v>36984</v>
      </c>
      <c r="H3421">
        <v>42.136000000000003</v>
      </c>
      <c r="I3421" s="1">
        <v>2001</v>
      </c>
      <c r="J3421" s="2">
        <v>34691</v>
      </c>
      <c r="K3421">
        <v>26.254999999999999</v>
      </c>
      <c r="L3421" s="1">
        <v>1994</v>
      </c>
      <c r="M3421" s="2">
        <v>41572</v>
      </c>
      <c r="N3421">
        <v>24.099</v>
      </c>
      <c r="O3421" s="1">
        <v>2013</v>
      </c>
      <c r="P3421" s="2">
        <v>39307</v>
      </c>
      <c r="Q3421">
        <v>24.42</v>
      </c>
      <c r="R3421" s="1">
        <v>2007</v>
      </c>
      <c r="S3421" s="2">
        <v>34158</v>
      </c>
      <c r="T3421" s="3">
        <v>9.66</v>
      </c>
      <c r="U3421" s="1">
        <v>1993</v>
      </c>
      <c r="V3421" s="2"/>
      <c r="X3421" s="2"/>
      <c r="Z3421" s="2"/>
      <c r="AB3421" s="2">
        <v>39307</v>
      </c>
      <c r="AC3421">
        <v>24.42</v>
      </c>
    </row>
    <row r="3422" spans="1:29">
      <c r="A3422" s="2">
        <v>34695</v>
      </c>
      <c r="B3422">
        <v>23.614999999999998</v>
      </c>
      <c r="C3422" s="1">
        <v>1994</v>
      </c>
      <c r="D3422" s="2">
        <v>34695</v>
      </c>
      <c r="E3422">
        <v>22.158000000000001</v>
      </c>
      <c r="F3422" s="1">
        <v>1994</v>
      </c>
      <c r="G3422" s="2">
        <v>36985</v>
      </c>
      <c r="H3422">
        <v>42.158999999999999</v>
      </c>
      <c r="I3422" s="1">
        <v>2001</v>
      </c>
      <c r="J3422" s="2">
        <v>34695</v>
      </c>
      <c r="K3422">
        <v>25.994</v>
      </c>
      <c r="L3422" s="1">
        <v>1994</v>
      </c>
      <c r="M3422" s="2">
        <v>41575</v>
      </c>
      <c r="N3422">
        <v>23.86</v>
      </c>
      <c r="O3422" s="1">
        <v>2013</v>
      </c>
      <c r="P3422" s="2">
        <v>39308</v>
      </c>
      <c r="Q3422">
        <v>24.673000000000002</v>
      </c>
      <c r="R3422" s="1">
        <v>2007</v>
      </c>
      <c r="S3422" s="2">
        <v>34159</v>
      </c>
      <c r="T3422" s="3">
        <v>9.66</v>
      </c>
      <c r="U3422" s="1">
        <v>1993</v>
      </c>
      <c r="V3422" s="2"/>
      <c r="X3422" s="2"/>
      <c r="Z3422" s="2"/>
      <c r="AB3422" s="2">
        <v>39308</v>
      </c>
      <c r="AC3422">
        <v>24.673000000000002</v>
      </c>
    </row>
    <row r="3423" spans="1:29">
      <c r="A3423" s="2">
        <v>34696</v>
      </c>
      <c r="B3423">
        <v>23.545000000000002</v>
      </c>
      <c r="C3423" s="1">
        <v>1994</v>
      </c>
      <c r="D3423" s="2">
        <v>34696</v>
      </c>
      <c r="E3423">
        <v>22.135000000000002</v>
      </c>
      <c r="F3423" s="1">
        <v>1994</v>
      </c>
      <c r="G3423" s="2">
        <v>36986</v>
      </c>
      <c r="H3423">
        <v>42.481000000000002</v>
      </c>
      <c r="I3423" s="1">
        <v>2001</v>
      </c>
      <c r="J3423" s="2">
        <v>34696</v>
      </c>
      <c r="K3423">
        <v>25.86</v>
      </c>
      <c r="L3423" s="1">
        <v>1994</v>
      </c>
      <c r="M3423" s="2">
        <v>41576</v>
      </c>
      <c r="N3423">
        <v>23.835000000000001</v>
      </c>
      <c r="O3423" s="1">
        <v>2013</v>
      </c>
      <c r="P3423" s="2">
        <v>39309</v>
      </c>
      <c r="Q3423">
        <v>24.619</v>
      </c>
      <c r="R3423" s="1">
        <v>2007</v>
      </c>
      <c r="S3423" s="2">
        <v>34162</v>
      </c>
      <c r="T3423" s="3">
        <v>9.6</v>
      </c>
      <c r="U3423" s="1">
        <v>1993</v>
      </c>
      <c r="V3423" s="2"/>
      <c r="X3423" s="2"/>
      <c r="Z3423" s="2"/>
      <c r="AB3423" s="2">
        <v>39309</v>
      </c>
      <c r="AC3423">
        <v>24.619</v>
      </c>
    </row>
    <row r="3424" spans="1:29">
      <c r="A3424" s="2">
        <v>34697</v>
      </c>
      <c r="B3424">
        <v>23.442</v>
      </c>
      <c r="C3424" s="1">
        <v>1994</v>
      </c>
      <c r="D3424" s="2">
        <v>34697</v>
      </c>
      <c r="E3424">
        <v>22.16</v>
      </c>
      <c r="F3424" s="1">
        <v>1994</v>
      </c>
      <c r="G3424" s="2">
        <v>36987</v>
      </c>
      <c r="H3424">
        <v>42.761000000000003</v>
      </c>
      <c r="I3424" s="1">
        <v>2001</v>
      </c>
      <c r="J3424" s="2">
        <v>34697</v>
      </c>
      <c r="K3424">
        <v>25.904</v>
      </c>
      <c r="L3424" s="1">
        <v>1994</v>
      </c>
      <c r="M3424" s="2">
        <v>41577</v>
      </c>
      <c r="N3424">
        <v>23.802</v>
      </c>
      <c r="O3424" s="1">
        <v>2013</v>
      </c>
      <c r="P3424" s="2">
        <v>39310</v>
      </c>
      <c r="Q3424">
        <v>24.95</v>
      </c>
      <c r="R3424" s="1">
        <v>2007</v>
      </c>
      <c r="S3424" s="2">
        <v>34163</v>
      </c>
      <c r="T3424" s="3">
        <v>9.6</v>
      </c>
      <c r="U3424" s="1">
        <v>1993</v>
      </c>
      <c r="V3424" s="2"/>
      <c r="X3424" s="2"/>
      <c r="Z3424" s="2"/>
      <c r="AB3424" s="2">
        <v>39310</v>
      </c>
      <c r="AC3424">
        <v>24.95</v>
      </c>
    </row>
    <row r="3425" spans="1:29">
      <c r="A3425" s="2">
        <v>34698</v>
      </c>
      <c r="B3425">
        <v>23.495000000000001</v>
      </c>
      <c r="C3425" s="1">
        <v>1994</v>
      </c>
      <c r="D3425" s="2">
        <v>34698</v>
      </c>
      <c r="E3425">
        <v>22.172000000000001</v>
      </c>
      <c r="F3425" s="1">
        <v>1994</v>
      </c>
      <c r="G3425" s="2">
        <v>36990</v>
      </c>
      <c r="H3425">
        <v>42.76</v>
      </c>
      <c r="I3425" s="1">
        <v>2001</v>
      </c>
      <c r="J3425" s="2">
        <v>34698</v>
      </c>
      <c r="K3425">
        <v>25.957000000000001</v>
      </c>
      <c r="L3425" s="1">
        <v>1994</v>
      </c>
      <c r="M3425" s="2">
        <v>41578</v>
      </c>
      <c r="N3425">
        <v>23.815999999999999</v>
      </c>
      <c r="O3425" s="1">
        <v>2013</v>
      </c>
      <c r="P3425" s="2">
        <v>39311</v>
      </c>
      <c r="Q3425">
        <v>25.507999999999999</v>
      </c>
      <c r="R3425" s="1">
        <v>2007</v>
      </c>
      <c r="S3425" s="2">
        <v>34164</v>
      </c>
      <c r="T3425" s="3">
        <v>9.59</v>
      </c>
      <c r="U3425" s="1">
        <v>1993</v>
      </c>
      <c r="V3425" s="2"/>
      <c r="X3425" s="2"/>
      <c r="Z3425" s="2"/>
      <c r="AB3425" s="2">
        <v>39311</v>
      </c>
      <c r="AC3425">
        <v>25.507999999999999</v>
      </c>
    </row>
    <row r="3426" spans="1:29">
      <c r="A3426" s="2">
        <v>34702</v>
      </c>
      <c r="B3426">
        <v>23.5</v>
      </c>
      <c r="C3426" s="1">
        <v>1995</v>
      </c>
      <c r="D3426" s="2">
        <v>34702</v>
      </c>
      <c r="E3426">
        <v>22.193999999999999</v>
      </c>
      <c r="F3426" s="1">
        <v>1995</v>
      </c>
      <c r="G3426" s="2">
        <v>36991</v>
      </c>
      <c r="H3426">
        <v>43.158000000000001</v>
      </c>
      <c r="I3426" s="1">
        <v>2001</v>
      </c>
      <c r="J3426" s="2">
        <v>34702</v>
      </c>
      <c r="K3426">
        <v>25.957000000000001</v>
      </c>
      <c r="L3426" s="1">
        <v>1995</v>
      </c>
      <c r="M3426" s="2">
        <v>41579</v>
      </c>
      <c r="N3426">
        <v>23.786999999999999</v>
      </c>
      <c r="O3426" s="1">
        <v>2013</v>
      </c>
      <c r="P3426" s="2">
        <v>39314</v>
      </c>
      <c r="Q3426">
        <v>25.481000000000002</v>
      </c>
      <c r="R3426" s="1">
        <v>2007</v>
      </c>
      <c r="S3426" s="2">
        <v>34165</v>
      </c>
      <c r="T3426" s="3">
        <v>9.52</v>
      </c>
      <c r="U3426" s="1">
        <v>1993</v>
      </c>
      <c r="V3426" s="2"/>
      <c r="X3426" s="2"/>
      <c r="Z3426" s="2"/>
      <c r="AB3426" s="2">
        <v>39314</v>
      </c>
      <c r="AC3426">
        <v>25.481000000000002</v>
      </c>
    </row>
    <row r="3427" spans="1:29">
      <c r="A3427" s="2">
        <v>34703</v>
      </c>
      <c r="B3427">
        <v>23.565999999999999</v>
      </c>
      <c r="C3427" s="1">
        <v>1995</v>
      </c>
      <c r="D3427" s="2">
        <v>34703</v>
      </c>
      <c r="E3427">
        <v>22.184999999999999</v>
      </c>
      <c r="F3427" s="1">
        <v>1995</v>
      </c>
      <c r="G3427" s="2">
        <v>36992</v>
      </c>
      <c r="H3427">
        <v>43.165999999999997</v>
      </c>
      <c r="I3427" s="1">
        <v>2001</v>
      </c>
      <c r="J3427" s="2">
        <v>34703</v>
      </c>
      <c r="K3427">
        <v>25.986000000000001</v>
      </c>
      <c r="L3427" s="1">
        <v>1995</v>
      </c>
      <c r="M3427" s="2">
        <v>41582</v>
      </c>
      <c r="N3427">
        <v>23.780999999999999</v>
      </c>
      <c r="O3427" s="1">
        <v>2013</v>
      </c>
      <c r="P3427" s="2">
        <v>39315</v>
      </c>
      <c r="Q3427">
        <v>25.359000000000002</v>
      </c>
      <c r="R3427" s="1">
        <v>2007</v>
      </c>
      <c r="S3427" s="2">
        <v>34166</v>
      </c>
      <c r="T3427" s="3">
        <v>9.56</v>
      </c>
      <c r="U3427" s="1">
        <v>1993</v>
      </c>
      <c r="V3427" s="2"/>
      <c r="X3427" s="2"/>
      <c r="Z3427" s="2"/>
      <c r="AB3427" s="2">
        <v>39315</v>
      </c>
      <c r="AC3427">
        <v>25.359000000000002</v>
      </c>
    </row>
    <row r="3428" spans="1:29">
      <c r="A3428" s="2">
        <v>34704</v>
      </c>
      <c r="B3428">
        <v>23.515000000000001</v>
      </c>
      <c r="C3428" s="1">
        <v>1995</v>
      </c>
      <c r="D3428" s="2">
        <v>34704</v>
      </c>
      <c r="E3428">
        <v>22.128</v>
      </c>
      <c r="F3428" s="1">
        <v>1995</v>
      </c>
      <c r="G3428" s="2">
        <v>36993</v>
      </c>
      <c r="H3428">
        <v>43.073999999999998</v>
      </c>
      <c r="I3428" s="1">
        <v>2001</v>
      </c>
      <c r="J3428" s="2">
        <v>34704</v>
      </c>
      <c r="K3428">
        <v>25.989000000000001</v>
      </c>
      <c r="L3428" s="1">
        <v>1995</v>
      </c>
      <c r="M3428" s="2">
        <v>41583</v>
      </c>
      <c r="N3428">
        <v>23.574000000000002</v>
      </c>
      <c r="O3428" s="1">
        <v>2013</v>
      </c>
      <c r="P3428" s="2">
        <v>39316</v>
      </c>
      <c r="Q3428">
        <v>25.413</v>
      </c>
      <c r="R3428" s="1">
        <v>2007</v>
      </c>
      <c r="S3428" s="2">
        <v>34169</v>
      </c>
      <c r="T3428" s="3">
        <v>9.51</v>
      </c>
      <c r="U3428" s="1">
        <v>1993</v>
      </c>
      <c r="V3428" s="2"/>
      <c r="X3428" s="2"/>
      <c r="Z3428" s="2"/>
      <c r="AB3428" s="2">
        <v>39316</v>
      </c>
      <c r="AC3428">
        <v>25.413</v>
      </c>
    </row>
    <row r="3429" spans="1:29">
      <c r="A3429" s="2">
        <v>34705</v>
      </c>
      <c r="B3429">
        <v>23.488</v>
      </c>
      <c r="C3429" s="1">
        <v>1995</v>
      </c>
      <c r="D3429" s="2">
        <v>34705</v>
      </c>
      <c r="E3429">
        <v>22.117999999999999</v>
      </c>
      <c r="F3429" s="1">
        <v>1995</v>
      </c>
      <c r="G3429" s="2">
        <v>36997</v>
      </c>
      <c r="H3429">
        <v>42.79</v>
      </c>
      <c r="I3429" s="1">
        <v>2001</v>
      </c>
      <c r="J3429" s="2">
        <v>34705</v>
      </c>
      <c r="K3429">
        <v>25.975000000000001</v>
      </c>
      <c r="L3429" s="1">
        <v>1995</v>
      </c>
      <c r="M3429" s="2">
        <v>41584</v>
      </c>
      <c r="N3429">
        <v>23.582999999999998</v>
      </c>
      <c r="O3429" s="1">
        <v>2013</v>
      </c>
      <c r="P3429" s="2">
        <v>39317</v>
      </c>
      <c r="Q3429">
        <v>25.414000000000001</v>
      </c>
      <c r="R3429" s="1">
        <v>2007</v>
      </c>
      <c r="S3429" s="2">
        <v>34170</v>
      </c>
      <c r="T3429" s="3">
        <v>9.51</v>
      </c>
      <c r="U3429" s="1">
        <v>1993</v>
      </c>
      <c r="V3429" s="2"/>
      <c r="X3429" s="2"/>
      <c r="Z3429" s="2"/>
      <c r="AB3429" s="2">
        <v>39317</v>
      </c>
      <c r="AC3429">
        <v>25.414000000000001</v>
      </c>
    </row>
    <row r="3430" spans="1:29">
      <c r="A3430" s="2">
        <v>34708</v>
      </c>
      <c r="B3430">
        <v>23.468</v>
      </c>
      <c r="C3430" s="1">
        <v>1995</v>
      </c>
      <c r="D3430" s="2">
        <v>34708</v>
      </c>
      <c r="E3430">
        <v>22.082000000000001</v>
      </c>
      <c r="F3430" s="1">
        <v>1995</v>
      </c>
      <c r="G3430" s="2">
        <v>36998</v>
      </c>
      <c r="H3430">
        <v>42.834000000000003</v>
      </c>
      <c r="I3430" s="1">
        <v>2001</v>
      </c>
      <c r="J3430" s="2">
        <v>34708</v>
      </c>
      <c r="K3430">
        <v>25.905999999999999</v>
      </c>
      <c r="L3430" s="1">
        <v>1995</v>
      </c>
      <c r="M3430" s="2">
        <v>41585</v>
      </c>
      <c r="N3430">
        <v>23.718</v>
      </c>
      <c r="O3430" s="1">
        <v>2013</v>
      </c>
      <c r="P3430" s="2">
        <v>39318</v>
      </c>
      <c r="Q3430">
        <v>25.408999999999999</v>
      </c>
      <c r="R3430" s="1">
        <v>2007</v>
      </c>
      <c r="S3430" s="2">
        <v>34171</v>
      </c>
      <c r="T3430" s="3">
        <v>9.51</v>
      </c>
      <c r="U3430" s="1">
        <v>1993</v>
      </c>
      <c r="V3430" s="2"/>
      <c r="X3430" s="2"/>
      <c r="Z3430" s="2"/>
      <c r="AB3430" s="2">
        <v>39318</v>
      </c>
      <c r="AC3430">
        <v>25.408999999999999</v>
      </c>
    </row>
    <row r="3431" spans="1:29">
      <c r="A3431" s="2">
        <v>34709</v>
      </c>
      <c r="B3431">
        <v>23.478999999999999</v>
      </c>
      <c r="C3431" s="1">
        <v>1995</v>
      </c>
      <c r="D3431" s="2">
        <v>34709</v>
      </c>
      <c r="E3431">
        <v>22.141999999999999</v>
      </c>
      <c r="F3431" s="1">
        <v>1995</v>
      </c>
      <c r="G3431" s="2">
        <v>36999</v>
      </c>
      <c r="H3431">
        <v>43.04</v>
      </c>
      <c r="I3431" s="1">
        <v>2001</v>
      </c>
      <c r="J3431" s="2">
        <v>34709</v>
      </c>
      <c r="K3431">
        <v>25.859000000000002</v>
      </c>
      <c r="L3431" s="1">
        <v>1995</v>
      </c>
      <c r="M3431" s="2">
        <v>41586</v>
      </c>
      <c r="N3431">
        <v>23.806000000000001</v>
      </c>
      <c r="O3431" s="1">
        <v>2013</v>
      </c>
      <c r="P3431" s="2">
        <v>39321</v>
      </c>
      <c r="Q3431">
        <v>25.381</v>
      </c>
      <c r="R3431" s="1">
        <v>2007</v>
      </c>
      <c r="S3431" s="2">
        <v>34172</v>
      </c>
      <c r="T3431" s="3">
        <v>9.51</v>
      </c>
      <c r="U3431" s="1">
        <v>1993</v>
      </c>
      <c r="V3431" s="2"/>
      <c r="X3431" s="2"/>
      <c r="Z3431" s="2"/>
      <c r="AB3431" s="2">
        <v>39321</v>
      </c>
      <c r="AC3431">
        <v>25.381</v>
      </c>
    </row>
    <row r="3432" spans="1:29">
      <c r="A3432" s="2">
        <v>34710</v>
      </c>
      <c r="B3432">
        <v>23.448</v>
      </c>
      <c r="C3432" s="1">
        <v>1995</v>
      </c>
      <c r="D3432" s="2">
        <v>34710</v>
      </c>
      <c r="E3432">
        <v>22.181999999999999</v>
      </c>
      <c r="F3432" s="1">
        <v>1995</v>
      </c>
      <c r="G3432" s="2">
        <v>37000</v>
      </c>
      <c r="H3432">
        <v>43.037999999999997</v>
      </c>
      <c r="I3432" s="1">
        <v>2001</v>
      </c>
      <c r="J3432" s="2">
        <v>34710</v>
      </c>
      <c r="K3432">
        <v>25.736999999999998</v>
      </c>
      <c r="L3432" s="1">
        <v>1995</v>
      </c>
      <c r="M3432" s="2">
        <v>41589</v>
      </c>
      <c r="N3432">
        <v>23.693999999999999</v>
      </c>
      <c r="O3432" s="1">
        <v>2013</v>
      </c>
      <c r="P3432" s="2">
        <v>39322</v>
      </c>
      <c r="Q3432">
        <v>25.815000000000001</v>
      </c>
      <c r="R3432" s="1">
        <v>2007</v>
      </c>
      <c r="S3432" s="2">
        <v>34173</v>
      </c>
      <c r="T3432" s="3">
        <v>9.5299999999999994</v>
      </c>
      <c r="U3432" s="1">
        <v>1993</v>
      </c>
      <c r="V3432" s="2"/>
      <c r="X3432" s="2"/>
      <c r="Z3432" s="2"/>
      <c r="AB3432" s="2">
        <v>39322</v>
      </c>
      <c r="AC3432">
        <v>25.815000000000001</v>
      </c>
    </row>
    <row r="3433" spans="1:29">
      <c r="A3433" s="2">
        <v>34711</v>
      </c>
      <c r="B3433">
        <v>23.440999999999999</v>
      </c>
      <c r="C3433" s="1">
        <v>1995</v>
      </c>
      <c r="D3433" s="2">
        <v>34711</v>
      </c>
      <c r="E3433">
        <v>22.146999999999998</v>
      </c>
      <c r="F3433" s="1">
        <v>1995</v>
      </c>
      <c r="G3433" s="2">
        <v>37001</v>
      </c>
      <c r="H3433">
        <v>42.743000000000002</v>
      </c>
      <c r="I3433" s="1">
        <v>2001</v>
      </c>
      <c r="J3433" s="2">
        <v>34711</v>
      </c>
      <c r="K3433">
        <v>25.661000000000001</v>
      </c>
      <c r="L3433" s="1">
        <v>1995</v>
      </c>
      <c r="M3433" s="2">
        <v>41590</v>
      </c>
      <c r="N3433">
        <v>23.628</v>
      </c>
      <c r="O3433" s="1">
        <v>2013</v>
      </c>
      <c r="P3433" s="2">
        <v>39323</v>
      </c>
      <c r="Q3433">
        <v>25.808</v>
      </c>
      <c r="R3433" s="1">
        <v>2007</v>
      </c>
      <c r="S3433" s="2">
        <v>34176</v>
      </c>
      <c r="T3433" s="3">
        <v>9.5399999999999991</v>
      </c>
      <c r="U3433" s="1">
        <v>1993</v>
      </c>
      <c r="V3433" s="2"/>
      <c r="X3433" s="2"/>
      <c r="Z3433" s="2"/>
      <c r="AB3433" s="2">
        <v>39323</v>
      </c>
      <c r="AC3433">
        <v>25.808</v>
      </c>
    </row>
    <row r="3434" spans="1:29">
      <c r="A3434" s="2">
        <v>34712</v>
      </c>
      <c r="B3434">
        <v>23.675999999999998</v>
      </c>
      <c r="C3434" s="1">
        <v>1995</v>
      </c>
      <c r="D3434" s="2">
        <v>34712</v>
      </c>
      <c r="E3434">
        <v>22.34</v>
      </c>
      <c r="F3434" s="1">
        <v>1995</v>
      </c>
      <c r="G3434" s="2">
        <v>37004</v>
      </c>
      <c r="H3434">
        <v>42.744999999999997</v>
      </c>
      <c r="I3434" s="1">
        <v>2001</v>
      </c>
      <c r="J3434" s="2">
        <v>34712</v>
      </c>
      <c r="K3434">
        <v>25.751999999999999</v>
      </c>
      <c r="L3434" s="1">
        <v>1995</v>
      </c>
      <c r="M3434" s="2">
        <v>41591</v>
      </c>
      <c r="N3434">
        <v>23.587</v>
      </c>
      <c r="O3434" s="1">
        <v>2013</v>
      </c>
      <c r="P3434" s="2">
        <v>39324</v>
      </c>
      <c r="Q3434">
        <v>25.86</v>
      </c>
      <c r="R3434" s="1">
        <v>2007</v>
      </c>
      <c r="S3434" s="2">
        <v>34177</v>
      </c>
      <c r="T3434" s="3">
        <v>9.5299999999999994</v>
      </c>
      <c r="U3434" s="1">
        <v>1993</v>
      </c>
      <c r="V3434" s="2"/>
      <c r="X3434" s="2"/>
      <c r="Z3434" s="2"/>
      <c r="AB3434" s="2">
        <v>39324</v>
      </c>
      <c r="AC3434">
        <v>25.86</v>
      </c>
    </row>
    <row r="3435" spans="1:29">
      <c r="A3435" s="2">
        <v>34715</v>
      </c>
      <c r="B3435">
        <v>23.695</v>
      </c>
      <c r="C3435" s="1">
        <v>1995</v>
      </c>
      <c r="D3435" s="2">
        <v>34715</v>
      </c>
      <c r="E3435">
        <v>22.323</v>
      </c>
      <c r="F3435" s="1">
        <v>1995</v>
      </c>
      <c r="G3435" s="2">
        <v>37005</v>
      </c>
      <c r="H3435">
        <v>42.741</v>
      </c>
      <c r="I3435" s="1">
        <v>2001</v>
      </c>
      <c r="J3435" s="2">
        <v>34715</v>
      </c>
      <c r="K3435">
        <v>25.881</v>
      </c>
      <c r="L3435" s="1">
        <v>1995</v>
      </c>
      <c r="M3435" s="2">
        <v>41592</v>
      </c>
      <c r="N3435">
        <v>23.58</v>
      </c>
      <c r="O3435" s="1">
        <v>2013</v>
      </c>
      <c r="P3435" s="2">
        <v>39325</v>
      </c>
      <c r="Q3435">
        <v>26.106999999999999</v>
      </c>
      <c r="R3435" s="1">
        <v>2007</v>
      </c>
      <c r="S3435" s="2">
        <v>34178</v>
      </c>
      <c r="T3435" s="3">
        <v>9.52</v>
      </c>
      <c r="U3435" s="1">
        <v>1993</v>
      </c>
      <c r="V3435" s="2"/>
      <c r="X3435" s="2"/>
      <c r="Z3435" s="2"/>
      <c r="AB3435" s="2">
        <v>39325</v>
      </c>
      <c r="AC3435">
        <v>26.106999999999999</v>
      </c>
    </row>
    <row r="3436" spans="1:29">
      <c r="A3436" s="2">
        <v>34716</v>
      </c>
      <c r="B3436">
        <v>23.678999999999998</v>
      </c>
      <c r="C3436" s="1">
        <v>1995</v>
      </c>
      <c r="D3436" s="2">
        <v>34716</v>
      </c>
      <c r="E3436">
        <v>22.646000000000001</v>
      </c>
      <c r="F3436" s="1">
        <v>1995</v>
      </c>
      <c r="G3436" s="2">
        <v>37006</v>
      </c>
      <c r="H3436">
        <v>42.752000000000002</v>
      </c>
      <c r="I3436" s="1">
        <v>2001</v>
      </c>
      <c r="J3436" s="2">
        <v>34716</v>
      </c>
      <c r="K3436">
        <v>25.881</v>
      </c>
      <c r="L3436" s="1">
        <v>1995</v>
      </c>
      <c r="M3436" s="2">
        <v>41593</v>
      </c>
      <c r="N3436">
        <v>23.532</v>
      </c>
      <c r="O3436" s="1">
        <v>2013</v>
      </c>
      <c r="P3436" s="2">
        <v>39329</v>
      </c>
      <c r="Q3436">
        <v>26.204000000000001</v>
      </c>
      <c r="R3436" s="1">
        <v>2007</v>
      </c>
      <c r="S3436" s="2">
        <v>34179</v>
      </c>
      <c r="T3436" s="3">
        <v>9.5399999999999991</v>
      </c>
      <c r="U3436" s="1">
        <v>1993</v>
      </c>
      <c r="V3436" s="2"/>
      <c r="X3436" s="2"/>
      <c r="Z3436" s="2"/>
      <c r="AB3436" s="2">
        <v>39329</v>
      </c>
      <c r="AC3436">
        <v>26.204000000000001</v>
      </c>
    </row>
    <row r="3437" spans="1:29">
      <c r="A3437" s="2">
        <v>34717</v>
      </c>
      <c r="B3437">
        <v>23.544</v>
      </c>
      <c r="C3437" s="1">
        <v>1995</v>
      </c>
      <c r="D3437" s="2">
        <v>34717</v>
      </c>
      <c r="E3437">
        <v>22.55</v>
      </c>
      <c r="F3437" s="1">
        <v>1995</v>
      </c>
      <c r="G3437" s="2">
        <v>37007</v>
      </c>
      <c r="H3437">
        <v>42.067</v>
      </c>
      <c r="I3437" s="1">
        <v>2001</v>
      </c>
      <c r="J3437" s="2">
        <v>34717</v>
      </c>
      <c r="K3437">
        <v>25.693000000000001</v>
      </c>
      <c r="L3437" s="1">
        <v>1995</v>
      </c>
      <c r="M3437" s="2">
        <v>41596</v>
      </c>
      <c r="N3437">
        <v>22.501999999999999</v>
      </c>
      <c r="O3437" s="1">
        <v>2013</v>
      </c>
      <c r="P3437" s="2">
        <v>39330</v>
      </c>
      <c r="Q3437">
        <v>26.297000000000001</v>
      </c>
      <c r="R3437" s="1">
        <v>2007</v>
      </c>
      <c r="S3437" s="2">
        <v>34180</v>
      </c>
      <c r="T3437" s="3">
        <v>9.5299999999999994</v>
      </c>
      <c r="U3437" s="1">
        <v>1993</v>
      </c>
      <c r="V3437" s="2"/>
      <c r="X3437" s="2"/>
      <c r="Z3437" s="2"/>
      <c r="AB3437" s="2">
        <v>39330</v>
      </c>
      <c r="AC3437">
        <v>26.297000000000001</v>
      </c>
    </row>
    <row r="3438" spans="1:29">
      <c r="A3438" s="2">
        <v>34718</v>
      </c>
      <c r="B3438">
        <v>23.548000000000002</v>
      </c>
      <c r="C3438" s="1">
        <v>1995</v>
      </c>
      <c r="D3438" s="2">
        <v>34718</v>
      </c>
      <c r="E3438">
        <v>22.552</v>
      </c>
      <c r="F3438" s="1">
        <v>1995</v>
      </c>
      <c r="G3438" s="2">
        <v>37008</v>
      </c>
      <c r="H3438">
        <v>42.104999999999997</v>
      </c>
      <c r="I3438" s="1">
        <v>2001</v>
      </c>
      <c r="J3438" s="2">
        <v>34718</v>
      </c>
      <c r="K3438">
        <v>25.614999999999998</v>
      </c>
      <c r="L3438" s="1">
        <v>1995</v>
      </c>
      <c r="M3438" s="2">
        <v>41597</v>
      </c>
      <c r="N3438">
        <v>22.369</v>
      </c>
      <c r="O3438" s="1">
        <v>2013</v>
      </c>
      <c r="P3438" s="2">
        <v>39331</v>
      </c>
      <c r="Q3438">
        <v>26.292999999999999</v>
      </c>
      <c r="R3438" s="1">
        <v>2007</v>
      </c>
      <c r="S3438" s="2">
        <v>34183</v>
      </c>
      <c r="T3438" s="3">
        <v>9.5299999999999994</v>
      </c>
      <c r="U3438" s="1">
        <v>1993</v>
      </c>
      <c r="V3438" s="2"/>
      <c r="X3438" s="2"/>
      <c r="Z3438" s="2"/>
      <c r="AB3438" s="2">
        <v>39331</v>
      </c>
      <c r="AC3438">
        <v>26.292999999999999</v>
      </c>
    </row>
    <row r="3439" spans="1:29">
      <c r="A3439" s="2">
        <v>34719</v>
      </c>
      <c r="B3439">
        <v>23.6</v>
      </c>
      <c r="C3439" s="1">
        <v>1995</v>
      </c>
      <c r="D3439" s="2">
        <v>34719</v>
      </c>
      <c r="E3439">
        <v>22.552</v>
      </c>
      <c r="F3439" s="1">
        <v>1995</v>
      </c>
      <c r="G3439" s="2">
        <v>37011</v>
      </c>
      <c r="H3439">
        <v>41.991</v>
      </c>
      <c r="I3439" s="1">
        <v>2001</v>
      </c>
      <c r="J3439" s="2">
        <v>34719</v>
      </c>
      <c r="K3439">
        <v>25.6</v>
      </c>
      <c r="L3439" s="1">
        <v>1995</v>
      </c>
      <c r="M3439" s="2">
        <v>41598</v>
      </c>
      <c r="N3439">
        <v>22.388000000000002</v>
      </c>
      <c r="O3439" s="1">
        <v>2013</v>
      </c>
      <c r="P3439" s="2">
        <v>39332</v>
      </c>
      <c r="Q3439">
        <v>26.265999999999998</v>
      </c>
      <c r="R3439" s="1">
        <v>2007</v>
      </c>
      <c r="S3439" s="2">
        <v>34184</v>
      </c>
      <c r="T3439" s="3">
        <v>9.5299999999999994</v>
      </c>
      <c r="U3439" s="1">
        <v>1993</v>
      </c>
      <c r="V3439" s="2"/>
      <c r="X3439" s="2"/>
      <c r="Z3439" s="2"/>
      <c r="AB3439" s="2">
        <v>39332</v>
      </c>
      <c r="AC3439">
        <v>26.265999999999998</v>
      </c>
    </row>
    <row r="3440" spans="1:29">
      <c r="A3440" s="2">
        <v>34722</v>
      </c>
      <c r="B3440">
        <v>23.687999999999999</v>
      </c>
      <c r="C3440" s="1">
        <v>1995</v>
      </c>
      <c r="D3440" s="2">
        <v>34722</v>
      </c>
      <c r="E3440">
        <v>22.565999999999999</v>
      </c>
      <c r="F3440" s="1">
        <v>1995</v>
      </c>
      <c r="G3440" s="2">
        <v>37012</v>
      </c>
      <c r="H3440">
        <v>41.859000000000002</v>
      </c>
      <c r="I3440" s="1">
        <v>2001</v>
      </c>
      <c r="J3440" s="2">
        <v>34722</v>
      </c>
      <c r="K3440">
        <v>25.736999999999998</v>
      </c>
      <c r="L3440" s="1">
        <v>1995</v>
      </c>
      <c r="M3440" s="2">
        <v>41599</v>
      </c>
      <c r="N3440">
        <v>22.402000000000001</v>
      </c>
      <c r="O3440" s="1">
        <v>2013</v>
      </c>
      <c r="P3440" s="2">
        <v>39335</v>
      </c>
      <c r="Q3440">
        <v>26.28</v>
      </c>
      <c r="R3440" s="1">
        <v>2007</v>
      </c>
      <c r="S3440" s="2">
        <v>34185</v>
      </c>
      <c r="T3440" s="3">
        <v>9.5299999999999994</v>
      </c>
      <c r="U3440" s="1">
        <v>1993</v>
      </c>
      <c r="V3440" s="2"/>
      <c r="X3440" s="2"/>
      <c r="Z3440" s="2"/>
      <c r="AB3440" s="2">
        <v>39335</v>
      </c>
      <c r="AC3440">
        <v>26.28</v>
      </c>
    </row>
    <row r="3441" spans="1:29">
      <c r="A3441" s="2">
        <v>34723</v>
      </c>
      <c r="B3441">
        <v>23.692</v>
      </c>
      <c r="C3441" s="1">
        <v>1995</v>
      </c>
      <c r="D3441" s="2">
        <v>34723</v>
      </c>
      <c r="E3441">
        <v>22.573</v>
      </c>
      <c r="F3441" s="1">
        <v>1995</v>
      </c>
      <c r="G3441" s="2">
        <v>37013</v>
      </c>
      <c r="H3441">
        <v>41.776000000000003</v>
      </c>
      <c r="I3441" s="1">
        <v>2001</v>
      </c>
      <c r="J3441" s="2">
        <v>34723</v>
      </c>
      <c r="K3441">
        <v>25.722999999999999</v>
      </c>
      <c r="L3441" s="1">
        <v>1995</v>
      </c>
      <c r="M3441" s="2">
        <v>41600</v>
      </c>
      <c r="N3441">
        <v>22.391999999999999</v>
      </c>
      <c r="O3441" s="1">
        <v>2013</v>
      </c>
      <c r="P3441" s="2">
        <v>39336</v>
      </c>
      <c r="Q3441">
        <v>26.216999999999999</v>
      </c>
      <c r="R3441" s="1">
        <v>2007</v>
      </c>
      <c r="S3441" s="2">
        <v>34186</v>
      </c>
      <c r="T3441" s="3">
        <v>9.43</v>
      </c>
      <c r="U3441" s="1">
        <v>1993</v>
      </c>
      <c r="V3441" s="2"/>
      <c r="X3441" s="2"/>
      <c r="Z3441" s="2"/>
      <c r="AB3441" s="2">
        <v>39336</v>
      </c>
      <c r="AC3441">
        <v>26.216999999999999</v>
      </c>
    </row>
    <row r="3442" spans="1:29">
      <c r="A3442" s="2">
        <v>34724</v>
      </c>
      <c r="B3442">
        <v>23.713999999999999</v>
      </c>
      <c r="C3442" s="1">
        <v>1995</v>
      </c>
      <c r="D3442" s="2">
        <v>34724</v>
      </c>
      <c r="E3442">
        <v>22.631</v>
      </c>
      <c r="F3442" s="1">
        <v>1995</v>
      </c>
      <c r="G3442" s="2">
        <v>37014</v>
      </c>
      <c r="H3442">
        <v>41.773000000000003</v>
      </c>
      <c r="I3442" s="1">
        <v>2001</v>
      </c>
      <c r="J3442" s="2">
        <v>34724</v>
      </c>
      <c r="K3442">
        <v>25.699000000000002</v>
      </c>
      <c r="L3442" s="1">
        <v>1995</v>
      </c>
      <c r="M3442" s="2">
        <v>41603</v>
      </c>
      <c r="N3442">
        <v>22.305</v>
      </c>
      <c r="O3442" s="1">
        <v>2013</v>
      </c>
      <c r="P3442" s="2">
        <v>39337</v>
      </c>
      <c r="Q3442">
        <v>26.216000000000001</v>
      </c>
      <c r="R3442" s="1">
        <v>2007</v>
      </c>
      <c r="S3442" s="2">
        <v>34187</v>
      </c>
      <c r="T3442" s="3">
        <v>9.3699999999999992</v>
      </c>
      <c r="U3442" s="1">
        <v>1993</v>
      </c>
      <c r="V3442" s="2"/>
      <c r="X3442" s="2"/>
      <c r="Z3442" s="2"/>
      <c r="AB3442" s="2">
        <v>39337</v>
      </c>
      <c r="AC3442">
        <v>26.216000000000001</v>
      </c>
    </row>
    <row r="3443" spans="1:29">
      <c r="A3443" s="2">
        <v>34725</v>
      </c>
      <c r="B3443">
        <v>23.722999999999999</v>
      </c>
      <c r="C3443" s="1">
        <v>1995</v>
      </c>
      <c r="D3443" s="2">
        <v>34725</v>
      </c>
      <c r="E3443">
        <v>22.655999999999999</v>
      </c>
      <c r="F3443" s="1">
        <v>1995</v>
      </c>
      <c r="G3443" s="2">
        <v>37015</v>
      </c>
      <c r="H3443">
        <v>41.56</v>
      </c>
      <c r="I3443" s="1">
        <v>2001</v>
      </c>
      <c r="J3443" s="2">
        <v>34725</v>
      </c>
      <c r="K3443">
        <v>25.678000000000001</v>
      </c>
      <c r="L3443" s="1">
        <v>1995</v>
      </c>
      <c r="M3443" s="2">
        <v>41604</v>
      </c>
      <c r="N3443">
        <v>22.309000000000001</v>
      </c>
      <c r="O3443" s="1">
        <v>2013</v>
      </c>
      <c r="P3443" s="2">
        <v>39338</v>
      </c>
      <c r="Q3443">
        <v>26.698</v>
      </c>
      <c r="R3443" s="1">
        <v>2007</v>
      </c>
      <c r="S3443" s="2">
        <v>34190</v>
      </c>
      <c r="T3443" s="3">
        <v>9.3699999999999992</v>
      </c>
      <c r="U3443" s="1">
        <v>1993</v>
      </c>
      <c r="V3443" s="2"/>
      <c r="X3443" s="2"/>
      <c r="Z3443" s="2"/>
      <c r="AB3443" s="2">
        <v>39338</v>
      </c>
      <c r="AC3443">
        <v>26.698</v>
      </c>
    </row>
    <row r="3444" spans="1:29">
      <c r="A3444" s="2">
        <v>34726</v>
      </c>
      <c r="B3444">
        <v>23.712</v>
      </c>
      <c r="C3444" s="1">
        <v>1995</v>
      </c>
      <c r="D3444" s="2">
        <v>34726</v>
      </c>
      <c r="E3444">
        <v>22.640999999999998</v>
      </c>
      <c r="F3444" s="1">
        <v>1995</v>
      </c>
      <c r="G3444" s="2">
        <v>37018</v>
      </c>
      <c r="H3444">
        <v>41.438000000000002</v>
      </c>
      <c r="I3444" s="1">
        <v>2001</v>
      </c>
      <c r="J3444" s="2">
        <v>34726</v>
      </c>
      <c r="K3444">
        <v>25.600999999999999</v>
      </c>
      <c r="L3444" s="1">
        <v>1995</v>
      </c>
      <c r="M3444" s="2">
        <v>41605</v>
      </c>
      <c r="N3444">
        <v>22.309000000000001</v>
      </c>
      <c r="O3444" s="1">
        <v>2013</v>
      </c>
      <c r="P3444" s="2">
        <v>39339</v>
      </c>
      <c r="Q3444">
        <v>26.678000000000001</v>
      </c>
      <c r="R3444" s="1">
        <v>2007</v>
      </c>
      <c r="S3444" s="2">
        <v>34191</v>
      </c>
      <c r="T3444" s="3">
        <v>9.3699999999999992</v>
      </c>
      <c r="U3444" s="1">
        <v>1993</v>
      </c>
      <c r="V3444" s="2"/>
      <c r="X3444" s="2"/>
      <c r="Z3444" s="2"/>
      <c r="AB3444" s="2">
        <v>39339</v>
      </c>
      <c r="AC3444">
        <v>26.678000000000001</v>
      </c>
    </row>
    <row r="3445" spans="1:29">
      <c r="A3445" s="2">
        <v>34729</v>
      </c>
      <c r="B3445">
        <v>23.268000000000001</v>
      </c>
      <c r="C3445" s="1">
        <v>1995</v>
      </c>
      <c r="D3445" s="2">
        <v>34729</v>
      </c>
      <c r="E3445">
        <v>22.641999999999999</v>
      </c>
      <c r="F3445" s="1">
        <v>1995</v>
      </c>
      <c r="G3445" s="2">
        <v>37019</v>
      </c>
      <c r="H3445">
        <v>41.442</v>
      </c>
      <c r="I3445" s="1">
        <v>2001</v>
      </c>
      <c r="J3445" s="2">
        <v>34729</v>
      </c>
      <c r="K3445">
        <v>25.477</v>
      </c>
      <c r="L3445" s="1">
        <v>1995</v>
      </c>
      <c r="M3445" s="2">
        <v>41607</v>
      </c>
      <c r="N3445">
        <v>22.222999999999999</v>
      </c>
      <c r="O3445" s="1">
        <v>2013</v>
      </c>
      <c r="P3445" s="2">
        <v>39342</v>
      </c>
      <c r="Q3445">
        <v>26.734000000000002</v>
      </c>
      <c r="R3445" s="1">
        <v>2007</v>
      </c>
      <c r="S3445" s="2">
        <v>34192</v>
      </c>
      <c r="T3445" s="3">
        <v>9.3699999999999992</v>
      </c>
      <c r="U3445" s="1">
        <v>1993</v>
      </c>
      <c r="V3445" s="2"/>
      <c r="X3445" s="2"/>
      <c r="Z3445" s="2"/>
      <c r="AB3445" s="2">
        <v>39342</v>
      </c>
      <c r="AC3445">
        <v>26.734000000000002</v>
      </c>
    </row>
    <row r="3446" spans="1:29">
      <c r="A3446" s="2">
        <v>34730</v>
      </c>
      <c r="B3446">
        <v>23.292000000000002</v>
      </c>
      <c r="C3446" s="1">
        <v>1995</v>
      </c>
      <c r="D3446" s="2">
        <v>34730</v>
      </c>
      <c r="E3446">
        <v>22.654</v>
      </c>
      <c r="F3446" s="1">
        <v>1995</v>
      </c>
      <c r="G3446" s="2">
        <v>37020</v>
      </c>
      <c r="H3446">
        <v>41.234999999999999</v>
      </c>
      <c r="I3446" s="1">
        <v>2001</v>
      </c>
      <c r="J3446" s="2">
        <v>34730</v>
      </c>
      <c r="K3446">
        <v>25.477</v>
      </c>
      <c r="L3446" s="1">
        <v>1995</v>
      </c>
      <c r="M3446" s="2">
        <v>41610</v>
      </c>
      <c r="N3446">
        <v>22.224</v>
      </c>
      <c r="O3446" s="1">
        <v>2013</v>
      </c>
      <c r="P3446" s="2">
        <v>39343</v>
      </c>
      <c r="Q3446">
        <v>27.184999999999999</v>
      </c>
      <c r="R3446" s="1">
        <v>2007</v>
      </c>
      <c r="S3446" s="2">
        <v>34193</v>
      </c>
      <c r="T3446" s="3">
        <v>9.3800000000000008</v>
      </c>
      <c r="U3446" s="1">
        <v>1993</v>
      </c>
      <c r="V3446" s="2"/>
      <c r="X3446" s="2"/>
      <c r="Z3446" s="2"/>
      <c r="AB3446" s="2">
        <v>39343</v>
      </c>
      <c r="AC3446">
        <v>27.184999999999999</v>
      </c>
    </row>
    <row r="3447" spans="1:29">
      <c r="A3447" s="2">
        <v>34731</v>
      </c>
      <c r="B3447">
        <v>23.291</v>
      </c>
      <c r="C3447" s="1">
        <v>1995</v>
      </c>
      <c r="D3447" s="2">
        <v>34731</v>
      </c>
      <c r="E3447">
        <v>22.664999999999999</v>
      </c>
      <c r="F3447" s="1">
        <v>1995</v>
      </c>
      <c r="G3447" s="2">
        <v>37021</v>
      </c>
      <c r="H3447">
        <v>41.179000000000002</v>
      </c>
      <c r="I3447" s="1">
        <v>2001</v>
      </c>
      <c r="J3447" s="2">
        <v>34731</v>
      </c>
      <c r="K3447">
        <v>25.542000000000002</v>
      </c>
      <c r="L3447" s="1">
        <v>1995</v>
      </c>
      <c r="M3447" s="2">
        <v>41611</v>
      </c>
      <c r="N3447">
        <v>22.247</v>
      </c>
      <c r="O3447" s="1">
        <v>2013</v>
      </c>
      <c r="P3447" s="2">
        <v>39344</v>
      </c>
      <c r="Q3447">
        <v>27.279</v>
      </c>
      <c r="R3447" s="1">
        <v>2007</v>
      </c>
      <c r="S3447" s="2">
        <v>34194</v>
      </c>
      <c r="T3447" s="3">
        <v>9.3699999999999992</v>
      </c>
      <c r="U3447" s="1">
        <v>1993</v>
      </c>
      <c r="V3447" s="2"/>
      <c r="X3447" s="2"/>
      <c r="Z3447" s="2"/>
      <c r="AB3447" s="2">
        <v>39344</v>
      </c>
      <c r="AC3447">
        <v>27.279</v>
      </c>
    </row>
    <row r="3448" spans="1:29">
      <c r="A3448" s="2">
        <v>34732</v>
      </c>
      <c r="B3448">
        <v>23.297000000000001</v>
      </c>
      <c r="C3448" s="1">
        <v>1995</v>
      </c>
      <c r="D3448" s="2">
        <v>34732</v>
      </c>
      <c r="E3448">
        <v>22.675000000000001</v>
      </c>
      <c r="F3448" s="1">
        <v>1995</v>
      </c>
      <c r="G3448" s="2">
        <v>37022</v>
      </c>
      <c r="H3448">
        <v>41.164000000000001</v>
      </c>
      <c r="I3448" s="1">
        <v>2001</v>
      </c>
      <c r="J3448" s="2">
        <v>34732</v>
      </c>
      <c r="K3448">
        <v>25.588999999999999</v>
      </c>
      <c r="L3448" s="1">
        <v>1995</v>
      </c>
      <c r="M3448" s="2">
        <v>41612</v>
      </c>
      <c r="N3448">
        <v>22.152999999999999</v>
      </c>
      <c r="O3448" s="1">
        <v>2013</v>
      </c>
      <c r="P3448" s="2">
        <v>39345</v>
      </c>
      <c r="Q3448">
        <v>27.513000000000002</v>
      </c>
      <c r="R3448" s="1">
        <v>2007</v>
      </c>
      <c r="S3448" s="2">
        <v>34197</v>
      </c>
      <c r="T3448" s="3">
        <v>9.3699999999999992</v>
      </c>
      <c r="U3448" s="1">
        <v>1993</v>
      </c>
      <c r="V3448" s="2"/>
      <c r="X3448" s="2"/>
      <c r="Z3448" s="2"/>
      <c r="AB3448" s="2">
        <v>39345</v>
      </c>
      <c r="AC3448">
        <v>27.513000000000002</v>
      </c>
    </row>
    <row r="3449" spans="1:29">
      <c r="A3449" s="2">
        <v>34733</v>
      </c>
      <c r="B3449">
        <v>23.335000000000001</v>
      </c>
      <c r="C3449" s="1">
        <v>1995</v>
      </c>
      <c r="D3449" s="2">
        <v>34733</v>
      </c>
      <c r="E3449">
        <v>23.277999999999999</v>
      </c>
      <c r="F3449" s="1">
        <v>1995</v>
      </c>
      <c r="G3449" s="2">
        <v>37025</v>
      </c>
      <c r="H3449">
        <v>41.162999999999997</v>
      </c>
      <c r="I3449" s="1">
        <v>2001</v>
      </c>
      <c r="J3449" s="2">
        <v>34733</v>
      </c>
      <c r="K3449">
        <v>25.768000000000001</v>
      </c>
      <c r="L3449" s="1">
        <v>1995</v>
      </c>
      <c r="M3449" s="2">
        <v>41613</v>
      </c>
      <c r="N3449">
        <v>22.24</v>
      </c>
      <c r="O3449" s="1">
        <v>2013</v>
      </c>
      <c r="P3449" s="2">
        <v>39346</v>
      </c>
      <c r="Q3449">
        <v>27.515000000000001</v>
      </c>
      <c r="R3449" s="1">
        <v>2007</v>
      </c>
      <c r="S3449" s="2">
        <v>34198</v>
      </c>
      <c r="T3449" s="3">
        <v>9.36</v>
      </c>
      <c r="U3449" s="1">
        <v>1993</v>
      </c>
      <c r="V3449" s="2"/>
      <c r="X3449" s="2"/>
      <c r="Z3449" s="2"/>
      <c r="AB3449" s="2">
        <v>39346</v>
      </c>
      <c r="AC3449">
        <v>27.515000000000001</v>
      </c>
    </row>
    <row r="3450" spans="1:29">
      <c r="A3450" s="2">
        <v>34736</v>
      </c>
      <c r="B3450">
        <v>23.279</v>
      </c>
      <c r="C3450" s="1">
        <v>1995</v>
      </c>
      <c r="D3450" s="2">
        <v>34736</v>
      </c>
      <c r="E3450">
        <v>23.388999999999999</v>
      </c>
      <c r="F3450" s="1">
        <v>1995</v>
      </c>
      <c r="G3450" s="2">
        <v>37026</v>
      </c>
      <c r="H3450">
        <v>41.091000000000001</v>
      </c>
      <c r="I3450" s="1">
        <v>2001</v>
      </c>
      <c r="J3450" s="2">
        <v>34736</v>
      </c>
      <c r="K3450">
        <v>25.754000000000001</v>
      </c>
      <c r="L3450" s="1">
        <v>1995</v>
      </c>
      <c r="M3450" s="2">
        <v>41614</v>
      </c>
      <c r="N3450">
        <v>22.143000000000001</v>
      </c>
      <c r="O3450" s="1">
        <v>2013</v>
      </c>
      <c r="P3450" s="2">
        <v>39349</v>
      </c>
      <c r="Q3450">
        <v>27.623000000000001</v>
      </c>
      <c r="R3450" s="1">
        <v>2007</v>
      </c>
      <c r="S3450" s="2">
        <v>34199</v>
      </c>
      <c r="T3450" s="3">
        <v>9.3800000000000008</v>
      </c>
      <c r="U3450" s="1">
        <v>1993</v>
      </c>
      <c r="V3450" s="2"/>
      <c r="X3450" s="2"/>
      <c r="Z3450" s="2"/>
      <c r="AB3450" s="2">
        <v>39349</v>
      </c>
      <c r="AC3450">
        <v>27.623000000000001</v>
      </c>
    </row>
    <row r="3451" spans="1:29">
      <c r="A3451" s="2">
        <v>34737</v>
      </c>
      <c r="B3451">
        <v>23.231000000000002</v>
      </c>
      <c r="C3451" s="1">
        <v>1995</v>
      </c>
      <c r="D3451" s="2">
        <v>34737</v>
      </c>
      <c r="E3451">
        <v>23.356000000000002</v>
      </c>
      <c r="F3451" s="1">
        <v>1995</v>
      </c>
      <c r="G3451" s="2">
        <v>37027</v>
      </c>
      <c r="H3451">
        <v>41.131</v>
      </c>
      <c r="I3451" s="1">
        <v>2001</v>
      </c>
      <c r="J3451" s="2">
        <v>34737</v>
      </c>
      <c r="K3451">
        <v>25.716999999999999</v>
      </c>
      <c r="L3451" s="1">
        <v>1995</v>
      </c>
      <c r="M3451" s="2">
        <v>41617</v>
      </c>
      <c r="N3451">
        <v>22.134</v>
      </c>
      <c r="O3451" s="1">
        <v>2013</v>
      </c>
      <c r="P3451" s="2">
        <v>39350</v>
      </c>
      <c r="Q3451">
        <v>27.594000000000001</v>
      </c>
      <c r="R3451" s="1">
        <v>2007</v>
      </c>
      <c r="S3451" s="2">
        <v>34200</v>
      </c>
      <c r="T3451" s="3">
        <v>9.3800000000000008</v>
      </c>
      <c r="U3451" s="1">
        <v>1993</v>
      </c>
      <c r="V3451" s="2"/>
      <c r="X3451" s="2"/>
      <c r="Z3451" s="2"/>
      <c r="AB3451" s="2">
        <v>39350</v>
      </c>
      <c r="AC3451">
        <v>27.594000000000001</v>
      </c>
    </row>
    <row r="3452" spans="1:29">
      <c r="A3452" s="2">
        <v>34738</v>
      </c>
      <c r="B3452">
        <v>23.193999999999999</v>
      </c>
      <c r="C3452" s="1">
        <v>1995</v>
      </c>
      <c r="D3452" s="2">
        <v>34738</v>
      </c>
      <c r="E3452">
        <v>23.36</v>
      </c>
      <c r="F3452" s="1">
        <v>1995</v>
      </c>
      <c r="G3452" s="2">
        <v>37028</v>
      </c>
      <c r="H3452">
        <v>41.189</v>
      </c>
      <c r="I3452" s="1">
        <v>2001</v>
      </c>
      <c r="J3452" s="2">
        <v>34738</v>
      </c>
      <c r="K3452">
        <v>25.664999999999999</v>
      </c>
      <c r="L3452" s="1">
        <v>1995</v>
      </c>
      <c r="M3452" s="2">
        <v>41618</v>
      </c>
      <c r="N3452">
        <v>22.152000000000001</v>
      </c>
      <c r="O3452" s="1">
        <v>2013</v>
      </c>
      <c r="P3452" s="2">
        <v>39351</v>
      </c>
      <c r="Q3452">
        <v>27.7</v>
      </c>
      <c r="R3452" s="1">
        <v>2007</v>
      </c>
      <c r="S3452" s="2">
        <v>34201</v>
      </c>
      <c r="T3452" s="3">
        <v>9.3699999999999992</v>
      </c>
      <c r="U3452" s="1">
        <v>1993</v>
      </c>
      <c r="V3452" s="2"/>
      <c r="X3452" s="2"/>
      <c r="Z3452" s="2"/>
      <c r="AB3452" s="2">
        <v>39351</v>
      </c>
      <c r="AC3452">
        <v>27.7</v>
      </c>
    </row>
    <row r="3453" spans="1:29">
      <c r="A3453" s="2">
        <v>34739</v>
      </c>
      <c r="B3453">
        <v>23.183</v>
      </c>
      <c r="C3453" s="1">
        <v>1995</v>
      </c>
      <c r="D3453" s="2">
        <v>34739</v>
      </c>
      <c r="E3453">
        <v>23.361000000000001</v>
      </c>
      <c r="F3453" s="1">
        <v>1995</v>
      </c>
      <c r="G3453" s="2">
        <v>37029</v>
      </c>
      <c r="H3453">
        <v>41.186999999999998</v>
      </c>
      <c r="I3453" s="1">
        <v>2001</v>
      </c>
      <c r="J3453" s="2">
        <v>34739</v>
      </c>
      <c r="K3453">
        <v>25.555</v>
      </c>
      <c r="L3453" s="1">
        <v>1995</v>
      </c>
      <c r="M3453" s="2">
        <v>41619</v>
      </c>
      <c r="N3453">
        <v>22.177</v>
      </c>
      <c r="O3453" s="1">
        <v>2013</v>
      </c>
      <c r="P3453" s="2">
        <v>39352</v>
      </c>
      <c r="Q3453">
        <v>27.795000000000002</v>
      </c>
      <c r="R3453" s="1">
        <v>2007</v>
      </c>
      <c r="S3453" s="2">
        <v>34204</v>
      </c>
      <c r="T3453" s="3">
        <v>9.3800000000000008</v>
      </c>
      <c r="U3453" s="1">
        <v>1993</v>
      </c>
      <c r="V3453" s="2"/>
      <c r="X3453" s="2"/>
      <c r="Z3453" s="2"/>
      <c r="AB3453" s="2">
        <v>39352</v>
      </c>
      <c r="AC3453">
        <v>27.795000000000002</v>
      </c>
    </row>
    <row r="3454" spans="1:29">
      <c r="A3454" s="2">
        <v>34740</v>
      </c>
      <c r="B3454">
        <v>23.081</v>
      </c>
      <c r="C3454" s="1">
        <v>1995</v>
      </c>
      <c r="D3454" s="2">
        <v>34740</v>
      </c>
      <c r="E3454">
        <v>23.361000000000001</v>
      </c>
      <c r="F3454" s="1">
        <v>1995</v>
      </c>
      <c r="G3454" s="2">
        <v>37032</v>
      </c>
      <c r="H3454">
        <v>40.856999999999999</v>
      </c>
      <c r="I3454" s="1">
        <v>2001</v>
      </c>
      <c r="J3454" s="2">
        <v>34740</v>
      </c>
      <c r="K3454">
        <v>25.54</v>
      </c>
      <c r="L3454" s="1">
        <v>1995</v>
      </c>
      <c r="M3454" s="2">
        <v>41620</v>
      </c>
      <c r="N3454">
        <v>22.175000000000001</v>
      </c>
      <c r="O3454" s="1">
        <v>2013</v>
      </c>
      <c r="P3454" s="2">
        <v>39353</v>
      </c>
      <c r="Q3454">
        <v>27.904</v>
      </c>
      <c r="R3454" s="1">
        <v>2007</v>
      </c>
      <c r="S3454" s="2">
        <v>34205</v>
      </c>
      <c r="T3454" s="3">
        <v>9.41</v>
      </c>
      <c r="U3454" s="1">
        <v>1993</v>
      </c>
      <c r="V3454" s="2"/>
      <c r="X3454" s="2"/>
      <c r="Z3454" s="2"/>
      <c r="AB3454" s="2">
        <v>39353</v>
      </c>
      <c r="AC3454">
        <v>27.904</v>
      </c>
    </row>
    <row r="3455" spans="1:29">
      <c r="A3455" s="2">
        <v>34743</v>
      </c>
      <c r="B3455">
        <v>23.047999999999998</v>
      </c>
      <c r="C3455" s="1">
        <v>1995</v>
      </c>
      <c r="D3455" s="2">
        <v>34743</v>
      </c>
      <c r="E3455">
        <v>23.364999999999998</v>
      </c>
      <c r="F3455" s="1">
        <v>1995</v>
      </c>
      <c r="G3455" s="2">
        <v>37033</v>
      </c>
      <c r="H3455">
        <v>40.685000000000002</v>
      </c>
      <c r="I3455" s="1">
        <v>2001</v>
      </c>
      <c r="J3455" s="2">
        <v>34743</v>
      </c>
      <c r="K3455">
        <v>25.388999999999999</v>
      </c>
      <c r="L3455" s="1">
        <v>1995</v>
      </c>
      <c r="M3455" s="2">
        <v>41621</v>
      </c>
      <c r="N3455">
        <v>22.111000000000001</v>
      </c>
      <c r="O3455" s="1">
        <v>2013</v>
      </c>
      <c r="P3455" s="2">
        <v>39356</v>
      </c>
      <c r="Q3455">
        <v>27.914999999999999</v>
      </c>
      <c r="R3455" s="1">
        <v>2007</v>
      </c>
      <c r="S3455" s="2">
        <v>34206</v>
      </c>
      <c r="T3455" s="3">
        <v>9.41</v>
      </c>
      <c r="U3455" s="1">
        <v>1993</v>
      </c>
      <c r="V3455" s="2"/>
      <c r="X3455" s="2"/>
      <c r="Z3455" s="2"/>
      <c r="AB3455" s="2">
        <v>39356</v>
      </c>
      <c r="AC3455">
        <v>27.914999999999999</v>
      </c>
    </row>
    <row r="3456" spans="1:29">
      <c r="A3456" s="2">
        <v>34744</v>
      </c>
      <c r="B3456">
        <v>22.815999999999999</v>
      </c>
      <c r="C3456" s="1">
        <v>1995</v>
      </c>
      <c r="D3456" s="2">
        <v>34744</v>
      </c>
      <c r="E3456">
        <v>23.355</v>
      </c>
      <c r="F3456" s="1">
        <v>1995</v>
      </c>
      <c r="G3456" s="2">
        <v>37034</v>
      </c>
      <c r="H3456">
        <v>40.643000000000001</v>
      </c>
      <c r="I3456" s="1">
        <v>2001</v>
      </c>
      <c r="J3456" s="2">
        <v>34744</v>
      </c>
      <c r="K3456">
        <v>25.138999999999999</v>
      </c>
      <c r="L3456" s="1">
        <v>1995</v>
      </c>
      <c r="M3456" s="2">
        <v>41624</v>
      </c>
      <c r="N3456">
        <v>22.151</v>
      </c>
      <c r="O3456" s="1">
        <v>2013</v>
      </c>
      <c r="P3456" s="2">
        <v>39357</v>
      </c>
      <c r="Q3456">
        <v>28.088999999999999</v>
      </c>
      <c r="R3456" s="1">
        <v>2007</v>
      </c>
      <c r="S3456" s="2">
        <v>34207</v>
      </c>
      <c r="T3456" s="3">
        <v>9.41</v>
      </c>
      <c r="U3456" s="1">
        <v>1993</v>
      </c>
      <c r="V3456" s="2"/>
      <c r="X3456" s="2"/>
      <c r="Z3456" s="2"/>
      <c r="AB3456" s="2">
        <v>39357</v>
      </c>
      <c r="AC3456">
        <v>28.088999999999999</v>
      </c>
    </row>
    <row r="3457" spans="1:29">
      <c r="A3457" s="2">
        <v>34745</v>
      </c>
      <c r="B3457">
        <v>22.7</v>
      </c>
      <c r="C3457" s="1">
        <v>1995</v>
      </c>
      <c r="D3457" s="2">
        <v>34745</v>
      </c>
      <c r="E3457">
        <v>23.338999999999999</v>
      </c>
      <c r="F3457" s="1">
        <v>1995</v>
      </c>
      <c r="G3457" s="2">
        <v>37035</v>
      </c>
      <c r="H3457">
        <v>40.423999999999999</v>
      </c>
      <c r="I3457" s="1">
        <v>2001</v>
      </c>
      <c r="J3457" s="2">
        <v>34745</v>
      </c>
      <c r="K3457">
        <v>25.047999999999998</v>
      </c>
      <c r="L3457" s="1">
        <v>1995</v>
      </c>
      <c r="M3457" s="2">
        <v>41625</v>
      </c>
      <c r="N3457">
        <v>22.154</v>
      </c>
      <c r="O3457" s="1">
        <v>2013</v>
      </c>
      <c r="P3457" s="2">
        <v>39358</v>
      </c>
      <c r="Q3457">
        <v>28.100999999999999</v>
      </c>
      <c r="R3457" s="1">
        <v>2007</v>
      </c>
      <c r="S3457" s="2">
        <v>34208</v>
      </c>
      <c r="T3457" s="3">
        <v>9.3800000000000008</v>
      </c>
      <c r="U3457" s="1">
        <v>1993</v>
      </c>
      <c r="V3457" s="2"/>
      <c r="X3457" s="2"/>
      <c r="Z3457" s="2"/>
      <c r="AB3457" s="2">
        <v>39358</v>
      </c>
      <c r="AC3457">
        <v>28.100999999999999</v>
      </c>
    </row>
    <row r="3458" spans="1:29">
      <c r="A3458" s="2">
        <v>34746</v>
      </c>
      <c r="B3458">
        <v>22.747</v>
      </c>
      <c r="C3458" s="1">
        <v>1995</v>
      </c>
      <c r="D3458" s="2">
        <v>34746</v>
      </c>
      <c r="E3458">
        <v>23.332999999999998</v>
      </c>
      <c r="F3458" s="1">
        <v>1995</v>
      </c>
      <c r="G3458" s="2">
        <v>37036</v>
      </c>
      <c r="H3458">
        <v>40.401000000000003</v>
      </c>
      <c r="I3458" s="1">
        <v>2001</v>
      </c>
      <c r="J3458" s="2">
        <v>34746</v>
      </c>
      <c r="K3458">
        <v>25.128</v>
      </c>
      <c r="L3458" s="1">
        <v>1995</v>
      </c>
      <c r="M3458" s="2">
        <v>41626</v>
      </c>
      <c r="N3458">
        <v>22.271000000000001</v>
      </c>
      <c r="O3458" s="1">
        <v>2013</v>
      </c>
      <c r="P3458" s="2">
        <v>39359</v>
      </c>
      <c r="Q3458">
        <v>28.100999999999999</v>
      </c>
      <c r="R3458" s="1">
        <v>2007</v>
      </c>
      <c r="S3458" s="2">
        <v>34211</v>
      </c>
      <c r="T3458" s="3">
        <v>9.3800000000000008</v>
      </c>
      <c r="U3458" s="1">
        <v>1993</v>
      </c>
      <c r="V3458" s="2"/>
      <c r="X3458" s="2"/>
      <c r="Z3458" s="2"/>
      <c r="AB3458" s="2">
        <v>39359</v>
      </c>
      <c r="AC3458">
        <v>28.100999999999999</v>
      </c>
    </row>
    <row r="3459" spans="1:29">
      <c r="A3459" s="2">
        <v>34747</v>
      </c>
      <c r="B3459">
        <v>22.725000000000001</v>
      </c>
      <c r="C3459" s="1">
        <v>1995</v>
      </c>
      <c r="D3459" s="2">
        <v>34747</v>
      </c>
      <c r="E3459">
        <v>23.268999999999998</v>
      </c>
      <c r="F3459" s="1">
        <v>1995</v>
      </c>
      <c r="G3459" s="2">
        <v>37040</v>
      </c>
      <c r="H3459">
        <v>40.39</v>
      </c>
      <c r="I3459" s="1">
        <v>2001</v>
      </c>
      <c r="J3459" s="2">
        <v>34747</v>
      </c>
      <c r="K3459">
        <v>25.010999999999999</v>
      </c>
      <c r="L3459" s="1">
        <v>1995</v>
      </c>
      <c r="M3459" s="2">
        <v>41627</v>
      </c>
      <c r="N3459">
        <v>22.271000000000001</v>
      </c>
      <c r="O3459" s="1">
        <v>2013</v>
      </c>
      <c r="P3459" s="2">
        <v>39360</v>
      </c>
      <c r="Q3459">
        <v>28.201000000000001</v>
      </c>
      <c r="R3459" s="1">
        <v>2007</v>
      </c>
      <c r="S3459" s="2">
        <v>34212</v>
      </c>
      <c r="T3459" s="3">
        <v>9.35</v>
      </c>
      <c r="U3459" s="1">
        <v>1993</v>
      </c>
      <c r="V3459" s="2"/>
      <c r="X3459" s="2"/>
      <c r="Z3459" s="2"/>
      <c r="AB3459" s="2">
        <v>39360</v>
      </c>
      <c r="AC3459">
        <v>28.201000000000001</v>
      </c>
    </row>
    <row r="3460" spans="1:29">
      <c r="A3460" s="2">
        <v>34751</v>
      </c>
      <c r="B3460">
        <v>22.687999999999999</v>
      </c>
      <c r="C3460" s="1">
        <v>1995</v>
      </c>
      <c r="D3460" s="2">
        <v>34751</v>
      </c>
      <c r="E3460">
        <v>23.213000000000001</v>
      </c>
      <c r="F3460" s="1">
        <v>1995</v>
      </c>
      <c r="G3460" s="2">
        <v>37041</v>
      </c>
      <c r="H3460">
        <v>40.417000000000002</v>
      </c>
      <c r="I3460" s="1">
        <v>2001</v>
      </c>
      <c r="J3460" s="2">
        <v>34751</v>
      </c>
      <c r="K3460">
        <v>25.088000000000001</v>
      </c>
      <c r="L3460" s="1">
        <v>1995</v>
      </c>
      <c r="M3460" s="2">
        <v>41628</v>
      </c>
      <c r="N3460">
        <v>22.225000000000001</v>
      </c>
      <c r="O3460" s="1">
        <v>2013</v>
      </c>
      <c r="P3460" s="2">
        <v>39363</v>
      </c>
      <c r="Q3460">
        <v>28.224</v>
      </c>
      <c r="R3460" s="1">
        <v>2007</v>
      </c>
      <c r="S3460" s="2">
        <v>34213</v>
      </c>
      <c r="T3460" s="3">
        <v>9.2899999999999991</v>
      </c>
      <c r="U3460" s="1">
        <v>1993</v>
      </c>
      <c r="V3460" s="2"/>
      <c r="X3460" s="2"/>
      <c r="Z3460" s="2"/>
      <c r="AB3460" s="2">
        <v>39363</v>
      </c>
      <c r="AC3460">
        <v>28.224</v>
      </c>
    </row>
    <row r="3461" spans="1:29">
      <c r="A3461" s="2">
        <v>34752</v>
      </c>
      <c r="B3461">
        <v>22.667000000000002</v>
      </c>
      <c r="C3461" s="1">
        <v>1995</v>
      </c>
      <c r="D3461" s="2">
        <v>34752</v>
      </c>
      <c r="E3461">
        <v>23.154</v>
      </c>
      <c r="F3461" s="1">
        <v>1995</v>
      </c>
      <c r="G3461" s="2">
        <v>37042</v>
      </c>
      <c r="H3461">
        <v>40.411999999999999</v>
      </c>
      <c r="I3461" s="1">
        <v>2001</v>
      </c>
      <c r="J3461" s="2">
        <v>34752</v>
      </c>
      <c r="K3461">
        <v>25.103999999999999</v>
      </c>
      <c r="L3461" s="1">
        <v>1995</v>
      </c>
      <c r="M3461" s="2">
        <v>41631</v>
      </c>
      <c r="N3461">
        <v>22.219000000000001</v>
      </c>
      <c r="O3461" s="1">
        <v>2013</v>
      </c>
      <c r="P3461" s="2">
        <v>39364</v>
      </c>
      <c r="Q3461">
        <v>28.244</v>
      </c>
      <c r="R3461" s="1">
        <v>2007</v>
      </c>
      <c r="S3461" s="2">
        <v>34214</v>
      </c>
      <c r="T3461" s="3">
        <v>9.3000000000000007</v>
      </c>
      <c r="U3461" s="1">
        <v>1993</v>
      </c>
      <c r="V3461" s="2"/>
      <c r="X3461" s="2"/>
      <c r="Z3461" s="2"/>
      <c r="AB3461" s="2">
        <v>39364</v>
      </c>
      <c r="AC3461">
        <v>28.244</v>
      </c>
    </row>
    <row r="3462" spans="1:29">
      <c r="A3462" s="2">
        <v>34753</v>
      </c>
      <c r="B3462">
        <v>22.643999999999998</v>
      </c>
      <c r="C3462" s="1">
        <v>1995</v>
      </c>
      <c r="D3462" s="2">
        <v>34753</v>
      </c>
      <c r="E3462">
        <v>23.193999999999999</v>
      </c>
      <c r="F3462" s="1">
        <v>1995</v>
      </c>
      <c r="G3462" s="2">
        <v>37043</v>
      </c>
      <c r="H3462">
        <v>40.420999999999999</v>
      </c>
      <c r="I3462" s="1">
        <v>2001</v>
      </c>
      <c r="J3462" s="2">
        <v>34753</v>
      </c>
      <c r="K3462">
        <v>25.103999999999999</v>
      </c>
      <c r="L3462" s="1">
        <v>1995</v>
      </c>
      <c r="M3462" s="2">
        <v>41632</v>
      </c>
      <c r="N3462">
        <v>22.22</v>
      </c>
      <c r="O3462" s="1">
        <v>2013</v>
      </c>
      <c r="P3462" s="2">
        <v>39365</v>
      </c>
      <c r="Q3462">
        <v>28.332999999999998</v>
      </c>
      <c r="R3462" s="1">
        <v>2007</v>
      </c>
      <c r="S3462" s="2">
        <v>34215</v>
      </c>
      <c r="T3462" s="3">
        <v>9.2899999999999991</v>
      </c>
      <c r="U3462" s="1">
        <v>1993</v>
      </c>
      <c r="V3462" s="2"/>
      <c r="X3462" s="2"/>
      <c r="Z3462" s="2"/>
      <c r="AB3462" s="2">
        <v>39365</v>
      </c>
      <c r="AC3462">
        <v>28.332999999999998</v>
      </c>
    </row>
    <row r="3463" spans="1:29">
      <c r="A3463" s="2">
        <v>34754</v>
      </c>
      <c r="B3463">
        <v>22.643000000000001</v>
      </c>
      <c r="C3463" s="1">
        <v>1995</v>
      </c>
      <c r="D3463" s="2">
        <v>34754</v>
      </c>
      <c r="E3463">
        <v>23.210999999999999</v>
      </c>
      <c r="F3463" s="1">
        <v>1995</v>
      </c>
      <c r="G3463" s="2">
        <v>37046</v>
      </c>
      <c r="H3463">
        <v>40.4</v>
      </c>
      <c r="I3463" s="1">
        <v>2001</v>
      </c>
      <c r="J3463" s="2">
        <v>34754</v>
      </c>
      <c r="K3463">
        <v>25.077999999999999</v>
      </c>
      <c r="L3463" s="1">
        <v>1995</v>
      </c>
      <c r="M3463" s="2">
        <v>41634</v>
      </c>
      <c r="N3463">
        <v>22.213000000000001</v>
      </c>
      <c r="O3463" s="1">
        <v>2013</v>
      </c>
      <c r="P3463" s="2">
        <v>39366</v>
      </c>
      <c r="Q3463">
        <v>28.343</v>
      </c>
      <c r="R3463" s="1">
        <v>2007</v>
      </c>
      <c r="S3463" s="2">
        <v>34219</v>
      </c>
      <c r="T3463" s="3">
        <v>9.31</v>
      </c>
      <c r="U3463" s="1">
        <v>1993</v>
      </c>
      <c r="V3463" s="2"/>
      <c r="X3463" s="2"/>
      <c r="Z3463" s="2"/>
      <c r="AB3463" s="2">
        <v>39366</v>
      </c>
      <c r="AC3463">
        <v>28.343</v>
      </c>
    </row>
    <row r="3464" spans="1:29">
      <c r="A3464" s="2">
        <v>34757</v>
      </c>
      <c r="B3464">
        <v>22.661999999999999</v>
      </c>
      <c r="C3464" s="1">
        <v>1995</v>
      </c>
      <c r="D3464" s="2">
        <v>34757</v>
      </c>
      <c r="E3464">
        <v>23.276</v>
      </c>
      <c r="F3464" s="1">
        <v>1995</v>
      </c>
      <c r="G3464" s="2">
        <v>37047</v>
      </c>
      <c r="H3464">
        <v>40.372999999999998</v>
      </c>
      <c r="I3464" s="1">
        <v>2001</v>
      </c>
      <c r="J3464" s="2">
        <v>34757</v>
      </c>
      <c r="K3464">
        <v>25.05</v>
      </c>
      <c r="L3464" s="1">
        <v>1995</v>
      </c>
      <c r="M3464" s="2">
        <v>41635</v>
      </c>
      <c r="N3464">
        <v>21.972000000000001</v>
      </c>
      <c r="O3464" s="1">
        <v>2013</v>
      </c>
      <c r="P3464" s="2">
        <v>39367</v>
      </c>
      <c r="Q3464">
        <v>28.344000000000001</v>
      </c>
      <c r="R3464" s="1">
        <v>2007</v>
      </c>
      <c r="S3464" s="2">
        <v>34220</v>
      </c>
      <c r="T3464" s="3">
        <v>9.32</v>
      </c>
      <c r="U3464" s="1">
        <v>1993</v>
      </c>
      <c r="V3464" s="2"/>
      <c r="X3464" s="2"/>
      <c r="Z3464" s="2"/>
      <c r="AB3464" s="2">
        <v>39367</v>
      </c>
      <c r="AC3464">
        <v>28.344000000000001</v>
      </c>
    </row>
    <row r="3465" spans="1:29">
      <c r="A3465" s="2">
        <v>34758</v>
      </c>
      <c r="B3465">
        <v>22.713000000000001</v>
      </c>
      <c r="C3465" s="1">
        <v>1995</v>
      </c>
      <c r="D3465" s="2">
        <v>34758</v>
      </c>
      <c r="E3465">
        <v>23.277000000000001</v>
      </c>
      <c r="F3465" s="1">
        <v>1995</v>
      </c>
      <c r="G3465" s="2">
        <v>37048</v>
      </c>
      <c r="H3465">
        <v>40.115000000000002</v>
      </c>
      <c r="I3465" s="1">
        <v>2001</v>
      </c>
      <c r="J3465" s="2">
        <v>34758</v>
      </c>
      <c r="K3465">
        <v>25.218</v>
      </c>
      <c r="L3465" s="1">
        <v>1995</v>
      </c>
      <c r="M3465" s="2">
        <v>41638</v>
      </c>
      <c r="N3465">
        <v>21.73</v>
      </c>
      <c r="O3465" s="1">
        <v>2013</v>
      </c>
      <c r="P3465" s="2">
        <v>39370</v>
      </c>
      <c r="Q3465">
        <v>28.390999999999998</v>
      </c>
      <c r="R3465" s="1">
        <v>2007</v>
      </c>
      <c r="S3465" s="2">
        <v>34221</v>
      </c>
      <c r="T3465" s="3">
        <v>9.32</v>
      </c>
      <c r="U3465" s="1">
        <v>1993</v>
      </c>
      <c r="V3465" s="2"/>
      <c r="X3465" s="2"/>
      <c r="Z3465" s="2"/>
      <c r="AB3465" s="2">
        <v>39370</v>
      </c>
      <c r="AC3465">
        <v>28.390999999999998</v>
      </c>
    </row>
    <row r="3466" spans="1:29">
      <c r="A3466" s="2">
        <v>34759</v>
      </c>
      <c r="B3466">
        <v>22.712</v>
      </c>
      <c r="C3466" s="1">
        <v>1995</v>
      </c>
      <c r="D3466" s="2">
        <v>34759</v>
      </c>
      <c r="E3466">
        <v>23.294</v>
      </c>
      <c r="F3466" s="1">
        <v>1995</v>
      </c>
      <c r="G3466" s="2">
        <v>37049</v>
      </c>
      <c r="H3466">
        <v>40.121000000000002</v>
      </c>
      <c r="I3466" s="1">
        <v>2001</v>
      </c>
      <c r="J3466" s="2">
        <v>34759</v>
      </c>
      <c r="K3466">
        <v>25.23</v>
      </c>
      <c r="L3466" s="1">
        <v>1995</v>
      </c>
      <c r="M3466" s="2">
        <v>41639</v>
      </c>
      <c r="N3466">
        <v>21.736000000000001</v>
      </c>
      <c r="O3466" s="1">
        <v>2013</v>
      </c>
      <c r="P3466" s="2">
        <v>39371</v>
      </c>
      <c r="Q3466">
        <v>28.388000000000002</v>
      </c>
      <c r="R3466" s="1">
        <v>2007</v>
      </c>
      <c r="S3466" s="2">
        <v>34222</v>
      </c>
      <c r="T3466" s="3">
        <v>9.35</v>
      </c>
      <c r="U3466" s="1">
        <v>1993</v>
      </c>
      <c r="V3466" s="2"/>
      <c r="X3466" s="2"/>
      <c r="Z3466" s="2"/>
      <c r="AB3466" s="2">
        <v>39371</v>
      </c>
      <c r="AC3466">
        <v>28.388000000000002</v>
      </c>
    </row>
    <row r="3467" spans="1:29">
      <c r="A3467" s="2">
        <v>34760</v>
      </c>
      <c r="B3467">
        <v>22.719000000000001</v>
      </c>
      <c r="C3467" s="1">
        <v>1995</v>
      </c>
      <c r="D3467" s="2">
        <v>34760</v>
      </c>
      <c r="E3467">
        <v>23.321000000000002</v>
      </c>
      <c r="F3467" s="1">
        <v>1995</v>
      </c>
      <c r="G3467" s="2">
        <v>37050</v>
      </c>
      <c r="H3467">
        <v>39.985999999999997</v>
      </c>
      <c r="I3467" s="1">
        <v>2001</v>
      </c>
      <c r="J3467" s="2">
        <v>34760</v>
      </c>
      <c r="K3467">
        <v>25.18</v>
      </c>
      <c r="L3467" s="1">
        <v>1995</v>
      </c>
      <c r="M3467" s="2">
        <v>41641</v>
      </c>
      <c r="N3467">
        <v>21.663</v>
      </c>
      <c r="O3467" s="1">
        <v>2014</v>
      </c>
      <c r="P3467" s="2">
        <v>39372</v>
      </c>
      <c r="Q3467">
        <v>28.398</v>
      </c>
      <c r="R3467" s="1">
        <v>2007</v>
      </c>
      <c r="S3467" s="2">
        <v>34225</v>
      </c>
      <c r="T3467" s="3">
        <v>9.34</v>
      </c>
      <c r="U3467" s="1">
        <v>1993</v>
      </c>
      <c r="V3467" s="2"/>
      <c r="X3467" s="2"/>
      <c r="Z3467" s="2"/>
      <c r="AB3467" s="2">
        <v>39372</v>
      </c>
      <c r="AC3467">
        <v>28.398</v>
      </c>
    </row>
    <row r="3468" spans="1:29">
      <c r="A3468" s="2">
        <v>34761</v>
      </c>
      <c r="B3468">
        <v>22.66</v>
      </c>
      <c r="C3468" s="1">
        <v>1995</v>
      </c>
      <c r="D3468" s="2">
        <v>34761</v>
      </c>
      <c r="E3468">
        <v>23.271999999999998</v>
      </c>
      <c r="F3468" s="1">
        <v>1995</v>
      </c>
      <c r="G3468" s="2">
        <v>37053</v>
      </c>
      <c r="H3468">
        <v>39.886000000000003</v>
      </c>
      <c r="I3468" s="1">
        <v>2001</v>
      </c>
      <c r="J3468" s="2">
        <v>34761</v>
      </c>
      <c r="K3468">
        <v>25.177</v>
      </c>
      <c r="L3468" s="1">
        <v>1995</v>
      </c>
      <c r="M3468" s="2">
        <v>41642</v>
      </c>
      <c r="N3468">
        <v>21.641999999999999</v>
      </c>
      <c r="O3468" s="1">
        <v>2014</v>
      </c>
      <c r="P3468" s="2">
        <v>39373</v>
      </c>
      <c r="Q3468">
        <v>28.405000000000001</v>
      </c>
      <c r="R3468" s="1">
        <v>2007</v>
      </c>
      <c r="S3468" s="2">
        <v>34226</v>
      </c>
      <c r="T3468" s="3">
        <v>9.35</v>
      </c>
      <c r="U3468" s="1">
        <v>1993</v>
      </c>
      <c r="V3468" s="2"/>
      <c r="X3468" s="2"/>
      <c r="Z3468" s="2"/>
      <c r="AB3468" s="2">
        <v>39373</v>
      </c>
      <c r="AC3468">
        <v>28.405000000000001</v>
      </c>
    </row>
    <row r="3469" spans="1:29">
      <c r="A3469" s="2">
        <v>34764</v>
      </c>
      <c r="B3469">
        <v>22.675000000000001</v>
      </c>
      <c r="C3469" s="1">
        <v>1995</v>
      </c>
      <c r="D3469" s="2">
        <v>34764</v>
      </c>
      <c r="E3469">
        <v>23.283999999999999</v>
      </c>
      <c r="F3469" s="1">
        <v>1995</v>
      </c>
      <c r="G3469" s="2">
        <v>37054</v>
      </c>
      <c r="H3469">
        <v>39.847000000000001</v>
      </c>
      <c r="I3469" s="1">
        <v>2001</v>
      </c>
      <c r="J3469" s="2">
        <v>34764</v>
      </c>
      <c r="K3469">
        <v>25.131</v>
      </c>
      <c r="L3469" s="1">
        <v>1995</v>
      </c>
      <c r="M3469" s="2">
        <v>41645</v>
      </c>
      <c r="N3469">
        <v>21.632999999999999</v>
      </c>
      <c r="O3469" s="1">
        <v>2014</v>
      </c>
      <c r="P3469" s="2">
        <v>39374</v>
      </c>
      <c r="Q3469">
        <v>28.913</v>
      </c>
      <c r="R3469" s="1">
        <v>2007</v>
      </c>
      <c r="S3469" s="2">
        <v>34227</v>
      </c>
      <c r="T3469" s="3">
        <v>9.36</v>
      </c>
      <c r="U3469" s="1">
        <v>1993</v>
      </c>
      <c r="V3469" s="2"/>
      <c r="X3469" s="2"/>
      <c r="Z3469" s="2"/>
      <c r="AB3469" s="2">
        <v>39374</v>
      </c>
      <c r="AC3469">
        <v>28.913</v>
      </c>
    </row>
    <row r="3470" spans="1:29">
      <c r="A3470" s="2">
        <v>34765</v>
      </c>
      <c r="B3470">
        <v>22.821999999999999</v>
      </c>
      <c r="C3470" s="1">
        <v>1995</v>
      </c>
      <c r="D3470" s="2">
        <v>34765</v>
      </c>
      <c r="E3470">
        <v>23.300999999999998</v>
      </c>
      <c r="F3470" s="1">
        <v>1995</v>
      </c>
      <c r="G3470" s="2">
        <v>37055</v>
      </c>
      <c r="H3470">
        <v>39.530999999999999</v>
      </c>
      <c r="I3470" s="1">
        <v>2001</v>
      </c>
      <c r="J3470" s="2">
        <v>34765</v>
      </c>
      <c r="K3470">
        <v>25.082999999999998</v>
      </c>
      <c r="L3470" s="1">
        <v>1995</v>
      </c>
      <c r="M3470" s="2">
        <v>41646</v>
      </c>
      <c r="N3470">
        <v>21.641999999999999</v>
      </c>
      <c r="O3470" s="1">
        <v>2014</v>
      </c>
      <c r="P3470" s="2">
        <v>39377</v>
      </c>
      <c r="Q3470">
        <v>28.931000000000001</v>
      </c>
      <c r="R3470" s="1">
        <v>2007</v>
      </c>
      <c r="S3470" s="2">
        <v>34228</v>
      </c>
      <c r="T3470" s="3">
        <v>9.35</v>
      </c>
      <c r="U3470" s="1">
        <v>1993</v>
      </c>
      <c r="V3470" s="2"/>
      <c r="X3470" s="2"/>
      <c r="Z3470" s="2"/>
      <c r="AB3470" s="2">
        <v>39377</v>
      </c>
      <c r="AC3470">
        <v>28.931000000000001</v>
      </c>
    </row>
    <row r="3471" spans="1:29">
      <c r="A3471" s="2">
        <v>34766</v>
      </c>
      <c r="B3471">
        <v>22.805</v>
      </c>
      <c r="C3471" s="1">
        <v>1995</v>
      </c>
      <c r="D3471" s="2">
        <v>34766</v>
      </c>
      <c r="E3471">
        <v>23.279</v>
      </c>
      <c r="F3471" s="1">
        <v>1995</v>
      </c>
      <c r="G3471" s="2">
        <v>37056</v>
      </c>
      <c r="H3471">
        <v>39.615000000000002</v>
      </c>
      <c r="I3471" s="1">
        <v>2001</v>
      </c>
      <c r="J3471" s="2">
        <v>34766</v>
      </c>
      <c r="K3471">
        <v>25.082999999999998</v>
      </c>
      <c r="L3471" s="1">
        <v>1995</v>
      </c>
      <c r="M3471" s="2">
        <v>41647</v>
      </c>
      <c r="N3471">
        <v>21.635000000000002</v>
      </c>
      <c r="O3471" s="1">
        <v>2014</v>
      </c>
      <c r="P3471" s="2">
        <v>39378</v>
      </c>
      <c r="Q3471">
        <v>28.975999999999999</v>
      </c>
      <c r="R3471" s="1">
        <v>2007</v>
      </c>
      <c r="S3471" s="2">
        <v>34229</v>
      </c>
      <c r="T3471" s="3">
        <v>9.34</v>
      </c>
      <c r="U3471" s="1">
        <v>1993</v>
      </c>
      <c r="V3471" s="2"/>
      <c r="X3471" s="2"/>
      <c r="Z3471" s="2"/>
      <c r="AB3471" s="2">
        <v>39378</v>
      </c>
      <c r="AC3471">
        <v>28.975999999999999</v>
      </c>
    </row>
    <row r="3472" spans="1:29">
      <c r="A3472" s="2">
        <v>34767</v>
      </c>
      <c r="B3472">
        <v>22.745999999999999</v>
      </c>
      <c r="C3472" s="1">
        <v>1995</v>
      </c>
      <c r="D3472" s="2">
        <v>34767</v>
      </c>
      <c r="E3472">
        <v>23.279</v>
      </c>
      <c r="F3472" s="1">
        <v>1995</v>
      </c>
      <c r="G3472" s="2">
        <v>37057</v>
      </c>
      <c r="H3472">
        <v>39.563000000000002</v>
      </c>
      <c r="I3472" s="1">
        <v>2001</v>
      </c>
      <c r="J3472" s="2">
        <v>34767</v>
      </c>
      <c r="K3472">
        <v>25.081</v>
      </c>
      <c r="L3472" s="1">
        <v>1995</v>
      </c>
      <c r="M3472" s="2">
        <v>41648</v>
      </c>
      <c r="N3472">
        <v>21.622</v>
      </c>
      <c r="O3472" s="1">
        <v>2014</v>
      </c>
      <c r="P3472" s="2">
        <v>39379</v>
      </c>
      <c r="Q3472">
        <v>28.923999999999999</v>
      </c>
      <c r="R3472" s="1">
        <v>2007</v>
      </c>
      <c r="S3472" s="2">
        <v>34232</v>
      </c>
      <c r="T3472" s="3">
        <v>9.34</v>
      </c>
      <c r="U3472" s="1">
        <v>1993</v>
      </c>
      <c r="V3472" s="2"/>
      <c r="X3472" s="2"/>
      <c r="Z3472" s="2"/>
      <c r="AB3472" s="2">
        <v>39379</v>
      </c>
      <c r="AC3472">
        <v>28.923999999999999</v>
      </c>
    </row>
    <row r="3473" spans="1:29">
      <c r="A3473" s="2">
        <v>34768</v>
      </c>
      <c r="B3473">
        <v>23.027999999999999</v>
      </c>
      <c r="C3473" s="1">
        <v>1995</v>
      </c>
      <c r="D3473" s="2">
        <v>34768</v>
      </c>
      <c r="E3473">
        <v>23.312999999999999</v>
      </c>
      <c r="F3473" s="1">
        <v>1995</v>
      </c>
      <c r="G3473" s="2">
        <v>37060</v>
      </c>
      <c r="H3473">
        <v>39.503</v>
      </c>
      <c r="I3473" s="1">
        <v>2001</v>
      </c>
      <c r="J3473" s="2">
        <v>34768</v>
      </c>
      <c r="K3473">
        <v>25.242000000000001</v>
      </c>
      <c r="L3473" s="1">
        <v>1995</v>
      </c>
      <c r="M3473" s="2">
        <v>41649</v>
      </c>
      <c r="N3473">
        <v>21.574999999999999</v>
      </c>
      <c r="O3473" s="1">
        <v>2014</v>
      </c>
      <c r="P3473" s="2">
        <v>39380</v>
      </c>
      <c r="Q3473">
        <v>28.957000000000001</v>
      </c>
      <c r="R3473" s="1">
        <v>2007</v>
      </c>
      <c r="S3473" s="2">
        <v>34233</v>
      </c>
      <c r="T3473" s="3">
        <v>9.35</v>
      </c>
      <c r="U3473" s="1">
        <v>1993</v>
      </c>
      <c r="V3473" s="2"/>
      <c r="X3473" s="2"/>
      <c r="Z3473" s="2"/>
      <c r="AB3473" s="2">
        <v>39380</v>
      </c>
      <c r="AC3473">
        <v>28.957000000000001</v>
      </c>
    </row>
    <row r="3474" spans="1:29">
      <c r="A3474" s="2">
        <v>34771</v>
      </c>
      <c r="B3474">
        <v>23.02</v>
      </c>
      <c r="C3474" s="1">
        <v>1995</v>
      </c>
      <c r="D3474" s="2">
        <v>34771</v>
      </c>
      <c r="E3474">
        <v>23.241</v>
      </c>
      <c r="F3474" s="1">
        <v>1995</v>
      </c>
      <c r="G3474" s="2">
        <v>37061</v>
      </c>
      <c r="H3474">
        <v>39.444000000000003</v>
      </c>
      <c r="I3474" s="1">
        <v>2001</v>
      </c>
      <c r="J3474" s="2">
        <v>34771</v>
      </c>
      <c r="K3474">
        <v>25.28</v>
      </c>
      <c r="L3474" s="1">
        <v>1995</v>
      </c>
      <c r="M3474" s="2">
        <v>41652</v>
      </c>
      <c r="N3474">
        <v>21.413</v>
      </c>
      <c r="O3474" s="1">
        <v>2014</v>
      </c>
      <c r="P3474" s="2">
        <v>39381</v>
      </c>
      <c r="Q3474">
        <v>29.289000000000001</v>
      </c>
      <c r="R3474" s="1">
        <v>2007</v>
      </c>
      <c r="S3474" s="2">
        <v>34234</v>
      </c>
      <c r="T3474" s="3">
        <v>9.2799999999999994</v>
      </c>
      <c r="U3474" s="1">
        <v>1993</v>
      </c>
      <c r="V3474" s="2"/>
      <c r="X3474" s="2"/>
      <c r="Z3474" s="2"/>
      <c r="AB3474" s="2">
        <v>39381</v>
      </c>
      <c r="AC3474">
        <v>29.289000000000001</v>
      </c>
    </row>
    <row r="3475" spans="1:29">
      <c r="A3475" s="2">
        <v>34772</v>
      </c>
      <c r="B3475">
        <v>22.853999999999999</v>
      </c>
      <c r="C3475" s="1">
        <v>1995</v>
      </c>
      <c r="D3475" s="2">
        <v>34772</v>
      </c>
      <c r="E3475">
        <v>23.219000000000001</v>
      </c>
      <c r="F3475" s="1">
        <v>1995</v>
      </c>
      <c r="G3475" s="2">
        <v>37062</v>
      </c>
      <c r="H3475">
        <v>39.436</v>
      </c>
      <c r="I3475" s="1">
        <v>2001</v>
      </c>
      <c r="J3475" s="2">
        <v>34772</v>
      </c>
      <c r="K3475">
        <v>25.28</v>
      </c>
      <c r="L3475" s="1">
        <v>1995</v>
      </c>
      <c r="M3475" s="2">
        <v>41653</v>
      </c>
      <c r="N3475">
        <v>21.405000000000001</v>
      </c>
      <c r="O3475" s="1">
        <v>2014</v>
      </c>
      <c r="P3475" s="2">
        <v>39384</v>
      </c>
      <c r="Q3475">
        <v>29.344999999999999</v>
      </c>
      <c r="R3475" s="1">
        <v>2007</v>
      </c>
      <c r="S3475" s="2">
        <v>34235</v>
      </c>
      <c r="T3475" s="3">
        <v>9.19</v>
      </c>
      <c r="U3475" s="1">
        <v>1993</v>
      </c>
      <c r="V3475" s="2"/>
      <c r="X3475" s="2"/>
      <c r="Z3475" s="2"/>
      <c r="AB3475" s="2">
        <v>39384</v>
      </c>
      <c r="AC3475">
        <v>29.344999999999999</v>
      </c>
    </row>
    <row r="3476" spans="1:29">
      <c r="A3476" s="2">
        <v>34773</v>
      </c>
      <c r="B3476">
        <v>22.850999999999999</v>
      </c>
      <c r="C3476" s="1">
        <v>1995</v>
      </c>
      <c r="D3476" s="2">
        <v>34773</v>
      </c>
      <c r="E3476">
        <v>23.184000000000001</v>
      </c>
      <c r="F3476" s="1">
        <v>1995</v>
      </c>
      <c r="G3476" s="2">
        <v>37063</v>
      </c>
      <c r="H3476">
        <v>39.826000000000001</v>
      </c>
      <c r="I3476" s="1">
        <v>2001</v>
      </c>
      <c r="J3476" s="2">
        <v>34773</v>
      </c>
      <c r="K3476">
        <v>25.398</v>
      </c>
      <c r="L3476" s="1">
        <v>1995</v>
      </c>
      <c r="M3476" s="2">
        <v>41654</v>
      </c>
      <c r="N3476">
        <v>21.277000000000001</v>
      </c>
      <c r="O3476" s="1">
        <v>2014</v>
      </c>
      <c r="P3476" s="2">
        <v>39385</v>
      </c>
      <c r="Q3476">
        <v>29.361999999999998</v>
      </c>
      <c r="R3476" s="1">
        <v>2007</v>
      </c>
      <c r="S3476" s="2">
        <v>34236</v>
      </c>
      <c r="T3476" s="3">
        <v>9.19</v>
      </c>
      <c r="U3476" s="1">
        <v>1993</v>
      </c>
      <c r="V3476" s="2"/>
      <c r="X3476" s="2"/>
      <c r="Z3476" s="2"/>
      <c r="AB3476" s="2">
        <v>39385</v>
      </c>
      <c r="AC3476">
        <v>29.361999999999998</v>
      </c>
    </row>
    <row r="3477" spans="1:29">
      <c r="A3477" s="2">
        <v>34774</v>
      </c>
      <c r="B3477">
        <v>22.850999999999999</v>
      </c>
      <c r="C3477" s="1">
        <v>1995</v>
      </c>
      <c r="D3477" s="2">
        <v>34774</v>
      </c>
      <c r="E3477">
        <v>23.068999999999999</v>
      </c>
      <c r="F3477" s="1">
        <v>1995</v>
      </c>
      <c r="G3477" s="2">
        <v>37064</v>
      </c>
      <c r="H3477">
        <v>39.777000000000001</v>
      </c>
      <c r="I3477" s="1">
        <v>2001</v>
      </c>
      <c r="J3477" s="2">
        <v>34774</v>
      </c>
      <c r="K3477">
        <v>25.472999999999999</v>
      </c>
      <c r="L3477" s="1">
        <v>1995</v>
      </c>
      <c r="M3477" s="2">
        <v>41655</v>
      </c>
      <c r="N3477">
        <v>21.382000000000001</v>
      </c>
      <c r="O3477" s="1">
        <v>2014</v>
      </c>
      <c r="P3477" s="2">
        <v>39386</v>
      </c>
      <c r="Q3477">
        <v>29.481999999999999</v>
      </c>
      <c r="R3477" s="1">
        <v>2007</v>
      </c>
      <c r="S3477" s="2">
        <v>34239</v>
      </c>
      <c r="T3477" s="3">
        <v>9.23</v>
      </c>
      <c r="U3477" s="1">
        <v>1993</v>
      </c>
      <c r="V3477" s="2"/>
      <c r="X3477" s="2"/>
      <c r="Z3477" s="2"/>
      <c r="AB3477" s="2">
        <v>39386</v>
      </c>
      <c r="AC3477">
        <v>29.481999999999999</v>
      </c>
    </row>
    <row r="3478" spans="1:29">
      <c r="A3478" s="2">
        <v>34775</v>
      </c>
      <c r="B3478">
        <v>22.850999999999999</v>
      </c>
      <c r="C3478" s="1">
        <v>1995</v>
      </c>
      <c r="D3478" s="2">
        <v>34775</v>
      </c>
      <c r="E3478">
        <v>23.079000000000001</v>
      </c>
      <c r="F3478" s="1">
        <v>1995</v>
      </c>
      <c r="G3478" s="2">
        <v>37067</v>
      </c>
      <c r="H3478">
        <v>39.716999999999999</v>
      </c>
      <c r="I3478" s="1">
        <v>2001</v>
      </c>
      <c r="J3478" s="2">
        <v>34775</v>
      </c>
      <c r="K3478">
        <v>25.512</v>
      </c>
      <c r="L3478" s="1">
        <v>1995</v>
      </c>
      <c r="M3478" s="2">
        <v>41656</v>
      </c>
      <c r="N3478">
        <v>21.364000000000001</v>
      </c>
      <c r="O3478" s="1">
        <v>2014</v>
      </c>
      <c r="P3478" s="2">
        <v>39387</v>
      </c>
      <c r="Q3478">
        <v>30.420999999999999</v>
      </c>
      <c r="R3478" s="1">
        <v>2007</v>
      </c>
      <c r="S3478" s="2">
        <v>34240</v>
      </c>
      <c r="T3478" s="3">
        <v>9.2100000000000009</v>
      </c>
      <c r="U3478" s="1">
        <v>1993</v>
      </c>
      <c r="V3478" s="2"/>
      <c r="X3478" s="2"/>
      <c r="Z3478" s="2"/>
      <c r="AB3478" s="2">
        <v>39387</v>
      </c>
      <c r="AC3478">
        <v>30.420999999999999</v>
      </c>
    </row>
    <row r="3479" spans="1:29">
      <c r="A3479" s="2">
        <v>34778</v>
      </c>
      <c r="B3479">
        <v>22.806999999999999</v>
      </c>
      <c r="C3479" s="1">
        <v>1995</v>
      </c>
      <c r="D3479" s="2">
        <v>34778</v>
      </c>
      <c r="E3479">
        <v>23.113</v>
      </c>
      <c r="F3479" s="1">
        <v>1995</v>
      </c>
      <c r="G3479" s="2">
        <v>37068</v>
      </c>
      <c r="H3479">
        <v>39.576000000000001</v>
      </c>
      <c r="I3479" s="1">
        <v>2001</v>
      </c>
      <c r="J3479" s="2">
        <v>34778</v>
      </c>
      <c r="K3479">
        <v>25.516999999999999</v>
      </c>
      <c r="L3479" s="1">
        <v>1995</v>
      </c>
      <c r="M3479" s="2">
        <v>41660</v>
      </c>
      <c r="N3479">
        <v>21.428999999999998</v>
      </c>
      <c r="O3479" s="1">
        <v>2014</v>
      </c>
      <c r="P3479" s="2">
        <v>39388</v>
      </c>
      <c r="Q3479">
        <v>30.943999999999999</v>
      </c>
      <c r="R3479" s="1">
        <v>2007</v>
      </c>
      <c r="S3479" s="2">
        <v>34241</v>
      </c>
      <c r="T3479" s="3">
        <v>9.2100000000000009</v>
      </c>
      <c r="U3479" s="1">
        <v>1993</v>
      </c>
      <c r="V3479" s="2"/>
      <c r="X3479" s="2"/>
      <c r="Z3479" s="2"/>
      <c r="AB3479" s="2">
        <v>39388</v>
      </c>
      <c r="AC3479">
        <v>30.943999999999999</v>
      </c>
    </row>
    <row r="3480" spans="1:29">
      <c r="A3480" s="2">
        <v>34779</v>
      </c>
      <c r="B3480">
        <v>22.844999999999999</v>
      </c>
      <c r="C3480" s="1">
        <v>1995</v>
      </c>
      <c r="D3480" s="2">
        <v>34779</v>
      </c>
      <c r="E3480">
        <v>23.177</v>
      </c>
      <c r="F3480" s="1">
        <v>1995</v>
      </c>
      <c r="G3480" s="2">
        <v>37069</v>
      </c>
      <c r="H3480">
        <v>39.433</v>
      </c>
      <c r="I3480" s="1">
        <v>2001</v>
      </c>
      <c r="J3480" s="2">
        <v>34779</v>
      </c>
      <c r="K3480">
        <v>25.419</v>
      </c>
      <c r="L3480" s="1">
        <v>1995</v>
      </c>
      <c r="M3480" s="2">
        <v>41661</v>
      </c>
      <c r="N3480">
        <v>21.321000000000002</v>
      </c>
      <c r="O3480" s="1">
        <v>2014</v>
      </c>
      <c r="P3480" s="2">
        <v>39391</v>
      </c>
      <c r="Q3480">
        <v>31.457000000000001</v>
      </c>
      <c r="R3480" s="1">
        <v>2007</v>
      </c>
      <c r="S3480" s="2">
        <v>34242</v>
      </c>
      <c r="T3480" s="3">
        <v>9.14</v>
      </c>
      <c r="U3480" s="1">
        <v>1993</v>
      </c>
      <c r="V3480" s="2"/>
      <c r="X3480" s="2"/>
      <c r="Z3480" s="2"/>
      <c r="AB3480" s="2">
        <v>39391</v>
      </c>
      <c r="AC3480">
        <v>31.457000000000001</v>
      </c>
    </row>
    <row r="3481" spans="1:29">
      <c r="A3481" s="2">
        <v>34780</v>
      </c>
      <c r="B3481">
        <v>22.826000000000001</v>
      </c>
      <c r="C3481" s="1">
        <v>1995</v>
      </c>
      <c r="D3481" s="2">
        <v>34780</v>
      </c>
      <c r="E3481">
        <v>23.193999999999999</v>
      </c>
      <c r="F3481" s="1">
        <v>1995</v>
      </c>
      <c r="G3481" s="2">
        <v>37070</v>
      </c>
      <c r="H3481">
        <v>39.387999999999998</v>
      </c>
      <c r="I3481" s="1">
        <v>2001</v>
      </c>
      <c r="J3481" s="2">
        <v>34780</v>
      </c>
      <c r="K3481">
        <v>25.367000000000001</v>
      </c>
      <c r="L3481" s="1">
        <v>1995</v>
      </c>
      <c r="M3481" s="2">
        <v>41662</v>
      </c>
      <c r="N3481">
        <v>21.395</v>
      </c>
      <c r="O3481" s="1">
        <v>2014</v>
      </c>
      <c r="P3481" s="2">
        <v>39392</v>
      </c>
      <c r="Q3481">
        <v>31.504000000000001</v>
      </c>
      <c r="R3481" s="1">
        <v>2007</v>
      </c>
      <c r="S3481" s="2">
        <v>34243</v>
      </c>
      <c r="T3481" s="3">
        <v>9.15</v>
      </c>
      <c r="U3481" s="1">
        <v>1993</v>
      </c>
      <c r="V3481" s="2"/>
      <c r="X3481" s="2"/>
      <c r="Z3481" s="2"/>
      <c r="AB3481" s="2">
        <v>39392</v>
      </c>
      <c r="AC3481">
        <v>31.504000000000001</v>
      </c>
    </row>
    <row r="3482" spans="1:29">
      <c r="A3482" s="2">
        <v>34781</v>
      </c>
      <c r="B3482">
        <v>22.584</v>
      </c>
      <c r="C3482" s="1">
        <v>1995</v>
      </c>
      <c r="D3482" s="2">
        <v>34781</v>
      </c>
      <c r="E3482">
        <v>23.198</v>
      </c>
      <c r="F3482" s="1">
        <v>1995</v>
      </c>
      <c r="G3482" s="2">
        <v>37071</v>
      </c>
      <c r="H3482">
        <v>39.39</v>
      </c>
      <c r="I3482" s="1">
        <v>2001</v>
      </c>
      <c r="J3482" s="2">
        <v>34781</v>
      </c>
      <c r="K3482">
        <v>25.363</v>
      </c>
      <c r="L3482" s="1">
        <v>1995</v>
      </c>
      <c r="M3482" s="2">
        <v>41663</v>
      </c>
      <c r="N3482">
        <v>21.466000000000001</v>
      </c>
      <c r="O3482" s="1">
        <v>2014</v>
      </c>
      <c r="P3482" s="2">
        <v>39393</v>
      </c>
      <c r="Q3482">
        <v>32.113</v>
      </c>
      <c r="R3482" s="1">
        <v>2007</v>
      </c>
      <c r="S3482" s="2">
        <v>34246</v>
      </c>
      <c r="T3482" s="3">
        <v>9.15</v>
      </c>
      <c r="U3482" s="1">
        <v>1993</v>
      </c>
      <c r="V3482" s="2"/>
      <c r="X3482" s="2"/>
      <c r="Z3482" s="2"/>
      <c r="AB3482" s="2">
        <v>39393</v>
      </c>
      <c r="AC3482">
        <v>32.113</v>
      </c>
    </row>
    <row r="3483" spans="1:29">
      <c r="A3483" s="2">
        <v>34782</v>
      </c>
      <c r="B3483">
        <v>22.548000000000002</v>
      </c>
      <c r="C3483" s="1">
        <v>1995</v>
      </c>
      <c r="D3483" s="2">
        <v>34782</v>
      </c>
      <c r="E3483">
        <v>23.204000000000001</v>
      </c>
      <c r="F3483" s="1">
        <v>1995</v>
      </c>
      <c r="G3483" s="2">
        <v>37074</v>
      </c>
      <c r="H3483">
        <v>39.292000000000002</v>
      </c>
      <c r="I3483" s="1">
        <v>2001</v>
      </c>
      <c r="J3483" s="2">
        <v>34782</v>
      </c>
      <c r="K3483">
        <v>25.358000000000001</v>
      </c>
      <c r="L3483" s="1">
        <v>1995</v>
      </c>
      <c r="M3483" s="2">
        <v>41666</v>
      </c>
      <c r="N3483">
        <v>21.541</v>
      </c>
      <c r="O3483" s="1">
        <v>2014</v>
      </c>
      <c r="P3483" s="2">
        <v>39394</v>
      </c>
      <c r="Q3483">
        <v>32.444000000000003</v>
      </c>
      <c r="R3483" s="1">
        <v>2007</v>
      </c>
      <c r="S3483" s="2">
        <v>34247</v>
      </c>
      <c r="T3483" s="3">
        <v>9.09</v>
      </c>
      <c r="U3483" s="1">
        <v>1993</v>
      </c>
      <c r="V3483" s="2"/>
      <c r="X3483" s="2"/>
      <c r="Z3483" s="2"/>
      <c r="AB3483" s="2">
        <v>39394</v>
      </c>
      <c r="AC3483">
        <v>32.444000000000003</v>
      </c>
    </row>
    <row r="3484" spans="1:29">
      <c r="A3484" s="2">
        <v>34785</v>
      </c>
      <c r="B3484">
        <v>22.434999999999999</v>
      </c>
      <c r="C3484" s="1">
        <v>1995</v>
      </c>
      <c r="D3484" s="2">
        <v>34785</v>
      </c>
      <c r="E3484">
        <v>23.091999999999999</v>
      </c>
      <c r="F3484" s="1">
        <v>1995</v>
      </c>
      <c r="G3484" s="2">
        <v>37075</v>
      </c>
      <c r="H3484">
        <v>39.298999999999999</v>
      </c>
      <c r="I3484" s="1">
        <v>2001</v>
      </c>
      <c r="J3484" s="2">
        <v>34785</v>
      </c>
      <c r="K3484">
        <v>25.222000000000001</v>
      </c>
      <c r="L3484" s="1">
        <v>1995</v>
      </c>
      <c r="M3484" s="2">
        <v>41667</v>
      </c>
      <c r="N3484">
        <v>21.199000000000002</v>
      </c>
      <c r="O3484" s="1">
        <v>2014</v>
      </c>
      <c r="P3484" s="2">
        <v>39395</v>
      </c>
      <c r="Q3484">
        <v>32.459000000000003</v>
      </c>
      <c r="R3484" s="1">
        <v>2007</v>
      </c>
      <c r="S3484" s="2">
        <v>34248</v>
      </c>
      <c r="T3484" s="3">
        <v>9.07</v>
      </c>
      <c r="U3484" s="1">
        <v>1993</v>
      </c>
      <c r="V3484" s="2"/>
      <c r="X3484" s="2"/>
      <c r="Z3484" s="2"/>
      <c r="AB3484" s="2">
        <v>39395</v>
      </c>
      <c r="AC3484">
        <v>32.459000000000003</v>
      </c>
    </row>
    <row r="3485" spans="1:29">
      <c r="A3485" s="2">
        <v>34786</v>
      </c>
      <c r="B3485">
        <v>22.428000000000001</v>
      </c>
      <c r="C3485" s="1">
        <v>1995</v>
      </c>
      <c r="D3485" s="2">
        <v>34786</v>
      </c>
      <c r="E3485">
        <v>23.1</v>
      </c>
      <c r="F3485" s="1">
        <v>1995</v>
      </c>
      <c r="G3485" s="2">
        <v>37077</v>
      </c>
      <c r="H3485">
        <v>39.323</v>
      </c>
      <c r="I3485" s="1">
        <v>2001</v>
      </c>
      <c r="J3485" s="2">
        <v>34786</v>
      </c>
      <c r="K3485">
        <v>25.135999999999999</v>
      </c>
      <c r="L3485" s="1">
        <v>1995</v>
      </c>
      <c r="M3485" s="2">
        <v>41668</v>
      </c>
      <c r="N3485">
        <v>21.251000000000001</v>
      </c>
      <c r="O3485" s="1">
        <v>2014</v>
      </c>
      <c r="P3485" s="2">
        <v>39398</v>
      </c>
      <c r="Q3485">
        <v>32.466999999999999</v>
      </c>
      <c r="R3485" s="1">
        <v>2007</v>
      </c>
      <c r="S3485" s="2">
        <v>34249</v>
      </c>
      <c r="T3485" s="3">
        <v>9.08</v>
      </c>
      <c r="U3485" s="1">
        <v>1993</v>
      </c>
      <c r="V3485" s="2"/>
      <c r="X3485" s="2"/>
      <c r="Z3485" s="2"/>
      <c r="AB3485" s="2">
        <v>39398</v>
      </c>
      <c r="AC3485">
        <v>32.466999999999999</v>
      </c>
    </row>
    <row r="3486" spans="1:29">
      <c r="A3486" s="2">
        <v>34787</v>
      </c>
      <c r="B3486">
        <v>22.408999999999999</v>
      </c>
      <c r="C3486" s="1">
        <v>1995</v>
      </c>
      <c r="D3486" s="2">
        <v>34787</v>
      </c>
      <c r="E3486">
        <v>23.132000000000001</v>
      </c>
      <c r="F3486" s="1">
        <v>1995</v>
      </c>
      <c r="G3486" s="2">
        <v>37078</v>
      </c>
      <c r="H3486">
        <v>39.289000000000001</v>
      </c>
      <c r="I3486" s="1">
        <v>2001</v>
      </c>
      <c r="J3486" s="2">
        <v>34787</v>
      </c>
      <c r="K3486">
        <v>25.193000000000001</v>
      </c>
      <c r="L3486" s="1">
        <v>1995</v>
      </c>
      <c r="M3486" s="2">
        <v>41669</v>
      </c>
      <c r="N3486">
        <v>21.149000000000001</v>
      </c>
      <c r="O3486" s="1">
        <v>2014</v>
      </c>
      <c r="P3486" s="2">
        <v>39399</v>
      </c>
      <c r="Q3486">
        <v>32.509</v>
      </c>
      <c r="R3486" s="1">
        <v>2007</v>
      </c>
      <c r="S3486" s="2">
        <v>34250</v>
      </c>
      <c r="T3486" s="3">
        <v>9.08</v>
      </c>
      <c r="U3486" s="1">
        <v>1993</v>
      </c>
      <c r="V3486" s="2"/>
      <c r="X3486" s="2"/>
      <c r="Z3486" s="2"/>
      <c r="AB3486" s="2">
        <v>39399</v>
      </c>
      <c r="AC3486">
        <v>32.509</v>
      </c>
    </row>
    <row r="3487" spans="1:29">
      <c r="A3487" s="2">
        <v>34788</v>
      </c>
      <c r="B3487">
        <v>22.399000000000001</v>
      </c>
      <c r="C3487" s="1">
        <v>1995</v>
      </c>
      <c r="D3487" s="2">
        <v>34788</v>
      </c>
      <c r="E3487">
        <v>23.108000000000001</v>
      </c>
      <c r="F3487" s="1">
        <v>1995</v>
      </c>
      <c r="G3487" s="2">
        <v>37081</v>
      </c>
      <c r="H3487">
        <v>39.289000000000001</v>
      </c>
      <c r="I3487" s="1">
        <v>2001</v>
      </c>
      <c r="J3487" s="2">
        <v>34788</v>
      </c>
      <c r="K3487">
        <v>25.177</v>
      </c>
      <c r="L3487" s="1">
        <v>1995</v>
      </c>
      <c r="M3487" s="2">
        <v>41670</v>
      </c>
      <c r="N3487">
        <v>21.155000000000001</v>
      </c>
      <c r="O3487" s="1">
        <v>2014</v>
      </c>
      <c r="P3487" s="2">
        <v>39400</v>
      </c>
      <c r="Q3487">
        <v>32.506999999999998</v>
      </c>
      <c r="R3487" s="1">
        <v>2007</v>
      </c>
      <c r="S3487" s="2">
        <v>34253</v>
      </c>
      <c r="T3487" s="3">
        <v>9.07</v>
      </c>
      <c r="U3487" s="1">
        <v>1993</v>
      </c>
      <c r="V3487" s="2"/>
      <c r="X3487" s="2"/>
      <c r="Z3487" s="2"/>
      <c r="AB3487" s="2">
        <v>39400</v>
      </c>
      <c r="AC3487">
        <v>32.506999999999998</v>
      </c>
    </row>
    <row r="3488" spans="1:29">
      <c r="A3488" s="2">
        <v>34789</v>
      </c>
      <c r="B3488">
        <v>22.477</v>
      </c>
      <c r="C3488" s="1">
        <v>1995</v>
      </c>
      <c r="D3488" s="2">
        <v>34789</v>
      </c>
      <c r="E3488">
        <v>23.111999999999998</v>
      </c>
      <c r="F3488" s="1">
        <v>1995</v>
      </c>
      <c r="G3488" s="2">
        <v>37082</v>
      </c>
      <c r="H3488">
        <v>39.433999999999997</v>
      </c>
      <c r="I3488" s="1">
        <v>2001</v>
      </c>
      <c r="J3488" s="2">
        <v>34789</v>
      </c>
      <c r="K3488">
        <v>25.172000000000001</v>
      </c>
      <c r="L3488" s="1">
        <v>1995</v>
      </c>
      <c r="M3488" s="2">
        <v>41673</v>
      </c>
      <c r="N3488">
        <v>21.324999999999999</v>
      </c>
      <c r="O3488" s="1">
        <v>2014</v>
      </c>
      <c r="P3488" s="2">
        <v>39401</v>
      </c>
      <c r="Q3488">
        <v>32.784999999999997</v>
      </c>
      <c r="R3488" s="1">
        <v>2007</v>
      </c>
      <c r="S3488" s="2">
        <v>34254</v>
      </c>
      <c r="T3488" s="3">
        <v>8.9600000000000009</v>
      </c>
      <c r="U3488" s="1">
        <v>1993</v>
      </c>
      <c r="V3488" s="2"/>
      <c r="X3488" s="2"/>
      <c r="Z3488" s="2"/>
      <c r="AB3488" s="2">
        <v>39401</v>
      </c>
      <c r="AC3488">
        <v>32.784999999999997</v>
      </c>
    </row>
    <row r="3489" spans="1:29">
      <c r="A3489" s="2">
        <v>34792</v>
      </c>
      <c r="B3489">
        <v>22.495999999999999</v>
      </c>
      <c r="C3489" s="1">
        <v>1995</v>
      </c>
      <c r="D3489" s="2">
        <v>34792</v>
      </c>
      <c r="E3489">
        <v>23.108000000000001</v>
      </c>
      <c r="F3489" s="1">
        <v>1995</v>
      </c>
      <c r="G3489" s="2">
        <v>37083</v>
      </c>
      <c r="H3489">
        <v>39.482999999999997</v>
      </c>
      <c r="I3489" s="1">
        <v>2001</v>
      </c>
      <c r="J3489" s="2">
        <v>34792</v>
      </c>
      <c r="K3489">
        <v>25.177</v>
      </c>
      <c r="L3489" s="1">
        <v>1995</v>
      </c>
      <c r="M3489" s="2">
        <v>41674</v>
      </c>
      <c r="N3489">
        <v>21.352</v>
      </c>
      <c r="O3489" s="1">
        <v>2014</v>
      </c>
      <c r="P3489" s="2">
        <v>39402</v>
      </c>
      <c r="Q3489">
        <v>32.701999999999998</v>
      </c>
      <c r="R3489" s="1">
        <v>2007</v>
      </c>
      <c r="S3489" s="2">
        <v>34255</v>
      </c>
      <c r="T3489" s="3">
        <v>8.92</v>
      </c>
      <c r="U3489" s="1">
        <v>1993</v>
      </c>
      <c r="V3489" s="2"/>
      <c r="X3489" s="2"/>
      <c r="Z3489" s="2"/>
      <c r="AB3489" s="2">
        <v>39402</v>
      </c>
      <c r="AC3489">
        <v>32.701999999999998</v>
      </c>
    </row>
    <row r="3490" spans="1:29">
      <c r="A3490" s="2">
        <v>34793</v>
      </c>
      <c r="B3490">
        <v>22.524999999999999</v>
      </c>
      <c r="C3490" s="1">
        <v>1995</v>
      </c>
      <c r="D3490" s="2">
        <v>34793</v>
      </c>
      <c r="E3490">
        <v>23.093</v>
      </c>
      <c r="F3490" s="1">
        <v>1995</v>
      </c>
      <c r="G3490" s="2">
        <v>37084</v>
      </c>
      <c r="H3490">
        <v>39.356000000000002</v>
      </c>
      <c r="I3490" s="1">
        <v>2001</v>
      </c>
      <c r="J3490" s="2">
        <v>34793</v>
      </c>
      <c r="K3490">
        <v>25.151</v>
      </c>
      <c r="L3490" s="1">
        <v>1995</v>
      </c>
      <c r="M3490" s="2">
        <v>41675</v>
      </c>
      <c r="N3490">
        <v>21.367000000000001</v>
      </c>
      <c r="O3490" s="1">
        <v>2014</v>
      </c>
      <c r="P3490" s="2">
        <v>39405</v>
      </c>
      <c r="Q3490">
        <v>32.872999999999998</v>
      </c>
      <c r="R3490" s="1">
        <v>2007</v>
      </c>
      <c r="S3490" s="2">
        <v>34256</v>
      </c>
      <c r="T3490" s="3">
        <v>8.99</v>
      </c>
      <c r="U3490" s="1">
        <v>1993</v>
      </c>
      <c r="V3490" s="2"/>
      <c r="X3490" s="2"/>
      <c r="Z3490" s="2"/>
      <c r="AB3490" s="2">
        <v>39405</v>
      </c>
      <c r="AC3490">
        <v>32.872999999999998</v>
      </c>
    </row>
    <row r="3491" spans="1:29">
      <c r="A3491" s="2">
        <v>34794</v>
      </c>
      <c r="B3491">
        <v>22.491</v>
      </c>
      <c r="C3491" s="1">
        <v>1995</v>
      </c>
      <c r="D3491" s="2">
        <v>34794</v>
      </c>
      <c r="E3491">
        <v>22.82</v>
      </c>
      <c r="F3491" s="1">
        <v>1995</v>
      </c>
      <c r="G3491" s="2">
        <v>37085</v>
      </c>
      <c r="H3491">
        <v>39.195999999999998</v>
      </c>
      <c r="I3491" s="1">
        <v>2001</v>
      </c>
      <c r="J3491" s="2">
        <v>34794</v>
      </c>
      <c r="K3491">
        <v>24.914000000000001</v>
      </c>
      <c r="L3491" s="1">
        <v>1995</v>
      </c>
      <c r="M3491" s="2">
        <v>41676</v>
      </c>
      <c r="N3491">
        <v>21.38</v>
      </c>
      <c r="O3491" s="1">
        <v>2014</v>
      </c>
      <c r="P3491" s="2">
        <v>39406</v>
      </c>
      <c r="Q3491">
        <v>32.896000000000001</v>
      </c>
      <c r="R3491" s="1">
        <v>2007</v>
      </c>
      <c r="S3491" s="2">
        <v>34257</v>
      </c>
      <c r="T3491" s="3">
        <v>8.9700000000000006</v>
      </c>
      <c r="U3491" s="1">
        <v>1993</v>
      </c>
      <c r="V3491" s="2"/>
      <c r="X3491" s="2"/>
      <c r="Z3491" s="2"/>
      <c r="AB3491" s="2">
        <v>39406</v>
      </c>
      <c r="AC3491">
        <v>32.896000000000001</v>
      </c>
    </row>
    <row r="3492" spans="1:29">
      <c r="A3492" s="2">
        <v>34795</v>
      </c>
      <c r="B3492">
        <v>22.905000000000001</v>
      </c>
      <c r="C3492" s="1">
        <v>1995</v>
      </c>
      <c r="D3492" s="2">
        <v>34795</v>
      </c>
      <c r="E3492">
        <v>22.798000000000002</v>
      </c>
      <c r="F3492" s="1">
        <v>1995</v>
      </c>
      <c r="G3492" s="2">
        <v>37088</v>
      </c>
      <c r="H3492">
        <v>39.179000000000002</v>
      </c>
      <c r="I3492" s="1">
        <v>2001</v>
      </c>
      <c r="J3492" s="2">
        <v>34795</v>
      </c>
      <c r="K3492">
        <v>24.856999999999999</v>
      </c>
      <c r="L3492" s="1">
        <v>1995</v>
      </c>
      <c r="M3492" s="2">
        <v>41677</v>
      </c>
      <c r="N3492">
        <v>21.286999999999999</v>
      </c>
      <c r="O3492" s="1">
        <v>2014</v>
      </c>
      <c r="P3492" s="2">
        <v>39407</v>
      </c>
      <c r="Q3492">
        <v>33.104999999999997</v>
      </c>
      <c r="R3492" s="1">
        <v>2007</v>
      </c>
      <c r="S3492" s="2">
        <v>34260</v>
      </c>
      <c r="T3492" s="3">
        <v>8.94</v>
      </c>
      <c r="U3492" s="1">
        <v>1993</v>
      </c>
      <c r="V3492" s="2"/>
      <c r="X3492" s="2"/>
      <c r="Z3492" s="2"/>
      <c r="AB3492" s="2">
        <v>39407</v>
      </c>
      <c r="AC3492">
        <v>33.104999999999997</v>
      </c>
    </row>
    <row r="3493" spans="1:29">
      <c r="A3493" s="2">
        <v>34796</v>
      </c>
      <c r="B3493">
        <v>22.882000000000001</v>
      </c>
      <c r="C3493" s="1">
        <v>1995</v>
      </c>
      <c r="D3493" s="2">
        <v>34796</v>
      </c>
      <c r="E3493">
        <v>22.791</v>
      </c>
      <c r="F3493" s="1">
        <v>1995</v>
      </c>
      <c r="G3493" s="2">
        <v>37089</v>
      </c>
      <c r="H3493">
        <v>39.290999999999997</v>
      </c>
      <c r="I3493" s="1">
        <v>2001</v>
      </c>
      <c r="J3493" s="2">
        <v>34796</v>
      </c>
      <c r="K3493">
        <v>24.824999999999999</v>
      </c>
      <c r="L3493" s="1">
        <v>1995</v>
      </c>
      <c r="M3493" s="2">
        <v>41680</v>
      </c>
      <c r="N3493">
        <v>21.295000000000002</v>
      </c>
      <c r="O3493" s="1">
        <v>2014</v>
      </c>
      <c r="P3493" s="2">
        <v>39409</v>
      </c>
      <c r="Q3493">
        <v>33.137</v>
      </c>
      <c r="R3493" s="1">
        <v>2007</v>
      </c>
      <c r="S3493" s="2">
        <v>34261</v>
      </c>
      <c r="T3493" s="3">
        <v>8.86</v>
      </c>
      <c r="U3493" s="1">
        <v>1993</v>
      </c>
      <c r="V3493" s="2"/>
      <c r="X3493" s="2"/>
      <c r="Z3493" s="2"/>
      <c r="AB3493" s="2">
        <v>39409</v>
      </c>
      <c r="AC3493">
        <v>33.137</v>
      </c>
    </row>
    <row r="3494" spans="1:29">
      <c r="A3494" s="2">
        <v>34799</v>
      </c>
      <c r="B3494">
        <v>22.663</v>
      </c>
      <c r="C3494" s="1">
        <v>1995</v>
      </c>
      <c r="D3494" s="2">
        <v>34799</v>
      </c>
      <c r="E3494">
        <v>22.774999999999999</v>
      </c>
      <c r="F3494" s="1">
        <v>1995</v>
      </c>
      <c r="G3494" s="2">
        <v>37090</v>
      </c>
      <c r="H3494">
        <v>39.24</v>
      </c>
      <c r="I3494" s="1">
        <v>2001</v>
      </c>
      <c r="J3494" s="2">
        <v>34799</v>
      </c>
      <c r="K3494">
        <v>24.728000000000002</v>
      </c>
      <c r="L3494" s="1">
        <v>1995</v>
      </c>
      <c r="M3494" s="2">
        <v>41681</v>
      </c>
      <c r="N3494">
        <v>21.39</v>
      </c>
      <c r="O3494" s="1">
        <v>2014</v>
      </c>
      <c r="P3494" s="2">
        <v>39412</v>
      </c>
      <c r="Q3494">
        <v>33.35</v>
      </c>
      <c r="R3494" s="1">
        <v>2007</v>
      </c>
      <c r="S3494" s="2">
        <v>34262</v>
      </c>
      <c r="T3494" s="3">
        <v>8.7899999999999991</v>
      </c>
      <c r="U3494" s="1">
        <v>1993</v>
      </c>
      <c r="V3494" s="2"/>
      <c r="X3494" s="2"/>
      <c r="Z3494" s="2"/>
      <c r="AB3494" s="2">
        <v>39412</v>
      </c>
      <c r="AC3494">
        <v>33.35</v>
      </c>
    </row>
    <row r="3495" spans="1:29">
      <c r="A3495" s="2">
        <v>34800</v>
      </c>
      <c r="B3495">
        <v>22.556999999999999</v>
      </c>
      <c r="C3495" s="1">
        <v>1995</v>
      </c>
      <c r="D3495" s="2">
        <v>34800</v>
      </c>
      <c r="E3495">
        <v>22.777000000000001</v>
      </c>
      <c r="F3495" s="1">
        <v>1995</v>
      </c>
      <c r="G3495" s="2">
        <v>37091</v>
      </c>
      <c r="H3495">
        <v>39.250999999999998</v>
      </c>
      <c r="I3495" s="1">
        <v>2001</v>
      </c>
      <c r="J3495" s="2">
        <v>34800</v>
      </c>
      <c r="K3495">
        <v>24.771999999999998</v>
      </c>
      <c r="L3495" s="1">
        <v>1995</v>
      </c>
      <c r="M3495" s="2">
        <v>41682</v>
      </c>
      <c r="N3495">
        <v>21.356000000000002</v>
      </c>
      <c r="O3495" s="1">
        <v>2014</v>
      </c>
      <c r="P3495" s="2">
        <v>39413</v>
      </c>
      <c r="Q3495">
        <v>33.554000000000002</v>
      </c>
      <c r="R3495" s="1">
        <v>2007</v>
      </c>
      <c r="S3495" s="2">
        <v>34263</v>
      </c>
      <c r="T3495" s="3">
        <v>8.7799999999999994</v>
      </c>
      <c r="U3495" s="1">
        <v>1993</v>
      </c>
      <c r="V3495" s="2"/>
      <c r="X3495" s="2"/>
      <c r="Z3495" s="2"/>
      <c r="AB3495" s="2">
        <v>39413</v>
      </c>
      <c r="AC3495">
        <v>33.554000000000002</v>
      </c>
    </row>
    <row r="3496" spans="1:29">
      <c r="A3496" s="2">
        <v>34801</v>
      </c>
      <c r="B3496">
        <v>22.515000000000001</v>
      </c>
      <c r="C3496" s="1">
        <v>1995</v>
      </c>
      <c r="D3496" s="2">
        <v>34801</v>
      </c>
      <c r="E3496">
        <v>22.713000000000001</v>
      </c>
      <c r="F3496" s="1">
        <v>1995</v>
      </c>
      <c r="G3496" s="2">
        <v>37092</v>
      </c>
      <c r="H3496">
        <v>39.182000000000002</v>
      </c>
      <c r="I3496" s="1">
        <v>2001</v>
      </c>
      <c r="J3496" s="2">
        <v>34801</v>
      </c>
      <c r="K3496">
        <v>24.640999999999998</v>
      </c>
      <c r="L3496" s="1">
        <v>1995</v>
      </c>
      <c r="M3496" s="2">
        <v>41683</v>
      </c>
      <c r="N3496">
        <v>21.294</v>
      </c>
      <c r="O3496" s="1">
        <v>2014</v>
      </c>
      <c r="P3496" s="2">
        <v>39414</v>
      </c>
      <c r="Q3496">
        <v>34.33</v>
      </c>
      <c r="R3496" s="1">
        <v>2007</v>
      </c>
      <c r="S3496" s="2">
        <v>34264</v>
      </c>
      <c r="T3496" s="3">
        <v>8.7899999999999991</v>
      </c>
      <c r="U3496" s="1">
        <v>1993</v>
      </c>
      <c r="V3496" s="2"/>
      <c r="X3496" s="2"/>
      <c r="Z3496" s="2"/>
      <c r="AB3496" s="2">
        <v>39414</v>
      </c>
      <c r="AC3496">
        <v>34.33</v>
      </c>
    </row>
    <row r="3497" spans="1:29">
      <c r="A3497" s="2">
        <v>34802</v>
      </c>
      <c r="B3497">
        <v>22.475999999999999</v>
      </c>
      <c r="C3497" s="1">
        <v>1995</v>
      </c>
      <c r="D3497" s="2">
        <v>34802</v>
      </c>
      <c r="E3497">
        <v>22.484000000000002</v>
      </c>
      <c r="F3497" s="1">
        <v>1995</v>
      </c>
      <c r="G3497" s="2">
        <v>37095</v>
      </c>
      <c r="H3497">
        <v>39.188000000000002</v>
      </c>
      <c r="I3497" s="1">
        <v>2001</v>
      </c>
      <c r="J3497" s="2">
        <v>34802</v>
      </c>
      <c r="K3497">
        <v>24.443000000000001</v>
      </c>
      <c r="L3497" s="1">
        <v>1995</v>
      </c>
      <c r="M3497" s="2">
        <v>41684</v>
      </c>
      <c r="N3497">
        <v>21.207999999999998</v>
      </c>
      <c r="O3497" s="1">
        <v>2014</v>
      </c>
      <c r="P3497" s="2">
        <v>39415</v>
      </c>
      <c r="Q3497">
        <v>34.395000000000003</v>
      </c>
      <c r="R3497" s="1">
        <v>2007</v>
      </c>
      <c r="S3497" s="2">
        <v>34267</v>
      </c>
      <c r="T3497" s="3">
        <v>8.8000000000000007</v>
      </c>
      <c r="U3497" s="1">
        <v>1993</v>
      </c>
      <c r="V3497" s="2"/>
      <c r="X3497" s="2"/>
      <c r="Z3497" s="2"/>
      <c r="AB3497" s="2">
        <v>39415</v>
      </c>
      <c r="AC3497">
        <v>34.395000000000003</v>
      </c>
    </row>
    <row r="3498" spans="1:29">
      <c r="A3498" s="2">
        <v>34806</v>
      </c>
      <c r="B3498">
        <v>22.507999999999999</v>
      </c>
      <c r="C3498" s="1">
        <v>1995</v>
      </c>
      <c r="D3498" s="2">
        <v>34806</v>
      </c>
      <c r="E3498">
        <v>22.533999999999999</v>
      </c>
      <c r="F3498" s="1">
        <v>1995</v>
      </c>
      <c r="G3498" s="2">
        <v>37096</v>
      </c>
      <c r="H3498">
        <v>39.268000000000001</v>
      </c>
      <c r="I3498" s="1">
        <v>2001</v>
      </c>
      <c r="J3498" s="2">
        <v>34806</v>
      </c>
      <c r="K3498">
        <v>24.497</v>
      </c>
      <c r="L3498" s="1">
        <v>1995</v>
      </c>
      <c r="M3498" s="2">
        <v>41688</v>
      </c>
      <c r="N3498">
        <v>21.21</v>
      </c>
      <c r="O3498" s="1">
        <v>2014</v>
      </c>
      <c r="P3498" s="2">
        <v>39416</v>
      </c>
      <c r="Q3498">
        <v>34.398000000000003</v>
      </c>
      <c r="R3498" s="1">
        <v>2007</v>
      </c>
      <c r="S3498" s="2">
        <v>34268</v>
      </c>
      <c r="T3498" s="3">
        <v>8.7799999999999994</v>
      </c>
      <c r="U3498" s="1">
        <v>1993</v>
      </c>
      <c r="V3498" s="2"/>
      <c r="X3498" s="2"/>
      <c r="Z3498" s="2"/>
      <c r="AB3498" s="2">
        <v>39416</v>
      </c>
      <c r="AC3498">
        <v>34.398000000000003</v>
      </c>
    </row>
    <row r="3499" spans="1:29">
      <c r="A3499" s="2">
        <v>34807</v>
      </c>
      <c r="B3499">
        <v>22.286999999999999</v>
      </c>
      <c r="C3499" s="1">
        <v>1995</v>
      </c>
      <c r="D3499" s="2">
        <v>34807</v>
      </c>
      <c r="E3499">
        <v>22.344999999999999</v>
      </c>
      <c r="F3499" s="1">
        <v>1995</v>
      </c>
      <c r="G3499" s="2">
        <v>37097</v>
      </c>
      <c r="H3499">
        <v>39.220999999999997</v>
      </c>
      <c r="I3499" s="1">
        <v>2001</v>
      </c>
      <c r="J3499" s="2">
        <v>34807</v>
      </c>
      <c r="K3499">
        <v>24.414999999999999</v>
      </c>
      <c r="L3499" s="1">
        <v>1995</v>
      </c>
      <c r="M3499" s="2">
        <v>41689</v>
      </c>
      <c r="N3499">
        <v>21.22</v>
      </c>
      <c r="O3499" s="1">
        <v>2014</v>
      </c>
      <c r="P3499" s="2">
        <v>39419</v>
      </c>
      <c r="Q3499">
        <v>34.405000000000001</v>
      </c>
      <c r="R3499" s="1">
        <v>2007</v>
      </c>
      <c r="S3499" s="2">
        <v>34269</v>
      </c>
      <c r="T3499" s="3">
        <v>8.75</v>
      </c>
      <c r="U3499" s="1">
        <v>1993</v>
      </c>
      <c r="V3499" s="2"/>
      <c r="X3499" s="2"/>
      <c r="Z3499" s="2"/>
      <c r="AB3499" s="2">
        <v>39419</v>
      </c>
      <c r="AC3499">
        <v>34.405000000000001</v>
      </c>
    </row>
    <row r="3500" spans="1:29">
      <c r="A3500" s="2">
        <v>34808</v>
      </c>
      <c r="B3500">
        <v>22.317</v>
      </c>
      <c r="C3500" s="1">
        <v>1995</v>
      </c>
      <c r="D3500" s="2">
        <v>34808</v>
      </c>
      <c r="E3500">
        <v>22.094999999999999</v>
      </c>
      <c r="F3500" s="1">
        <v>1995</v>
      </c>
      <c r="G3500" s="2">
        <v>37098</v>
      </c>
      <c r="H3500">
        <v>39.168999999999997</v>
      </c>
      <c r="I3500" s="1">
        <v>2001</v>
      </c>
      <c r="J3500" s="2">
        <v>34808</v>
      </c>
      <c r="K3500">
        <v>24.245000000000001</v>
      </c>
      <c r="L3500" s="1">
        <v>1995</v>
      </c>
      <c r="M3500" s="2">
        <v>41690</v>
      </c>
      <c r="N3500">
        <v>21.215</v>
      </c>
      <c r="O3500" s="1">
        <v>2014</v>
      </c>
      <c r="P3500" s="2">
        <v>39420</v>
      </c>
      <c r="Q3500">
        <v>34.68</v>
      </c>
      <c r="R3500" s="1">
        <v>2007</v>
      </c>
      <c r="S3500" s="2">
        <v>34270</v>
      </c>
      <c r="T3500" s="3">
        <v>8.77</v>
      </c>
      <c r="U3500" s="1">
        <v>1993</v>
      </c>
      <c r="V3500" s="2"/>
      <c r="X3500" s="2"/>
      <c r="Z3500" s="2"/>
      <c r="AB3500" s="2">
        <v>39420</v>
      </c>
      <c r="AC3500">
        <v>34.68</v>
      </c>
    </row>
    <row r="3501" spans="1:29">
      <c r="A3501" s="2">
        <v>34809</v>
      </c>
      <c r="B3501">
        <v>22.126000000000001</v>
      </c>
      <c r="C3501" s="1">
        <v>1995</v>
      </c>
      <c r="D3501" s="2">
        <v>34809</v>
      </c>
      <c r="E3501">
        <v>21.738</v>
      </c>
      <c r="F3501" s="1">
        <v>1995</v>
      </c>
      <c r="G3501" s="2">
        <v>37099</v>
      </c>
      <c r="H3501">
        <v>39.165999999999997</v>
      </c>
      <c r="I3501" s="1">
        <v>2001</v>
      </c>
      <c r="J3501" s="2">
        <v>34809</v>
      </c>
      <c r="K3501">
        <v>23.928999999999998</v>
      </c>
      <c r="L3501" s="1">
        <v>1995</v>
      </c>
      <c r="M3501" s="2">
        <v>41691</v>
      </c>
      <c r="N3501">
        <v>21.212</v>
      </c>
      <c r="O3501" s="1">
        <v>2014</v>
      </c>
      <c r="P3501" s="2">
        <v>39421</v>
      </c>
      <c r="Q3501">
        <v>34.680999999999997</v>
      </c>
      <c r="R3501" s="1">
        <v>2007</v>
      </c>
      <c r="S3501" s="2">
        <v>34271</v>
      </c>
      <c r="T3501" s="3">
        <v>8.77</v>
      </c>
      <c r="U3501" s="1">
        <v>1993</v>
      </c>
      <c r="V3501" s="2"/>
      <c r="X3501" s="2"/>
      <c r="Z3501" s="2"/>
      <c r="AB3501" s="2">
        <v>39421</v>
      </c>
      <c r="AC3501">
        <v>34.680999999999997</v>
      </c>
    </row>
    <row r="3502" spans="1:29">
      <c r="A3502" s="2">
        <v>34810</v>
      </c>
      <c r="B3502">
        <v>22.135000000000002</v>
      </c>
      <c r="C3502" s="1">
        <v>1995</v>
      </c>
      <c r="D3502" s="2">
        <v>34810</v>
      </c>
      <c r="E3502">
        <v>21.742000000000001</v>
      </c>
      <c r="F3502" s="1">
        <v>1995</v>
      </c>
      <c r="G3502" s="2">
        <v>37102</v>
      </c>
      <c r="H3502">
        <v>39.125999999999998</v>
      </c>
      <c r="I3502" s="1">
        <v>2001</v>
      </c>
      <c r="J3502" s="2">
        <v>34810</v>
      </c>
      <c r="K3502">
        <v>23.943999999999999</v>
      </c>
      <c r="L3502" s="1">
        <v>1995</v>
      </c>
      <c r="M3502" s="2">
        <v>41694</v>
      </c>
      <c r="N3502">
        <v>21.212</v>
      </c>
      <c r="O3502" s="1">
        <v>2014</v>
      </c>
      <c r="P3502" s="2">
        <v>39422</v>
      </c>
      <c r="Q3502">
        <v>34.81</v>
      </c>
      <c r="R3502" s="1">
        <v>2007</v>
      </c>
      <c r="S3502" s="2">
        <v>34274</v>
      </c>
      <c r="T3502" s="3">
        <v>8.77</v>
      </c>
      <c r="U3502" s="1">
        <v>1993</v>
      </c>
      <c r="V3502" s="2"/>
      <c r="X3502" s="2"/>
      <c r="Z3502" s="2"/>
      <c r="AB3502" s="2">
        <v>39422</v>
      </c>
      <c r="AC3502">
        <v>34.81</v>
      </c>
    </row>
    <row r="3503" spans="1:29">
      <c r="A3503" s="2">
        <v>34813</v>
      </c>
      <c r="B3503">
        <v>22.117000000000001</v>
      </c>
      <c r="C3503" s="1">
        <v>1995</v>
      </c>
      <c r="D3503" s="2">
        <v>34813</v>
      </c>
      <c r="E3503">
        <v>21.722000000000001</v>
      </c>
      <c r="F3503" s="1">
        <v>1995</v>
      </c>
      <c r="G3503" s="2">
        <v>37103</v>
      </c>
      <c r="H3503">
        <v>38.965000000000003</v>
      </c>
      <c r="I3503" s="1">
        <v>2001</v>
      </c>
      <c r="J3503" s="2">
        <v>34813</v>
      </c>
      <c r="K3503">
        <v>23.988</v>
      </c>
      <c r="L3503" s="1">
        <v>1995</v>
      </c>
      <c r="M3503" s="2">
        <v>41695</v>
      </c>
      <c r="N3503">
        <v>21.295000000000002</v>
      </c>
      <c r="O3503" s="1">
        <v>2014</v>
      </c>
      <c r="P3503" s="2">
        <v>39423</v>
      </c>
      <c r="Q3503">
        <v>34.643999999999998</v>
      </c>
      <c r="R3503" s="1">
        <v>2007</v>
      </c>
      <c r="S3503" s="2">
        <v>34275</v>
      </c>
      <c r="T3503" s="3">
        <v>8.77</v>
      </c>
      <c r="U3503" s="1">
        <v>1993</v>
      </c>
      <c r="V3503" s="2"/>
      <c r="X3503" s="2"/>
      <c r="Z3503" s="2"/>
      <c r="AB3503" s="2">
        <v>39423</v>
      </c>
      <c r="AC3503">
        <v>34.643999999999998</v>
      </c>
    </row>
    <row r="3504" spans="1:29">
      <c r="A3504" s="2">
        <v>34814</v>
      </c>
      <c r="B3504">
        <v>22.114999999999998</v>
      </c>
      <c r="C3504" s="1">
        <v>1995</v>
      </c>
      <c r="D3504" s="2">
        <v>34814</v>
      </c>
      <c r="E3504">
        <v>21.646000000000001</v>
      </c>
      <c r="F3504" s="1">
        <v>1995</v>
      </c>
      <c r="G3504" s="2">
        <v>37104</v>
      </c>
      <c r="H3504">
        <v>38.972000000000001</v>
      </c>
      <c r="I3504" s="1">
        <v>2001</v>
      </c>
      <c r="J3504" s="2">
        <v>34814</v>
      </c>
      <c r="K3504">
        <v>23.911000000000001</v>
      </c>
      <c r="L3504" s="1">
        <v>1995</v>
      </c>
      <c r="M3504" s="2">
        <v>41696</v>
      </c>
      <c r="N3504">
        <v>21.28</v>
      </c>
      <c r="O3504" s="1">
        <v>2014</v>
      </c>
      <c r="P3504" s="2">
        <v>39426</v>
      </c>
      <c r="Q3504">
        <v>35.011000000000003</v>
      </c>
      <c r="R3504" s="1">
        <v>2007</v>
      </c>
      <c r="S3504" s="2">
        <v>34276</v>
      </c>
      <c r="T3504" s="3">
        <v>8.81</v>
      </c>
      <c r="U3504" s="1">
        <v>1993</v>
      </c>
      <c r="V3504" s="2"/>
      <c r="X3504" s="2"/>
      <c r="Z3504" s="2"/>
      <c r="AB3504" s="2">
        <v>39426</v>
      </c>
      <c r="AC3504">
        <v>35.011000000000003</v>
      </c>
    </row>
    <row r="3505" spans="1:29">
      <c r="A3505" s="2">
        <v>34815</v>
      </c>
      <c r="B3505">
        <v>22.116</v>
      </c>
      <c r="C3505" s="1">
        <v>1995</v>
      </c>
      <c r="D3505" s="2">
        <v>34815</v>
      </c>
      <c r="E3505">
        <v>21.646000000000001</v>
      </c>
      <c r="F3505" s="1">
        <v>1995</v>
      </c>
      <c r="G3505" s="2">
        <v>37105</v>
      </c>
      <c r="H3505">
        <v>38.979999999999997</v>
      </c>
      <c r="I3505" s="1">
        <v>2001</v>
      </c>
      <c r="J3505" s="2">
        <v>34815</v>
      </c>
      <c r="K3505">
        <v>23.896999999999998</v>
      </c>
      <c r="L3505" s="1">
        <v>1995</v>
      </c>
      <c r="M3505" s="2">
        <v>41697</v>
      </c>
      <c r="N3505">
        <v>21.327999999999999</v>
      </c>
      <c r="O3505" s="1">
        <v>2014</v>
      </c>
      <c r="P3505" s="2">
        <v>39427</v>
      </c>
      <c r="Q3505">
        <v>36.005000000000003</v>
      </c>
      <c r="R3505" s="1">
        <v>2007</v>
      </c>
      <c r="S3505" s="2">
        <v>34277</v>
      </c>
      <c r="T3505" s="3">
        <v>8.89</v>
      </c>
      <c r="U3505" s="1">
        <v>1993</v>
      </c>
      <c r="V3505" s="2"/>
      <c r="X3505" s="2"/>
      <c r="Z3505" s="2"/>
      <c r="AB3505" s="2">
        <v>39427</v>
      </c>
      <c r="AC3505">
        <v>36.005000000000003</v>
      </c>
    </row>
    <row r="3506" spans="1:29">
      <c r="A3506" s="2">
        <v>34816</v>
      </c>
      <c r="B3506">
        <v>22.06</v>
      </c>
      <c r="C3506" s="1">
        <v>1995</v>
      </c>
      <c r="D3506" s="2">
        <v>34816</v>
      </c>
      <c r="E3506">
        <v>21.645</v>
      </c>
      <c r="F3506" s="1">
        <v>1995</v>
      </c>
      <c r="G3506" s="2">
        <v>37106</v>
      </c>
      <c r="H3506">
        <v>38.978000000000002</v>
      </c>
      <c r="I3506" s="1">
        <v>2001</v>
      </c>
      <c r="J3506" s="2">
        <v>34816</v>
      </c>
      <c r="K3506">
        <v>24.047000000000001</v>
      </c>
      <c r="L3506" s="1">
        <v>1995</v>
      </c>
      <c r="M3506" s="2">
        <v>41698</v>
      </c>
      <c r="N3506">
        <v>21.210999999999999</v>
      </c>
      <c r="O3506" s="1">
        <v>2014</v>
      </c>
      <c r="P3506" s="2">
        <v>39428</v>
      </c>
      <c r="Q3506">
        <v>35.984000000000002</v>
      </c>
      <c r="R3506" s="1">
        <v>2007</v>
      </c>
      <c r="S3506" s="2">
        <v>34278</v>
      </c>
      <c r="T3506" s="3">
        <v>8.9</v>
      </c>
      <c r="U3506" s="1">
        <v>1993</v>
      </c>
      <c r="V3506" s="2"/>
      <c r="X3506" s="2"/>
      <c r="Z3506" s="2"/>
      <c r="AB3506" s="2">
        <v>39428</v>
      </c>
      <c r="AC3506">
        <v>35.984000000000002</v>
      </c>
    </row>
    <row r="3507" spans="1:29">
      <c r="A3507" s="2">
        <v>34817</v>
      </c>
      <c r="B3507">
        <v>22.016999999999999</v>
      </c>
      <c r="C3507" s="1">
        <v>1995</v>
      </c>
      <c r="D3507" s="2">
        <v>34817</v>
      </c>
      <c r="E3507">
        <v>21.606000000000002</v>
      </c>
      <c r="F3507" s="1">
        <v>1995</v>
      </c>
      <c r="G3507" s="2">
        <v>37109</v>
      </c>
      <c r="H3507">
        <v>38.987000000000002</v>
      </c>
      <c r="I3507" s="1">
        <v>2001</v>
      </c>
      <c r="J3507" s="2">
        <v>34817</v>
      </c>
      <c r="K3507">
        <v>24.013999999999999</v>
      </c>
      <c r="L3507" s="1">
        <v>1995</v>
      </c>
      <c r="M3507" s="2">
        <v>41701</v>
      </c>
      <c r="N3507">
        <v>21.117999999999999</v>
      </c>
      <c r="O3507" s="1">
        <v>2014</v>
      </c>
      <c r="P3507" s="2">
        <v>39429</v>
      </c>
      <c r="Q3507">
        <v>35.969000000000001</v>
      </c>
      <c r="R3507" s="1">
        <v>2007</v>
      </c>
      <c r="S3507" s="2">
        <v>34281</v>
      </c>
      <c r="T3507" s="3">
        <v>8.9</v>
      </c>
      <c r="U3507" s="1">
        <v>1993</v>
      </c>
      <c r="V3507" s="2"/>
      <c r="X3507" s="2"/>
      <c r="Z3507" s="2"/>
      <c r="AB3507" s="2">
        <v>39429</v>
      </c>
      <c r="AC3507">
        <v>35.969000000000001</v>
      </c>
    </row>
    <row r="3508" spans="1:29">
      <c r="A3508" s="2">
        <v>34820</v>
      </c>
      <c r="B3508">
        <v>21.957000000000001</v>
      </c>
      <c r="C3508" s="1">
        <v>1995</v>
      </c>
      <c r="D3508" s="2">
        <v>34820</v>
      </c>
      <c r="E3508">
        <v>21.423999999999999</v>
      </c>
      <c r="F3508" s="1">
        <v>1995</v>
      </c>
      <c r="G3508" s="2">
        <v>37110</v>
      </c>
      <c r="H3508">
        <v>38.993000000000002</v>
      </c>
      <c r="I3508" s="1">
        <v>2001</v>
      </c>
      <c r="J3508" s="2">
        <v>34820</v>
      </c>
      <c r="K3508">
        <v>24.071000000000002</v>
      </c>
      <c r="L3508" s="1">
        <v>1995</v>
      </c>
      <c r="M3508" s="2">
        <v>41702</v>
      </c>
      <c r="N3508">
        <v>21.058</v>
      </c>
      <c r="O3508" s="1">
        <v>2014</v>
      </c>
      <c r="P3508" s="2">
        <v>39430</v>
      </c>
      <c r="Q3508">
        <v>35.868000000000002</v>
      </c>
      <c r="R3508" s="1">
        <v>2007</v>
      </c>
      <c r="S3508" s="2">
        <v>34282</v>
      </c>
      <c r="T3508" s="3">
        <v>8.8800000000000008</v>
      </c>
      <c r="U3508" s="1">
        <v>1993</v>
      </c>
      <c r="V3508" s="2"/>
      <c r="X3508" s="2"/>
      <c r="Z3508" s="2"/>
      <c r="AB3508" s="2">
        <v>39430</v>
      </c>
      <c r="AC3508">
        <v>35.868000000000002</v>
      </c>
    </row>
    <row r="3509" spans="1:29">
      <c r="A3509" s="2">
        <v>34821</v>
      </c>
      <c r="B3509">
        <v>21.936</v>
      </c>
      <c r="C3509" s="1">
        <v>1995</v>
      </c>
      <c r="D3509" s="2">
        <v>34821</v>
      </c>
      <c r="E3509">
        <v>21.43</v>
      </c>
      <c r="F3509" s="1">
        <v>1995</v>
      </c>
      <c r="G3509" s="2">
        <v>37111</v>
      </c>
      <c r="H3509">
        <v>39.024999999999999</v>
      </c>
      <c r="I3509" s="1">
        <v>2001</v>
      </c>
      <c r="J3509" s="2">
        <v>34821</v>
      </c>
      <c r="K3509">
        <v>24.085999999999999</v>
      </c>
      <c r="L3509" s="1">
        <v>1995</v>
      </c>
      <c r="M3509" s="2">
        <v>41703</v>
      </c>
      <c r="N3509">
        <v>21.036000000000001</v>
      </c>
      <c r="O3509" s="1">
        <v>2014</v>
      </c>
      <c r="P3509" s="2">
        <v>39433</v>
      </c>
      <c r="Q3509">
        <v>35.881999999999998</v>
      </c>
      <c r="R3509" s="1">
        <v>2007</v>
      </c>
      <c r="S3509" s="2">
        <v>34283</v>
      </c>
      <c r="T3509" s="3">
        <v>8.86</v>
      </c>
      <c r="U3509" s="1">
        <v>1993</v>
      </c>
      <c r="V3509" s="2"/>
      <c r="X3509" s="2"/>
      <c r="Z3509" s="2"/>
      <c r="AB3509" s="2">
        <v>39433</v>
      </c>
      <c r="AC3509">
        <v>35.881999999999998</v>
      </c>
    </row>
    <row r="3510" spans="1:29">
      <c r="A3510" s="2">
        <v>34822</v>
      </c>
      <c r="B3510">
        <v>21.88</v>
      </c>
      <c r="C3510" s="1">
        <v>1995</v>
      </c>
      <c r="D3510" s="2">
        <v>34822</v>
      </c>
      <c r="E3510">
        <v>21.448</v>
      </c>
      <c r="F3510" s="1">
        <v>1995</v>
      </c>
      <c r="G3510" s="2">
        <v>37112</v>
      </c>
      <c r="H3510">
        <v>38.936999999999998</v>
      </c>
      <c r="I3510" s="1">
        <v>2001</v>
      </c>
      <c r="J3510" s="2">
        <v>34822</v>
      </c>
      <c r="K3510">
        <v>24.157</v>
      </c>
      <c r="L3510" s="1">
        <v>1995</v>
      </c>
      <c r="M3510" s="2">
        <v>41704</v>
      </c>
      <c r="N3510">
        <v>20.587</v>
      </c>
      <c r="O3510" s="1">
        <v>2014</v>
      </c>
      <c r="P3510" s="2">
        <v>39434</v>
      </c>
      <c r="Q3510">
        <v>35.987000000000002</v>
      </c>
      <c r="R3510" s="1">
        <v>2007</v>
      </c>
      <c r="S3510" s="2">
        <v>34284</v>
      </c>
      <c r="T3510" s="3">
        <v>8.83</v>
      </c>
      <c r="U3510" s="1">
        <v>1993</v>
      </c>
      <c r="V3510" s="2"/>
      <c r="X3510" s="2"/>
      <c r="Z3510" s="2"/>
      <c r="AB3510" s="2">
        <v>39434</v>
      </c>
      <c r="AC3510">
        <v>35.987000000000002</v>
      </c>
    </row>
    <row r="3511" spans="1:29">
      <c r="A3511" s="2">
        <v>34823</v>
      </c>
      <c r="B3511">
        <v>21.89</v>
      </c>
      <c r="C3511" s="1">
        <v>1995</v>
      </c>
      <c r="D3511" s="2">
        <v>34823</v>
      </c>
      <c r="E3511">
        <v>21.533999999999999</v>
      </c>
      <c r="F3511" s="1">
        <v>1995</v>
      </c>
      <c r="G3511" s="2">
        <v>37113</v>
      </c>
      <c r="H3511">
        <v>38.94</v>
      </c>
      <c r="I3511" s="1">
        <v>2001</v>
      </c>
      <c r="J3511" s="2">
        <v>34823</v>
      </c>
      <c r="K3511">
        <v>24.190999999999999</v>
      </c>
      <c r="L3511" s="1">
        <v>1995</v>
      </c>
      <c r="M3511" s="2">
        <v>41705</v>
      </c>
      <c r="N3511">
        <v>20.606000000000002</v>
      </c>
      <c r="O3511" s="1">
        <v>2014</v>
      </c>
      <c r="P3511" s="2">
        <v>39435</v>
      </c>
      <c r="Q3511">
        <v>36.231000000000002</v>
      </c>
      <c r="R3511" s="1">
        <v>2007</v>
      </c>
      <c r="S3511" s="2">
        <v>34285</v>
      </c>
      <c r="T3511" s="3">
        <v>8.82</v>
      </c>
      <c r="U3511" s="1">
        <v>1993</v>
      </c>
      <c r="V3511" s="2"/>
      <c r="X3511" s="2"/>
      <c r="Z3511" s="2"/>
      <c r="AB3511" s="2">
        <v>39435</v>
      </c>
      <c r="AC3511">
        <v>36.231000000000002</v>
      </c>
    </row>
    <row r="3512" spans="1:29">
      <c r="A3512" s="2">
        <v>34824</v>
      </c>
      <c r="B3512">
        <v>21.881</v>
      </c>
      <c r="C3512" s="1">
        <v>1995</v>
      </c>
      <c r="D3512" s="2">
        <v>34824</v>
      </c>
      <c r="E3512">
        <v>21.663</v>
      </c>
      <c r="F3512" s="1">
        <v>1995</v>
      </c>
      <c r="G3512" s="2">
        <v>37116</v>
      </c>
      <c r="H3512">
        <v>38.947000000000003</v>
      </c>
      <c r="I3512" s="1">
        <v>2001</v>
      </c>
      <c r="J3512" s="2">
        <v>34824</v>
      </c>
      <c r="K3512">
        <v>24.196000000000002</v>
      </c>
      <c r="L3512" s="1">
        <v>1995</v>
      </c>
      <c r="M3512" s="2">
        <v>41708</v>
      </c>
      <c r="N3512">
        <v>20.472999999999999</v>
      </c>
      <c r="O3512" s="1">
        <v>2014</v>
      </c>
      <c r="P3512" s="2">
        <v>39436</v>
      </c>
      <c r="Q3512">
        <v>36.322000000000003</v>
      </c>
      <c r="R3512" s="1">
        <v>2007</v>
      </c>
      <c r="S3512" s="2">
        <v>34288</v>
      </c>
      <c r="T3512" s="3">
        <v>8.83</v>
      </c>
      <c r="U3512" s="1">
        <v>1993</v>
      </c>
      <c r="V3512" s="2"/>
      <c r="X3512" s="2"/>
      <c r="Z3512" s="2"/>
      <c r="AB3512" s="2">
        <v>39436</v>
      </c>
      <c r="AC3512">
        <v>36.322000000000003</v>
      </c>
    </row>
    <row r="3513" spans="1:29">
      <c r="A3513" s="2">
        <v>34827</v>
      </c>
      <c r="B3513">
        <v>21.890999999999998</v>
      </c>
      <c r="C3513" s="1">
        <v>1995</v>
      </c>
      <c r="D3513" s="2">
        <v>34827</v>
      </c>
      <c r="E3513">
        <v>21.657</v>
      </c>
      <c r="F3513" s="1">
        <v>1995</v>
      </c>
      <c r="G3513" s="2">
        <v>37117</v>
      </c>
      <c r="H3513">
        <v>38.951000000000001</v>
      </c>
      <c r="I3513" s="1">
        <v>2001</v>
      </c>
      <c r="J3513" s="2">
        <v>34827</v>
      </c>
      <c r="K3513">
        <v>24.152000000000001</v>
      </c>
      <c r="L3513" s="1">
        <v>1995</v>
      </c>
      <c r="M3513" s="2">
        <v>41709</v>
      </c>
      <c r="N3513">
        <v>20.545000000000002</v>
      </c>
      <c r="O3513" s="1">
        <v>2014</v>
      </c>
      <c r="P3513" s="2">
        <v>39437</v>
      </c>
      <c r="Q3513">
        <v>36.777999999999999</v>
      </c>
      <c r="R3513" s="1">
        <v>2007</v>
      </c>
      <c r="S3513" s="2">
        <v>34289</v>
      </c>
      <c r="T3513" s="3">
        <v>8.84</v>
      </c>
      <c r="U3513" s="1">
        <v>1993</v>
      </c>
      <c r="V3513" s="2"/>
      <c r="X3513" s="2"/>
      <c r="Z3513" s="2"/>
      <c r="AB3513" s="2">
        <v>39437</v>
      </c>
      <c r="AC3513">
        <v>36.777999999999999</v>
      </c>
    </row>
    <row r="3514" spans="1:29">
      <c r="A3514" s="2">
        <v>34828</v>
      </c>
      <c r="B3514">
        <v>21.888999999999999</v>
      </c>
      <c r="C3514" s="1">
        <v>1995</v>
      </c>
      <c r="D3514" s="2">
        <v>34828</v>
      </c>
      <c r="E3514">
        <v>21.616</v>
      </c>
      <c r="F3514" s="1">
        <v>1995</v>
      </c>
      <c r="G3514" s="2">
        <v>37118</v>
      </c>
      <c r="H3514">
        <v>38.83</v>
      </c>
      <c r="I3514" s="1">
        <v>2001</v>
      </c>
      <c r="J3514" s="2">
        <v>34828</v>
      </c>
      <c r="K3514">
        <v>24.111000000000001</v>
      </c>
      <c r="L3514" s="1">
        <v>1995</v>
      </c>
      <c r="M3514" s="2">
        <v>41710</v>
      </c>
      <c r="N3514">
        <v>20.541</v>
      </c>
      <c r="O3514" s="1">
        <v>2014</v>
      </c>
      <c r="P3514" s="2">
        <v>39440</v>
      </c>
      <c r="Q3514">
        <v>36.793999999999997</v>
      </c>
      <c r="R3514" s="1">
        <v>2007</v>
      </c>
      <c r="S3514" s="2">
        <v>34290</v>
      </c>
      <c r="T3514" s="3">
        <v>8.85</v>
      </c>
      <c r="U3514" s="1">
        <v>1993</v>
      </c>
      <c r="V3514" s="2"/>
      <c r="X3514" s="2"/>
      <c r="Z3514" s="2"/>
      <c r="AB3514" s="2">
        <v>39440</v>
      </c>
      <c r="AC3514">
        <v>36.793999999999997</v>
      </c>
    </row>
    <row r="3515" spans="1:29">
      <c r="A3515" s="2">
        <v>34829</v>
      </c>
      <c r="B3515">
        <v>21.792999999999999</v>
      </c>
      <c r="C3515" s="1">
        <v>1995</v>
      </c>
      <c r="D3515" s="2">
        <v>34829</v>
      </c>
      <c r="E3515">
        <v>21.611000000000001</v>
      </c>
      <c r="F3515" s="1">
        <v>1995</v>
      </c>
      <c r="G3515" s="2">
        <v>37119</v>
      </c>
      <c r="H3515">
        <v>38.856000000000002</v>
      </c>
      <c r="I3515" s="1">
        <v>2001</v>
      </c>
      <c r="J3515" s="2">
        <v>34829</v>
      </c>
      <c r="K3515">
        <v>24.091999999999999</v>
      </c>
      <c r="L3515" s="1">
        <v>1995</v>
      </c>
      <c r="M3515" s="2">
        <v>41711</v>
      </c>
      <c r="N3515">
        <v>20.596</v>
      </c>
      <c r="O3515" s="1">
        <v>2014</v>
      </c>
      <c r="P3515" s="2">
        <v>39442</v>
      </c>
      <c r="Q3515">
        <v>36.786000000000001</v>
      </c>
      <c r="R3515" s="1">
        <v>2007</v>
      </c>
      <c r="S3515" s="2">
        <v>34291</v>
      </c>
      <c r="T3515" s="3">
        <v>8.86</v>
      </c>
      <c r="U3515" s="1">
        <v>1993</v>
      </c>
      <c r="V3515" s="2"/>
      <c r="X3515" s="2"/>
      <c r="Z3515" s="2"/>
      <c r="AB3515" s="2">
        <v>39442</v>
      </c>
      <c r="AC3515">
        <v>36.786000000000001</v>
      </c>
    </row>
    <row r="3516" spans="1:29">
      <c r="A3516" s="2">
        <v>34830</v>
      </c>
      <c r="B3516">
        <v>21.792000000000002</v>
      </c>
      <c r="C3516" s="1">
        <v>1995</v>
      </c>
      <c r="D3516" s="2">
        <v>34830</v>
      </c>
      <c r="E3516">
        <v>21.622</v>
      </c>
      <c r="F3516" s="1">
        <v>1995</v>
      </c>
      <c r="G3516" s="2">
        <v>37120</v>
      </c>
      <c r="H3516">
        <v>38.93</v>
      </c>
      <c r="I3516" s="1">
        <v>2001</v>
      </c>
      <c r="J3516" s="2">
        <v>34830</v>
      </c>
      <c r="K3516">
        <v>24.117999999999999</v>
      </c>
      <c r="L3516" s="1">
        <v>1995</v>
      </c>
      <c r="M3516" s="2">
        <v>41712</v>
      </c>
      <c r="N3516">
        <v>20.608000000000001</v>
      </c>
      <c r="O3516" s="1">
        <v>2014</v>
      </c>
      <c r="P3516" s="2">
        <v>39443</v>
      </c>
      <c r="Q3516">
        <v>36.901000000000003</v>
      </c>
      <c r="R3516" s="1">
        <v>2007</v>
      </c>
      <c r="S3516" s="2">
        <v>34292</v>
      </c>
      <c r="T3516" s="3">
        <v>8.82</v>
      </c>
      <c r="U3516" s="1">
        <v>1993</v>
      </c>
      <c r="V3516" s="2"/>
      <c r="X3516" s="2"/>
      <c r="Z3516" s="2"/>
      <c r="AB3516" s="2">
        <v>39443</v>
      </c>
      <c r="AC3516">
        <v>36.901000000000003</v>
      </c>
    </row>
    <row r="3517" spans="1:29">
      <c r="A3517" s="2">
        <v>34831</v>
      </c>
      <c r="B3517">
        <v>21.815999999999999</v>
      </c>
      <c r="C3517" s="1">
        <v>1995</v>
      </c>
      <c r="D3517" s="2">
        <v>34831</v>
      </c>
      <c r="E3517">
        <v>21.614999999999998</v>
      </c>
      <c r="F3517" s="1">
        <v>1995</v>
      </c>
      <c r="G3517" s="2">
        <v>37123</v>
      </c>
      <c r="H3517">
        <v>38.97</v>
      </c>
      <c r="I3517" s="1">
        <v>2001</v>
      </c>
      <c r="J3517" s="2">
        <v>34831</v>
      </c>
      <c r="K3517">
        <v>24.178000000000001</v>
      </c>
      <c r="L3517" s="1">
        <v>1995</v>
      </c>
      <c r="M3517" s="2">
        <v>41715</v>
      </c>
      <c r="N3517">
        <v>20.613</v>
      </c>
      <c r="O3517" s="1">
        <v>2014</v>
      </c>
      <c r="P3517" s="2">
        <v>39444</v>
      </c>
      <c r="Q3517">
        <v>36.899000000000001</v>
      </c>
      <c r="R3517" s="1">
        <v>2007</v>
      </c>
      <c r="S3517" s="2">
        <v>34295</v>
      </c>
      <c r="T3517" s="3">
        <v>8.86</v>
      </c>
      <c r="U3517" s="1">
        <v>1993</v>
      </c>
      <c r="V3517" s="2"/>
      <c r="X3517" s="2"/>
      <c r="Z3517" s="2"/>
      <c r="AB3517" s="2">
        <v>39444</v>
      </c>
      <c r="AC3517">
        <v>36.899000000000001</v>
      </c>
    </row>
    <row r="3518" spans="1:29">
      <c r="A3518" s="2">
        <v>34834</v>
      </c>
      <c r="B3518">
        <v>21.789000000000001</v>
      </c>
      <c r="C3518" s="1">
        <v>1995</v>
      </c>
      <c r="D3518" s="2">
        <v>34834</v>
      </c>
      <c r="E3518">
        <v>21.663</v>
      </c>
      <c r="F3518" s="1">
        <v>1995</v>
      </c>
      <c r="G3518" s="2">
        <v>37124</v>
      </c>
      <c r="H3518">
        <v>38.933999999999997</v>
      </c>
      <c r="I3518" s="1">
        <v>2001</v>
      </c>
      <c r="J3518" s="2">
        <v>34834</v>
      </c>
      <c r="K3518">
        <v>24.177</v>
      </c>
      <c r="L3518" s="1">
        <v>1995</v>
      </c>
      <c r="M3518" s="2">
        <v>41716</v>
      </c>
      <c r="N3518">
        <v>20.565000000000001</v>
      </c>
      <c r="O3518" s="1">
        <v>2014</v>
      </c>
      <c r="P3518" s="2">
        <v>39447</v>
      </c>
      <c r="Q3518">
        <v>36.869999999999997</v>
      </c>
      <c r="R3518" s="1">
        <v>2007</v>
      </c>
      <c r="S3518" s="2">
        <v>34296</v>
      </c>
      <c r="T3518" s="3">
        <v>8.8699999999999992</v>
      </c>
      <c r="U3518" s="1">
        <v>1993</v>
      </c>
      <c r="V3518" s="2"/>
      <c r="X3518" s="2"/>
      <c r="Z3518" s="2"/>
      <c r="AB3518" s="2">
        <v>39447</v>
      </c>
      <c r="AC3518">
        <v>36.869999999999997</v>
      </c>
    </row>
    <row r="3519" spans="1:29">
      <c r="A3519" s="2">
        <v>34835</v>
      </c>
      <c r="B3519">
        <v>21.744</v>
      </c>
      <c r="C3519" s="1">
        <v>1995</v>
      </c>
      <c r="D3519" s="2">
        <v>34835</v>
      </c>
      <c r="E3519">
        <v>21.614999999999998</v>
      </c>
      <c r="F3519" s="1">
        <v>1995</v>
      </c>
      <c r="G3519" s="2">
        <v>37125</v>
      </c>
      <c r="H3519">
        <v>38.893000000000001</v>
      </c>
      <c r="I3519" s="1">
        <v>2001</v>
      </c>
      <c r="J3519" s="2">
        <v>34835</v>
      </c>
      <c r="K3519">
        <v>24.058</v>
      </c>
      <c r="L3519" s="1">
        <v>1995</v>
      </c>
      <c r="M3519" s="2">
        <v>41717</v>
      </c>
      <c r="N3519">
        <v>20.425999999999998</v>
      </c>
      <c r="O3519" s="1">
        <v>2014</v>
      </c>
      <c r="P3519" s="2">
        <v>39449</v>
      </c>
      <c r="Q3519">
        <v>37.052</v>
      </c>
      <c r="R3519" s="1">
        <v>2008</v>
      </c>
      <c r="S3519" s="2">
        <v>34297</v>
      </c>
      <c r="T3519" s="3">
        <v>8.86</v>
      </c>
      <c r="U3519" s="1">
        <v>1993</v>
      </c>
      <c r="V3519" s="2"/>
      <c r="X3519" s="2"/>
      <c r="Z3519" s="2"/>
      <c r="AB3519" s="2">
        <v>39449</v>
      </c>
      <c r="AC3519">
        <v>37.052</v>
      </c>
    </row>
    <row r="3520" spans="1:29">
      <c r="A3520" s="2">
        <v>34836</v>
      </c>
      <c r="B3520">
        <v>21.745000000000001</v>
      </c>
      <c r="C3520" s="1">
        <v>1995</v>
      </c>
      <c r="D3520" s="2">
        <v>34836</v>
      </c>
      <c r="E3520">
        <v>21.622</v>
      </c>
      <c r="F3520" s="1">
        <v>1995</v>
      </c>
      <c r="G3520" s="2">
        <v>37126</v>
      </c>
      <c r="H3520">
        <v>38.832000000000001</v>
      </c>
      <c r="I3520" s="1">
        <v>2001</v>
      </c>
      <c r="J3520" s="2">
        <v>34836</v>
      </c>
      <c r="K3520">
        <v>24.016999999999999</v>
      </c>
      <c r="L3520" s="1">
        <v>1995</v>
      </c>
      <c r="M3520" s="2">
        <v>41718</v>
      </c>
      <c r="N3520">
        <v>20.433</v>
      </c>
      <c r="O3520" s="1">
        <v>2014</v>
      </c>
      <c r="P3520" s="2">
        <v>39450</v>
      </c>
      <c r="Q3520">
        <v>37.049999999999997</v>
      </c>
      <c r="R3520" s="1">
        <v>2008</v>
      </c>
      <c r="S3520" s="2">
        <v>34299</v>
      </c>
      <c r="T3520" s="3">
        <v>8.85</v>
      </c>
      <c r="U3520" s="1">
        <v>1993</v>
      </c>
      <c r="V3520" s="2"/>
      <c r="X3520" s="2"/>
      <c r="Z3520" s="2"/>
      <c r="AB3520" s="2">
        <v>39450</v>
      </c>
      <c r="AC3520">
        <v>37.049999999999997</v>
      </c>
    </row>
    <row r="3521" spans="1:29">
      <c r="A3521" s="2">
        <v>34837</v>
      </c>
      <c r="B3521">
        <v>21.609000000000002</v>
      </c>
      <c r="C3521" s="1">
        <v>1995</v>
      </c>
      <c r="D3521" s="2">
        <v>34837</v>
      </c>
      <c r="E3521">
        <v>21.521000000000001</v>
      </c>
      <c r="F3521" s="1">
        <v>1995</v>
      </c>
      <c r="G3521" s="2">
        <v>37127</v>
      </c>
      <c r="H3521">
        <v>38.968000000000004</v>
      </c>
      <c r="I3521" s="1">
        <v>2001</v>
      </c>
      <c r="J3521" s="2">
        <v>34837</v>
      </c>
      <c r="K3521">
        <v>24.045000000000002</v>
      </c>
      <c r="L3521" s="1">
        <v>1995</v>
      </c>
      <c r="M3521" s="2">
        <v>41719</v>
      </c>
      <c r="N3521">
        <v>20.457000000000001</v>
      </c>
      <c r="O3521" s="1">
        <v>2014</v>
      </c>
      <c r="P3521" s="2">
        <v>39451</v>
      </c>
      <c r="Q3521">
        <v>37.182000000000002</v>
      </c>
      <c r="R3521" s="1">
        <v>2008</v>
      </c>
      <c r="S3521" s="2">
        <v>34302</v>
      </c>
      <c r="T3521" s="3">
        <v>8.82</v>
      </c>
      <c r="U3521" s="1">
        <v>1993</v>
      </c>
      <c r="V3521" s="2"/>
      <c r="X3521" s="2"/>
      <c r="Z3521" s="2"/>
      <c r="AB3521" s="2">
        <v>39451</v>
      </c>
      <c r="AC3521">
        <v>37.182000000000002</v>
      </c>
    </row>
    <row r="3522" spans="1:29">
      <c r="A3522" s="2">
        <v>34838</v>
      </c>
      <c r="B3522">
        <v>21.524999999999999</v>
      </c>
      <c r="C3522" s="1">
        <v>1995</v>
      </c>
      <c r="D3522" s="2">
        <v>34838</v>
      </c>
      <c r="E3522">
        <v>21.562000000000001</v>
      </c>
      <c r="F3522" s="1">
        <v>1995</v>
      </c>
      <c r="G3522" s="2">
        <v>37130</v>
      </c>
      <c r="H3522">
        <v>38.96</v>
      </c>
      <c r="I3522" s="1">
        <v>2001</v>
      </c>
      <c r="J3522" s="2">
        <v>34838</v>
      </c>
      <c r="K3522">
        <v>24.042000000000002</v>
      </c>
      <c r="L3522" s="1">
        <v>1995</v>
      </c>
      <c r="M3522" s="2">
        <v>41722</v>
      </c>
      <c r="N3522">
        <v>20.472000000000001</v>
      </c>
      <c r="O3522" s="1">
        <v>2014</v>
      </c>
      <c r="P3522" s="2">
        <v>39454</v>
      </c>
      <c r="Q3522">
        <v>37.210999999999999</v>
      </c>
      <c r="R3522" s="1">
        <v>2008</v>
      </c>
      <c r="S3522" s="2">
        <v>34303</v>
      </c>
      <c r="T3522" s="3">
        <v>8.82</v>
      </c>
      <c r="U3522" s="1">
        <v>1993</v>
      </c>
      <c r="V3522" s="2"/>
      <c r="X3522" s="2"/>
      <c r="Z3522" s="2"/>
      <c r="AB3522" s="2">
        <v>39454</v>
      </c>
      <c r="AC3522">
        <v>37.210999999999999</v>
      </c>
    </row>
    <row r="3523" spans="1:29">
      <c r="A3523" s="2">
        <v>34841</v>
      </c>
      <c r="B3523">
        <v>21.658000000000001</v>
      </c>
      <c r="C3523" s="1">
        <v>1995</v>
      </c>
      <c r="D3523" s="2">
        <v>34841</v>
      </c>
      <c r="E3523">
        <v>21.594000000000001</v>
      </c>
      <c r="F3523" s="1">
        <v>1995</v>
      </c>
      <c r="G3523" s="2">
        <v>37131</v>
      </c>
      <c r="H3523">
        <v>38.948</v>
      </c>
      <c r="I3523" s="1">
        <v>2001</v>
      </c>
      <c r="J3523" s="2">
        <v>34841</v>
      </c>
      <c r="K3523">
        <v>24.055</v>
      </c>
      <c r="L3523" s="1">
        <v>1995</v>
      </c>
      <c r="M3523" s="2">
        <v>41723</v>
      </c>
      <c r="N3523">
        <v>20.484000000000002</v>
      </c>
      <c r="O3523" s="1">
        <v>2014</v>
      </c>
      <c r="P3523" s="2">
        <v>39455</v>
      </c>
      <c r="Q3523">
        <v>37.389000000000003</v>
      </c>
      <c r="R3523" s="1">
        <v>2008</v>
      </c>
      <c r="S3523" s="2">
        <v>34304</v>
      </c>
      <c r="T3523" s="3">
        <v>8.7899999999999991</v>
      </c>
      <c r="U3523" s="1">
        <v>1993</v>
      </c>
      <c r="V3523" s="2"/>
      <c r="X3523" s="2"/>
      <c r="Z3523" s="2"/>
      <c r="AB3523" s="2">
        <v>39455</v>
      </c>
      <c r="AC3523">
        <v>37.389000000000003</v>
      </c>
    </row>
    <row r="3524" spans="1:29">
      <c r="A3524" s="2">
        <v>34842</v>
      </c>
      <c r="B3524">
        <v>21.844999999999999</v>
      </c>
      <c r="C3524" s="1">
        <v>1995</v>
      </c>
      <c r="D3524" s="2">
        <v>34842</v>
      </c>
      <c r="E3524">
        <v>21.632000000000001</v>
      </c>
      <c r="F3524" s="1">
        <v>1995</v>
      </c>
      <c r="G3524" s="2">
        <v>37132</v>
      </c>
      <c r="H3524">
        <v>38.966999999999999</v>
      </c>
      <c r="I3524" s="1">
        <v>2001</v>
      </c>
      <c r="J3524" s="2">
        <v>34842</v>
      </c>
      <c r="K3524">
        <v>24.302</v>
      </c>
      <c r="L3524" s="1">
        <v>1995</v>
      </c>
      <c r="M3524" s="2">
        <v>41724</v>
      </c>
      <c r="N3524">
        <v>20.5</v>
      </c>
      <c r="O3524" s="1">
        <v>2014</v>
      </c>
      <c r="P3524" s="2">
        <v>39456</v>
      </c>
      <c r="Q3524">
        <v>37.469000000000001</v>
      </c>
      <c r="R3524" s="1">
        <v>2008</v>
      </c>
      <c r="S3524" s="2">
        <v>34305</v>
      </c>
      <c r="T3524" s="3">
        <v>8.7799999999999994</v>
      </c>
      <c r="U3524" s="1">
        <v>1993</v>
      </c>
      <c r="V3524" s="2"/>
      <c r="X3524" s="2"/>
      <c r="Z3524" s="2"/>
      <c r="AB3524" s="2">
        <v>39456</v>
      </c>
      <c r="AC3524">
        <v>37.469000000000001</v>
      </c>
    </row>
    <row r="3525" spans="1:29">
      <c r="A3525" s="2">
        <v>34843</v>
      </c>
      <c r="B3525">
        <v>21.954999999999998</v>
      </c>
      <c r="C3525" s="1">
        <v>1995</v>
      </c>
      <c r="D3525" s="2">
        <v>34843</v>
      </c>
      <c r="E3525">
        <v>21.687000000000001</v>
      </c>
      <c r="F3525" s="1">
        <v>1995</v>
      </c>
      <c r="G3525" s="2">
        <v>37133</v>
      </c>
      <c r="H3525">
        <v>38.908999999999999</v>
      </c>
      <c r="I3525" s="1">
        <v>2001</v>
      </c>
      <c r="J3525" s="2">
        <v>34843</v>
      </c>
      <c r="K3525">
        <v>24.314</v>
      </c>
      <c r="L3525" s="1">
        <v>1995</v>
      </c>
      <c r="M3525" s="2">
        <v>41725</v>
      </c>
      <c r="N3525">
        <v>20.413</v>
      </c>
      <c r="O3525" s="1">
        <v>2014</v>
      </c>
      <c r="P3525" s="2">
        <v>39457</v>
      </c>
      <c r="Q3525">
        <v>37.499000000000002</v>
      </c>
      <c r="R3525" s="1">
        <v>2008</v>
      </c>
      <c r="S3525" s="2">
        <v>34306</v>
      </c>
      <c r="T3525" s="3">
        <v>8.77</v>
      </c>
      <c r="U3525" s="1">
        <v>1993</v>
      </c>
      <c r="V3525" s="2"/>
      <c r="X3525" s="2"/>
      <c r="Z3525" s="2"/>
      <c r="AB3525" s="2">
        <v>39457</v>
      </c>
      <c r="AC3525">
        <v>37.499000000000002</v>
      </c>
    </row>
    <row r="3526" spans="1:29">
      <c r="A3526" s="2">
        <v>34844</v>
      </c>
      <c r="B3526">
        <v>21.835999999999999</v>
      </c>
      <c r="C3526" s="1">
        <v>1995</v>
      </c>
      <c r="D3526" s="2">
        <v>34844</v>
      </c>
      <c r="E3526">
        <v>21.587</v>
      </c>
      <c r="F3526" s="1">
        <v>1995</v>
      </c>
      <c r="G3526" s="2">
        <v>37134</v>
      </c>
      <c r="H3526">
        <v>38.909999999999997</v>
      </c>
      <c r="I3526" s="1">
        <v>2001</v>
      </c>
      <c r="J3526" s="2">
        <v>34844</v>
      </c>
      <c r="K3526">
        <v>24.347999999999999</v>
      </c>
      <c r="L3526" s="1">
        <v>1995</v>
      </c>
      <c r="M3526" s="2">
        <v>41726</v>
      </c>
      <c r="N3526">
        <v>20.305</v>
      </c>
      <c r="O3526" s="1">
        <v>2014</v>
      </c>
      <c r="P3526" s="2">
        <v>39458</v>
      </c>
      <c r="Q3526">
        <v>37.499000000000002</v>
      </c>
      <c r="R3526" s="1">
        <v>2008</v>
      </c>
      <c r="S3526" s="2">
        <v>34309</v>
      </c>
      <c r="T3526" s="3">
        <v>8.77</v>
      </c>
      <c r="U3526" s="1">
        <v>1993</v>
      </c>
      <c r="V3526" s="2"/>
      <c r="X3526" s="2"/>
      <c r="Z3526" s="2"/>
      <c r="AB3526" s="2">
        <v>39458</v>
      </c>
      <c r="AC3526">
        <v>37.499000000000002</v>
      </c>
    </row>
    <row r="3527" spans="1:29">
      <c r="A3527" s="2">
        <v>34845</v>
      </c>
      <c r="B3527">
        <v>21.425999999999998</v>
      </c>
      <c r="C3527" s="1">
        <v>1995</v>
      </c>
      <c r="D3527" s="2">
        <v>34845</v>
      </c>
      <c r="E3527">
        <v>21.585999999999999</v>
      </c>
      <c r="F3527" s="1">
        <v>1995</v>
      </c>
      <c r="G3527" s="2">
        <v>37138</v>
      </c>
      <c r="H3527">
        <v>38.841999999999999</v>
      </c>
      <c r="I3527" s="1">
        <v>2001</v>
      </c>
      <c r="J3527" s="2">
        <v>34845</v>
      </c>
      <c r="K3527">
        <v>24.347000000000001</v>
      </c>
      <c r="L3527" s="1">
        <v>1995</v>
      </c>
      <c r="M3527" s="2">
        <v>41729</v>
      </c>
      <c r="N3527">
        <v>20.308</v>
      </c>
      <c r="O3527" s="1">
        <v>2014</v>
      </c>
      <c r="P3527" s="2">
        <v>39461</v>
      </c>
      <c r="Q3527">
        <v>37.515999999999998</v>
      </c>
      <c r="R3527" s="1">
        <v>2008</v>
      </c>
      <c r="S3527" s="2">
        <v>34310</v>
      </c>
      <c r="T3527" s="3">
        <v>8.77</v>
      </c>
      <c r="U3527" s="1">
        <v>1993</v>
      </c>
      <c r="V3527" s="2"/>
      <c r="X3527" s="2"/>
      <c r="Z3527" s="2"/>
      <c r="AB3527" s="2">
        <v>39461</v>
      </c>
      <c r="AC3527">
        <v>37.515999999999998</v>
      </c>
    </row>
    <row r="3528" spans="1:29">
      <c r="A3528" s="2">
        <v>34849</v>
      </c>
      <c r="B3528">
        <v>21.446999999999999</v>
      </c>
      <c r="C3528" s="1">
        <v>1995</v>
      </c>
      <c r="D3528" s="2">
        <v>34849</v>
      </c>
      <c r="E3528">
        <v>21.582000000000001</v>
      </c>
      <c r="F3528" s="1">
        <v>1995</v>
      </c>
      <c r="G3528" s="2">
        <v>37139</v>
      </c>
      <c r="H3528">
        <v>38.813000000000002</v>
      </c>
      <c r="I3528" s="1">
        <v>2001</v>
      </c>
      <c r="J3528" s="2">
        <v>34849</v>
      </c>
      <c r="K3528">
        <v>24.308</v>
      </c>
      <c r="L3528" s="1">
        <v>1995</v>
      </c>
      <c r="M3528" s="2">
        <v>41730</v>
      </c>
      <c r="N3528">
        <v>20.079999999999998</v>
      </c>
      <c r="O3528" s="1">
        <v>2014</v>
      </c>
      <c r="P3528" s="2">
        <v>39462</v>
      </c>
      <c r="Q3528">
        <v>37.682000000000002</v>
      </c>
      <c r="R3528" s="1">
        <v>2008</v>
      </c>
      <c r="S3528" s="2">
        <v>34311</v>
      </c>
      <c r="T3528" s="3">
        <v>8.77</v>
      </c>
      <c r="U3528" s="1">
        <v>1993</v>
      </c>
      <c r="V3528" s="2"/>
      <c r="X3528" s="2"/>
      <c r="Z3528" s="2"/>
      <c r="AB3528" s="2">
        <v>39462</v>
      </c>
      <c r="AC3528">
        <v>37.682000000000002</v>
      </c>
    </row>
    <row r="3529" spans="1:29">
      <c r="A3529" s="2">
        <v>34850</v>
      </c>
      <c r="B3529">
        <v>21.326000000000001</v>
      </c>
      <c r="C3529" s="1">
        <v>1995</v>
      </c>
      <c r="D3529" s="2">
        <v>34850</v>
      </c>
      <c r="E3529">
        <v>21.693999999999999</v>
      </c>
      <c r="F3529" s="1">
        <v>1995</v>
      </c>
      <c r="G3529" s="2">
        <v>37140</v>
      </c>
      <c r="H3529">
        <v>38.944000000000003</v>
      </c>
      <c r="I3529" s="1">
        <v>2001</v>
      </c>
      <c r="J3529" s="2">
        <v>34850</v>
      </c>
      <c r="K3529">
        <v>24.318000000000001</v>
      </c>
      <c r="L3529" s="1">
        <v>1995</v>
      </c>
      <c r="M3529" s="2">
        <v>41731</v>
      </c>
      <c r="N3529">
        <v>20.079000000000001</v>
      </c>
      <c r="O3529" s="1">
        <v>2014</v>
      </c>
      <c r="P3529" s="2">
        <v>39463</v>
      </c>
      <c r="Q3529">
        <v>37.670999999999999</v>
      </c>
      <c r="R3529" s="1">
        <v>2008</v>
      </c>
      <c r="S3529" s="2">
        <v>34312</v>
      </c>
      <c r="T3529" s="3">
        <v>8.7799999999999994</v>
      </c>
      <c r="U3529" s="1">
        <v>1993</v>
      </c>
      <c r="V3529" s="2"/>
      <c r="X3529" s="2"/>
      <c r="Z3529" s="2"/>
      <c r="AB3529" s="2">
        <v>39463</v>
      </c>
      <c r="AC3529">
        <v>37.670999999999999</v>
      </c>
    </row>
    <row r="3530" spans="1:29">
      <c r="A3530" s="2">
        <v>34851</v>
      </c>
      <c r="B3530">
        <v>21.375</v>
      </c>
      <c r="C3530" s="1">
        <v>1995</v>
      </c>
      <c r="D3530" s="2">
        <v>34851</v>
      </c>
      <c r="E3530">
        <v>21.693000000000001</v>
      </c>
      <c r="F3530" s="1">
        <v>1995</v>
      </c>
      <c r="G3530" s="2">
        <v>37141</v>
      </c>
      <c r="H3530">
        <v>38.814999999999998</v>
      </c>
      <c r="I3530" s="1">
        <v>2001</v>
      </c>
      <c r="J3530" s="2">
        <v>34851</v>
      </c>
      <c r="K3530">
        <v>24.071000000000002</v>
      </c>
      <c r="L3530" s="1">
        <v>1995</v>
      </c>
      <c r="M3530" s="2">
        <v>41732</v>
      </c>
      <c r="N3530">
        <v>20.09</v>
      </c>
      <c r="O3530" s="1">
        <v>2014</v>
      </c>
      <c r="P3530" s="2">
        <v>39464</v>
      </c>
      <c r="Q3530">
        <v>37.93</v>
      </c>
      <c r="R3530" s="1">
        <v>2008</v>
      </c>
      <c r="S3530" s="2">
        <v>34313</v>
      </c>
      <c r="T3530" s="3">
        <v>8.7799999999999994</v>
      </c>
      <c r="U3530" s="1">
        <v>1993</v>
      </c>
      <c r="V3530" s="2"/>
      <c r="X3530" s="2"/>
      <c r="Z3530" s="2"/>
      <c r="AB3530" s="2">
        <v>39464</v>
      </c>
      <c r="AC3530">
        <v>37.93</v>
      </c>
    </row>
    <row r="3531" spans="1:29">
      <c r="A3531" s="2">
        <v>34852</v>
      </c>
      <c r="B3531">
        <v>21.323</v>
      </c>
      <c r="C3531" s="1">
        <v>1995</v>
      </c>
      <c r="D3531" s="2">
        <v>34852</v>
      </c>
      <c r="E3531">
        <v>21.693000000000001</v>
      </c>
      <c r="F3531" s="1">
        <v>1995</v>
      </c>
      <c r="G3531" s="2">
        <v>37144</v>
      </c>
      <c r="H3531">
        <v>38.848999999999997</v>
      </c>
      <c r="I3531" s="1">
        <v>2001</v>
      </c>
      <c r="J3531" s="2">
        <v>34852</v>
      </c>
      <c r="K3531">
        <v>23.791</v>
      </c>
      <c r="L3531" s="1">
        <v>1995</v>
      </c>
      <c r="M3531" s="2">
        <v>41733</v>
      </c>
      <c r="N3531">
        <v>20.167000000000002</v>
      </c>
      <c r="O3531" s="1">
        <v>2014</v>
      </c>
      <c r="P3531" s="2">
        <v>39465</v>
      </c>
      <c r="Q3531">
        <v>37.930999999999997</v>
      </c>
      <c r="R3531" s="1">
        <v>2008</v>
      </c>
      <c r="S3531" s="2">
        <v>34316</v>
      </c>
      <c r="T3531" s="3">
        <v>8.7799999999999994</v>
      </c>
      <c r="U3531" s="1">
        <v>1993</v>
      </c>
      <c r="V3531" s="2"/>
      <c r="X3531" s="2"/>
      <c r="Z3531" s="2"/>
      <c r="AB3531" s="2">
        <v>39465</v>
      </c>
      <c r="AC3531">
        <v>37.930999999999997</v>
      </c>
    </row>
    <row r="3532" spans="1:29">
      <c r="A3532" s="2">
        <v>34855</v>
      </c>
      <c r="B3532">
        <v>21.381</v>
      </c>
      <c r="C3532" s="1">
        <v>1995</v>
      </c>
      <c r="D3532" s="2">
        <v>34855</v>
      </c>
      <c r="E3532">
        <v>21.693999999999999</v>
      </c>
      <c r="F3532" s="1">
        <v>1995</v>
      </c>
      <c r="G3532" s="2">
        <v>37151</v>
      </c>
      <c r="H3532">
        <v>39.447000000000003</v>
      </c>
      <c r="I3532" s="1">
        <v>2001</v>
      </c>
      <c r="J3532" s="2">
        <v>34855</v>
      </c>
      <c r="K3532">
        <v>23.773</v>
      </c>
      <c r="L3532" s="1">
        <v>1995</v>
      </c>
      <c r="M3532" s="2">
        <v>41736</v>
      </c>
      <c r="N3532">
        <v>20.364999999999998</v>
      </c>
      <c r="O3532" s="1">
        <v>2014</v>
      </c>
      <c r="P3532" s="2">
        <v>39469</v>
      </c>
      <c r="Q3532">
        <v>38.655000000000001</v>
      </c>
      <c r="R3532" s="1">
        <v>2008</v>
      </c>
      <c r="S3532" s="2">
        <v>34317</v>
      </c>
      <c r="T3532" s="3">
        <v>8.7899999999999991</v>
      </c>
      <c r="U3532" s="1">
        <v>1993</v>
      </c>
      <c r="V3532" s="2"/>
      <c r="X3532" s="2"/>
      <c r="Z3532" s="2"/>
      <c r="AB3532" s="2">
        <v>39469</v>
      </c>
      <c r="AC3532">
        <v>38.655000000000001</v>
      </c>
    </row>
    <row r="3533" spans="1:29">
      <c r="A3533" s="2">
        <v>34856</v>
      </c>
      <c r="B3533">
        <v>21.376999999999999</v>
      </c>
      <c r="C3533" s="1">
        <v>1995</v>
      </c>
      <c r="D3533" s="2">
        <v>34856</v>
      </c>
      <c r="E3533">
        <v>21.710999999999999</v>
      </c>
      <c r="F3533" s="1">
        <v>1995</v>
      </c>
      <c r="G3533" s="2">
        <v>37152</v>
      </c>
      <c r="H3533">
        <v>39.442</v>
      </c>
      <c r="I3533" s="1">
        <v>2001</v>
      </c>
      <c r="J3533" s="2">
        <v>34856</v>
      </c>
      <c r="K3533">
        <v>23.75</v>
      </c>
      <c r="L3533" s="1">
        <v>1995</v>
      </c>
      <c r="M3533" s="2">
        <v>41737</v>
      </c>
      <c r="N3533">
        <v>20.399999999999999</v>
      </c>
      <c r="O3533" s="1">
        <v>2014</v>
      </c>
      <c r="P3533" s="2">
        <v>39470</v>
      </c>
      <c r="Q3533">
        <v>39.177999999999997</v>
      </c>
      <c r="R3533" s="1">
        <v>2008</v>
      </c>
      <c r="S3533" s="2">
        <v>34318</v>
      </c>
      <c r="T3533" s="3">
        <v>8.77</v>
      </c>
      <c r="U3533" s="1">
        <v>1993</v>
      </c>
      <c r="V3533" s="2"/>
      <c r="X3533" s="2"/>
      <c r="Z3533" s="2"/>
      <c r="AB3533" s="2">
        <v>39470</v>
      </c>
      <c r="AC3533">
        <v>39.177999999999997</v>
      </c>
    </row>
    <row r="3534" spans="1:29">
      <c r="A3534" s="2">
        <v>34857</v>
      </c>
      <c r="B3534">
        <v>21.238</v>
      </c>
      <c r="C3534" s="1">
        <v>1995</v>
      </c>
      <c r="D3534" s="2">
        <v>34857</v>
      </c>
      <c r="E3534">
        <v>21.751999999999999</v>
      </c>
      <c r="F3534" s="1">
        <v>1995</v>
      </c>
      <c r="G3534" s="2">
        <v>37153</v>
      </c>
      <c r="H3534">
        <v>39.475000000000001</v>
      </c>
      <c r="I3534" s="1">
        <v>2001</v>
      </c>
      <c r="J3534" s="2">
        <v>34857</v>
      </c>
      <c r="K3534">
        <v>23.75</v>
      </c>
      <c r="L3534" s="1">
        <v>1995</v>
      </c>
      <c r="M3534" s="2">
        <v>41738</v>
      </c>
      <c r="N3534">
        <v>20.408999999999999</v>
      </c>
      <c r="O3534" s="1">
        <v>2014</v>
      </c>
      <c r="P3534" s="2">
        <v>39471</v>
      </c>
      <c r="Q3534">
        <v>39.18</v>
      </c>
      <c r="R3534" s="1">
        <v>2008</v>
      </c>
      <c r="S3534" s="2">
        <v>34319</v>
      </c>
      <c r="T3534" s="3">
        <v>8.76</v>
      </c>
      <c r="U3534" s="1">
        <v>1993</v>
      </c>
      <c r="V3534" s="2"/>
      <c r="X3534" s="2"/>
      <c r="Z3534" s="2"/>
      <c r="AB3534" s="2">
        <v>39471</v>
      </c>
      <c r="AC3534">
        <v>39.18</v>
      </c>
    </row>
    <row r="3535" spans="1:29">
      <c r="A3535" s="2">
        <v>34858</v>
      </c>
      <c r="B3535">
        <v>21.527000000000001</v>
      </c>
      <c r="C3535" s="1">
        <v>1995</v>
      </c>
      <c r="D3535" s="2">
        <v>34858</v>
      </c>
      <c r="E3535">
        <v>21.841999999999999</v>
      </c>
      <c r="F3535" s="1">
        <v>1995</v>
      </c>
      <c r="G3535" s="2">
        <v>37154</v>
      </c>
      <c r="H3535">
        <v>39.847999999999999</v>
      </c>
      <c r="I3535" s="1">
        <v>2001</v>
      </c>
      <c r="J3535" s="2">
        <v>34858</v>
      </c>
      <c r="K3535">
        <v>23.75</v>
      </c>
      <c r="L3535" s="1">
        <v>1995</v>
      </c>
      <c r="M3535" s="2">
        <v>41739</v>
      </c>
      <c r="N3535">
        <v>20.454999999999998</v>
      </c>
      <c r="O3535" s="1">
        <v>2014</v>
      </c>
      <c r="P3535" s="2">
        <v>39472</v>
      </c>
      <c r="Q3535">
        <v>39.445</v>
      </c>
      <c r="R3535" s="1">
        <v>2008</v>
      </c>
      <c r="S3535" s="2">
        <v>34320</v>
      </c>
      <c r="T3535" s="3">
        <v>8.7799999999999994</v>
      </c>
      <c r="U3535" s="1">
        <v>1993</v>
      </c>
      <c r="V3535" s="2"/>
      <c r="X3535" s="2"/>
      <c r="Z3535" s="2"/>
      <c r="AB3535" s="2">
        <v>39472</v>
      </c>
      <c r="AC3535">
        <v>39.445</v>
      </c>
    </row>
    <row r="3536" spans="1:29">
      <c r="A3536" s="2">
        <v>34859</v>
      </c>
      <c r="B3536">
        <v>21.367999999999999</v>
      </c>
      <c r="C3536" s="1">
        <v>1995</v>
      </c>
      <c r="D3536" s="2">
        <v>34859</v>
      </c>
      <c r="E3536">
        <v>21.914999999999999</v>
      </c>
      <c r="F3536" s="1">
        <v>1995</v>
      </c>
      <c r="G3536" s="2">
        <v>37155</v>
      </c>
      <c r="H3536">
        <v>39.588000000000001</v>
      </c>
      <c r="I3536" s="1">
        <v>2001</v>
      </c>
      <c r="J3536" s="2">
        <v>34859</v>
      </c>
      <c r="K3536">
        <v>23.736000000000001</v>
      </c>
      <c r="L3536" s="1">
        <v>1995</v>
      </c>
      <c r="M3536" s="2">
        <v>41740</v>
      </c>
      <c r="N3536">
        <v>20.439</v>
      </c>
      <c r="O3536" s="1">
        <v>2014</v>
      </c>
      <c r="P3536" s="2">
        <v>39475</v>
      </c>
      <c r="Q3536">
        <v>39.475000000000001</v>
      </c>
      <c r="R3536" s="1">
        <v>2008</v>
      </c>
      <c r="S3536" s="2">
        <v>34323</v>
      </c>
      <c r="T3536" s="3">
        <v>8.7799999999999994</v>
      </c>
      <c r="U3536" s="1">
        <v>1993</v>
      </c>
      <c r="V3536" s="2"/>
      <c r="X3536" s="2"/>
      <c r="Z3536" s="2"/>
      <c r="AB3536" s="2">
        <v>39475</v>
      </c>
      <c r="AC3536">
        <v>39.475000000000001</v>
      </c>
    </row>
    <row r="3537" spans="1:29">
      <c r="A3537" s="2">
        <v>34862</v>
      </c>
      <c r="B3537">
        <v>21.408999999999999</v>
      </c>
      <c r="C3537" s="1">
        <v>1995</v>
      </c>
      <c r="D3537" s="2">
        <v>34862</v>
      </c>
      <c r="E3537">
        <v>21.922000000000001</v>
      </c>
      <c r="F3537" s="1">
        <v>1995</v>
      </c>
      <c r="G3537" s="2">
        <v>37158</v>
      </c>
      <c r="H3537">
        <v>40.234000000000002</v>
      </c>
      <c r="I3537" s="1">
        <v>2001</v>
      </c>
      <c r="J3537" s="2">
        <v>34862</v>
      </c>
      <c r="K3537">
        <v>23.77</v>
      </c>
      <c r="L3537" s="1">
        <v>1995</v>
      </c>
      <c r="M3537" s="2">
        <v>41743</v>
      </c>
      <c r="N3537">
        <v>20.477</v>
      </c>
      <c r="O3537" s="1">
        <v>2014</v>
      </c>
      <c r="P3537" s="2">
        <v>39476</v>
      </c>
      <c r="Q3537">
        <v>39.454000000000001</v>
      </c>
      <c r="R3537" s="1">
        <v>2008</v>
      </c>
      <c r="S3537" s="2">
        <v>34324</v>
      </c>
      <c r="T3537" s="3">
        <v>8.7799999999999994</v>
      </c>
      <c r="U3537" s="1">
        <v>1993</v>
      </c>
      <c r="V3537" s="2"/>
      <c r="X3537" s="2"/>
      <c r="Z3537" s="2"/>
      <c r="AB3537" s="2">
        <v>39476</v>
      </c>
      <c r="AC3537">
        <v>39.454000000000001</v>
      </c>
    </row>
    <row r="3538" spans="1:29">
      <c r="A3538" s="2">
        <v>34863</v>
      </c>
      <c r="B3538">
        <v>21.620999999999999</v>
      </c>
      <c r="C3538" s="1">
        <v>1995</v>
      </c>
      <c r="D3538" s="2">
        <v>34863</v>
      </c>
      <c r="E3538">
        <v>21.975000000000001</v>
      </c>
      <c r="F3538" s="1">
        <v>1995</v>
      </c>
      <c r="G3538" s="2">
        <v>37159</v>
      </c>
      <c r="H3538">
        <v>40.098999999999997</v>
      </c>
      <c r="I3538" s="1">
        <v>2001</v>
      </c>
      <c r="J3538" s="2">
        <v>34863</v>
      </c>
      <c r="K3538">
        <v>23.802</v>
      </c>
      <c r="L3538" s="1">
        <v>1995</v>
      </c>
      <c r="M3538" s="2">
        <v>41744</v>
      </c>
      <c r="N3538">
        <v>20.472000000000001</v>
      </c>
      <c r="O3538" s="1">
        <v>2014</v>
      </c>
      <c r="P3538" s="2">
        <v>39477</v>
      </c>
      <c r="Q3538">
        <v>39.481999999999999</v>
      </c>
      <c r="R3538" s="1">
        <v>2008</v>
      </c>
      <c r="S3538" s="2">
        <v>34325</v>
      </c>
      <c r="T3538" s="3">
        <v>8.7799999999999994</v>
      </c>
      <c r="U3538" s="1">
        <v>1993</v>
      </c>
      <c r="V3538" s="2"/>
      <c r="X3538" s="2"/>
      <c r="Z3538" s="2"/>
      <c r="AB3538" s="2">
        <v>39477</v>
      </c>
      <c r="AC3538">
        <v>39.481999999999999</v>
      </c>
    </row>
    <row r="3539" spans="1:29">
      <c r="A3539" s="2">
        <v>34864</v>
      </c>
      <c r="B3539">
        <v>21.593</v>
      </c>
      <c r="C3539" s="1">
        <v>1995</v>
      </c>
      <c r="D3539" s="2">
        <v>34864</v>
      </c>
      <c r="E3539">
        <v>21.968</v>
      </c>
      <c r="F3539" s="1">
        <v>1995</v>
      </c>
      <c r="G3539" s="2">
        <v>37160</v>
      </c>
      <c r="H3539">
        <v>40.103999999999999</v>
      </c>
      <c r="I3539" s="1">
        <v>2001</v>
      </c>
      <c r="J3539" s="2">
        <v>34864</v>
      </c>
      <c r="K3539">
        <v>23.79</v>
      </c>
      <c r="L3539" s="1">
        <v>1995</v>
      </c>
      <c r="M3539" s="2">
        <v>41745</v>
      </c>
      <c r="N3539">
        <v>20.523</v>
      </c>
      <c r="O3539" s="1">
        <v>2014</v>
      </c>
      <c r="P3539" s="2">
        <v>39478</v>
      </c>
      <c r="Q3539">
        <v>39.445</v>
      </c>
      <c r="R3539" s="1">
        <v>2008</v>
      </c>
      <c r="S3539" s="2">
        <v>34326</v>
      </c>
      <c r="T3539" s="3">
        <v>8.7799999999999994</v>
      </c>
      <c r="U3539" s="1">
        <v>1993</v>
      </c>
      <c r="V3539" s="2"/>
      <c r="X3539" s="2"/>
      <c r="Z3539" s="2"/>
      <c r="AB3539" s="2">
        <v>39478</v>
      </c>
      <c r="AC3539">
        <v>39.445</v>
      </c>
    </row>
    <row r="3540" spans="1:29">
      <c r="A3540" s="2">
        <v>34865</v>
      </c>
      <c r="B3540">
        <v>21.536000000000001</v>
      </c>
      <c r="C3540" s="1">
        <v>1995</v>
      </c>
      <c r="D3540" s="2">
        <v>34865</v>
      </c>
      <c r="E3540">
        <v>21.969000000000001</v>
      </c>
      <c r="F3540" s="1">
        <v>1995</v>
      </c>
      <c r="G3540" s="2">
        <v>37161</v>
      </c>
      <c r="H3540">
        <v>40.133000000000003</v>
      </c>
      <c r="I3540" s="1">
        <v>2001</v>
      </c>
      <c r="J3540" s="2">
        <v>34865</v>
      </c>
      <c r="K3540">
        <v>23.789000000000001</v>
      </c>
      <c r="L3540" s="1">
        <v>1995</v>
      </c>
      <c r="M3540" s="2">
        <v>41746</v>
      </c>
      <c r="N3540">
        <v>20.440999999999999</v>
      </c>
      <c r="O3540" s="1">
        <v>2014</v>
      </c>
      <c r="P3540" s="2">
        <v>39479</v>
      </c>
      <c r="Q3540">
        <v>39.494999999999997</v>
      </c>
      <c r="R3540" s="1">
        <v>2008</v>
      </c>
      <c r="S3540" s="2">
        <v>34330</v>
      </c>
      <c r="T3540" s="3">
        <v>8.8000000000000007</v>
      </c>
      <c r="U3540" s="1">
        <v>1993</v>
      </c>
      <c r="V3540" s="2"/>
      <c r="X3540" s="2"/>
      <c r="Z3540" s="2"/>
      <c r="AB3540" s="2">
        <v>39479</v>
      </c>
      <c r="AC3540">
        <v>39.494999999999997</v>
      </c>
    </row>
    <row r="3541" spans="1:29">
      <c r="A3541" s="2">
        <v>34866</v>
      </c>
      <c r="B3541">
        <v>21.584</v>
      </c>
      <c r="C3541" s="1">
        <v>1995</v>
      </c>
      <c r="D3541" s="2">
        <v>34866</v>
      </c>
      <c r="E3541">
        <v>21.978999999999999</v>
      </c>
      <c r="F3541" s="1">
        <v>1995</v>
      </c>
      <c r="G3541" s="2">
        <v>37162</v>
      </c>
      <c r="H3541">
        <v>40.151000000000003</v>
      </c>
      <c r="I3541" s="1">
        <v>2001</v>
      </c>
      <c r="J3541" s="2">
        <v>34866</v>
      </c>
      <c r="K3541">
        <v>23.794</v>
      </c>
      <c r="L3541" s="1">
        <v>1995</v>
      </c>
      <c r="M3541" s="2">
        <v>41750</v>
      </c>
      <c r="N3541">
        <v>20.347000000000001</v>
      </c>
      <c r="O3541" s="1">
        <v>2014</v>
      </c>
      <c r="P3541" s="2">
        <v>39482</v>
      </c>
      <c r="Q3541">
        <v>39.411999999999999</v>
      </c>
      <c r="R3541" s="1">
        <v>2008</v>
      </c>
      <c r="S3541" s="2">
        <v>34331</v>
      </c>
      <c r="T3541" s="3">
        <v>8.76</v>
      </c>
      <c r="U3541" s="1">
        <v>1993</v>
      </c>
      <c r="V3541" s="2"/>
      <c r="X3541" s="2"/>
      <c r="Z3541" s="2"/>
      <c r="AB3541" s="2">
        <v>39482</v>
      </c>
      <c r="AC3541">
        <v>39.411999999999999</v>
      </c>
    </row>
    <row r="3542" spans="1:29">
      <c r="A3542" s="2">
        <v>34869</v>
      </c>
      <c r="B3542">
        <v>21.817</v>
      </c>
      <c r="C3542" s="1">
        <v>1995</v>
      </c>
      <c r="D3542" s="2">
        <v>34869</v>
      </c>
      <c r="E3542">
        <v>22.030999999999999</v>
      </c>
      <c r="F3542" s="1">
        <v>1995</v>
      </c>
      <c r="G3542" s="2">
        <v>37165</v>
      </c>
      <c r="H3542">
        <v>40.265000000000001</v>
      </c>
      <c r="I3542" s="1">
        <v>2001</v>
      </c>
      <c r="J3542" s="2">
        <v>34869</v>
      </c>
      <c r="K3542">
        <v>23.792999999999999</v>
      </c>
      <c r="L3542" s="1">
        <v>1995</v>
      </c>
      <c r="M3542" s="2">
        <v>41751</v>
      </c>
      <c r="N3542">
        <v>20.411999999999999</v>
      </c>
      <c r="O3542" s="1">
        <v>2014</v>
      </c>
      <c r="P3542" s="2">
        <v>39483</v>
      </c>
      <c r="Q3542">
        <v>39.65</v>
      </c>
      <c r="R3542" s="1">
        <v>2008</v>
      </c>
      <c r="S3542" s="2">
        <v>34332</v>
      </c>
      <c r="T3542" s="3">
        <v>8.66</v>
      </c>
      <c r="U3542" s="1">
        <v>1993</v>
      </c>
      <c r="V3542" s="2"/>
      <c r="X3542" s="2"/>
      <c r="Z3542" s="2"/>
      <c r="AB3542" s="2">
        <v>39483</v>
      </c>
      <c r="AC3542">
        <v>39.65</v>
      </c>
    </row>
    <row r="3543" spans="1:29">
      <c r="A3543" s="2">
        <v>34870</v>
      </c>
      <c r="B3543">
        <v>21.838000000000001</v>
      </c>
      <c r="C3543" s="1">
        <v>1995</v>
      </c>
      <c r="D3543" s="2">
        <v>34870</v>
      </c>
      <c r="E3543">
        <v>22.004000000000001</v>
      </c>
      <c r="F3543" s="1">
        <v>1995</v>
      </c>
      <c r="G3543" s="2">
        <v>37166</v>
      </c>
      <c r="H3543">
        <v>40.238</v>
      </c>
      <c r="I3543" s="1">
        <v>2001</v>
      </c>
      <c r="J3543" s="2">
        <v>34870</v>
      </c>
      <c r="K3543">
        <v>23.827999999999999</v>
      </c>
      <c r="L3543" s="1">
        <v>1995</v>
      </c>
      <c r="M3543" s="2">
        <v>41752</v>
      </c>
      <c r="N3543">
        <v>20.411999999999999</v>
      </c>
      <c r="O3543" s="1">
        <v>2014</v>
      </c>
      <c r="P3543" s="2">
        <v>39484</v>
      </c>
      <c r="Q3543">
        <v>39.667999999999999</v>
      </c>
      <c r="R3543" s="1">
        <v>2008</v>
      </c>
      <c r="S3543" s="2">
        <v>34333</v>
      </c>
      <c r="T3543" s="3">
        <v>8.67</v>
      </c>
      <c r="U3543" s="1">
        <v>1993</v>
      </c>
      <c r="V3543" s="2"/>
      <c r="X3543" s="2"/>
      <c r="Z3543" s="2"/>
      <c r="AB3543" s="2">
        <v>39484</v>
      </c>
      <c r="AC3543">
        <v>39.667999999999999</v>
      </c>
    </row>
    <row r="3544" spans="1:29">
      <c r="A3544" s="2">
        <v>34871</v>
      </c>
      <c r="B3544">
        <v>21.741</v>
      </c>
      <c r="C3544" s="1">
        <v>1995</v>
      </c>
      <c r="D3544" s="2">
        <v>34871</v>
      </c>
      <c r="E3544">
        <v>22.004000000000001</v>
      </c>
      <c r="F3544" s="1">
        <v>1995</v>
      </c>
      <c r="G3544" s="2">
        <v>37167</v>
      </c>
      <c r="H3544">
        <v>40.25</v>
      </c>
      <c r="I3544" s="1">
        <v>2001</v>
      </c>
      <c r="J3544" s="2">
        <v>34871</v>
      </c>
      <c r="K3544">
        <v>23.806999999999999</v>
      </c>
      <c r="L3544" s="1">
        <v>1995</v>
      </c>
      <c r="M3544" s="2">
        <v>41753</v>
      </c>
      <c r="N3544">
        <v>20.329999999999998</v>
      </c>
      <c r="O3544" s="1">
        <v>2014</v>
      </c>
      <c r="P3544" s="2">
        <v>39485</v>
      </c>
      <c r="Q3544">
        <v>39.654000000000003</v>
      </c>
      <c r="R3544" s="1">
        <v>2008</v>
      </c>
      <c r="S3544" s="2">
        <v>34334</v>
      </c>
      <c r="T3544" s="3">
        <v>8.68</v>
      </c>
      <c r="U3544" s="1">
        <v>1993</v>
      </c>
      <c r="V3544" s="2"/>
      <c r="X3544" s="2"/>
      <c r="Z3544" s="2"/>
      <c r="AB3544" s="2">
        <v>39485</v>
      </c>
      <c r="AC3544">
        <v>39.654000000000003</v>
      </c>
    </row>
    <row r="3545" spans="1:29">
      <c r="A3545" s="2">
        <v>34872</v>
      </c>
      <c r="B3545">
        <v>21.724</v>
      </c>
      <c r="C3545" s="1">
        <v>1995</v>
      </c>
      <c r="D3545" s="2">
        <v>34872</v>
      </c>
      <c r="E3545">
        <v>21.984999999999999</v>
      </c>
      <c r="F3545" s="1">
        <v>1995</v>
      </c>
      <c r="G3545" s="2">
        <v>37168</v>
      </c>
      <c r="H3545">
        <v>40.225000000000001</v>
      </c>
      <c r="I3545" s="1">
        <v>2001</v>
      </c>
      <c r="J3545" s="2">
        <v>34872</v>
      </c>
      <c r="K3545">
        <v>23.806000000000001</v>
      </c>
      <c r="L3545" s="1">
        <v>1995</v>
      </c>
      <c r="M3545" s="2">
        <v>41754</v>
      </c>
      <c r="N3545">
        <v>20.331</v>
      </c>
      <c r="O3545" s="1">
        <v>2014</v>
      </c>
      <c r="P3545" s="2">
        <v>39486</v>
      </c>
      <c r="Q3545">
        <v>39.814</v>
      </c>
      <c r="R3545" s="1">
        <v>2008</v>
      </c>
      <c r="S3545" s="2">
        <v>34337</v>
      </c>
      <c r="T3545" s="3">
        <v>8.68</v>
      </c>
      <c r="U3545" s="1">
        <v>1994</v>
      </c>
      <c r="V3545" s="2"/>
      <c r="X3545" s="2"/>
      <c r="Z3545" s="2"/>
      <c r="AB3545" s="2">
        <v>39486</v>
      </c>
      <c r="AC3545">
        <v>39.814</v>
      </c>
    </row>
    <row r="3546" spans="1:29">
      <c r="A3546" s="2">
        <v>34873</v>
      </c>
      <c r="B3546">
        <v>21.766999999999999</v>
      </c>
      <c r="C3546" s="1">
        <v>1995</v>
      </c>
      <c r="D3546" s="2">
        <v>34873</v>
      </c>
      <c r="E3546">
        <v>22.065000000000001</v>
      </c>
      <c r="F3546" s="1">
        <v>1995</v>
      </c>
      <c r="G3546" s="2">
        <v>37169</v>
      </c>
      <c r="H3546">
        <v>40.195999999999998</v>
      </c>
      <c r="I3546" s="1">
        <v>2001</v>
      </c>
      <c r="J3546" s="2">
        <v>34873</v>
      </c>
      <c r="K3546">
        <v>23.802</v>
      </c>
      <c r="L3546" s="1">
        <v>1995</v>
      </c>
      <c r="M3546" s="2">
        <v>41757</v>
      </c>
      <c r="N3546">
        <v>20.207000000000001</v>
      </c>
      <c r="O3546" s="1">
        <v>2014</v>
      </c>
      <c r="P3546" s="2">
        <v>39489</v>
      </c>
      <c r="Q3546">
        <v>39.81</v>
      </c>
      <c r="R3546" s="1">
        <v>2008</v>
      </c>
      <c r="S3546" s="2">
        <v>34338</v>
      </c>
      <c r="T3546" s="3">
        <v>8.68</v>
      </c>
      <c r="U3546" s="1">
        <v>1994</v>
      </c>
      <c r="V3546" s="2"/>
      <c r="X3546" s="2"/>
      <c r="Z3546" s="2"/>
      <c r="AB3546" s="2">
        <v>39489</v>
      </c>
      <c r="AC3546">
        <v>39.81</v>
      </c>
    </row>
    <row r="3547" spans="1:29">
      <c r="A3547" s="2">
        <v>34876</v>
      </c>
      <c r="B3547">
        <v>21.771999999999998</v>
      </c>
      <c r="C3547" s="1">
        <v>1995</v>
      </c>
      <c r="D3547" s="2">
        <v>34876</v>
      </c>
      <c r="E3547">
        <v>21.978000000000002</v>
      </c>
      <c r="F3547" s="1">
        <v>1995</v>
      </c>
      <c r="G3547" s="2">
        <v>37172</v>
      </c>
      <c r="H3547">
        <v>40.1</v>
      </c>
      <c r="I3547" s="1">
        <v>2001</v>
      </c>
      <c r="J3547" s="2">
        <v>34876</v>
      </c>
      <c r="K3547">
        <v>23.802</v>
      </c>
      <c r="L3547" s="1">
        <v>1995</v>
      </c>
      <c r="M3547" s="2">
        <v>41758</v>
      </c>
      <c r="N3547">
        <v>20.18</v>
      </c>
      <c r="O3547" s="1">
        <v>2014</v>
      </c>
      <c r="P3547" s="2">
        <v>39490</v>
      </c>
      <c r="Q3547">
        <v>39.787999999999997</v>
      </c>
      <c r="R3547" s="1">
        <v>2008</v>
      </c>
      <c r="S3547" s="2">
        <v>34339</v>
      </c>
      <c r="T3547" s="3">
        <v>8.68</v>
      </c>
      <c r="U3547" s="1">
        <v>1994</v>
      </c>
      <c r="V3547" s="2"/>
      <c r="X3547" s="2"/>
      <c r="Z3547" s="2"/>
      <c r="AB3547" s="2">
        <v>39490</v>
      </c>
      <c r="AC3547">
        <v>39.787999999999997</v>
      </c>
    </row>
    <row r="3548" spans="1:29">
      <c r="A3548" s="2">
        <v>34877</v>
      </c>
      <c r="B3548">
        <v>21.765999999999998</v>
      </c>
      <c r="C3548" s="1">
        <v>1995</v>
      </c>
      <c r="D3548" s="2">
        <v>34877</v>
      </c>
      <c r="E3548">
        <v>22.029</v>
      </c>
      <c r="F3548" s="1">
        <v>1995</v>
      </c>
      <c r="G3548" s="2">
        <v>37173</v>
      </c>
      <c r="H3548">
        <v>40.03</v>
      </c>
      <c r="I3548" s="1">
        <v>2001</v>
      </c>
      <c r="J3548" s="2">
        <v>34877</v>
      </c>
      <c r="K3548">
        <v>23.814</v>
      </c>
      <c r="L3548" s="1">
        <v>1995</v>
      </c>
      <c r="M3548" s="2">
        <v>41759</v>
      </c>
      <c r="N3548">
        <v>20.202000000000002</v>
      </c>
      <c r="O3548" s="1">
        <v>2014</v>
      </c>
      <c r="P3548" s="2">
        <v>39491</v>
      </c>
      <c r="Q3548">
        <v>39.81</v>
      </c>
      <c r="R3548" s="1">
        <v>2008</v>
      </c>
      <c r="S3548" s="2">
        <v>34340</v>
      </c>
      <c r="T3548" s="3">
        <v>8.68</v>
      </c>
      <c r="U3548" s="1">
        <v>1994</v>
      </c>
      <c r="V3548" s="2"/>
      <c r="X3548" s="2"/>
      <c r="Z3548" s="2"/>
      <c r="AB3548" s="2">
        <v>39491</v>
      </c>
      <c r="AC3548">
        <v>39.81</v>
      </c>
    </row>
    <row r="3549" spans="1:29">
      <c r="A3549" s="2">
        <v>34878</v>
      </c>
      <c r="B3549">
        <v>21.844999999999999</v>
      </c>
      <c r="C3549" s="1">
        <v>1995</v>
      </c>
      <c r="D3549" s="2">
        <v>34878</v>
      </c>
      <c r="E3549">
        <v>21.966999999999999</v>
      </c>
      <c r="F3549" s="1">
        <v>1995</v>
      </c>
      <c r="G3549" s="2">
        <v>37174</v>
      </c>
      <c r="H3549">
        <v>40.121000000000002</v>
      </c>
      <c r="I3549" s="1">
        <v>2001</v>
      </c>
      <c r="J3549" s="2">
        <v>34878</v>
      </c>
      <c r="K3549">
        <v>23.757999999999999</v>
      </c>
      <c r="L3549" s="1">
        <v>1995</v>
      </c>
      <c r="M3549" s="2">
        <v>41760</v>
      </c>
      <c r="N3549">
        <v>20.196999999999999</v>
      </c>
      <c r="O3549" s="1">
        <v>2014</v>
      </c>
      <c r="P3549" s="2">
        <v>39492</v>
      </c>
      <c r="Q3549">
        <v>39.823</v>
      </c>
      <c r="R3549" s="1">
        <v>2008</v>
      </c>
      <c r="S3549" s="2">
        <v>34341</v>
      </c>
      <c r="T3549" s="3">
        <v>8.6999999999999993</v>
      </c>
      <c r="U3549" s="1">
        <v>1994</v>
      </c>
      <c r="V3549" s="2"/>
      <c r="X3549" s="2"/>
      <c r="Z3549" s="2"/>
      <c r="AB3549" s="2">
        <v>39492</v>
      </c>
      <c r="AC3549">
        <v>39.823</v>
      </c>
    </row>
    <row r="3550" spans="1:29">
      <c r="A3550" s="2">
        <v>34879</v>
      </c>
      <c r="B3550">
        <v>21.843</v>
      </c>
      <c r="C3550" s="1">
        <v>1995</v>
      </c>
      <c r="D3550" s="2">
        <v>34879</v>
      </c>
      <c r="E3550">
        <v>22.027000000000001</v>
      </c>
      <c r="F3550" s="1">
        <v>1995</v>
      </c>
      <c r="G3550" s="2">
        <v>37175</v>
      </c>
      <c r="H3550">
        <v>40.24</v>
      </c>
      <c r="I3550" s="1">
        <v>2001</v>
      </c>
      <c r="J3550" s="2">
        <v>34879</v>
      </c>
      <c r="K3550">
        <v>23.687000000000001</v>
      </c>
      <c r="L3550" s="1">
        <v>1995</v>
      </c>
      <c r="M3550" s="2">
        <v>41761</v>
      </c>
      <c r="N3550">
        <v>20.079999999999998</v>
      </c>
      <c r="O3550" s="1">
        <v>2014</v>
      </c>
      <c r="P3550" s="2">
        <v>39493</v>
      </c>
      <c r="Q3550">
        <v>39.826000000000001</v>
      </c>
      <c r="R3550" s="1">
        <v>2008</v>
      </c>
      <c r="S3550" s="2">
        <v>34344</v>
      </c>
      <c r="T3550" s="3">
        <v>8.73</v>
      </c>
      <c r="U3550" s="1">
        <v>1994</v>
      </c>
      <c r="V3550" s="2"/>
      <c r="X3550" s="2"/>
      <c r="Z3550" s="2"/>
      <c r="AB3550" s="2">
        <v>39493</v>
      </c>
      <c r="AC3550">
        <v>39.826000000000001</v>
      </c>
    </row>
    <row r="3551" spans="1:29">
      <c r="A3551" s="2">
        <v>34880</v>
      </c>
      <c r="B3551">
        <v>21.832999999999998</v>
      </c>
      <c r="C3551" s="1">
        <v>1995</v>
      </c>
      <c r="D3551" s="2">
        <v>34880</v>
      </c>
      <c r="E3551">
        <v>21.957000000000001</v>
      </c>
      <c r="F3551" s="1">
        <v>1995</v>
      </c>
      <c r="G3551" s="2">
        <v>37176</v>
      </c>
      <c r="H3551">
        <v>40.014000000000003</v>
      </c>
      <c r="I3551" s="1">
        <v>2001</v>
      </c>
      <c r="J3551" s="2">
        <v>34880</v>
      </c>
      <c r="K3551">
        <v>23.687000000000001</v>
      </c>
      <c r="L3551" s="1">
        <v>1995</v>
      </c>
      <c r="M3551" s="2">
        <v>41764</v>
      </c>
      <c r="N3551">
        <v>20.137</v>
      </c>
      <c r="O3551" s="1">
        <v>2014</v>
      </c>
      <c r="P3551" s="2">
        <v>39497</v>
      </c>
      <c r="Q3551">
        <v>39.865000000000002</v>
      </c>
      <c r="R3551" s="1">
        <v>2008</v>
      </c>
      <c r="S3551" s="2">
        <v>34345</v>
      </c>
      <c r="T3551" s="3">
        <v>8.74</v>
      </c>
      <c r="U3551" s="1">
        <v>1994</v>
      </c>
      <c r="V3551" s="2"/>
      <c r="X3551" s="2"/>
      <c r="Z3551" s="2"/>
      <c r="AB3551" s="2">
        <v>39497</v>
      </c>
      <c r="AC3551">
        <v>39.865000000000002</v>
      </c>
    </row>
    <row r="3552" spans="1:29">
      <c r="A3552" s="2">
        <v>34883</v>
      </c>
      <c r="B3552">
        <v>21.83</v>
      </c>
      <c r="C3552" s="1">
        <v>1995</v>
      </c>
      <c r="D3552" s="2">
        <v>34883</v>
      </c>
      <c r="E3552">
        <v>21.937000000000001</v>
      </c>
      <c r="F3552" s="1">
        <v>1995</v>
      </c>
      <c r="G3552" s="2">
        <v>37179</v>
      </c>
      <c r="H3552">
        <v>39.764000000000003</v>
      </c>
      <c r="I3552" s="1">
        <v>2001</v>
      </c>
      <c r="J3552" s="2">
        <v>34883</v>
      </c>
      <c r="K3552">
        <v>23.681999999999999</v>
      </c>
      <c r="L3552" s="1">
        <v>1995</v>
      </c>
      <c r="M3552" s="2">
        <v>41765</v>
      </c>
      <c r="N3552">
        <v>20.164999999999999</v>
      </c>
      <c r="O3552" s="1">
        <v>2014</v>
      </c>
      <c r="P3552" s="2">
        <v>39498</v>
      </c>
      <c r="Q3552">
        <v>40.183</v>
      </c>
      <c r="R3552" s="1">
        <v>2008</v>
      </c>
      <c r="S3552" s="2">
        <v>34346</v>
      </c>
      <c r="T3552" s="3">
        <v>8.73</v>
      </c>
      <c r="U3552" s="1">
        <v>1994</v>
      </c>
      <c r="V3552" s="2"/>
      <c r="X3552" s="2"/>
      <c r="Z3552" s="2"/>
      <c r="AB3552" s="2">
        <v>39498</v>
      </c>
      <c r="AC3552">
        <v>40.183</v>
      </c>
    </row>
    <row r="3553" spans="1:29">
      <c r="A3553" s="2">
        <v>34885</v>
      </c>
      <c r="B3553">
        <v>21.786999999999999</v>
      </c>
      <c r="C3553" s="1">
        <v>1995</v>
      </c>
      <c r="D3553" s="2">
        <v>34885</v>
      </c>
      <c r="E3553">
        <v>21.693000000000001</v>
      </c>
      <c r="F3553" s="1">
        <v>1995</v>
      </c>
      <c r="G3553" s="2">
        <v>37180</v>
      </c>
      <c r="H3553">
        <v>39.851999999999997</v>
      </c>
      <c r="I3553" s="1">
        <v>2001</v>
      </c>
      <c r="J3553" s="2">
        <v>34885</v>
      </c>
      <c r="K3553">
        <v>23.609000000000002</v>
      </c>
      <c r="L3553" s="1">
        <v>1995</v>
      </c>
      <c r="M3553" s="2">
        <v>41766</v>
      </c>
      <c r="N3553">
        <v>20.167999999999999</v>
      </c>
      <c r="O3553" s="1">
        <v>2014</v>
      </c>
      <c r="P3553" s="2">
        <v>39499</v>
      </c>
      <c r="Q3553">
        <v>40.173999999999999</v>
      </c>
      <c r="R3553" s="1">
        <v>2008</v>
      </c>
      <c r="S3553" s="2">
        <v>34347</v>
      </c>
      <c r="T3553" s="3">
        <v>8.74</v>
      </c>
      <c r="U3553" s="1">
        <v>1994</v>
      </c>
      <c r="V3553" s="2"/>
      <c r="X3553" s="2"/>
      <c r="Z3553" s="2"/>
      <c r="AB3553" s="2">
        <v>39499</v>
      </c>
      <c r="AC3553">
        <v>40.173999999999999</v>
      </c>
    </row>
    <row r="3554" spans="1:29">
      <c r="A3554" s="2">
        <v>34886</v>
      </c>
      <c r="B3554">
        <v>21.856000000000002</v>
      </c>
      <c r="C3554" s="1">
        <v>1995</v>
      </c>
      <c r="D3554" s="2">
        <v>34886</v>
      </c>
      <c r="E3554">
        <v>21.617999999999999</v>
      </c>
      <c r="F3554" s="1">
        <v>1995</v>
      </c>
      <c r="G3554" s="2">
        <v>37181</v>
      </c>
      <c r="H3554">
        <v>39.79</v>
      </c>
      <c r="I3554" s="1">
        <v>2001</v>
      </c>
      <c r="J3554" s="2">
        <v>34886</v>
      </c>
      <c r="K3554">
        <v>23.582999999999998</v>
      </c>
      <c r="L3554" s="1">
        <v>1995</v>
      </c>
      <c r="M3554" s="2">
        <v>41767</v>
      </c>
      <c r="N3554">
        <v>20.192</v>
      </c>
      <c r="O3554" s="1">
        <v>2014</v>
      </c>
      <c r="P3554" s="2">
        <v>39500</v>
      </c>
      <c r="Q3554">
        <v>40.216999999999999</v>
      </c>
      <c r="R3554" s="1">
        <v>2008</v>
      </c>
      <c r="S3554" s="2">
        <v>34348</v>
      </c>
      <c r="T3554" s="3">
        <v>8.7100000000000009</v>
      </c>
      <c r="U3554" s="1">
        <v>1994</v>
      </c>
      <c r="V3554" s="2"/>
      <c r="X3554" s="2"/>
      <c r="Z3554" s="2"/>
      <c r="AB3554" s="2">
        <v>39500</v>
      </c>
      <c r="AC3554">
        <v>40.216999999999999</v>
      </c>
    </row>
    <row r="3555" spans="1:29">
      <c r="A3555" s="2">
        <v>34887</v>
      </c>
      <c r="B3555">
        <v>21.940999999999999</v>
      </c>
      <c r="C3555" s="1">
        <v>1995</v>
      </c>
      <c r="D3555" s="2">
        <v>34887</v>
      </c>
      <c r="E3555">
        <v>21.515000000000001</v>
      </c>
      <c r="F3555" s="1">
        <v>1995</v>
      </c>
      <c r="G3555" s="2">
        <v>37182</v>
      </c>
      <c r="H3555">
        <v>39.694000000000003</v>
      </c>
      <c r="I3555" s="1">
        <v>2001</v>
      </c>
      <c r="J3555" s="2">
        <v>34887</v>
      </c>
      <c r="K3555">
        <v>23.623000000000001</v>
      </c>
      <c r="L3555" s="1">
        <v>1995</v>
      </c>
      <c r="M3555" s="2">
        <v>41768</v>
      </c>
      <c r="N3555">
        <v>20.181999999999999</v>
      </c>
      <c r="O3555" s="1">
        <v>2014</v>
      </c>
      <c r="P3555" s="2">
        <v>39503</v>
      </c>
      <c r="Q3555">
        <v>40.277999999999999</v>
      </c>
      <c r="R3555" s="1">
        <v>2008</v>
      </c>
      <c r="S3555" s="2">
        <v>34351</v>
      </c>
      <c r="T3555" s="3">
        <v>8.7100000000000009</v>
      </c>
      <c r="U3555" s="1">
        <v>1994</v>
      </c>
      <c r="V3555" s="2"/>
      <c r="X3555" s="2"/>
      <c r="Z3555" s="2"/>
      <c r="AB3555" s="2">
        <v>39503</v>
      </c>
      <c r="AC3555">
        <v>40.277999999999999</v>
      </c>
    </row>
    <row r="3556" spans="1:29">
      <c r="A3556" s="2">
        <v>34890</v>
      </c>
      <c r="B3556">
        <v>22.135000000000002</v>
      </c>
      <c r="C3556" s="1">
        <v>1995</v>
      </c>
      <c r="D3556" s="2">
        <v>34890</v>
      </c>
      <c r="E3556">
        <v>21.452000000000002</v>
      </c>
      <c r="F3556" s="1">
        <v>1995</v>
      </c>
      <c r="G3556" s="2">
        <v>37183</v>
      </c>
      <c r="H3556">
        <v>39.539000000000001</v>
      </c>
      <c r="I3556" s="1">
        <v>2001</v>
      </c>
      <c r="J3556" s="2">
        <v>34890</v>
      </c>
      <c r="K3556">
        <v>23.513999999999999</v>
      </c>
      <c r="L3556" s="1">
        <v>1995</v>
      </c>
      <c r="M3556" s="2">
        <v>41771</v>
      </c>
      <c r="N3556">
        <v>20.087</v>
      </c>
      <c r="O3556" s="1">
        <v>2014</v>
      </c>
      <c r="P3556" s="2">
        <v>39504</v>
      </c>
      <c r="Q3556">
        <v>40.253999999999998</v>
      </c>
      <c r="R3556" s="1">
        <v>2008</v>
      </c>
      <c r="S3556" s="2">
        <v>34352</v>
      </c>
      <c r="T3556" s="3">
        <v>8.6999999999999993</v>
      </c>
      <c r="U3556" s="1">
        <v>1994</v>
      </c>
      <c r="V3556" s="2"/>
      <c r="X3556" s="2"/>
      <c r="Z3556" s="2"/>
      <c r="AB3556" s="2">
        <v>39504</v>
      </c>
      <c r="AC3556">
        <v>40.253999999999998</v>
      </c>
    </row>
    <row r="3557" spans="1:29">
      <c r="A3557" s="2">
        <v>34891</v>
      </c>
      <c r="B3557">
        <v>22.257000000000001</v>
      </c>
      <c r="C3557" s="1">
        <v>1995</v>
      </c>
      <c r="D3557" s="2">
        <v>34891</v>
      </c>
      <c r="E3557">
        <v>21.358000000000001</v>
      </c>
      <c r="F3557" s="1">
        <v>1995</v>
      </c>
      <c r="G3557" s="2">
        <v>37186</v>
      </c>
      <c r="H3557">
        <v>39.54</v>
      </c>
      <c r="I3557" s="1">
        <v>2001</v>
      </c>
      <c r="J3557" s="2">
        <v>34891</v>
      </c>
      <c r="K3557">
        <v>23.22</v>
      </c>
      <c r="L3557" s="1">
        <v>1995</v>
      </c>
      <c r="M3557" s="2">
        <v>41772</v>
      </c>
      <c r="N3557">
        <v>20.079000000000001</v>
      </c>
      <c r="O3557" s="1">
        <v>2014</v>
      </c>
      <c r="P3557" s="2">
        <v>39505</v>
      </c>
      <c r="Q3557">
        <v>40.311</v>
      </c>
      <c r="R3557" s="1">
        <v>2008</v>
      </c>
      <c r="S3557" s="2">
        <v>34353</v>
      </c>
      <c r="T3557" s="3">
        <v>8.6999999999999993</v>
      </c>
      <c r="U3557" s="1">
        <v>1994</v>
      </c>
      <c r="V3557" s="2"/>
      <c r="X3557" s="2"/>
      <c r="Z3557" s="2"/>
      <c r="AB3557" s="2">
        <v>39505</v>
      </c>
      <c r="AC3557">
        <v>40.311</v>
      </c>
    </row>
    <row r="3558" spans="1:29">
      <c r="A3558" s="2">
        <v>34892</v>
      </c>
      <c r="B3558">
        <v>22.25</v>
      </c>
      <c r="C3558" s="1">
        <v>1995</v>
      </c>
      <c r="D3558" s="2">
        <v>34892</v>
      </c>
      <c r="E3558">
        <v>21.364000000000001</v>
      </c>
      <c r="F3558" s="1">
        <v>1995</v>
      </c>
      <c r="G3558" s="2">
        <v>37187</v>
      </c>
      <c r="H3558">
        <v>39.258000000000003</v>
      </c>
      <c r="I3558" s="1">
        <v>2001</v>
      </c>
      <c r="J3558" s="2">
        <v>34892</v>
      </c>
      <c r="K3558">
        <v>22.989000000000001</v>
      </c>
      <c r="L3558" s="1">
        <v>1995</v>
      </c>
      <c r="M3558" s="2">
        <v>41773</v>
      </c>
      <c r="N3558">
        <v>20.053999999999998</v>
      </c>
      <c r="O3558" s="1">
        <v>2014</v>
      </c>
      <c r="P3558" s="2">
        <v>39506</v>
      </c>
      <c r="Q3558">
        <v>40.430999999999997</v>
      </c>
      <c r="R3558" s="1">
        <v>2008</v>
      </c>
      <c r="S3558" s="2">
        <v>34354</v>
      </c>
      <c r="T3558" s="3">
        <v>8.69</v>
      </c>
      <c r="U3558" s="1">
        <v>1994</v>
      </c>
      <c r="V3558" s="2"/>
      <c r="X3558" s="2"/>
      <c r="Z3558" s="2"/>
      <c r="AB3558" s="2">
        <v>39506</v>
      </c>
      <c r="AC3558">
        <v>40.430999999999997</v>
      </c>
    </row>
    <row r="3559" spans="1:29">
      <c r="A3559" s="2">
        <v>34893</v>
      </c>
      <c r="B3559">
        <v>22.215</v>
      </c>
      <c r="C3559" s="1">
        <v>1995</v>
      </c>
      <c r="D3559" s="2">
        <v>34893</v>
      </c>
      <c r="E3559">
        <v>21.35</v>
      </c>
      <c r="F3559" s="1">
        <v>1995</v>
      </c>
      <c r="G3559" s="2">
        <v>37188</v>
      </c>
      <c r="H3559">
        <v>39.228999999999999</v>
      </c>
      <c r="I3559" s="1">
        <v>2001</v>
      </c>
      <c r="J3559" s="2">
        <v>34893</v>
      </c>
      <c r="K3559">
        <v>22.983000000000001</v>
      </c>
      <c r="L3559" s="1">
        <v>1995</v>
      </c>
      <c r="M3559" s="2">
        <v>41774</v>
      </c>
      <c r="N3559">
        <v>20.029</v>
      </c>
      <c r="O3559" s="1">
        <v>2014</v>
      </c>
      <c r="P3559" s="2">
        <v>39507</v>
      </c>
      <c r="Q3559">
        <v>40.731000000000002</v>
      </c>
      <c r="R3559" s="1">
        <v>2008</v>
      </c>
      <c r="S3559" s="2">
        <v>34355</v>
      </c>
      <c r="T3559" s="3">
        <v>8.67</v>
      </c>
      <c r="U3559" s="1">
        <v>1994</v>
      </c>
      <c r="V3559" s="2"/>
      <c r="X3559" s="2"/>
      <c r="Z3559" s="2"/>
      <c r="AB3559" s="2">
        <v>39507</v>
      </c>
      <c r="AC3559">
        <v>40.731000000000002</v>
      </c>
    </row>
    <row r="3560" spans="1:29">
      <c r="A3560" s="2">
        <v>34894</v>
      </c>
      <c r="B3560">
        <v>22.353999999999999</v>
      </c>
      <c r="C3560" s="1">
        <v>1995</v>
      </c>
      <c r="D3560" s="2">
        <v>34894</v>
      </c>
      <c r="E3560">
        <v>21.271999999999998</v>
      </c>
      <c r="F3560" s="1">
        <v>1995</v>
      </c>
      <c r="G3560" s="2">
        <v>37189</v>
      </c>
      <c r="H3560">
        <v>39.183999999999997</v>
      </c>
      <c r="I3560" s="1">
        <v>2001</v>
      </c>
      <c r="J3560" s="2">
        <v>34894</v>
      </c>
      <c r="K3560">
        <v>23.004000000000001</v>
      </c>
      <c r="L3560" s="1">
        <v>1995</v>
      </c>
      <c r="M3560" s="2">
        <v>41775</v>
      </c>
      <c r="N3560">
        <v>20.021000000000001</v>
      </c>
      <c r="O3560" s="1">
        <v>2014</v>
      </c>
      <c r="P3560" s="2">
        <v>39510</v>
      </c>
      <c r="Q3560">
        <v>40.746000000000002</v>
      </c>
      <c r="R3560" s="1">
        <v>2008</v>
      </c>
      <c r="S3560" s="2">
        <v>34358</v>
      </c>
      <c r="T3560" s="3">
        <v>8.68</v>
      </c>
      <c r="U3560" s="1">
        <v>1994</v>
      </c>
      <c r="V3560" s="2"/>
      <c r="X3560" s="2"/>
      <c r="Z3560" s="2"/>
      <c r="AB3560" s="2">
        <v>39510</v>
      </c>
      <c r="AC3560">
        <v>40.746000000000002</v>
      </c>
    </row>
    <row r="3561" spans="1:29">
      <c r="A3561" s="2">
        <v>34897</v>
      </c>
      <c r="B3561">
        <v>22.527000000000001</v>
      </c>
      <c r="C3561" s="1">
        <v>1995</v>
      </c>
      <c r="D3561" s="2">
        <v>34897</v>
      </c>
      <c r="E3561">
        <v>21.276</v>
      </c>
      <c r="F3561" s="1">
        <v>1995</v>
      </c>
      <c r="G3561" s="2">
        <v>37190</v>
      </c>
      <c r="H3561">
        <v>39.084000000000003</v>
      </c>
      <c r="I3561" s="1">
        <v>2001</v>
      </c>
      <c r="J3561" s="2">
        <v>34897</v>
      </c>
      <c r="K3561">
        <v>23.015999999999998</v>
      </c>
      <c r="L3561" s="1">
        <v>1995</v>
      </c>
      <c r="M3561" s="2">
        <v>41778</v>
      </c>
      <c r="N3561">
        <v>20.027000000000001</v>
      </c>
      <c r="O3561" s="1">
        <v>2014</v>
      </c>
      <c r="P3561" s="2">
        <v>39511</v>
      </c>
      <c r="Q3561">
        <v>40.746000000000002</v>
      </c>
      <c r="R3561" s="1">
        <v>2008</v>
      </c>
      <c r="S3561" s="2">
        <v>34359</v>
      </c>
      <c r="T3561" s="3">
        <v>8.69</v>
      </c>
      <c r="U3561" s="1">
        <v>1994</v>
      </c>
      <c r="V3561" s="2"/>
      <c r="X3561" s="2"/>
      <c r="Z3561" s="2"/>
      <c r="AB3561" s="2">
        <v>39511</v>
      </c>
      <c r="AC3561">
        <v>40.746000000000002</v>
      </c>
    </row>
    <row r="3562" spans="1:29">
      <c r="A3562" s="2">
        <v>34898</v>
      </c>
      <c r="B3562">
        <v>22.745999999999999</v>
      </c>
      <c r="C3562" s="1">
        <v>1995</v>
      </c>
      <c r="D3562" s="2">
        <v>34898</v>
      </c>
      <c r="E3562">
        <v>21.338999999999999</v>
      </c>
      <c r="F3562" s="1">
        <v>1995</v>
      </c>
      <c r="G3562" s="2">
        <v>37193</v>
      </c>
      <c r="H3562">
        <v>38.933999999999997</v>
      </c>
      <c r="I3562" s="1">
        <v>2001</v>
      </c>
      <c r="J3562" s="2">
        <v>34898</v>
      </c>
      <c r="K3562">
        <v>22.998999999999999</v>
      </c>
      <c r="L3562" s="1">
        <v>1995</v>
      </c>
      <c r="M3562" s="2">
        <v>41779</v>
      </c>
      <c r="N3562">
        <v>20.010999999999999</v>
      </c>
      <c r="O3562" s="1">
        <v>2014</v>
      </c>
      <c r="P3562" s="2">
        <v>39512</v>
      </c>
      <c r="Q3562">
        <v>40.700000000000003</v>
      </c>
      <c r="R3562" s="1">
        <v>2008</v>
      </c>
      <c r="S3562" s="2">
        <v>34360</v>
      </c>
      <c r="T3562" s="3">
        <v>8.69</v>
      </c>
      <c r="U3562" s="1">
        <v>1994</v>
      </c>
      <c r="V3562" s="2"/>
      <c r="X3562" s="2"/>
      <c r="Z3562" s="2"/>
      <c r="AB3562" s="2">
        <v>39512</v>
      </c>
      <c r="AC3562">
        <v>40.700000000000003</v>
      </c>
    </row>
    <row r="3563" spans="1:29">
      <c r="A3563" s="2">
        <v>34899</v>
      </c>
      <c r="B3563">
        <v>22.754999999999999</v>
      </c>
      <c r="C3563" s="1">
        <v>1995</v>
      </c>
      <c r="D3563" s="2">
        <v>34899</v>
      </c>
      <c r="E3563">
        <v>21.369</v>
      </c>
      <c r="F3563" s="1">
        <v>1995</v>
      </c>
      <c r="G3563" s="2">
        <v>37194</v>
      </c>
      <c r="H3563">
        <v>38.450000000000003</v>
      </c>
      <c r="I3563" s="1">
        <v>2001</v>
      </c>
      <c r="J3563" s="2">
        <v>34899</v>
      </c>
      <c r="K3563">
        <v>23.103000000000002</v>
      </c>
      <c r="L3563" s="1">
        <v>1995</v>
      </c>
      <c r="M3563" s="2">
        <v>41780</v>
      </c>
      <c r="N3563">
        <v>20.096</v>
      </c>
      <c r="O3563" s="1">
        <v>2014</v>
      </c>
      <c r="P3563" s="2">
        <v>39513</v>
      </c>
      <c r="Q3563">
        <v>40.82</v>
      </c>
      <c r="R3563" s="1">
        <v>2008</v>
      </c>
      <c r="S3563" s="2">
        <v>34361</v>
      </c>
      <c r="T3563" s="3">
        <v>8.7100000000000009</v>
      </c>
      <c r="U3563" s="1">
        <v>1994</v>
      </c>
      <c r="V3563" s="2"/>
      <c r="X3563" s="2"/>
      <c r="Z3563" s="2"/>
      <c r="AB3563" s="2">
        <v>39513</v>
      </c>
      <c r="AC3563">
        <v>40.82</v>
      </c>
    </row>
    <row r="3564" spans="1:29">
      <c r="A3564" s="2">
        <v>34900</v>
      </c>
      <c r="B3564">
        <v>22.96</v>
      </c>
      <c r="C3564" s="1">
        <v>1995</v>
      </c>
      <c r="D3564" s="2">
        <v>34900</v>
      </c>
      <c r="E3564">
        <v>21.395</v>
      </c>
      <c r="F3564" s="1">
        <v>1995</v>
      </c>
      <c r="G3564" s="2">
        <v>37195</v>
      </c>
      <c r="H3564">
        <v>38.396999999999998</v>
      </c>
      <c r="I3564" s="1">
        <v>2001</v>
      </c>
      <c r="J3564" s="2">
        <v>34900</v>
      </c>
      <c r="K3564">
        <v>23.055</v>
      </c>
      <c r="L3564" s="1">
        <v>1995</v>
      </c>
      <c r="M3564" s="2">
        <v>41781</v>
      </c>
      <c r="N3564">
        <v>20.096</v>
      </c>
      <c r="O3564" s="1">
        <v>2014</v>
      </c>
      <c r="P3564" s="2">
        <v>39514</v>
      </c>
      <c r="Q3564">
        <v>40.44</v>
      </c>
      <c r="R3564" s="1">
        <v>2008</v>
      </c>
      <c r="S3564" s="2">
        <v>34362</v>
      </c>
      <c r="T3564" s="3">
        <v>8.7100000000000009</v>
      </c>
      <c r="U3564" s="1">
        <v>1994</v>
      </c>
      <c r="V3564" s="2"/>
      <c r="X3564" s="2"/>
      <c r="Z3564" s="2"/>
      <c r="AB3564" s="2">
        <v>39514</v>
      </c>
      <c r="AC3564">
        <v>40.44</v>
      </c>
    </row>
    <row r="3565" spans="1:29">
      <c r="A3565" s="2">
        <v>34901</v>
      </c>
      <c r="B3565">
        <v>23.131</v>
      </c>
      <c r="C3565" s="1">
        <v>1995</v>
      </c>
      <c r="D3565" s="2">
        <v>34901</v>
      </c>
      <c r="E3565">
        <v>21.466999999999999</v>
      </c>
      <c r="F3565" s="1">
        <v>1995</v>
      </c>
      <c r="G3565" s="2">
        <v>37196</v>
      </c>
      <c r="H3565">
        <v>38.326000000000001</v>
      </c>
      <c r="I3565" s="1">
        <v>2001</v>
      </c>
      <c r="J3565" s="2">
        <v>34901</v>
      </c>
      <c r="K3565">
        <v>23.114000000000001</v>
      </c>
      <c r="L3565" s="1">
        <v>1995</v>
      </c>
      <c r="M3565" s="2">
        <v>41782</v>
      </c>
      <c r="N3565">
        <v>19.838999999999999</v>
      </c>
      <c r="O3565" s="1">
        <v>2014</v>
      </c>
      <c r="P3565" s="2">
        <v>39517</v>
      </c>
      <c r="Q3565">
        <v>40.601999999999997</v>
      </c>
      <c r="R3565" s="1">
        <v>2008</v>
      </c>
      <c r="S3565" s="2">
        <v>34365</v>
      </c>
      <c r="T3565" s="3">
        <v>8.7200000000000006</v>
      </c>
      <c r="U3565" s="1">
        <v>1994</v>
      </c>
      <c r="V3565" s="2"/>
      <c r="X3565" s="2"/>
      <c r="Z3565" s="2"/>
      <c r="AB3565" s="2">
        <v>39517</v>
      </c>
      <c r="AC3565">
        <v>40.601999999999997</v>
      </c>
    </row>
    <row r="3566" spans="1:29">
      <c r="A3566" s="2">
        <v>34904</v>
      </c>
      <c r="B3566">
        <v>23.175999999999998</v>
      </c>
      <c r="C3566" s="1">
        <v>1995</v>
      </c>
      <c r="D3566" s="2">
        <v>34904</v>
      </c>
      <c r="E3566">
        <v>21.297000000000001</v>
      </c>
      <c r="F3566" s="1">
        <v>1995</v>
      </c>
      <c r="G3566" s="2">
        <v>37197</v>
      </c>
      <c r="H3566">
        <v>38.351999999999997</v>
      </c>
      <c r="I3566" s="1">
        <v>2001</v>
      </c>
      <c r="J3566" s="2">
        <v>34904</v>
      </c>
      <c r="K3566">
        <v>23.007000000000001</v>
      </c>
      <c r="L3566" s="1">
        <v>1995</v>
      </c>
      <c r="M3566" s="2">
        <v>41786</v>
      </c>
      <c r="N3566">
        <v>19.850999999999999</v>
      </c>
      <c r="O3566" s="1">
        <v>2014</v>
      </c>
      <c r="P3566" s="2">
        <v>39518</v>
      </c>
      <c r="Q3566">
        <v>41.959000000000003</v>
      </c>
      <c r="R3566" s="1">
        <v>2008</v>
      </c>
      <c r="S3566" s="2">
        <v>34366</v>
      </c>
      <c r="T3566" s="3">
        <v>8.69</v>
      </c>
      <c r="U3566" s="1">
        <v>1994</v>
      </c>
      <c r="V3566" s="2"/>
      <c r="X3566" s="2"/>
      <c r="Z3566" s="2"/>
      <c r="AB3566" s="2">
        <v>39518</v>
      </c>
      <c r="AC3566">
        <v>41.959000000000003</v>
      </c>
    </row>
    <row r="3567" spans="1:29">
      <c r="A3567" s="2">
        <v>34905</v>
      </c>
      <c r="B3567">
        <v>23.140999999999998</v>
      </c>
      <c r="C3567" s="1">
        <v>1995</v>
      </c>
      <c r="D3567" s="2">
        <v>34905</v>
      </c>
      <c r="E3567">
        <v>21.372</v>
      </c>
      <c r="F3567" s="1">
        <v>1995</v>
      </c>
      <c r="G3567" s="2">
        <v>37200</v>
      </c>
      <c r="H3567">
        <v>38.198999999999998</v>
      </c>
      <c r="I3567" s="1">
        <v>2001</v>
      </c>
      <c r="J3567" s="2">
        <v>34905</v>
      </c>
      <c r="K3567">
        <v>23.023</v>
      </c>
      <c r="L3567" s="1">
        <v>1995</v>
      </c>
      <c r="M3567" s="2">
        <v>41787</v>
      </c>
      <c r="N3567">
        <v>19.841000000000001</v>
      </c>
      <c r="O3567" s="1">
        <v>2014</v>
      </c>
      <c r="P3567" s="2">
        <v>39519</v>
      </c>
      <c r="Q3567">
        <v>42.042999999999999</v>
      </c>
      <c r="R3567" s="1">
        <v>2008</v>
      </c>
      <c r="S3567" s="2">
        <v>34367</v>
      </c>
      <c r="T3567" s="3">
        <v>8.7100000000000009</v>
      </c>
      <c r="U3567" s="1">
        <v>1994</v>
      </c>
      <c r="V3567" s="2"/>
      <c r="X3567" s="2"/>
      <c r="Z3567" s="2"/>
      <c r="AB3567" s="2">
        <v>39519</v>
      </c>
      <c r="AC3567">
        <v>42.042999999999999</v>
      </c>
    </row>
    <row r="3568" spans="1:29">
      <c r="A3568" s="2">
        <v>34906</v>
      </c>
      <c r="B3568">
        <v>23.143000000000001</v>
      </c>
      <c r="C3568" s="1">
        <v>1995</v>
      </c>
      <c r="D3568" s="2">
        <v>34906</v>
      </c>
      <c r="E3568">
        <v>21.382999999999999</v>
      </c>
      <c r="F3568" s="1">
        <v>1995</v>
      </c>
      <c r="G3568" s="2">
        <v>37201</v>
      </c>
      <c r="H3568">
        <v>38.197000000000003</v>
      </c>
      <c r="I3568" s="1">
        <v>2001</v>
      </c>
      <c r="J3568" s="2">
        <v>34906</v>
      </c>
      <c r="K3568">
        <v>23.018000000000001</v>
      </c>
      <c r="L3568" s="1">
        <v>1995</v>
      </c>
      <c r="M3568" s="2">
        <v>41788</v>
      </c>
      <c r="N3568">
        <v>19.701000000000001</v>
      </c>
      <c r="O3568" s="1">
        <v>2014</v>
      </c>
      <c r="P3568" s="2">
        <v>39520</v>
      </c>
      <c r="Q3568">
        <v>42.01</v>
      </c>
      <c r="R3568" s="1">
        <v>2008</v>
      </c>
      <c r="S3568" s="2">
        <v>34368</v>
      </c>
      <c r="T3568" s="3">
        <v>8.6999999999999993</v>
      </c>
      <c r="U3568" s="1">
        <v>1994</v>
      </c>
      <c r="V3568" s="2"/>
      <c r="X3568" s="2"/>
      <c r="Z3568" s="2"/>
      <c r="AB3568" s="2">
        <v>39520</v>
      </c>
      <c r="AC3568">
        <v>42.01</v>
      </c>
    </row>
    <row r="3569" spans="1:29">
      <c r="A3569" s="2">
        <v>34907</v>
      </c>
      <c r="B3569">
        <v>23.117999999999999</v>
      </c>
      <c r="C3569" s="1">
        <v>1995</v>
      </c>
      <c r="D3569" s="2">
        <v>34907</v>
      </c>
      <c r="E3569">
        <v>21.391999999999999</v>
      </c>
      <c r="F3569" s="1">
        <v>1995</v>
      </c>
      <c r="G3569" s="2">
        <v>37202</v>
      </c>
      <c r="H3569">
        <v>38.203000000000003</v>
      </c>
      <c r="I3569" s="1">
        <v>2001</v>
      </c>
      <c r="J3569" s="2">
        <v>34907</v>
      </c>
      <c r="K3569">
        <v>22.937000000000001</v>
      </c>
      <c r="L3569" s="1">
        <v>1995</v>
      </c>
      <c r="M3569" s="2">
        <v>41789</v>
      </c>
      <c r="N3569">
        <v>19.704000000000001</v>
      </c>
      <c r="O3569" s="1">
        <v>2014</v>
      </c>
      <c r="P3569" s="2">
        <v>39521</v>
      </c>
      <c r="Q3569">
        <v>42.204999999999998</v>
      </c>
      <c r="R3569" s="1">
        <v>2008</v>
      </c>
      <c r="S3569" s="2">
        <v>34369</v>
      </c>
      <c r="T3569" s="3">
        <v>9.01</v>
      </c>
      <c r="U3569" s="1">
        <v>1994</v>
      </c>
      <c r="V3569" s="2"/>
      <c r="X3569" s="2"/>
      <c r="Z3569" s="2"/>
      <c r="AB3569" s="2">
        <v>39521</v>
      </c>
      <c r="AC3569">
        <v>42.204999999999998</v>
      </c>
    </row>
    <row r="3570" spans="1:29">
      <c r="A3570" s="2">
        <v>34908</v>
      </c>
      <c r="B3570">
        <v>23.024999999999999</v>
      </c>
      <c r="C3570" s="1">
        <v>1995</v>
      </c>
      <c r="D3570" s="2">
        <v>34908</v>
      </c>
      <c r="E3570">
        <v>21.25</v>
      </c>
      <c r="F3570" s="1">
        <v>1995</v>
      </c>
      <c r="G3570" s="2">
        <v>37203</v>
      </c>
      <c r="H3570">
        <v>38.131999999999998</v>
      </c>
      <c r="I3570" s="1">
        <v>2001</v>
      </c>
      <c r="J3570" s="2">
        <v>34908</v>
      </c>
      <c r="K3570">
        <v>22.977</v>
      </c>
      <c r="L3570" s="1">
        <v>1995</v>
      </c>
      <c r="M3570" s="2">
        <v>41792</v>
      </c>
      <c r="N3570">
        <v>19.670999999999999</v>
      </c>
      <c r="O3570" s="1">
        <v>2014</v>
      </c>
      <c r="P3570" s="2">
        <v>39524</v>
      </c>
      <c r="Q3570">
        <v>42.99</v>
      </c>
      <c r="R3570" s="1">
        <v>2008</v>
      </c>
      <c r="S3570" s="2">
        <v>34372</v>
      </c>
      <c r="T3570" s="3">
        <v>9.01</v>
      </c>
      <c r="U3570" s="1">
        <v>1994</v>
      </c>
      <c r="V3570" s="2"/>
      <c r="X3570" s="2"/>
      <c r="Z3570" s="2"/>
      <c r="AB3570" s="2">
        <v>39524</v>
      </c>
      <c r="AC3570">
        <v>42.99</v>
      </c>
    </row>
    <row r="3571" spans="1:29">
      <c r="A3571" s="2">
        <v>34911</v>
      </c>
      <c r="B3571">
        <v>23.033999999999999</v>
      </c>
      <c r="C3571" s="1">
        <v>1995</v>
      </c>
      <c r="D3571" s="2">
        <v>34911</v>
      </c>
      <c r="E3571">
        <v>21.245000000000001</v>
      </c>
      <c r="F3571" s="1">
        <v>1995</v>
      </c>
      <c r="G3571" s="2">
        <v>37204</v>
      </c>
      <c r="H3571">
        <v>38.078000000000003</v>
      </c>
      <c r="I3571" s="1">
        <v>2001</v>
      </c>
      <c r="J3571" s="2">
        <v>34911</v>
      </c>
      <c r="K3571">
        <v>22.977</v>
      </c>
      <c r="L3571" s="1">
        <v>1995</v>
      </c>
      <c r="M3571" s="2">
        <v>41793</v>
      </c>
      <c r="N3571">
        <v>19.681999999999999</v>
      </c>
      <c r="O3571" s="1">
        <v>2014</v>
      </c>
      <c r="P3571" s="2">
        <v>39525</v>
      </c>
      <c r="Q3571">
        <v>46.040999999999997</v>
      </c>
      <c r="R3571" s="1">
        <v>2008</v>
      </c>
      <c r="S3571" s="2">
        <v>34373</v>
      </c>
      <c r="T3571" s="3">
        <v>8.98</v>
      </c>
      <c r="U3571" s="1">
        <v>1994</v>
      </c>
      <c r="V3571" s="2"/>
      <c r="X3571" s="2"/>
      <c r="Z3571" s="2"/>
      <c r="AB3571" s="2">
        <v>39525</v>
      </c>
      <c r="AC3571">
        <v>46.040999999999997</v>
      </c>
    </row>
    <row r="3572" spans="1:29">
      <c r="A3572" s="2">
        <v>34912</v>
      </c>
      <c r="B3572">
        <v>23.073</v>
      </c>
      <c r="C3572" s="1">
        <v>1995</v>
      </c>
      <c r="D3572" s="2">
        <v>34912</v>
      </c>
      <c r="E3572">
        <v>21.244</v>
      </c>
      <c r="F3572" s="1">
        <v>1995</v>
      </c>
      <c r="G3572" s="2">
        <v>37207</v>
      </c>
      <c r="H3572">
        <v>37.939</v>
      </c>
      <c r="I3572" s="1">
        <v>2001</v>
      </c>
      <c r="J3572" s="2">
        <v>34912</v>
      </c>
      <c r="K3572">
        <v>22.99</v>
      </c>
      <c r="L3572" s="1">
        <v>1995</v>
      </c>
      <c r="M3572" s="2">
        <v>41794</v>
      </c>
      <c r="N3572">
        <v>19.646999999999998</v>
      </c>
      <c r="O3572" s="1">
        <v>2014</v>
      </c>
      <c r="P3572" s="2">
        <v>39526</v>
      </c>
      <c r="Q3572">
        <v>46.055999999999997</v>
      </c>
      <c r="R3572" s="1">
        <v>2008</v>
      </c>
      <c r="S3572" s="2">
        <v>34374</v>
      </c>
      <c r="T3572" s="3">
        <v>8.98</v>
      </c>
      <c r="U3572" s="1">
        <v>1994</v>
      </c>
      <c r="V3572" s="2"/>
      <c r="X3572" s="2"/>
      <c r="Z3572" s="2"/>
      <c r="AB3572" s="2">
        <v>39526</v>
      </c>
      <c r="AC3572">
        <v>46.055999999999997</v>
      </c>
    </row>
    <row r="3573" spans="1:29">
      <c r="A3573" s="2">
        <v>34913</v>
      </c>
      <c r="B3573">
        <v>23.196999999999999</v>
      </c>
      <c r="C3573" s="1">
        <v>1995</v>
      </c>
      <c r="D3573" s="2">
        <v>34913</v>
      </c>
      <c r="E3573">
        <v>21.265000000000001</v>
      </c>
      <c r="F3573" s="1">
        <v>1995</v>
      </c>
      <c r="G3573" s="2">
        <v>37208</v>
      </c>
      <c r="H3573">
        <v>38.024000000000001</v>
      </c>
      <c r="I3573" s="1">
        <v>2001</v>
      </c>
      <c r="J3573" s="2">
        <v>34913</v>
      </c>
      <c r="K3573">
        <v>23.105</v>
      </c>
      <c r="L3573" s="1">
        <v>1995</v>
      </c>
      <c r="M3573" s="2">
        <v>41795</v>
      </c>
      <c r="N3573">
        <v>19.63</v>
      </c>
      <c r="O3573" s="1">
        <v>2014</v>
      </c>
      <c r="P3573" s="2">
        <v>39527</v>
      </c>
      <c r="Q3573">
        <v>48.008000000000003</v>
      </c>
      <c r="R3573" s="1">
        <v>2008</v>
      </c>
      <c r="S3573" s="2">
        <v>34375</v>
      </c>
      <c r="T3573" s="3">
        <v>8.9700000000000006</v>
      </c>
      <c r="U3573" s="1">
        <v>1994</v>
      </c>
      <c r="V3573" s="2"/>
      <c r="X3573" s="2"/>
      <c r="Z3573" s="2"/>
      <c r="AB3573" s="2">
        <v>39527</v>
      </c>
      <c r="AC3573">
        <v>48.008000000000003</v>
      </c>
    </row>
    <row r="3574" spans="1:29">
      <c r="A3574" s="2">
        <v>34914</v>
      </c>
      <c r="B3574">
        <v>23.204000000000001</v>
      </c>
      <c r="C3574" s="1">
        <v>1995</v>
      </c>
      <c r="D3574" s="2">
        <v>34914</v>
      </c>
      <c r="E3574">
        <v>21.245999999999999</v>
      </c>
      <c r="F3574" s="1">
        <v>1995</v>
      </c>
      <c r="G3574" s="2">
        <v>37209</v>
      </c>
      <c r="H3574">
        <v>37.948</v>
      </c>
      <c r="I3574" s="1">
        <v>2001</v>
      </c>
      <c r="J3574" s="2">
        <v>34914</v>
      </c>
      <c r="K3574">
        <v>23.11</v>
      </c>
      <c r="L3574" s="1">
        <v>1995</v>
      </c>
      <c r="M3574" s="2">
        <v>41796</v>
      </c>
      <c r="N3574">
        <v>19.713999999999999</v>
      </c>
      <c r="O3574" s="1">
        <v>2014</v>
      </c>
      <c r="P3574" s="2">
        <v>39531</v>
      </c>
      <c r="Q3574">
        <v>47.747</v>
      </c>
      <c r="R3574" s="1">
        <v>2008</v>
      </c>
      <c r="S3574" s="2">
        <v>34376</v>
      </c>
      <c r="T3574" s="3">
        <v>8.9499999999999993</v>
      </c>
      <c r="U3574" s="1">
        <v>1994</v>
      </c>
      <c r="V3574" s="2"/>
      <c r="X3574" s="2"/>
      <c r="Z3574" s="2"/>
      <c r="AB3574" s="2">
        <v>39531</v>
      </c>
      <c r="AC3574">
        <v>47.747</v>
      </c>
    </row>
    <row r="3575" spans="1:29">
      <c r="A3575" s="2">
        <v>34915</v>
      </c>
      <c r="B3575">
        <v>23.108000000000001</v>
      </c>
      <c r="C3575" s="1">
        <v>1995</v>
      </c>
      <c r="D3575" s="2">
        <v>34915</v>
      </c>
      <c r="E3575">
        <v>21.216999999999999</v>
      </c>
      <c r="F3575" s="1">
        <v>1995</v>
      </c>
      <c r="G3575" s="2">
        <v>37210</v>
      </c>
      <c r="H3575">
        <v>37.899000000000001</v>
      </c>
      <c r="I3575" s="1">
        <v>2001</v>
      </c>
      <c r="J3575" s="2">
        <v>34915</v>
      </c>
      <c r="K3575">
        <v>23.106999999999999</v>
      </c>
      <c r="L3575" s="1">
        <v>1995</v>
      </c>
      <c r="M3575" s="2">
        <v>41799</v>
      </c>
      <c r="N3575">
        <v>19.669</v>
      </c>
      <c r="O3575" s="1">
        <v>2014</v>
      </c>
      <c r="P3575" s="2">
        <v>39532</v>
      </c>
      <c r="Q3575">
        <v>47.707000000000001</v>
      </c>
      <c r="R3575" s="1">
        <v>2008</v>
      </c>
      <c r="S3575" s="2">
        <v>34379</v>
      </c>
      <c r="T3575" s="3">
        <v>8.9499999999999993</v>
      </c>
      <c r="U3575" s="1">
        <v>1994</v>
      </c>
      <c r="V3575" s="2"/>
      <c r="X3575" s="2"/>
      <c r="Z3575" s="2"/>
      <c r="AB3575" s="2">
        <v>39532</v>
      </c>
      <c r="AC3575">
        <v>47.707000000000001</v>
      </c>
    </row>
    <row r="3576" spans="1:29">
      <c r="A3576" s="2">
        <v>34918</v>
      </c>
      <c r="B3576">
        <v>23.11</v>
      </c>
      <c r="C3576" s="1">
        <v>1995</v>
      </c>
      <c r="D3576" s="2">
        <v>34918</v>
      </c>
      <c r="E3576">
        <v>21.225999999999999</v>
      </c>
      <c r="F3576" s="1">
        <v>1995</v>
      </c>
      <c r="G3576" s="2">
        <v>37211</v>
      </c>
      <c r="H3576">
        <v>37.945999999999998</v>
      </c>
      <c r="I3576" s="1">
        <v>2001</v>
      </c>
      <c r="J3576" s="2">
        <v>34918</v>
      </c>
      <c r="K3576">
        <v>23.145</v>
      </c>
      <c r="L3576" s="1">
        <v>1995</v>
      </c>
      <c r="M3576" s="2">
        <v>41800</v>
      </c>
      <c r="N3576">
        <v>19.649000000000001</v>
      </c>
      <c r="O3576" s="1">
        <v>2014</v>
      </c>
      <c r="P3576" s="2">
        <v>39533</v>
      </c>
      <c r="Q3576">
        <v>47.798000000000002</v>
      </c>
      <c r="R3576" s="1">
        <v>2008</v>
      </c>
      <c r="S3576" s="2">
        <v>34380</v>
      </c>
      <c r="T3576" s="3">
        <v>8.9600000000000009</v>
      </c>
      <c r="U3576" s="1">
        <v>1994</v>
      </c>
      <c r="V3576" s="2"/>
      <c r="X3576" s="2"/>
      <c r="Z3576" s="2"/>
      <c r="AB3576" s="2">
        <v>39533</v>
      </c>
      <c r="AC3576">
        <v>47.798000000000002</v>
      </c>
    </row>
    <row r="3577" spans="1:29">
      <c r="A3577" s="2">
        <v>34919</v>
      </c>
      <c r="B3577">
        <v>23.141999999999999</v>
      </c>
      <c r="C3577" s="1">
        <v>1995</v>
      </c>
      <c r="D3577" s="2">
        <v>34919</v>
      </c>
      <c r="E3577">
        <v>21.25</v>
      </c>
      <c r="F3577" s="1">
        <v>1995</v>
      </c>
      <c r="G3577" s="2">
        <v>37214</v>
      </c>
      <c r="H3577">
        <v>37.889000000000003</v>
      </c>
      <c r="I3577" s="1">
        <v>2001</v>
      </c>
      <c r="J3577" s="2">
        <v>34919</v>
      </c>
      <c r="K3577">
        <v>23.106000000000002</v>
      </c>
      <c r="L3577" s="1">
        <v>1995</v>
      </c>
      <c r="M3577" s="2">
        <v>41801</v>
      </c>
      <c r="N3577">
        <v>19.606999999999999</v>
      </c>
      <c r="O3577" s="1">
        <v>2014</v>
      </c>
      <c r="P3577" s="2">
        <v>39534</v>
      </c>
      <c r="Q3577">
        <v>47.997999999999998</v>
      </c>
      <c r="R3577" s="1">
        <v>2008</v>
      </c>
      <c r="S3577" s="2">
        <v>34381</v>
      </c>
      <c r="T3577" s="3">
        <v>8.94</v>
      </c>
      <c r="U3577" s="1">
        <v>1994</v>
      </c>
      <c r="V3577" s="2"/>
      <c r="X3577" s="2"/>
      <c r="Z3577" s="2"/>
      <c r="AB3577" s="2">
        <v>39534</v>
      </c>
      <c r="AC3577">
        <v>47.997999999999998</v>
      </c>
    </row>
    <row r="3578" spans="1:29">
      <c r="A3578" s="2">
        <v>34920</v>
      </c>
      <c r="B3578">
        <v>23.134</v>
      </c>
      <c r="C3578" s="1">
        <v>1995</v>
      </c>
      <c r="D3578" s="2">
        <v>34920</v>
      </c>
      <c r="E3578">
        <v>21.25</v>
      </c>
      <c r="F3578" s="1">
        <v>1995</v>
      </c>
      <c r="G3578" s="2">
        <v>37215</v>
      </c>
      <c r="H3578">
        <v>37.851999999999997</v>
      </c>
      <c r="I3578" s="1">
        <v>2001</v>
      </c>
      <c r="J3578" s="2">
        <v>34920</v>
      </c>
      <c r="K3578">
        <v>23.084</v>
      </c>
      <c r="L3578" s="1">
        <v>1995</v>
      </c>
      <c r="M3578" s="2">
        <v>41802</v>
      </c>
      <c r="N3578">
        <v>19.588999999999999</v>
      </c>
      <c r="O3578" s="1">
        <v>2014</v>
      </c>
      <c r="P3578" s="2">
        <v>39535</v>
      </c>
      <c r="Q3578">
        <v>48.03</v>
      </c>
      <c r="R3578" s="1">
        <v>2008</v>
      </c>
      <c r="S3578" s="2">
        <v>34382</v>
      </c>
      <c r="T3578" s="3">
        <v>8.9600000000000009</v>
      </c>
      <c r="U3578" s="1">
        <v>1994</v>
      </c>
      <c r="V3578" s="2"/>
      <c r="X3578" s="2"/>
      <c r="Z3578" s="2"/>
      <c r="AB3578" s="2">
        <v>39535</v>
      </c>
      <c r="AC3578">
        <v>48.03</v>
      </c>
    </row>
    <row r="3579" spans="1:29">
      <c r="A3579" s="2">
        <v>34921</v>
      </c>
      <c r="B3579">
        <v>23.158000000000001</v>
      </c>
      <c r="C3579" s="1">
        <v>1995</v>
      </c>
      <c r="D3579" s="2">
        <v>34921</v>
      </c>
      <c r="E3579">
        <v>21.204999999999998</v>
      </c>
      <c r="F3579" s="1">
        <v>1995</v>
      </c>
      <c r="G3579" s="2">
        <v>37216</v>
      </c>
      <c r="H3579">
        <v>37.832999999999998</v>
      </c>
      <c r="I3579" s="1">
        <v>2001</v>
      </c>
      <c r="J3579" s="2">
        <v>34921</v>
      </c>
      <c r="K3579">
        <v>23.082000000000001</v>
      </c>
      <c r="L3579" s="1">
        <v>1995</v>
      </c>
      <c r="M3579" s="2">
        <v>41803</v>
      </c>
      <c r="N3579">
        <v>19.553999999999998</v>
      </c>
      <c r="O3579" s="1">
        <v>2014</v>
      </c>
      <c r="P3579" s="2">
        <v>39538</v>
      </c>
      <c r="Q3579">
        <v>48.057000000000002</v>
      </c>
      <c r="R3579" s="1">
        <v>2008</v>
      </c>
      <c r="S3579" s="2">
        <v>34383</v>
      </c>
      <c r="T3579" s="3">
        <v>8.9700000000000006</v>
      </c>
      <c r="U3579" s="1">
        <v>1994</v>
      </c>
      <c r="V3579" s="2"/>
      <c r="X3579" s="2"/>
      <c r="Z3579" s="2"/>
      <c r="AB3579" s="2">
        <v>39538</v>
      </c>
      <c r="AC3579">
        <v>48.057000000000002</v>
      </c>
    </row>
    <row r="3580" spans="1:29">
      <c r="A3580" s="2">
        <v>34922</v>
      </c>
      <c r="B3580">
        <v>23.193999999999999</v>
      </c>
      <c r="C3580" s="1">
        <v>1995</v>
      </c>
      <c r="D3580" s="2">
        <v>34922</v>
      </c>
      <c r="E3580">
        <v>21.356999999999999</v>
      </c>
      <c r="F3580" s="1">
        <v>1995</v>
      </c>
      <c r="G3580" s="2">
        <v>37218</v>
      </c>
      <c r="H3580">
        <v>37.893000000000001</v>
      </c>
      <c r="I3580" s="1">
        <v>2001</v>
      </c>
      <c r="J3580" s="2">
        <v>34922</v>
      </c>
      <c r="K3580">
        <v>23.096</v>
      </c>
      <c r="L3580" s="1">
        <v>1995</v>
      </c>
      <c r="M3580" s="2">
        <v>41806</v>
      </c>
      <c r="N3580">
        <v>19.437000000000001</v>
      </c>
      <c r="O3580" s="1">
        <v>2014</v>
      </c>
      <c r="P3580" s="2">
        <v>39539</v>
      </c>
      <c r="Q3580">
        <v>48.061</v>
      </c>
      <c r="R3580" s="1">
        <v>2008</v>
      </c>
      <c r="S3580" s="2">
        <v>34387</v>
      </c>
      <c r="T3580" s="3">
        <v>8.98</v>
      </c>
      <c r="U3580" s="1">
        <v>1994</v>
      </c>
      <c r="V3580" s="2"/>
      <c r="X3580" s="2"/>
      <c r="Z3580" s="2"/>
      <c r="AB3580" s="2">
        <v>39539</v>
      </c>
      <c r="AC3580">
        <v>48.061</v>
      </c>
    </row>
    <row r="3581" spans="1:29">
      <c r="A3581" s="2">
        <v>34925</v>
      </c>
      <c r="B3581">
        <v>23.077000000000002</v>
      </c>
      <c r="C3581" s="1">
        <v>1995</v>
      </c>
      <c r="D3581" s="2">
        <v>34925</v>
      </c>
      <c r="E3581">
        <v>21.358000000000001</v>
      </c>
      <c r="F3581" s="1">
        <v>1995</v>
      </c>
      <c r="G3581" s="2">
        <v>37221</v>
      </c>
      <c r="H3581">
        <v>37.805999999999997</v>
      </c>
      <c r="I3581" s="1">
        <v>2001</v>
      </c>
      <c r="J3581" s="2">
        <v>34925</v>
      </c>
      <c r="K3581">
        <v>23.068999999999999</v>
      </c>
      <c r="L3581" s="1">
        <v>1995</v>
      </c>
      <c r="M3581" s="2">
        <v>41807</v>
      </c>
      <c r="N3581">
        <v>19.47</v>
      </c>
      <c r="O3581" s="1">
        <v>2014</v>
      </c>
      <c r="P3581" s="2">
        <v>39540</v>
      </c>
      <c r="Q3581">
        <v>48.064999999999998</v>
      </c>
      <c r="R3581" s="1">
        <v>2008</v>
      </c>
      <c r="S3581" s="2">
        <v>34388</v>
      </c>
      <c r="T3581" s="3">
        <v>8.6300000000000008</v>
      </c>
      <c r="U3581" s="1">
        <v>1994</v>
      </c>
      <c r="V3581" s="2"/>
      <c r="X3581" s="2"/>
      <c r="Z3581" s="2"/>
      <c r="AB3581" s="2">
        <v>39540</v>
      </c>
      <c r="AC3581">
        <v>48.064999999999998</v>
      </c>
    </row>
    <row r="3582" spans="1:29">
      <c r="A3582" s="2">
        <v>34926</v>
      </c>
      <c r="B3582">
        <v>23.071999999999999</v>
      </c>
      <c r="C3582" s="1">
        <v>1995</v>
      </c>
      <c r="D3582" s="2">
        <v>34926</v>
      </c>
      <c r="E3582">
        <v>21.379000000000001</v>
      </c>
      <c r="F3582" s="1">
        <v>1995</v>
      </c>
      <c r="G3582" s="2">
        <v>37222</v>
      </c>
      <c r="H3582">
        <v>37.802999999999997</v>
      </c>
      <c r="I3582" s="1">
        <v>2001</v>
      </c>
      <c r="J3582" s="2">
        <v>34926</v>
      </c>
      <c r="K3582">
        <v>23.064</v>
      </c>
      <c r="L3582" s="1">
        <v>1995</v>
      </c>
      <c r="M3582" s="2">
        <v>41808</v>
      </c>
      <c r="N3582">
        <v>19.100999999999999</v>
      </c>
      <c r="O3582" s="1">
        <v>2014</v>
      </c>
      <c r="P3582" s="2">
        <v>39541</v>
      </c>
      <c r="Q3582">
        <v>48.066000000000003</v>
      </c>
      <c r="R3582" s="1">
        <v>2008</v>
      </c>
      <c r="S3582" s="2">
        <v>34389</v>
      </c>
      <c r="T3582" s="3">
        <v>8.75</v>
      </c>
      <c r="U3582" s="1">
        <v>1994</v>
      </c>
      <c r="V3582" s="2"/>
      <c r="X3582" s="2"/>
      <c r="Z3582" s="2"/>
      <c r="AB3582" s="2">
        <v>39541</v>
      </c>
      <c r="AC3582">
        <v>48.066000000000003</v>
      </c>
    </row>
    <row r="3583" spans="1:29">
      <c r="A3583" s="2">
        <v>34927</v>
      </c>
      <c r="B3583">
        <v>23.137</v>
      </c>
      <c r="C3583" s="1">
        <v>1995</v>
      </c>
      <c r="D3583" s="2">
        <v>34927</v>
      </c>
      <c r="E3583">
        <v>21.428000000000001</v>
      </c>
      <c r="F3583" s="1">
        <v>1995</v>
      </c>
      <c r="G3583" s="2">
        <v>37223</v>
      </c>
      <c r="H3583">
        <v>38.146999999999998</v>
      </c>
      <c r="I3583" s="1">
        <v>2001</v>
      </c>
      <c r="J3583" s="2">
        <v>34927</v>
      </c>
      <c r="K3583">
        <v>23.062999999999999</v>
      </c>
      <c r="L3583" s="1">
        <v>1995</v>
      </c>
      <c r="M3583" s="2">
        <v>41809</v>
      </c>
      <c r="N3583">
        <v>19.081</v>
      </c>
      <c r="O3583" s="1">
        <v>2014</v>
      </c>
      <c r="P3583" s="2">
        <v>39542</v>
      </c>
      <c r="Q3583">
        <v>48.127000000000002</v>
      </c>
      <c r="R3583" s="1">
        <v>2008</v>
      </c>
      <c r="S3583" s="2">
        <v>34390</v>
      </c>
      <c r="T3583" s="3">
        <v>8.75</v>
      </c>
      <c r="U3583" s="1">
        <v>1994</v>
      </c>
      <c r="V3583" s="2"/>
      <c r="X3583" s="2"/>
      <c r="Z3583" s="2"/>
      <c r="AB3583" s="2">
        <v>39542</v>
      </c>
      <c r="AC3583">
        <v>48.127000000000002</v>
      </c>
    </row>
    <row r="3584" spans="1:29">
      <c r="A3584" s="2">
        <v>34928</v>
      </c>
      <c r="B3584">
        <v>23.184000000000001</v>
      </c>
      <c r="C3584" s="1">
        <v>1995</v>
      </c>
      <c r="D3584" s="2">
        <v>34928</v>
      </c>
      <c r="E3584">
        <v>21.428999999999998</v>
      </c>
      <c r="F3584" s="1">
        <v>1995</v>
      </c>
      <c r="G3584" s="2">
        <v>37224</v>
      </c>
      <c r="H3584">
        <v>38.116</v>
      </c>
      <c r="I3584" s="1">
        <v>2001</v>
      </c>
      <c r="J3584" s="2">
        <v>34928</v>
      </c>
      <c r="K3584">
        <v>23.048999999999999</v>
      </c>
      <c r="L3584" s="1">
        <v>1995</v>
      </c>
      <c r="M3584" s="2">
        <v>41810</v>
      </c>
      <c r="N3584">
        <v>18.91</v>
      </c>
      <c r="O3584" s="1">
        <v>2014</v>
      </c>
      <c r="P3584" s="2">
        <v>39545</v>
      </c>
      <c r="Q3584">
        <v>48.13</v>
      </c>
      <c r="R3584" s="1">
        <v>2008</v>
      </c>
      <c r="S3584" s="2">
        <v>34393</v>
      </c>
      <c r="T3584" s="3">
        <v>8.73</v>
      </c>
      <c r="U3584" s="1">
        <v>1994</v>
      </c>
      <c r="V3584" s="2"/>
      <c r="X3584" s="2"/>
      <c r="Z3584" s="2"/>
      <c r="AB3584" s="2">
        <v>39545</v>
      </c>
      <c r="AC3584">
        <v>48.13</v>
      </c>
    </row>
    <row r="3585" spans="1:29">
      <c r="A3585" s="2">
        <v>34929</v>
      </c>
      <c r="B3585">
        <v>23.19</v>
      </c>
      <c r="C3585" s="1">
        <v>1995</v>
      </c>
      <c r="D3585" s="2">
        <v>34929</v>
      </c>
      <c r="E3585">
        <v>21.434999999999999</v>
      </c>
      <c r="F3585" s="1">
        <v>1995</v>
      </c>
      <c r="G3585" s="2">
        <v>37225</v>
      </c>
      <c r="H3585">
        <v>38.124000000000002</v>
      </c>
      <c r="I3585" s="1">
        <v>2001</v>
      </c>
      <c r="J3585" s="2">
        <v>34929</v>
      </c>
      <c r="K3585">
        <v>23.027999999999999</v>
      </c>
      <c r="L3585" s="1">
        <v>1995</v>
      </c>
      <c r="M3585" s="2">
        <v>41813</v>
      </c>
      <c r="N3585">
        <v>18.89</v>
      </c>
      <c r="O3585" s="1">
        <v>2014</v>
      </c>
      <c r="P3585" s="2">
        <v>39546</v>
      </c>
      <c r="Q3585">
        <v>48.119</v>
      </c>
      <c r="R3585" s="1">
        <v>2008</v>
      </c>
      <c r="S3585" s="2">
        <v>34394</v>
      </c>
      <c r="T3585" s="3">
        <v>8.75</v>
      </c>
      <c r="U3585" s="1">
        <v>1994</v>
      </c>
      <c r="V3585" s="2"/>
      <c r="X3585" s="2"/>
      <c r="Z3585" s="2"/>
      <c r="AB3585" s="2">
        <v>39546</v>
      </c>
      <c r="AC3585">
        <v>48.119</v>
      </c>
    </row>
    <row r="3586" spans="1:29">
      <c r="A3586" s="2">
        <v>34932</v>
      </c>
      <c r="B3586">
        <v>23.192</v>
      </c>
      <c r="C3586" s="1">
        <v>1995</v>
      </c>
      <c r="D3586" s="2">
        <v>34932</v>
      </c>
      <c r="E3586">
        <v>21.434000000000001</v>
      </c>
      <c r="F3586" s="1">
        <v>1995</v>
      </c>
      <c r="G3586" s="2">
        <v>37228</v>
      </c>
      <c r="H3586">
        <v>38.164999999999999</v>
      </c>
      <c r="I3586" s="1">
        <v>2001</v>
      </c>
      <c r="J3586" s="2">
        <v>34932</v>
      </c>
      <c r="K3586">
        <v>23.065000000000001</v>
      </c>
      <c r="L3586" s="1">
        <v>1995</v>
      </c>
      <c r="M3586" s="2">
        <v>41814</v>
      </c>
      <c r="N3586">
        <v>18.773</v>
      </c>
      <c r="O3586" s="1">
        <v>2014</v>
      </c>
      <c r="P3586" s="2">
        <v>39547</v>
      </c>
      <c r="Q3586">
        <v>48.22</v>
      </c>
      <c r="R3586" s="1">
        <v>2008</v>
      </c>
      <c r="S3586" s="2">
        <v>34395</v>
      </c>
      <c r="T3586" s="3">
        <v>8.75</v>
      </c>
      <c r="U3586" s="1">
        <v>1994</v>
      </c>
      <c r="V3586" s="2"/>
      <c r="X3586" s="2"/>
      <c r="Z3586" s="2"/>
      <c r="AB3586" s="2">
        <v>39547</v>
      </c>
      <c r="AC3586">
        <v>48.22</v>
      </c>
    </row>
    <row r="3587" spans="1:29">
      <c r="A3587" s="2">
        <v>34933</v>
      </c>
      <c r="B3587">
        <v>23.177</v>
      </c>
      <c r="C3587" s="1">
        <v>1995</v>
      </c>
      <c r="D3587" s="2">
        <v>34933</v>
      </c>
      <c r="E3587">
        <v>21.407</v>
      </c>
      <c r="F3587" s="1">
        <v>1995</v>
      </c>
      <c r="G3587" s="2">
        <v>37229</v>
      </c>
      <c r="H3587">
        <v>38.098999999999997</v>
      </c>
      <c r="I3587" s="1">
        <v>2001</v>
      </c>
      <c r="J3587" s="2">
        <v>34933</v>
      </c>
      <c r="K3587">
        <v>23.146000000000001</v>
      </c>
      <c r="L3587" s="1">
        <v>1995</v>
      </c>
      <c r="M3587" s="2">
        <v>41815</v>
      </c>
      <c r="N3587">
        <v>18.689</v>
      </c>
      <c r="O3587" s="1">
        <v>2014</v>
      </c>
      <c r="P3587" s="2">
        <v>39548</v>
      </c>
      <c r="Q3587">
        <v>48.347000000000001</v>
      </c>
      <c r="R3587" s="1">
        <v>2008</v>
      </c>
      <c r="S3587" s="2">
        <v>34396</v>
      </c>
      <c r="T3587" s="3">
        <v>8.65</v>
      </c>
      <c r="U3587" s="1">
        <v>1994</v>
      </c>
      <c r="V3587" s="2"/>
      <c r="X3587" s="2"/>
      <c r="Z3587" s="2"/>
      <c r="AB3587" s="2">
        <v>39548</v>
      </c>
      <c r="AC3587">
        <v>48.347000000000001</v>
      </c>
    </row>
    <row r="3588" spans="1:29">
      <c r="A3588" s="2">
        <v>34934</v>
      </c>
      <c r="B3588">
        <v>23.177</v>
      </c>
      <c r="C3588" s="1">
        <v>1995</v>
      </c>
      <c r="D3588" s="2">
        <v>34934</v>
      </c>
      <c r="E3588">
        <v>21.405999999999999</v>
      </c>
      <c r="F3588" s="1">
        <v>1995</v>
      </c>
      <c r="G3588" s="2">
        <v>37230</v>
      </c>
      <c r="H3588">
        <v>38.161000000000001</v>
      </c>
      <c r="I3588" s="1">
        <v>2001</v>
      </c>
      <c r="J3588" s="2">
        <v>34934</v>
      </c>
      <c r="K3588">
        <v>23.164000000000001</v>
      </c>
      <c r="L3588" s="1">
        <v>1995</v>
      </c>
      <c r="M3588" s="2">
        <v>41816</v>
      </c>
      <c r="N3588">
        <v>18.677</v>
      </c>
      <c r="O3588" s="1">
        <v>2014</v>
      </c>
      <c r="P3588" s="2">
        <v>39549</v>
      </c>
      <c r="Q3588">
        <v>48.375999999999998</v>
      </c>
      <c r="R3588" s="1">
        <v>2008</v>
      </c>
      <c r="S3588" s="2">
        <v>34397</v>
      </c>
      <c r="T3588" s="3">
        <v>8.66</v>
      </c>
      <c r="U3588" s="1">
        <v>1994</v>
      </c>
      <c r="V3588" s="2"/>
      <c r="X3588" s="2"/>
      <c r="Z3588" s="2"/>
      <c r="AB3588" s="2">
        <v>39549</v>
      </c>
      <c r="AC3588">
        <v>48.375999999999998</v>
      </c>
    </row>
    <row r="3589" spans="1:29">
      <c r="A3589" s="2">
        <v>34935</v>
      </c>
      <c r="B3589">
        <v>23.106000000000002</v>
      </c>
      <c r="C3589" s="1">
        <v>1995</v>
      </c>
      <c r="D3589" s="2">
        <v>34935</v>
      </c>
      <c r="E3589">
        <v>21.44</v>
      </c>
      <c r="F3589" s="1">
        <v>1995</v>
      </c>
      <c r="G3589" s="2">
        <v>37231</v>
      </c>
      <c r="H3589">
        <v>38.026000000000003</v>
      </c>
      <c r="I3589" s="1">
        <v>2001</v>
      </c>
      <c r="J3589" s="2">
        <v>34935</v>
      </c>
      <c r="K3589">
        <v>23.081</v>
      </c>
      <c r="L3589" s="1">
        <v>1995</v>
      </c>
      <c r="M3589" s="2">
        <v>41817</v>
      </c>
      <c r="N3589">
        <v>18.690999999999999</v>
      </c>
      <c r="O3589" s="1">
        <v>2014</v>
      </c>
      <c r="P3589" s="2">
        <v>39552</v>
      </c>
      <c r="Q3589">
        <v>48.353000000000002</v>
      </c>
      <c r="R3589" s="1">
        <v>2008</v>
      </c>
      <c r="S3589" s="2">
        <v>34400</v>
      </c>
      <c r="T3589" s="3">
        <v>8.66</v>
      </c>
      <c r="U3589" s="1">
        <v>1994</v>
      </c>
      <c r="V3589" s="2"/>
      <c r="X3589" s="2"/>
      <c r="Z3589" s="2"/>
      <c r="AB3589" s="2">
        <v>39552</v>
      </c>
      <c r="AC3589">
        <v>48.353000000000002</v>
      </c>
    </row>
    <row r="3590" spans="1:29">
      <c r="A3590" s="2">
        <v>34936</v>
      </c>
      <c r="B3590">
        <v>23.141999999999999</v>
      </c>
      <c r="C3590" s="1">
        <v>1995</v>
      </c>
      <c r="D3590" s="2">
        <v>34936</v>
      </c>
      <c r="E3590">
        <v>21.504999999999999</v>
      </c>
      <c r="F3590" s="1">
        <v>1995</v>
      </c>
      <c r="G3590" s="2">
        <v>37232</v>
      </c>
      <c r="H3590">
        <v>38.03</v>
      </c>
      <c r="I3590" s="1">
        <v>2001</v>
      </c>
      <c r="J3590" s="2">
        <v>34936</v>
      </c>
      <c r="K3590">
        <v>23.11</v>
      </c>
      <c r="L3590" s="1">
        <v>1995</v>
      </c>
      <c r="M3590" s="2">
        <v>41820</v>
      </c>
      <c r="N3590">
        <v>18.626000000000001</v>
      </c>
      <c r="O3590" s="1">
        <v>2014</v>
      </c>
      <c r="P3590" s="2">
        <v>39553</v>
      </c>
      <c r="Q3590">
        <v>48.372999999999998</v>
      </c>
      <c r="R3590" s="1">
        <v>2008</v>
      </c>
      <c r="S3590" s="2">
        <v>34401</v>
      </c>
      <c r="T3590" s="3">
        <v>8.66</v>
      </c>
      <c r="U3590" s="1">
        <v>1994</v>
      </c>
      <c r="V3590" s="2"/>
      <c r="X3590" s="2"/>
      <c r="Z3590" s="2"/>
      <c r="AB3590" s="2">
        <v>39553</v>
      </c>
      <c r="AC3590">
        <v>48.372999999999998</v>
      </c>
    </row>
    <row r="3591" spans="1:29">
      <c r="A3591" s="2">
        <v>34939</v>
      </c>
      <c r="B3591">
        <v>25.173999999999999</v>
      </c>
      <c r="C3591" s="1">
        <v>1995</v>
      </c>
      <c r="D3591" s="2">
        <v>34939</v>
      </c>
      <c r="E3591">
        <v>21.526</v>
      </c>
      <c r="F3591" s="1">
        <v>1995</v>
      </c>
      <c r="G3591" s="2">
        <v>37235</v>
      </c>
      <c r="H3591">
        <v>37.880000000000003</v>
      </c>
      <c r="I3591" s="1">
        <v>2001</v>
      </c>
      <c r="J3591" s="2">
        <v>34939</v>
      </c>
      <c r="K3591">
        <v>23.297999999999998</v>
      </c>
      <c r="L3591" s="1">
        <v>1995</v>
      </c>
      <c r="M3591" s="2">
        <v>41821</v>
      </c>
      <c r="N3591">
        <v>18.213999999999999</v>
      </c>
      <c r="O3591" s="1">
        <v>2014</v>
      </c>
      <c r="P3591" s="2">
        <v>39554</v>
      </c>
      <c r="Q3591">
        <v>48.570999999999998</v>
      </c>
      <c r="R3591" s="1">
        <v>2008</v>
      </c>
      <c r="S3591" s="2">
        <v>34402</v>
      </c>
      <c r="T3591" s="3">
        <v>8.57</v>
      </c>
      <c r="U3591" s="1">
        <v>1994</v>
      </c>
      <c r="V3591" s="2"/>
      <c r="X3591" s="2"/>
      <c r="Z3591" s="2"/>
      <c r="AB3591" s="2">
        <v>39554</v>
      </c>
      <c r="AC3591">
        <v>48.570999999999998</v>
      </c>
    </row>
    <row r="3592" spans="1:29">
      <c r="A3592" s="2">
        <v>34940</v>
      </c>
      <c r="B3592">
        <v>25.213999999999999</v>
      </c>
      <c r="C3592" s="1">
        <v>1995</v>
      </c>
      <c r="D3592" s="2">
        <v>34940</v>
      </c>
      <c r="E3592">
        <v>21.539000000000001</v>
      </c>
      <c r="F3592" s="1">
        <v>1995</v>
      </c>
      <c r="G3592" s="2">
        <v>37236</v>
      </c>
      <c r="H3592">
        <v>37.902999999999999</v>
      </c>
      <c r="I3592" s="1">
        <v>2001</v>
      </c>
      <c r="J3592" s="2">
        <v>34940</v>
      </c>
      <c r="K3592">
        <v>23.388999999999999</v>
      </c>
      <c r="L3592" s="1">
        <v>1995</v>
      </c>
      <c r="M3592" s="2">
        <v>41822</v>
      </c>
      <c r="N3592">
        <v>18.198</v>
      </c>
      <c r="O3592" s="1">
        <v>2014</v>
      </c>
      <c r="P3592" s="2">
        <v>39555</v>
      </c>
      <c r="Q3592">
        <v>48.627000000000002</v>
      </c>
      <c r="R3592" s="1">
        <v>2008</v>
      </c>
      <c r="S3592" s="2">
        <v>34403</v>
      </c>
      <c r="T3592" s="3">
        <v>8.59</v>
      </c>
      <c r="U3592" s="1">
        <v>1994</v>
      </c>
      <c r="V3592" s="2"/>
      <c r="X3592" s="2"/>
      <c r="Z3592" s="2"/>
      <c r="AB3592" s="2">
        <v>39555</v>
      </c>
      <c r="AC3592">
        <v>48.627000000000002</v>
      </c>
    </row>
    <row r="3593" spans="1:29">
      <c r="A3593" s="2">
        <v>34941</v>
      </c>
      <c r="B3593">
        <v>25.222000000000001</v>
      </c>
      <c r="C3593" s="1">
        <v>1995</v>
      </c>
      <c r="D3593" s="2">
        <v>34941</v>
      </c>
      <c r="E3593">
        <v>21.542000000000002</v>
      </c>
      <c r="F3593" s="1">
        <v>1995</v>
      </c>
      <c r="G3593" s="2">
        <v>37237</v>
      </c>
      <c r="H3593">
        <v>37.914000000000001</v>
      </c>
      <c r="I3593" s="1">
        <v>2001</v>
      </c>
      <c r="J3593" s="2">
        <v>34941</v>
      </c>
      <c r="K3593">
        <v>23.353999999999999</v>
      </c>
      <c r="L3593" s="1">
        <v>1995</v>
      </c>
      <c r="M3593" s="2">
        <v>41823</v>
      </c>
      <c r="N3593">
        <v>18.111000000000001</v>
      </c>
      <c r="O3593" s="1">
        <v>2014</v>
      </c>
      <c r="P3593" s="2">
        <v>39556</v>
      </c>
      <c r="Q3593">
        <v>48.72</v>
      </c>
      <c r="R3593" s="1">
        <v>2008</v>
      </c>
      <c r="S3593" s="2">
        <v>34404</v>
      </c>
      <c r="T3593" s="3">
        <v>8.59</v>
      </c>
      <c r="U3593" s="1">
        <v>1994</v>
      </c>
      <c r="V3593" s="2"/>
      <c r="X3593" s="2"/>
      <c r="Z3593" s="2"/>
      <c r="AB3593" s="2">
        <v>39556</v>
      </c>
      <c r="AC3593">
        <v>48.72</v>
      </c>
    </row>
    <row r="3594" spans="1:29">
      <c r="A3594" s="2">
        <v>34942</v>
      </c>
      <c r="B3594">
        <v>25.25</v>
      </c>
      <c r="C3594" s="1">
        <v>1995</v>
      </c>
      <c r="D3594" s="2">
        <v>34942</v>
      </c>
      <c r="E3594">
        <v>21.53</v>
      </c>
      <c r="F3594" s="1">
        <v>1995</v>
      </c>
      <c r="G3594" s="2">
        <v>37238</v>
      </c>
      <c r="H3594">
        <v>37.941000000000003</v>
      </c>
      <c r="I3594" s="1">
        <v>2001</v>
      </c>
      <c r="J3594" s="2">
        <v>34942</v>
      </c>
      <c r="K3594">
        <v>23.184000000000001</v>
      </c>
      <c r="L3594" s="1">
        <v>1995</v>
      </c>
      <c r="M3594" s="2">
        <v>41827</v>
      </c>
      <c r="N3594">
        <v>18.081</v>
      </c>
      <c r="O3594" s="1">
        <v>2014</v>
      </c>
      <c r="P3594" s="2">
        <v>39559</v>
      </c>
      <c r="Q3594">
        <v>48.722000000000001</v>
      </c>
      <c r="R3594" s="1">
        <v>2008</v>
      </c>
      <c r="S3594" s="2">
        <v>34407</v>
      </c>
      <c r="T3594" s="3">
        <v>8.59</v>
      </c>
      <c r="U3594" s="1">
        <v>1994</v>
      </c>
      <c r="V3594" s="2"/>
      <c r="X3594" s="2"/>
      <c r="Z3594" s="2"/>
      <c r="AB3594" s="2">
        <v>39559</v>
      </c>
      <c r="AC3594">
        <v>48.722000000000001</v>
      </c>
    </row>
    <row r="3595" spans="1:29">
      <c r="A3595" s="2">
        <v>34943</v>
      </c>
      <c r="B3595">
        <v>25.251999999999999</v>
      </c>
      <c r="C3595" s="1">
        <v>1995</v>
      </c>
      <c r="D3595" s="2">
        <v>34943</v>
      </c>
      <c r="E3595">
        <v>21.529</v>
      </c>
      <c r="F3595" s="1">
        <v>1995</v>
      </c>
      <c r="G3595" s="2">
        <v>37239</v>
      </c>
      <c r="H3595">
        <v>37.787999999999997</v>
      </c>
      <c r="I3595" s="1">
        <v>2001</v>
      </c>
      <c r="J3595" s="2">
        <v>34943</v>
      </c>
      <c r="K3595">
        <v>23.193000000000001</v>
      </c>
      <c r="L3595" s="1">
        <v>1995</v>
      </c>
      <c r="M3595" s="2">
        <v>41828</v>
      </c>
      <c r="N3595">
        <v>18.141999999999999</v>
      </c>
      <c r="O3595" s="1">
        <v>2014</v>
      </c>
      <c r="P3595" s="2">
        <v>39560</v>
      </c>
      <c r="Q3595">
        <v>48.712000000000003</v>
      </c>
      <c r="R3595" s="1">
        <v>2008</v>
      </c>
      <c r="S3595" s="2">
        <v>34408</v>
      </c>
      <c r="T3595" s="3">
        <v>8.3800000000000008</v>
      </c>
      <c r="U3595" s="1">
        <v>1994</v>
      </c>
      <c r="V3595" s="2"/>
      <c r="X3595" s="2"/>
      <c r="Z3595" s="2"/>
      <c r="AB3595" s="2">
        <v>39560</v>
      </c>
      <c r="AC3595">
        <v>48.712000000000003</v>
      </c>
    </row>
    <row r="3596" spans="1:29">
      <c r="A3596" s="2">
        <v>34947</v>
      </c>
      <c r="B3596">
        <v>25.242000000000001</v>
      </c>
      <c r="C3596" s="1">
        <v>1995</v>
      </c>
      <c r="D3596" s="2">
        <v>34947</v>
      </c>
      <c r="E3596">
        <v>21.548999999999999</v>
      </c>
      <c r="F3596" s="1">
        <v>1995</v>
      </c>
      <c r="G3596" s="2">
        <v>37242</v>
      </c>
      <c r="H3596">
        <v>37.808999999999997</v>
      </c>
      <c r="I3596" s="1">
        <v>2001</v>
      </c>
      <c r="J3596" s="2">
        <v>34947</v>
      </c>
      <c r="K3596">
        <v>23.193000000000001</v>
      </c>
      <c r="L3596" s="1">
        <v>1995</v>
      </c>
      <c r="M3596" s="2">
        <v>41829</v>
      </c>
      <c r="N3596">
        <v>18.103999999999999</v>
      </c>
      <c r="O3596" s="1">
        <v>2014</v>
      </c>
      <c r="P3596" s="2">
        <v>39561</v>
      </c>
      <c r="Q3596">
        <v>48.715000000000003</v>
      </c>
      <c r="R3596" s="1">
        <v>2008</v>
      </c>
      <c r="S3596" s="2">
        <v>34409</v>
      </c>
      <c r="T3596" s="3">
        <v>8.39</v>
      </c>
      <c r="U3596" s="1">
        <v>1994</v>
      </c>
      <c r="V3596" s="2"/>
      <c r="X3596" s="2"/>
      <c r="Z3596" s="2"/>
      <c r="AB3596" s="2">
        <v>39561</v>
      </c>
      <c r="AC3596">
        <v>48.715000000000003</v>
      </c>
    </row>
    <row r="3597" spans="1:29">
      <c r="A3597" s="2">
        <v>34948</v>
      </c>
      <c r="B3597">
        <v>25.254000000000001</v>
      </c>
      <c r="C3597" s="1">
        <v>1995</v>
      </c>
      <c r="D3597" s="2">
        <v>34948</v>
      </c>
      <c r="E3597">
        <v>21.553999999999998</v>
      </c>
      <c r="F3597" s="1">
        <v>1995</v>
      </c>
      <c r="G3597" s="2">
        <v>37243</v>
      </c>
      <c r="H3597">
        <v>37.798999999999999</v>
      </c>
      <c r="I3597" s="1">
        <v>2001</v>
      </c>
      <c r="J3597" s="2">
        <v>34948</v>
      </c>
      <c r="K3597">
        <v>23.189</v>
      </c>
      <c r="L3597" s="1">
        <v>1995</v>
      </c>
      <c r="M3597" s="2">
        <v>41830</v>
      </c>
      <c r="N3597">
        <v>18.058</v>
      </c>
      <c r="O3597" s="1">
        <v>2014</v>
      </c>
      <c r="P3597" s="2">
        <v>39562</v>
      </c>
      <c r="Q3597">
        <v>49.046999999999997</v>
      </c>
      <c r="R3597" s="1">
        <v>2008</v>
      </c>
      <c r="S3597" s="2">
        <v>34410</v>
      </c>
      <c r="T3597" s="3">
        <v>8.39</v>
      </c>
      <c r="U3597" s="1">
        <v>1994</v>
      </c>
      <c r="V3597" s="2"/>
      <c r="X3597" s="2"/>
      <c r="Z3597" s="2"/>
      <c r="AB3597" s="2">
        <v>39562</v>
      </c>
      <c r="AC3597">
        <v>49.046999999999997</v>
      </c>
    </row>
    <row r="3598" spans="1:29">
      <c r="A3598" s="2">
        <v>34949</v>
      </c>
      <c r="B3598">
        <v>25.262</v>
      </c>
      <c r="C3598" s="1">
        <v>1995</v>
      </c>
      <c r="D3598" s="2">
        <v>34949</v>
      </c>
      <c r="E3598">
        <v>21.596</v>
      </c>
      <c r="F3598" s="1">
        <v>1995</v>
      </c>
      <c r="G3598" s="2">
        <v>37244</v>
      </c>
      <c r="H3598">
        <v>37.926000000000002</v>
      </c>
      <c r="I3598" s="1">
        <v>2001</v>
      </c>
      <c r="J3598" s="2">
        <v>34949</v>
      </c>
      <c r="K3598">
        <v>23.193000000000001</v>
      </c>
      <c r="L3598" s="1">
        <v>1995</v>
      </c>
      <c r="M3598" s="2">
        <v>41831</v>
      </c>
      <c r="N3598">
        <v>18.074000000000002</v>
      </c>
      <c r="O3598" s="1">
        <v>2014</v>
      </c>
      <c r="P3598" s="2">
        <v>39563</v>
      </c>
      <c r="Q3598">
        <v>49.048999999999999</v>
      </c>
      <c r="R3598" s="1">
        <v>2008</v>
      </c>
      <c r="S3598" s="2">
        <v>34411</v>
      </c>
      <c r="T3598" s="3">
        <v>8.3699999999999992</v>
      </c>
      <c r="U3598" s="1">
        <v>1994</v>
      </c>
      <c r="V3598" s="2"/>
      <c r="X3598" s="2"/>
      <c r="Z3598" s="2"/>
      <c r="AB3598" s="2">
        <v>39563</v>
      </c>
      <c r="AC3598">
        <v>49.048999999999999</v>
      </c>
    </row>
    <row r="3599" spans="1:29">
      <c r="A3599" s="2">
        <v>34950</v>
      </c>
      <c r="B3599">
        <v>25.265999999999998</v>
      </c>
      <c r="C3599" s="1">
        <v>1995</v>
      </c>
      <c r="D3599" s="2">
        <v>34950</v>
      </c>
      <c r="E3599">
        <v>21.664999999999999</v>
      </c>
      <c r="F3599" s="1">
        <v>1995</v>
      </c>
      <c r="G3599" s="2">
        <v>37245</v>
      </c>
      <c r="H3599">
        <v>37.456000000000003</v>
      </c>
      <c r="I3599" s="1">
        <v>2001</v>
      </c>
      <c r="J3599" s="2">
        <v>34950</v>
      </c>
      <c r="K3599">
        <v>23.184999999999999</v>
      </c>
      <c r="L3599" s="1">
        <v>1995</v>
      </c>
      <c r="M3599" s="2">
        <v>41834</v>
      </c>
      <c r="N3599">
        <v>18.11</v>
      </c>
      <c r="O3599" s="1">
        <v>2014</v>
      </c>
      <c r="P3599" s="2">
        <v>39566</v>
      </c>
      <c r="Q3599">
        <v>49.066000000000003</v>
      </c>
      <c r="R3599" s="1">
        <v>2008</v>
      </c>
      <c r="S3599" s="2">
        <v>34414</v>
      </c>
      <c r="T3599" s="3">
        <v>8.34</v>
      </c>
      <c r="U3599" s="1">
        <v>1994</v>
      </c>
      <c r="V3599" s="2"/>
      <c r="X3599" s="2"/>
      <c r="Z3599" s="2"/>
      <c r="AB3599" s="2">
        <v>39566</v>
      </c>
      <c r="AC3599">
        <v>49.066000000000003</v>
      </c>
    </row>
    <row r="3600" spans="1:29">
      <c r="A3600" s="2">
        <v>34953</v>
      </c>
      <c r="B3600">
        <v>25.257999999999999</v>
      </c>
      <c r="C3600" s="1">
        <v>1995</v>
      </c>
      <c r="D3600" s="2">
        <v>34953</v>
      </c>
      <c r="E3600">
        <v>21.667999999999999</v>
      </c>
      <c r="F3600" s="1">
        <v>1995</v>
      </c>
      <c r="G3600" s="2">
        <v>37246</v>
      </c>
      <c r="H3600">
        <v>37.414000000000001</v>
      </c>
      <c r="I3600" s="1">
        <v>2001</v>
      </c>
      <c r="J3600" s="2">
        <v>34953</v>
      </c>
      <c r="K3600">
        <v>23.167999999999999</v>
      </c>
      <c r="L3600" s="1">
        <v>1995</v>
      </c>
      <c r="M3600" s="2">
        <v>41835</v>
      </c>
      <c r="N3600">
        <v>18.149999999999999</v>
      </c>
      <c r="O3600" s="1">
        <v>2014</v>
      </c>
      <c r="P3600" s="2">
        <v>39567</v>
      </c>
      <c r="Q3600">
        <v>49.088000000000001</v>
      </c>
      <c r="R3600" s="1">
        <v>2008</v>
      </c>
      <c r="S3600" s="2">
        <v>34415</v>
      </c>
      <c r="T3600" s="3">
        <v>8.33</v>
      </c>
      <c r="U3600" s="1">
        <v>1994</v>
      </c>
      <c r="V3600" s="2"/>
      <c r="X3600" s="2"/>
      <c r="Z3600" s="2"/>
      <c r="AB3600" s="2">
        <v>39567</v>
      </c>
      <c r="AC3600">
        <v>49.088000000000001</v>
      </c>
    </row>
    <row r="3601" spans="1:29">
      <c r="A3601" s="2">
        <v>34954</v>
      </c>
      <c r="B3601">
        <v>25.233000000000001</v>
      </c>
      <c r="C3601" s="1">
        <v>1995</v>
      </c>
      <c r="D3601" s="2">
        <v>34954</v>
      </c>
      <c r="E3601">
        <v>21.655999999999999</v>
      </c>
      <c r="F3601" s="1">
        <v>1995</v>
      </c>
      <c r="G3601" s="2">
        <v>37249</v>
      </c>
      <c r="H3601">
        <v>37.414999999999999</v>
      </c>
      <c r="I3601" s="1">
        <v>2001</v>
      </c>
      <c r="J3601" s="2">
        <v>34954</v>
      </c>
      <c r="K3601">
        <v>23.175000000000001</v>
      </c>
      <c r="L3601" s="1">
        <v>1995</v>
      </c>
      <c r="M3601" s="2">
        <v>41836</v>
      </c>
      <c r="N3601">
        <v>18.074000000000002</v>
      </c>
      <c r="O3601" s="1">
        <v>2014</v>
      </c>
      <c r="P3601" s="2">
        <v>39568</v>
      </c>
      <c r="Q3601">
        <v>49.088999999999999</v>
      </c>
      <c r="R3601" s="1">
        <v>2008</v>
      </c>
      <c r="S3601" s="2">
        <v>34416</v>
      </c>
      <c r="T3601" s="3">
        <v>8.33</v>
      </c>
      <c r="U3601" s="1">
        <v>1994</v>
      </c>
      <c r="V3601" s="2"/>
      <c r="X3601" s="2"/>
      <c r="Z3601" s="2"/>
      <c r="AB3601" s="2">
        <v>39568</v>
      </c>
      <c r="AC3601">
        <v>49.088999999999999</v>
      </c>
    </row>
    <row r="3602" spans="1:29">
      <c r="A3602" s="2">
        <v>34955</v>
      </c>
      <c r="B3602">
        <v>25.24</v>
      </c>
      <c r="C3602" s="1">
        <v>1995</v>
      </c>
      <c r="D3602" s="2">
        <v>34955</v>
      </c>
      <c r="E3602">
        <v>21.655999999999999</v>
      </c>
      <c r="F3602" s="1">
        <v>1995</v>
      </c>
      <c r="G3602" s="2">
        <v>37251</v>
      </c>
      <c r="H3602">
        <v>37.256999999999998</v>
      </c>
      <c r="I3602" s="1">
        <v>2001</v>
      </c>
      <c r="J3602" s="2">
        <v>34955</v>
      </c>
      <c r="K3602">
        <v>23.213999999999999</v>
      </c>
      <c r="L3602" s="1">
        <v>1995</v>
      </c>
      <c r="M3602" s="2">
        <v>41837</v>
      </c>
      <c r="N3602">
        <v>18.071999999999999</v>
      </c>
      <c r="O3602" s="1">
        <v>2014</v>
      </c>
      <c r="P3602" s="2">
        <v>39569</v>
      </c>
      <c r="Q3602">
        <v>49.215000000000003</v>
      </c>
      <c r="R3602" s="1">
        <v>2008</v>
      </c>
      <c r="S3602" s="2">
        <v>34417</v>
      </c>
      <c r="T3602" s="3">
        <v>8.35</v>
      </c>
      <c r="U3602" s="1">
        <v>1994</v>
      </c>
      <c r="V3602" s="2"/>
      <c r="X3602" s="2"/>
      <c r="Z3602" s="2"/>
      <c r="AB3602" s="2">
        <v>39569</v>
      </c>
      <c r="AC3602">
        <v>49.215000000000003</v>
      </c>
    </row>
    <row r="3603" spans="1:29">
      <c r="A3603" s="2">
        <v>34956</v>
      </c>
      <c r="B3603">
        <v>25.242999999999999</v>
      </c>
      <c r="C3603" s="1">
        <v>1995</v>
      </c>
      <c r="D3603" s="2">
        <v>34956</v>
      </c>
      <c r="E3603">
        <v>21.704000000000001</v>
      </c>
      <c r="F3603" s="1">
        <v>1995</v>
      </c>
      <c r="G3603" s="2">
        <v>37252</v>
      </c>
      <c r="H3603">
        <v>37.177</v>
      </c>
      <c r="I3603" s="1">
        <v>2001</v>
      </c>
      <c r="J3603" s="2">
        <v>34956</v>
      </c>
      <c r="K3603">
        <v>23.292000000000002</v>
      </c>
      <c r="L3603" s="1">
        <v>1995</v>
      </c>
      <c r="M3603" s="2">
        <v>41838</v>
      </c>
      <c r="N3603">
        <v>17.978000000000002</v>
      </c>
      <c r="O3603" s="1">
        <v>2014</v>
      </c>
      <c r="P3603" s="2">
        <v>39570</v>
      </c>
      <c r="Q3603">
        <v>49.215000000000003</v>
      </c>
      <c r="R3603" s="1">
        <v>2008</v>
      </c>
      <c r="S3603" s="2">
        <v>34418</v>
      </c>
      <c r="T3603" s="3">
        <v>8.36</v>
      </c>
      <c r="U3603" s="1">
        <v>1994</v>
      </c>
      <c r="V3603" s="2"/>
      <c r="X3603" s="2"/>
      <c r="Z3603" s="2"/>
      <c r="AB3603" s="2">
        <v>39570</v>
      </c>
      <c r="AC3603">
        <v>49.215000000000003</v>
      </c>
    </row>
    <row r="3604" spans="1:29">
      <c r="A3604" s="2">
        <v>34957</v>
      </c>
      <c r="B3604">
        <v>25.236999999999998</v>
      </c>
      <c r="C3604" s="1">
        <v>1995</v>
      </c>
      <c r="D3604" s="2">
        <v>34957</v>
      </c>
      <c r="E3604">
        <v>21.716000000000001</v>
      </c>
      <c r="F3604" s="1">
        <v>1995</v>
      </c>
      <c r="G3604" s="2">
        <v>37253</v>
      </c>
      <c r="H3604">
        <v>37.185000000000002</v>
      </c>
      <c r="I3604" s="1">
        <v>2001</v>
      </c>
      <c r="J3604" s="2">
        <v>34957</v>
      </c>
      <c r="K3604">
        <v>23.286000000000001</v>
      </c>
      <c r="L3604" s="1">
        <v>1995</v>
      </c>
      <c r="M3604" s="2">
        <v>41841</v>
      </c>
      <c r="N3604">
        <v>17.963000000000001</v>
      </c>
      <c r="O3604" s="1">
        <v>2014</v>
      </c>
      <c r="P3604" s="2">
        <v>39573</v>
      </c>
      <c r="Q3604">
        <v>49.293999999999997</v>
      </c>
      <c r="R3604" s="1">
        <v>2008</v>
      </c>
      <c r="S3604" s="2">
        <v>34421</v>
      </c>
      <c r="T3604" s="3">
        <v>8.35</v>
      </c>
      <c r="U3604" s="1">
        <v>1994</v>
      </c>
      <c r="V3604" s="2"/>
      <c r="X3604" s="2"/>
      <c r="Z3604" s="2"/>
      <c r="AB3604" s="2">
        <v>39573</v>
      </c>
      <c r="AC3604">
        <v>49.293999999999997</v>
      </c>
    </row>
    <row r="3605" spans="1:29">
      <c r="A3605" s="2">
        <v>34960</v>
      </c>
      <c r="B3605">
        <v>25.338000000000001</v>
      </c>
      <c r="C3605" s="1">
        <v>1995</v>
      </c>
      <c r="D3605" s="2">
        <v>34960</v>
      </c>
      <c r="E3605">
        <v>21.724</v>
      </c>
      <c r="F3605" s="1">
        <v>1995</v>
      </c>
      <c r="G3605" s="2">
        <v>37256</v>
      </c>
      <c r="H3605">
        <v>37.204000000000001</v>
      </c>
      <c r="I3605" s="1">
        <v>2001</v>
      </c>
      <c r="J3605" s="2">
        <v>34960</v>
      </c>
      <c r="K3605">
        <v>23.295999999999999</v>
      </c>
      <c r="L3605" s="1">
        <v>1995</v>
      </c>
      <c r="M3605" s="2">
        <v>41842</v>
      </c>
      <c r="N3605">
        <v>18.023</v>
      </c>
      <c r="O3605" s="1">
        <v>2014</v>
      </c>
      <c r="P3605" s="2">
        <v>39574</v>
      </c>
      <c r="Q3605">
        <v>49.301000000000002</v>
      </c>
      <c r="R3605" s="1">
        <v>2008</v>
      </c>
      <c r="S3605" s="2">
        <v>34422</v>
      </c>
      <c r="T3605" s="3">
        <v>8.51</v>
      </c>
      <c r="U3605" s="1">
        <v>1994</v>
      </c>
      <c r="V3605" s="2"/>
      <c r="X3605" s="2"/>
      <c r="Z3605" s="2"/>
      <c r="AB3605" s="2">
        <v>39574</v>
      </c>
      <c r="AC3605">
        <v>49.301000000000002</v>
      </c>
    </row>
    <row r="3606" spans="1:29">
      <c r="A3606" s="2">
        <v>34961</v>
      </c>
      <c r="B3606">
        <v>25.236000000000001</v>
      </c>
      <c r="C3606" s="1">
        <v>1995</v>
      </c>
      <c r="D3606" s="2">
        <v>34961</v>
      </c>
      <c r="E3606">
        <v>21.855</v>
      </c>
      <c r="F3606" s="1">
        <v>1995</v>
      </c>
      <c r="G3606" s="2">
        <v>37258</v>
      </c>
      <c r="H3606">
        <v>36.963999999999999</v>
      </c>
      <c r="I3606" s="1">
        <v>2002</v>
      </c>
      <c r="J3606" s="2">
        <v>34961</v>
      </c>
      <c r="K3606">
        <v>23.274000000000001</v>
      </c>
      <c r="L3606" s="1">
        <v>1995</v>
      </c>
      <c r="M3606" s="2">
        <v>41843</v>
      </c>
      <c r="N3606">
        <v>17.989000000000001</v>
      </c>
      <c r="O3606" s="1">
        <v>2014</v>
      </c>
      <c r="P3606" s="2">
        <v>39575</v>
      </c>
      <c r="Q3606">
        <v>49.430999999999997</v>
      </c>
      <c r="R3606" s="1">
        <v>2008</v>
      </c>
      <c r="S3606" s="2">
        <v>34423</v>
      </c>
      <c r="T3606" s="3">
        <v>8.65</v>
      </c>
      <c r="U3606" s="1">
        <v>1994</v>
      </c>
      <c r="V3606" s="2"/>
      <c r="X3606" s="2"/>
      <c r="Z3606" s="2"/>
      <c r="AB3606" s="2">
        <v>39575</v>
      </c>
      <c r="AC3606">
        <v>49.430999999999997</v>
      </c>
    </row>
    <row r="3607" spans="1:29">
      <c r="A3607" s="2">
        <v>34962</v>
      </c>
      <c r="B3607">
        <v>25.164999999999999</v>
      </c>
      <c r="C3607" s="1">
        <v>1995</v>
      </c>
      <c r="D3607" s="2">
        <v>34962</v>
      </c>
      <c r="E3607">
        <v>21.832999999999998</v>
      </c>
      <c r="F3607" s="1">
        <v>1995</v>
      </c>
      <c r="G3607" s="2">
        <v>37259</v>
      </c>
      <c r="H3607">
        <v>36.555999999999997</v>
      </c>
      <c r="I3607" s="1">
        <v>2002</v>
      </c>
      <c r="J3607" s="2">
        <v>34962</v>
      </c>
      <c r="K3607">
        <v>23.271999999999998</v>
      </c>
      <c r="L3607" s="1">
        <v>1995</v>
      </c>
      <c r="M3607" s="2">
        <v>41844</v>
      </c>
      <c r="N3607">
        <v>17.905999999999999</v>
      </c>
      <c r="O3607" s="1">
        <v>2014</v>
      </c>
      <c r="P3607" s="2">
        <v>39576</v>
      </c>
      <c r="Q3607">
        <v>49.44</v>
      </c>
      <c r="R3607" s="1">
        <v>2008</v>
      </c>
      <c r="S3607" s="2">
        <v>34424</v>
      </c>
      <c r="T3607" s="3">
        <v>8.65</v>
      </c>
      <c r="U3607" s="1">
        <v>1994</v>
      </c>
      <c r="V3607" s="2"/>
      <c r="X3607" s="2"/>
      <c r="Z3607" s="2"/>
      <c r="AB3607" s="2">
        <v>39576</v>
      </c>
      <c r="AC3607">
        <v>49.44</v>
      </c>
    </row>
    <row r="3608" spans="1:29">
      <c r="A3608" s="2">
        <v>34963</v>
      </c>
      <c r="B3608">
        <v>25.359000000000002</v>
      </c>
      <c r="C3608" s="1">
        <v>1995</v>
      </c>
      <c r="D3608" s="2">
        <v>34963</v>
      </c>
      <c r="E3608">
        <v>21.826999999999998</v>
      </c>
      <c r="F3608" s="1">
        <v>1995</v>
      </c>
      <c r="G3608" s="2">
        <v>37260</v>
      </c>
      <c r="H3608">
        <v>36.503999999999998</v>
      </c>
      <c r="I3608" s="1">
        <v>2002</v>
      </c>
      <c r="J3608" s="2">
        <v>34963</v>
      </c>
      <c r="K3608">
        <v>23.236999999999998</v>
      </c>
      <c r="L3608" s="1">
        <v>1995</v>
      </c>
      <c r="M3608" s="2">
        <v>41845</v>
      </c>
      <c r="N3608">
        <v>17.827999999999999</v>
      </c>
      <c r="O3608" s="1">
        <v>2014</v>
      </c>
      <c r="P3608" s="2">
        <v>39577</v>
      </c>
      <c r="Q3608">
        <v>49.448999999999998</v>
      </c>
      <c r="R3608" s="1">
        <v>2008</v>
      </c>
      <c r="S3608" s="2">
        <v>34428</v>
      </c>
      <c r="T3608" s="3">
        <v>8.76</v>
      </c>
      <c r="U3608" s="1">
        <v>1994</v>
      </c>
      <c r="V3608" s="2"/>
      <c r="X3608" s="2"/>
      <c r="Z3608" s="2"/>
      <c r="AB3608" s="2">
        <v>39577</v>
      </c>
      <c r="AC3608">
        <v>49.448999999999998</v>
      </c>
    </row>
    <row r="3609" spans="1:29">
      <c r="A3609" s="2">
        <v>34964</v>
      </c>
      <c r="B3609">
        <v>25.366</v>
      </c>
      <c r="C3609" s="1">
        <v>1995</v>
      </c>
      <c r="D3609" s="2">
        <v>34964</v>
      </c>
      <c r="E3609">
        <v>21.826000000000001</v>
      </c>
      <c r="F3609" s="1">
        <v>1995</v>
      </c>
      <c r="G3609" s="2">
        <v>37263</v>
      </c>
      <c r="H3609">
        <v>36.481999999999999</v>
      </c>
      <c r="I3609" s="1">
        <v>2002</v>
      </c>
      <c r="J3609" s="2">
        <v>34964</v>
      </c>
      <c r="K3609">
        <v>23.231000000000002</v>
      </c>
      <c r="L3609" s="1">
        <v>1995</v>
      </c>
      <c r="M3609" s="2">
        <v>41848</v>
      </c>
      <c r="N3609">
        <v>17.815000000000001</v>
      </c>
      <c r="O3609" s="1">
        <v>2014</v>
      </c>
      <c r="P3609" s="2">
        <v>39580</v>
      </c>
      <c r="Q3609">
        <v>49.591000000000001</v>
      </c>
      <c r="R3609" s="1">
        <v>2008</v>
      </c>
      <c r="S3609" s="2">
        <v>34429</v>
      </c>
      <c r="T3609" s="3">
        <v>8.99</v>
      </c>
      <c r="U3609" s="1">
        <v>1994</v>
      </c>
      <c r="V3609" s="2"/>
      <c r="X3609" s="2"/>
      <c r="Z3609" s="2"/>
      <c r="AB3609" s="2">
        <v>39580</v>
      </c>
      <c r="AC3609">
        <v>49.591000000000001</v>
      </c>
    </row>
    <row r="3610" spans="1:29">
      <c r="A3610" s="2">
        <v>34967</v>
      </c>
      <c r="B3610">
        <v>25.366</v>
      </c>
      <c r="C3610" s="1">
        <v>1995</v>
      </c>
      <c r="D3610" s="2">
        <v>34967</v>
      </c>
      <c r="E3610">
        <v>21.841000000000001</v>
      </c>
      <c r="F3610" s="1">
        <v>1995</v>
      </c>
      <c r="G3610" s="2">
        <v>37264</v>
      </c>
      <c r="H3610">
        <v>36.384999999999998</v>
      </c>
      <c r="I3610" s="1">
        <v>2002</v>
      </c>
      <c r="J3610" s="2">
        <v>34967</v>
      </c>
      <c r="K3610">
        <v>23.311</v>
      </c>
      <c r="L3610" s="1">
        <v>1995</v>
      </c>
      <c r="M3610" s="2">
        <v>41849</v>
      </c>
      <c r="N3610">
        <v>17.748999999999999</v>
      </c>
      <c r="O3610" s="1">
        <v>2014</v>
      </c>
      <c r="P3610" s="2">
        <v>39581</v>
      </c>
      <c r="Q3610">
        <v>49.618000000000002</v>
      </c>
      <c r="R3610" s="1">
        <v>2008</v>
      </c>
      <c r="S3610" s="2">
        <v>34430</v>
      </c>
      <c r="T3610" s="3">
        <v>8.9600000000000009</v>
      </c>
      <c r="U3610" s="1">
        <v>1994</v>
      </c>
      <c r="V3610" s="2"/>
      <c r="X3610" s="2"/>
      <c r="Z3610" s="2"/>
      <c r="AB3610" s="2">
        <v>39581</v>
      </c>
      <c r="AC3610">
        <v>49.618000000000002</v>
      </c>
    </row>
    <row r="3611" spans="1:29">
      <c r="A3611" s="2">
        <v>34968</v>
      </c>
      <c r="B3611">
        <v>25.369</v>
      </c>
      <c r="C3611" s="1">
        <v>1995</v>
      </c>
      <c r="D3611" s="2">
        <v>34968</v>
      </c>
      <c r="E3611">
        <v>21.814</v>
      </c>
      <c r="F3611" s="1">
        <v>1995</v>
      </c>
      <c r="G3611" s="2">
        <v>37265</v>
      </c>
      <c r="H3611">
        <v>36.356999999999999</v>
      </c>
      <c r="I3611" s="1">
        <v>2002</v>
      </c>
      <c r="J3611" s="2">
        <v>34968</v>
      </c>
      <c r="K3611">
        <v>23.29</v>
      </c>
      <c r="L3611" s="1">
        <v>1995</v>
      </c>
      <c r="M3611" s="2">
        <v>41850</v>
      </c>
      <c r="N3611">
        <v>17.748999999999999</v>
      </c>
      <c r="O3611" s="1">
        <v>2014</v>
      </c>
      <c r="P3611" s="2">
        <v>39582</v>
      </c>
      <c r="Q3611">
        <v>49.598999999999997</v>
      </c>
      <c r="R3611" s="1">
        <v>2008</v>
      </c>
      <c r="S3611" s="2">
        <v>34431</v>
      </c>
      <c r="T3611" s="3">
        <v>8.98</v>
      </c>
      <c r="U3611" s="1">
        <v>1994</v>
      </c>
      <c r="V3611" s="2"/>
      <c r="X3611" s="2"/>
      <c r="Z3611" s="2"/>
      <c r="AB3611" s="2">
        <v>39582</v>
      </c>
      <c r="AC3611">
        <v>49.598999999999997</v>
      </c>
    </row>
    <row r="3612" spans="1:29">
      <c r="A3612" s="2">
        <v>34969</v>
      </c>
      <c r="B3612">
        <v>25.314</v>
      </c>
      <c r="C3612" s="1">
        <v>1995</v>
      </c>
      <c r="D3612" s="2">
        <v>34969</v>
      </c>
      <c r="E3612">
        <v>21.565000000000001</v>
      </c>
      <c r="F3612" s="1">
        <v>1995</v>
      </c>
      <c r="G3612" s="2">
        <v>37266</v>
      </c>
      <c r="H3612">
        <v>36.259</v>
      </c>
      <c r="I3612" s="1">
        <v>2002</v>
      </c>
      <c r="J3612" s="2">
        <v>34969</v>
      </c>
      <c r="K3612">
        <v>23.271000000000001</v>
      </c>
      <c r="L3612" s="1">
        <v>1995</v>
      </c>
      <c r="M3612" s="2">
        <v>41851</v>
      </c>
      <c r="N3612">
        <v>17.792999999999999</v>
      </c>
      <c r="O3612" s="1">
        <v>2014</v>
      </c>
      <c r="P3612" s="2">
        <v>39583</v>
      </c>
      <c r="Q3612">
        <v>49.627000000000002</v>
      </c>
      <c r="R3612" s="1">
        <v>2008</v>
      </c>
      <c r="S3612" s="2">
        <v>34432</v>
      </c>
      <c r="T3612" s="3">
        <v>9.02</v>
      </c>
      <c r="U3612" s="1">
        <v>1994</v>
      </c>
      <c r="V3612" s="2"/>
      <c r="X3612" s="2"/>
      <c r="Z3612" s="2"/>
      <c r="AB3612" s="2">
        <v>39583</v>
      </c>
      <c r="AC3612">
        <v>49.627000000000002</v>
      </c>
    </row>
    <row r="3613" spans="1:29">
      <c r="A3613" s="2">
        <v>34970</v>
      </c>
      <c r="B3613">
        <v>25.356000000000002</v>
      </c>
      <c r="C3613" s="1">
        <v>1995</v>
      </c>
      <c r="D3613" s="2">
        <v>34970</v>
      </c>
      <c r="E3613">
        <v>21.373000000000001</v>
      </c>
      <c r="F3613" s="1">
        <v>1995</v>
      </c>
      <c r="G3613" s="2">
        <v>37267</v>
      </c>
      <c r="H3613">
        <v>36.252000000000002</v>
      </c>
      <c r="I3613" s="1">
        <v>2002</v>
      </c>
      <c r="J3613" s="2">
        <v>34970</v>
      </c>
      <c r="K3613">
        <v>23.257000000000001</v>
      </c>
      <c r="L3613" s="1">
        <v>1995</v>
      </c>
      <c r="M3613" s="2">
        <v>41852</v>
      </c>
      <c r="N3613">
        <v>17.86</v>
      </c>
      <c r="O3613" s="1">
        <v>2014</v>
      </c>
      <c r="P3613" s="2">
        <v>39584</v>
      </c>
      <c r="Q3613">
        <v>49.634</v>
      </c>
      <c r="R3613" s="1">
        <v>2008</v>
      </c>
      <c r="S3613" s="2">
        <v>34435</v>
      </c>
      <c r="T3613" s="3">
        <v>9.0399999999999991</v>
      </c>
      <c r="U3613" s="1">
        <v>1994</v>
      </c>
      <c r="V3613" s="2"/>
      <c r="X3613" s="2"/>
      <c r="Z3613" s="2"/>
      <c r="AB3613" s="2">
        <v>39584</v>
      </c>
      <c r="AC3613">
        <v>49.634</v>
      </c>
    </row>
    <row r="3614" spans="1:29">
      <c r="A3614" s="2">
        <v>34971</v>
      </c>
      <c r="B3614">
        <v>25.353999999999999</v>
      </c>
      <c r="C3614" s="1">
        <v>1995</v>
      </c>
      <c r="D3614" s="2">
        <v>34971</v>
      </c>
      <c r="E3614">
        <v>21.411000000000001</v>
      </c>
      <c r="F3614" s="1">
        <v>1995</v>
      </c>
      <c r="G3614" s="2">
        <v>37270</v>
      </c>
      <c r="H3614">
        <v>36.253</v>
      </c>
      <c r="I3614" s="1">
        <v>2002</v>
      </c>
      <c r="J3614" s="2">
        <v>34971</v>
      </c>
      <c r="K3614">
        <v>23.257999999999999</v>
      </c>
      <c r="L3614" s="1">
        <v>1995</v>
      </c>
      <c r="M3614" s="2">
        <v>41855</v>
      </c>
      <c r="N3614">
        <v>17.864000000000001</v>
      </c>
      <c r="O3614" s="1">
        <v>2014</v>
      </c>
      <c r="P3614" s="2">
        <v>39587</v>
      </c>
      <c r="Q3614">
        <v>49.670999999999999</v>
      </c>
      <c r="R3614" s="1">
        <v>2008</v>
      </c>
      <c r="S3614" s="2">
        <v>34436</v>
      </c>
      <c r="T3614" s="3">
        <v>8.83</v>
      </c>
      <c r="U3614" s="1">
        <v>1994</v>
      </c>
      <c r="V3614" s="2"/>
      <c r="X3614" s="2"/>
      <c r="Z3614" s="2"/>
      <c r="AB3614" s="2">
        <v>39587</v>
      </c>
      <c r="AC3614">
        <v>49.670999999999999</v>
      </c>
    </row>
    <row r="3615" spans="1:29">
      <c r="A3615" s="2">
        <v>34974</v>
      </c>
      <c r="B3615">
        <v>25.356000000000002</v>
      </c>
      <c r="C3615" s="1">
        <v>1995</v>
      </c>
      <c r="D3615" s="2">
        <v>34974</v>
      </c>
      <c r="E3615">
        <v>21.356000000000002</v>
      </c>
      <c r="F3615" s="1">
        <v>1995</v>
      </c>
      <c r="G3615" s="2">
        <v>37271</v>
      </c>
      <c r="H3615">
        <v>36.286999999999999</v>
      </c>
      <c r="I3615" s="1">
        <v>2002</v>
      </c>
      <c r="J3615" s="2">
        <v>34974</v>
      </c>
      <c r="K3615">
        <v>23.289000000000001</v>
      </c>
      <c r="L3615" s="1">
        <v>1995</v>
      </c>
      <c r="M3615" s="2">
        <v>41856</v>
      </c>
      <c r="N3615">
        <v>17.907</v>
      </c>
      <c r="O3615" s="1">
        <v>2014</v>
      </c>
      <c r="P3615" s="2">
        <v>39588</v>
      </c>
      <c r="Q3615">
        <v>49.723999999999997</v>
      </c>
      <c r="R3615" s="1">
        <v>2008</v>
      </c>
      <c r="S3615" s="2">
        <v>34437</v>
      </c>
      <c r="T3615" s="3">
        <v>8.83</v>
      </c>
      <c r="U3615" s="1">
        <v>1994</v>
      </c>
      <c r="V3615" s="2"/>
      <c r="X3615" s="2"/>
      <c r="Z3615" s="2"/>
      <c r="AB3615" s="2">
        <v>39588</v>
      </c>
      <c r="AC3615">
        <v>49.723999999999997</v>
      </c>
    </row>
    <row r="3616" spans="1:29">
      <c r="A3616" s="2">
        <v>34975</v>
      </c>
      <c r="B3616">
        <v>25.347999999999999</v>
      </c>
      <c r="C3616" s="1">
        <v>1995</v>
      </c>
      <c r="D3616" s="2">
        <v>34975</v>
      </c>
      <c r="E3616">
        <v>21.318000000000001</v>
      </c>
      <c r="F3616" s="1">
        <v>1995</v>
      </c>
      <c r="G3616" s="2">
        <v>37272</v>
      </c>
      <c r="H3616">
        <v>36.326000000000001</v>
      </c>
      <c r="I3616" s="1">
        <v>2002</v>
      </c>
      <c r="J3616" s="2">
        <v>34975</v>
      </c>
      <c r="K3616">
        <v>23.292000000000002</v>
      </c>
      <c r="L3616" s="1">
        <v>1995</v>
      </c>
      <c r="M3616" s="2">
        <v>41857</v>
      </c>
      <c r="N3616">
        <v>17.902999999999999</v>
      </c>
      <c r="O3616" s="1">
        <v>2014</v>
      </c>
      <c r="P3616" s="2">
        <v>39589</v>
      </c>
      <c r="Q3616">
        <v>49.887999999999998</v>
      </c>
      <c r="R3616" s="1">
        <v>2008</v>
      </c>
      <c r="S3616" s="2">
        <v>34438</v>
      </c>
      <c r="T3616" s="3">
        <v>8.83</v>
      </c>
      <c r="U3616" s="1">
        <v>1994</v>
      </c>
      <c r="V3616" s="2"/>
      <c r="X3616" s="2"/>
      <c r="Z3616" s="2"/>
      <c r="AB3616" s="2">
        <v>39589</v>
      </c>
      <c r="AC3616">
        <v>49.887999999999998</v>
      </c>
    </row>
    <row r="3617" spans="1:29">
      <c r="A3617" s="2">
        <v>34976</v>
      </c>
      <c r="B3617">
        <v>25.387</v>
      </c>
      <c r="C3617" s="1">
        <v>1995</v>
      </c>
      <c r="D3617" s="2">
        <v>34976</v>
      </c>
      <c r="E3617">
        <v>21.32</v>
      </c>
      <c r="F3617" s="1">
        <v>1995</v>
      </c>
      <c r="G3617" s="2">
        <v>37273</v>
      </c>
      <c r="H3617">
        <v>36.372</v>
      </c>
      <c r="I3617" s="1">
        <v>2002</v>
      </c>
      <c r="J3617" s="2">
        <v>34976</v>
      </c>
      <c r="K3617">
        <v>23.276</v>
      </c>
      <c r="L3617" s="1">
        <v>1995</v>
      </c>
      <c r="M3617" s="2">
        <v>41858</v>
      </c>
      <c r="N3617">
        <v>17.861000000000001</v>
      </c>
      <c r="O3617" s="1">
        <v>2014</v>
      </c>
      <c r="P3617" s="2">
        <v>39590</v>
      </c>
      <c r="Q3617">
        <v>49.889000000000003</v>
      </c>
      <c r="R3617" s="1">
        <v>2008</v>
      </c>
      <c r="S3617" s="2">
        <v>34439</v>
      </c>
      <c r="T3617" s="3">
        <v>8.82</v>
      </c>
      <c r="U3617" s="1">
        <v>1994</v>
      </c>
      <c r="V3617" s="2"/>
      <c r="X3617" s="2"/>
      <c r="Z3617" s="2"/>
      <c r="AB3617" s="2">
        <v>39590</v>
      </c>
      <c r="AC3617">
        <v>49.889000000000003</v>
      </c>
    </row>
    <row r="3618" spans="1:29">
      <c r="A3618" s="2">
        <v>34977</v>
      </c>
      <c r="B3618">
        <v>25.393999999999998</v>
      </c>
      <c r="C3618" s="1">
        <v>1995</v>
      </c>
      <c r="D3618" s="2">
        <v>34977</v>
      </c>
      <c r="E3618">
        <v>21.297000000000001</v>
      </c>
      <c r="F3618" s="1">
        <v>1995</v>
      </c>
      <c r="G3618" s="2">
        <v>37274</v>
      </c>
      <c r="H3618">
        <v>35.371000000000002</v>
      </c>
      <c r="I3618" s="1">
        <v>2002</v>
      </c>
      <c r="J3618" s="2">
        <v>34977</v>
      </c>
      <c r="K3618">
        <v>23.193000000000001</v>
      </c>
      <c r="L3618" s="1">
        <v>1995</v>
      </c>
      <c r="M3618" s="2">
        <v>41859</v>
      </c>
      <c r="N3618">
        <v>17.949000000000002</v>
      </c>
      <c r="O3618" s="1">
        <v>2014</v>
      </c>
      <c r="P3618" s="2">
        <v>39591</v>
      </c>
      <c r="Q3618">
        <v>49.927</v>
      </c>
      <c r="R3618" s="1">
        <v>2008</v>
      </c>
      <c r="S3618" s="2">
        <v>34442</v>
      </c>
      <c r="T3618" s="3">
        <v>8.86</v>
      </c>
      <c r="U3618" s="1">
        <v>1994</v>
      </c>
      <c r="V3618" s="2"/>
      <c r="X3618" s="2"/>
      <c r="Z3618" s="2"/>
      <c r="AB3618" s="2">
        <v>39591</v>
      </c>
      <c r="AC3618">
        <v>49.927</v>
      </c>
    </row>
    <row r="3619" spans="1:29">
      <c r="A3619" s="2">
        <v>34978</v>
      </c>
      <c r="B3619">
        <v>25.4</v>
      </c>
      <c r="C3619" s="1">
        <v>1995</v>
      </c>
      <c r="D3619" s="2">
        <v>34978</v>
      </c>
      <c r="E3619">
        <v>21.277999999999999</v>
      </c>
      <c r="F3619" s="1">
        <v>1995</v>
      </c>
      <c r="G3619" s="2">
        <v>37278</v>
      </c>
      <c r="H3619">
        <v>35.375</v>
      </c>
      <c r="I3619" s="1">
        <v>2002</v>
      </c>
      <c r="J3619" s="2">
        <v>34978</v>
      </c>
      <c r="K3619">
        <v>23.195</v>
      </c>
      <c r="L3619" s="1">
        <v>1995</v>
      </c>
      <c r="M3619" s="2">
        <v>41862</v>
      </c>
      <c r="N3619">
        <v>17.923999999999999</v>
      </c>
      <c r="O3619" s="1">
        <v>2014</v>
      </c>
      <c r="P3619" s="2">
        <v>39595</v>
      </c>
      <c r="Q3619">
        <v>49.933</v>
      </c>
      <c r="R3619" s="1">
        <v>2008</v>
      </c>
      <c r="S3619" s="2">
        <v>34443</v>
      </c>
      <c r="T3619" s="3">
        <v>8.73</v>
      </c>
      <c r="U3619" s="1">
        <v>1994</v>
      </c>
      <c r="V3619" s="2"/>
      <c r="X3619" s="2"/>
      <c r="Z3619" s="2"/>
      <c r="AB3619" s="2">
        <v>39595</v>
      </c>
      <c r="AC3619">
        <v>49.933</v>
      </c>
    </row>
    <row r="3620" spans="1:29">
      <c r="A3620" s="2">
        <v>34981</v>
      </c>
      <c r="B3620">
        <v>25.396999999999998</v>
      </c>
      <c r="C3620" s="1">
        <v>1995</v>
      </c>
      <c r="D3620" s="2">
        <v>34981</v>
      </c>
      <c r="E3620">
        <v>21.138000000000002</v>
      </c>
      <c r="F3620" s="1">
        <v>1995</v>
      </c>
      <c r="G3620" s="2">
        <v>37279</v>
      </c>
      <c r="H3620">
        <v>35.194000000000003</v>
      </c>
      <c r="I3620" s="1">
        <v>2002</v>
      </c>
      <c r="J3620" s="2">
        <v>34981</v>
      </c>
      <c r="K3620">
        <v>23.202999999999999</v>
      </c>
      <c r="L3620" s="1">
        <v>1995</v>
      </c>
      <c r="M3620" s="2">
        <v>41863</v>
      </c>
      <c r="N3620">
        <v>17.803000000000001</v>
      </c>
      <c r="O3620" s="1">
        <v>2014</v>
      </c>
      <c r="P3620" s="2">
        <v>39596</v>
      </c>
      <c r="Q3620">
        <v>49.953000000000003</v>
      </c>
      <c r="R3620" s="1">
        <v>2008</v>
      </c>
      <c r="S3620" s="2">
        <v>34444</v>
      </c>
      <c r="T3620" s="3">
        <v>8.73</v>
      </c>
      <c r="U3620" s="1">
        <v>1994</v>
      </c>
      <c r="V3620" s="2"/>
      <c r="X3620" s="2"/>
      <c r="Z3620" s="2"/>
      <c r="AB3620" s="2">
        <v>39596</v>
      </c>
      <c r="AC3620">
        <v>49.953000000000003</v>
      </c>
    </row>
    <row r="3621" spans="1:29">
      <c r="A3621" s="2">
        <v>34982</v>
      </c>
      <c r="B3621">
        <v>25.35</v>
      </c>
      <c r="C3621" s="1">
        <v>1995</v>
      </c>
      <c r="D3621" s="2">
        <v>34982</v>
      </c>
      <c r="E3621">
        <v>21.175000000000001</v>
      </c>
      <c r="F3621" s="1">
        <v>1995</v>
      </c>
      <c r="G3621" s="2">
        <v>37280</v>
      </c>
      <c r="H3621">
        <v>35.198999999999998</v>
      </c>
      <c r="I3621" s="1">
        <v>2002</v>
      </c>
      <c r="J3621" s="2">
        <v>34982</v>
      </c>
      <c r="K3621">
        <v>23.177</v>
      </c>
      <c r="L3621" s="1">
        <v>1995</v>
      </c>
      <c r="M3621" s="2">
        <v>41864</v>
      </c>
      <c r="N3621">
        <v>17.803000000000001</v>
      </c>
      <c r="O3621" s="1">
        <v>2014</v>
      </c>
      <c r="P3621" s="2">
        <v>39597</v>
      </c>
      <c r="Q3621">
        <v>50.002000000000002</v>
      </c>
      <c r="R3621" s="1">
        <v>2008</v>
      </c>
      <c r="S3621" s="2">
        <v>34445</v>
      </c>
      <c r="T3621" s="3">
        <v>8.86</v>
      </c>
      <c r="U3621" s="1">
        <v>1994</v>
      </c>
      <c r="V3621" s="2"/>
      <c r="X3621" s="2"/>
      <c r="Z3621" s="2"/>
      <c r="AB3621" s="2">
        <v>39597</v>
      </c>
      <c r="AC3621">
        <v>50.002000000000002</v>
      </c>
    </row>
    <row r="3622" spans="1:29">
      <c r="A3622" s="2">
        <v>34983</v>
      </c>
      <c r="B3622">
        <v>25.315999999999999</v>
      </c>
      <c r="C3622" s="1">
        <v>1995</v>
      </c>
      <c r="D3622" s="2">
        <v>34983</v>
      </c>
      <c r="E3622">
        <v>21.169</v>
      </c>
      <c r="F3622" s="1">
        <v>1995</v>
      </c>
      <c r="G3622" s="2">
        <v>37281</v>
      </c>
      <c r="H3622">
        <v>35.131999999999998</v>
      </c>
      <c r="I3622" s="1">
        <v>2002</v>
      </c>
      <c r="J3622" s="2">
        <v>34983</v>
      </c>
      <c r="K3622">
        <v>23.094000000000001</v>
      </c>
      <c r="L3622" s="1">
        <v>1995</v>
      </c>
      <c r="M3622" s="2">
        <v>41865</v>
      </c>
      <c r="N3622">
        <v>17.798999999999999</v>
      </c>
      <c r="O3622" s="1">
        <v>2014</v>
      </c>
      <c r="P3622" s="2">
        <v>39598</v>
      </c>
      <c r="Q3622">
        <v>50.009</v>
      </c>
      <c r="R3622" s="1">
        <v>2008</v>
      </c>
      <c r="S3622" s="2">
        <v>34446</v>
      </c>
      <c r="T3622" s="3">
        <v>8.8699999999999992</v>
      </c>
      <c r="U3622" s="1">
        <v>1994</v>
      </c>
      <c r="V3622" s="2"/>
      <c r="X3622" s="2"/>
      <c r="Z3622" s="2"/>
      <c r="AB3622" s="2">
        <v>39598</v>
      </c>
      <c r="AC3622">
        <v>50.009</v>
      </c>
    </row>
    <row r="3623" spans="1:29">
      <c r="A3623" s="2">
        <v>34984</v>
      </c>
      <c r="B3623">
        <v>25.286999999999999</v>
      </c>
      <c r="C3623" s="1">
        <v>1995</v>
      </c>
      <c r="D3623" s="2">
        <v>34984</v>
      </c>
      <c r="E3623">
        <v>21.231999999999999</v>
      </c>
      <c r="F3623" s="1">
        <v>1995</v>
      </c>
      <c r="G3623" s="2">
        <v>37284</v>
      </c>
      <c r="H3623">
        <v>34.978999999999999</v>
      </c>
      <c r="I3623" s="1">
        <v>2002</v>
      </c>
      <c r="J3623" s="2">
        <v>34984</v>
      </c>
      <c r="K3623">
        <v>23.094000000000001</v>
      </c>
      <c r="L3623" s="1">
        <v>1995</v>
      </c>
      <c r="M3623" s="2">
        <v>41866</v>
      </c>
      <c r="N3623">
        <v>17.675999999999998</v>
      </c>
      <c r="O3623" s="1">
        <v>2014</v>
      </c>
      <c r="P3623" s="2">
        <v>39601</v>
      </c>
      <c r="Q3623">
        <v>50.067</v>
      </c>
      <c r="R3623" s="1">
        <v>2008</v>
      </c>
      <c r="S3623" s="2">
        <v>34449</v>
      </c>
      <c r="T3623" s="3">
        <v>8.94</v>
      </c>
      <c r="U3623" s="1">
        <v>1994</v>
      </c>
      <c r="V3623" s="2"/>
      <c r="X3623" s="2"/>
      <c r="Z3623" s="2"/>
      <c r="AB3623" s="2">
        <v>39601</v>
      </c>
      <c r="AC3623">
        <v>50.067</v>
      </c>
    </row>
    <row r="3624" spans="1:29">
      <c r="A3624" s="2">
        <v>34985</v>
      </c>
      <c r="B3624">
        <v>25.280999999999999</v>
      </c>
      <c r="C3624" s="1">
        <v>1995</v>
      </c>
      <c r="D3624" s="2">
        <v>34985</v>
      </c>
      <c r="E3624">
        <v>21.245000000000001</v>
      </c>
      <c r="F3624" s="1">
        <v>1995</v>
      </c>
      <c r="G3624" s="2">
        <v>37285</v>
      </c>
      <c r="H3624">
        <v>35.334000000000003</v>
      </c>
      <c r="I3624" s="1">
        <v>2002</v>
      </c>
      <c r="J3624" s="2">
        <v>34985</v>
      </c>
      <c r="K3624">
        <v>23.015000000000001</v>
      </c>
      <c r="L3624" s="1">
        <v>1995</v>
      </c>
      <c r="M3624" s="2">
        <v>41869</v>
      </c>
      <c r="N3624">
        <v>17.721</v>
      </c>
      <c r="O3624" s="1">
        <v>2014</v>
      </c>
      <c r="P3624" s="2">
        <v>39602</v>
      </c>
      <c r="Q3624">
        <v>50.073</v>
      </c>
      <c r="R3624" s="1">
        <v>2008</v>
      </c>
      <c r="S3624" s="2">
        <v>34450</v>
      </c>
      <c r="T3624" s="3">
        <v>8.93</v>
      </c>
      <c r="U3624" s="1">
        <v>1994</v>
      </c>
      <c r="V3624" s="2"/>
      <c r="X3624" s="2"/>
      <c r="Z3624" s="2"/>
      <c r="AB3624" s="2">
        <v>39602</v>
      </c>
      <c r="AC3624">
        <v>50.073</v>
      </c>
    </row>
    <row r="3625" spans="1:29">
      <c r="A3625" s="2">
        <v>34988</v>
      </c>
      <c r="B3625">
        <v>25.344999999999999</v>
      </c>
      <c r="C3625" s="1">
        <v>1995</v>
      </c>
      <c r="D3625" s="2">
        <v>34988</v>
      </c>
      <c r="E3625">
        <v>21.245000000000001</v>
      </c>
      <c r="F3625" s="1">
        <v>1995</v>
      </c>
      <c r="G3625" s="2">
        <v>37286</v>
      </c>
      <c r="H3625">
        <v>35.21</v>
      </c>
      <c r="I3625" s="1">
        <v>2002</v>
      </c>
      <c r="J3625" s="2">
        <v>34988</v>
      </c>
      <c r="K3625">
        <v>23.145</v>
      </c>
      <c r="L3625" s="1">
        <v>1995</v>
      </c>
      <c r="M3625" s="2">
        <v>41870</v>
      </c>
      <c r="N3625">
        <v>17.721</v>
      </c>
      <c r="O3625" s="1">
        <v>2014</v>
      </c>
      <c r="P3625" s="2">
        <v>39603</v>
      </c>
      <c r="Q3625">
        <v>50.088999999999999</v>
      </c>
      <c r="R3625" s="1">
        <v>2008</v>
      </c>
      <c r="S3625" s="2">
        <v>34452</v>
      </c>
      <c r="T3625" s="3">
        <v>8.94</v>
      </c>
      <c r="U3625" s="1">
        <v>1994</v>
      </c>
      <c r="V3625" s="2"/>
      <c r="X3625" s="2"/>
      <c r="Z3625" s="2"/>
      <c r="AB3625" s="2">
        <v>39603</v>
      </c>
      <c r="AC3625">
        <v>50.088999999999999</v>
      </c>
    </row>
    <row r="3626" spans="1:29">
      <c r="A3626" s="2">
        <v>34989</v>
      </c>
      <c r="B3626">
        <v>25.218</v>
      </c>
      <c r="C3626" s="1">
        <v>1995</v>
      </c>
      <c r="D3626" s="2">
        <v>34989</v>
      </c>
      <c r="E3626">
        <v>21.254000000000001</v>
      </c>
      <c r="F3626" s="1">
        <v>1995</v>
      </c>
      <c r="G3626" s="2">
        <v>37287</v>
      </c>
      <c r="H3626">
        <v>35.085999999999999</v>
      </c>
      <c r="I3626" s="1">
        <v>2002</v>
      </c>
      <c r="J3626" s="2">
        <v>34989</v>
      </c>
      <c r="K3626">
        <v>23.166</v>
      </c>
      <c r="L3626" s="1">
        <v>1995</v>
      </c>
      <c r="M3626" s="2">
        <v>41871</v>
      </c>
      <c r="N3626">
        <v>17.713999999999999</v>
      </c>
      <c r="O3626" s="1">
        <v>2014</v>
      </c>
      <c r="P3626" s="2">
        <v>39604</v>
      </c>
      <c r="Q3626">
        <v>50.177999999999997</v>
      </c>
      <c r="R3626" s="1">
        <v>2008</v>
      </c>
      <c r="S3626" s="2">
        <v>34453</v>
      </c>
      <c r="T3626" s="3">
        <v>8.94</v>
      </c>
      <c r="U3626" s="1">
        <v>1994</v>
      </c>
      <c r="V3626" s="2"/>
      <c r="X3626" s="2"/>
      <c r="Z3626" s="2"/>
      <c r="AB3626" s="2">
        <v>39604</v>
      </c>
      <c r="AC3626">
        <v>50.177999999999997</v>
      </c>
    </row>
    <row r="3627" spans="1:29">
      <c r="A3627" s="2">
        <v>34990</v>
      </c>
      <c r="B3627">
        <v>25.285</v>
      </c>
      <c r="C3627" s="1">
        <v>1995</v>
      </c>
      <c r="D3627" s="2">
        <v>34990</v>
      </c>
      <c r="E3627">
        <v>21.271000000000001</v>
      </c>
      <c r="F3627" s="1">
        <v>1995</v>
      </c>
      <c r="G3627" s="2">
        <v>37288</v>
      </c>
      <c r="H3627">
        <v>35.101999999999997</v>
      </c>
      <c r="I3627" s="1">
        <v>2002</v>
      </c>
      <c r="J3627" s="2">
        <v>34990</v>
      </c>
      <c r="K3627">
        <v>23.152999999999999</v>
      </c>
      <c r="L3627" s="1">
        <v>1995</v>
      </c>
      <c r="M3627" s="2">
        <v>41872</v>
      </c>
      <c r="N3627">
        <v>17.722000000000001</v>
      </c>
      <c r="O3627" s="1">
        <v>2014</v>
      </c>
      <c r="P3627" s="2">
        <v>39605</v>
      </c>
      <c r="Q3627">
        <v>50.906999999999996</v>
      </c>
      <c r="R3627" s="1">
        <v>2008</v>
      </c>
      <c r="S3627" s="2">
        <v>34456</v>
      </c>
      <c r="T3627" s="3">
        <v>8.9</v>
      </c>
      <c r="U3627" s="1">
        <v>1994</v>
      </c>
      <c r="V3627" s="2"/>
      <c r="X3627" s="2"/>
      <c r="Z3627" s="2"/>
      <c r="AB3627" s="2">
        <v>39605</v>
      </c>
      <c r="AC3627">
        <v>50.906999999999996</v>
      </c>
    </row>
    <row r="3628" spans="1:29">
      <c r="A3628" s="2">
        <v>34991</v>
      </c>
      <c r="B3628">
        <v>25.314</v>
      </c>
      <c r="C3628" s="1">
        <v>1995</v>
      </c>
      <c r="D3628" s="2">
        <v>34991</v>
      </c>
      <c r="E3628">
        <v>21.297000000000001</v>
      </c>
      <c r="F3628" s="1">
        <v>1995</v>
      </c>
      <c r="G3628" s="2">
        <v>37291</v>
      </c>
      <c r="H3628">
        <v>35.414999999999999</v>
      </c>
      <c r="I3628" s="1">
        <v>2002</v>
      </c>
      <c r="J3628" s="2">
        <v>34991</v>
      </c>
      <c r="K3628">
        <v>23.454000000000001</v>
      </c>
      <c r="L3628" s="1">
        <v>1995</v>
      </c>
      <c r="M3628" s="2">
        <v>41873</v>
      </c>
      <c r="N3628">
        <v>17.681000000000001</v>
      </c>
      <c r="O3628" s="1">
        <v>2014</v>
      </c>
      <c r="P3628" s="2">
        <v>39608</v>
      </c>
      <c r="Q3628">
        <v>51.009</v>
      </c>
      <c r="R3628" s="1">
        <v>2008</v>
      </c>
      <c r="S3628" s="2">
        <v>34457</v>
      </c>
      <c r="T3628" s="3">
        <v>8.8800000000000008</v>
      </c>
      <c r="U3628" s="1">
        <v>1994</v>
      </c>
      <c r="V3628" s="2"/>
      <c r="X3628" s="2"/>
      <c r="Z3628" s="2"/>
      <c r="AB3628" s="2">
        <v>39608</v>
      </c>
      <c r="AC3628">
        <v>51.009</v>
      </c>
    </row>
    <row r="3629" spans="1:29">
      <c r="A3629" s="2">
        <v>34992</v>
      </c>
      <c r="B3629">
        <v>25.378</v>
      </c>
      <c r="C3629" s="1">
        <v>1995</v>
      </c>
      <c r="D3629" s="2">
        <v>34992</v>
      </c>
      <c r="E3629">
        <v>21.411999999999999</v>
      </c>
      <c r="F3629" s="1">
        <v>1995</v>
      </c>
      <c r="G3629" s="2">
        <v>37292</v>
      </c>
      <c r="H3629">
        <v>35.433999999999997</v>
      </c>
      <c r="I3629" s="1">
        <v>2002</v>
      </c>
      <c r="J3629" s="2">
        <v>34992</v>
      </c>
      <c r="K3629">
        <v>23.294</v>
      </c>
      <c r="L3629" s="1">
        <v>1995</v>
      </c>
      <c r="M3629" s="2">
        <v>41876</v>
      </c>
      <c r="N3629">
        <v>17.73</v>
      </c>
      <c r="O3629" s="1">
        <v>2014</v>
      </c>
      <c r="P3629" s="2">
        <v>39609</v>
      </c>
      <c r="Q3629">
        <v>51.005000000000003</v>
      </c>
      <c r="R3629" s="1">
        <v>2008</v>
      </c>
      <c r="S3629" s="2">
        <v>34458</v>
      </c>
      <c r="T3629" s="3">
        <v>8.85</v>
      </c>
      <c r="U3629" s="1">
        <v>1994</v>
      </c>
      <c r="V3629" s="2"/>
      <c r="X3629" s="2"/>
      <c r="Z3629" s="2"/>
      <c r="AB3629" s="2">
        <v>39609</v>
      </c>
      <c r="AC3629">
        <v>51.005000000000003</v>
      </c>
    </row>
    <row r="3630" spans="1:29">
      <c r="A3630" s="2">
        <v>34995</v>
      </c>
      <c r="B3630">
        <v>25.385999999999999</v>
      </c>
      <c r="C3630" s="1">
        <v>1995</v>
      </c>
      <c r="D3630" s="2">
        <v>34995</v>
      </c>
      <c r="E3630">
        <v>21.428999999999998</v>
      </c>
      <c r="F3630" s="1">
        <v>1995</v>
      </c>
      <c r="G3630" s="2">
        <v>37293</v>
      </c>
      <c r="H3630">
        <v>35.466000000000001</v>
      </c>
      <c r="I3630" s="1">
        <v>2002</v>
      </c>
      <c r="J3630" s="2">
        <v>34995</v>
      </c>
      <c r="K3630">
        <v>23.29</v>
      </c>
      <c r="L3630" s="1">
        <v>1995</v>
      </c>
      <c r="M3630" s="2">
        <v>41877</v>
      </c>
      <c r="N3630">
        <v>17.654</v>
      </c>
      <c r="O3630" s="1">
        <v>2014</v>
      </c>
      <c r="P3630" s="2">
        <v>39610</v>
      </c>
      <c r="Q3630">
        <v>51.256999999999998</v>
      </c>
      <c r="R3630" s="1">
        <v>2008</v>
      </c>
      <c r="S3630" s="2">
        <v>34459</v>
      </c>
      <c r="T3630" s="3">
        <v>8.7899999999999991</v>
      </c>
      <c r="U3630" s="1">
        <v>1994</v>
      </c>
      <c r="V3630" s="2"/>
      <c r="X3630" s="2"/>
      <c r="Z3630" s="2"/>
      <c r="AB3630" s="2">
        <v>39610</v>
      </c>
      <c r="AC3630">
        <v>51.256999999999998</v>
      </c>
    </row>
    <row r="3631" spans="1:29">
      <c r="A3631" s="2">
        <v>34996</v>
      </c>
      <c r="B3631">
        <v>25.716000000000001</v>
      </c>
      <c r="C3631" s="1">
        <v>1995</v>
      </c>
      <c r="D3631" s="2">
        <v>34996</v>
      </c>
      <c r="E3631">
        <v>21.262</v>
      </c>
      <c r="F3631" s="1">
        <v>1995</v>
      </c>
      <c r="G3631" s="2">
        <v>37294</v>
      </c>
      <c r="H3631">
        <v>35.415999999999997</v>
      </c>
      <c r="I3631" s="1">
        <v>2002</v>
      </c>
      <c r="J3631" s="2">
        <v>34996</v>
      </c>
      <c r="K3631">
        <v>23.562000000000001</v>
      </c>
      <c r="L3631" s="1">
        <v>1995</v>
      </c>
      <c r="M3631" s="2">
        <v>41878</v>
      </c>
      <c r="N3631">
        <v>17.654</v>
      </c>
      <c r="O3631" s="1">
        <v>2014</v>
      </c>
      <c r="P3631" s="2">
        <v>39611</v>
      </c>
      <c r="Q3631">
        <v>51.381</v>
      </c>
      <c r="R3631" s="1">
        <v>2008</v>
      </c>
      <c r="S3631" s="2">
        <v>34460</v>
      </c>
      <c r="T3631" s="3">
        <v>8.83</v>
      </c>
      <c r="U3631" s="1">
        <v>1994</v>
      </c>
      <c r="V3631" s="2"/>
      <c r="X3631" s="2"/>
      <c r="Z3631" s="2"/>
      <c r="AB3631" s="2">
        <v>39611</v>
      </c>
      <c r="AC3631">
        <v>51.381</v>
      </c>
    </row>
    <row r="3632" spans="1:29">
      <c r="A3632" s="2">
        <v>34997</v>
      </c>
      <c r="B3632">
        <v>25.742000000000001</v>
      </c>
      <c r="C3632" s="1">
        <v>1995</v>
      </c>
      <c r="D3632" s="2">
        <v>34997</v>
      </c>
      <c r="E3632">
        <v>21.873000000000001</v>
      </c>
      <c r="F3632" s="1">
        <v>1995</v>
      </c>
      <c r="G3632" s="2">
        <v>37295</v>
      </c>
      <c r="H3632">
        <v>35.506999999999998</v>
      </c>
      <c r="I3632" s="1">
        <v>2002</v>
      </c>
      <c r="J3632" s="2">
        <v>34997</v>
      </c>
      <c r="K3632">
        <v>23.696000000000002</v>
      </c>
      <c r="L3632" s="1">
        <v>1995</v>
      </c>
      <c r="M3632" s="2">
        <v>41879</v>
      </c>
      <c r="N3632">
        <v>17.605</v>
      </c>
      <c r="O3632" s="1">
        <v>2014</v>
      </c>
      <c r="P3632" s="2">
        <v>39612</v>
      </c>
      <c r="Q3632">
        <v>51.85</v>
      </c>
      <c r="R3632" s="1">
        <v>2008</v>
      </c>
      <c r="S3632" s="2">
        <v>34463</v>
      </c>
      <c r="T3632" s="3">
        <v>8.92</v>
      </c>
      <c r="U3632" s="1">
        <v>1994</v>
      </c>
      <c r="V3632" s="2"/>
      <c r="X3632" s="2"/>
      <c r="Z3632" s="2"/>
      <c r="AB3632" s="2">
        <v>39612</v>
      </c>
      <c r="AC3632">
        <v>51.85</v>
      </c>
    </row>
    <row r="3633" spans="1:29">
      <c r="A3633" s="2">
        <v>34998</v>
      </c>
      <c r="B3633">
        <v>25.744</v>
      </c>
      <c r="C3633" s="1">
        <v>1995</v>
      </c>
      <c r="D3633" s="2">
        <v>34998</v>
      </c>
      <c r="E3633">
        <v>21.917999999999999</v>
      </c>
      <c r="F3633" s="1">
        <v>1995</v>
      </c>
      <c r="G3633" s="2">
        <v>37298</v>
      </c>
      <c r="H3633">
        <v>35.506999999999998</v>
      </c>
      <c r="I3633" s="1">
        <v>2002</v>
      </c>
      <c r="J3633" s="2">
        <v>34998</v>
      </c>
      <c r="K3633">
        <v>23.707999999999998</v>
      </c>
      <c r="L3633" s="1">
        <v>1995</v>
      </c>
      <c r="M3633" s="2">
        <v>41880</v>
      </c>
      <c r="N3633">
        <v>17.614000000000001</v>
      </c>
      <c r="O3633" s="1">
        <v>2014</v>
      </c>
      <c r="P3633" s="2">
        <v>39615</v>
      </c>
      <c r="Q3633">
        <v>51.947000000000003</v>
      </c>
      <c r="R3633" s="1">
        <v>2008</v>
      </c>
      <c r="S3633" s="2">
        <v>34464</v>
      </c>
      <c r="T3633" s="3">
        <v>8.9499999999999993</v>
      </c>
      <c r="U3633" s="1">
        <v>1994</v>
      </c>
      <c r="V3633" s="2"/>
      <c r="X3633" s="2"/>
      <c r="Z3633" s="2"/>
      <c r="AB3633" s="2">
        <v>39615</v>
      </c>
      <c r="AC3633">
        <v>51.947000000000003</v>
      </c>
    </row>
    <row r="3634" spans="1:29">
      <c r="A3634" s="2">
        <v>34999</v>
      </c>
      <c r="B3634">
        <v>25.975000000000001</v>
      </c>
      <c r="C3634" s="1">
        <v>1995</v>
      </c>
      <c r="D3634" s="2">
        <v>34999</v>
      </c>
      <c r="E3634">
        <v>22.207000000000001</v>
      </c>
      <c r="F3634" s="1">
        <v>1995</v>
      </c>
      <c r="G3634" s="2">
        <v>37299</v>
      </c>
      <c r="H3634">
        <v>35.534999999999997</v>
      </c>
      <c r="I3634" s="1">
        <v>2002</v>
      </c>
      <c r="J3634" s="2">
        <v>34999</v>
      </c>
      <c r="K3634">
        <v>23.725000000000001</v>
      </c>
      <c r="L3634" s="1">
        <v>1995</v>
      </c>
      <c r="M3634" s="2">
        <v>41884</v>
      </c>
      <c r="N3634">
        <v>17.544</v>
      </c>
      <c r="O3634" s="1">
        <v>2014</v>
      </c>
      <c r="P3634" s="2">
        <v>39616</v>
      </c>
      <c r="Q3634">
        <v>52.079000000000001</v>
      </c>
      <c r="R3634" s="1">
        <v>2008</v>
      </c>
      <c r="S3634" s="2">
        <v>34465</v>
      </c>
      <c r="T3634" s="3">
        <v>8.99</v>
      </c>
      <c r="U3634" s="1">
        <v>1994</v>
      </c>
      <c r="V3634" s="2"/>
      <c r="X3634" s="2"/>
      <c r="Z3634" s="2"/>
      <c r="AB3634" s="2">
        <v>39616</v>
      </c>
      <c r="AC3634">
        <v>52.079000000000001</v>
      </c>
    </row>
    <row r="3635" spans="1:29">
      <c r="A3635" s="2">
        <v>35002</v>
      </c>
      <c r="B3635">
        <v>25.928999999999998</v>
      </c>
      <c r="C3635" s="1">
        <v>1995</v>
      </c>
      <c r="D3635" s="2">
        <v>35002</v>
      </c>
      <c r="E3635">
        <v>22.33</v>
      </c>
      <c r="F3635" s="1">
        <v>1995</v>
      </c>
      <c r="G3635" s="2">
        <v>37300</v>
      </c>
      <c r="H3635">
        <v>35.488</v>
      </c>
      <c r="I3635" s="1">
        <v>2002</v>
      </c>
      <c r="J3635" s="2">
        <v>35002</v>
      </c>
      <c r="K3635">
        <v>23.704999999999998</v>
      </c>
      <c r="L3635" s="1">
        <v>1995</v>
      </c>
      <c r="M3635" s="2">
        <v>41885</v>
      </c>
      <c r="N3635">
        <v>17.486999999999998</v>
      </c>
      <c r="O3635" s="1">
        <v>2014</v>
      </c>
      <c r="P3635" s="2">
        <v>39617</v>
      </c>
      <c r="Q3635">
        <v>51.994999999999997</v>
      </c>
      <c r="R3635" s="1">
        <v>2008</v>
      </c>
      <c r="S3635" s="2">
        <v>34466</v>
      </c>
      <c r="T3635" s="3">
        <v>9</v>
      </c>
      <c r="U3635" s="1">
        <v>1994</v>
      </c>
      <c r="V3635" s="2"/>
      <c r="X3635" s="2"/>
      <c r="Z3635" s="2"/>
      <c r="AB3635" s="2">
        <v>39617</v>
      </c>
      <c r="AC3635">
        <v>51.994999999999997</v>
      </c>
    </row>
    <row r="3636" spans="1:29">
      <c r="A3636" s="2">
        <v>35003</v>
      </c>
      <c r="B3636">
        <v>25.972000000000001</v>
      </c>
      <c r="C3636" s="1">
        <v>1995</v>
      </c>
      <c r="D3636" s="2">
        <v>35003</v>
      </c>
      <c r="E3636">
        <v>22.207999999999998</v>
      </c>
      <c r="F3636" s="1">
        <v>1995</v>
      </c>
      <c r="G3636" s="2">
        <v>37301</v>
      </c>
      <c r="H3636">
        <v>35.491999999999997</v>
      </c>
      <c r="I3636" s="1">
        <v>2002</v>
      </c>
      <c r="J3636" s="2">
        <v>35003</v>
      </c>
      <c r="K3636">
        <v>23.716000000000001</v>
      </c>
      <c r="L3636" s="1">
        <v>1995</v>
      </c>
      <c r="M3636" s="2">
        <v>41886</v>
      </c>
      <c r="N3636">
        <v>17.481000000000002</v>
      </c>
      <c r="O3636" s="1">
        <v>2014</v>
      </c>
      <c r="P3636" s="2">
        <v>39618</v>
      </c>
      <c r="Q3636">
        <v>51.970999999999997</v>
      </c>
      <c r="R3636" s="1">
        <v>2008</v>
      </c>
      <c r="S3636" s="2">
        <v>34467</v>
      </c>
      <c r="T3636" s="3">
        <v>9</v>
      </c>
      <c r="U3636" s="1">
        <v>1994</v>
      </c>
      <c r="V3636" s="2"/>
      <c r="X3636" s="2"/>
      <c r="Z3636" s="2"/>
      <c r="AB3636" s="2">
        <v>39618</v>
      </c>
      <c r="AC3636">
        <v>51.970999999999997</v>
      </c>
    </row>
    <row r="3637" spans="1:29">
      <c r="A3637" s="2">
        <v>35004</v>
      </c>
      <c r="B3637">
        <v>25.914999999999999</v>
      </c>
      <c r="C3637" s="1">
        <v>1995</v>
      </c>
      <c r="D3637" s="2">
        <v>35004</v>
      </c>
      <c r="E3637">
        <v>22.099</v>
      </c>
      <c r="F3637" s="1">
        <v>1995</v>
      </c>
      <c r="G3637" s="2">
        <v>37302</v>
      </c>
      <c r="H3637">
        <v>35.625</v>
      </c>
      <c r="I3637" s="1">
        <v>2002</v>
      </c>
      <c r="J3637" s="2">
        <v>35004</v>
      </c>
      <c r="K3637">
        <v>23.719000000000001</v>
      </c>
      <c r="L3637" s="1">
        <v>1995</v>
      </c>
      <c r="M3637" s="2">
        <v>41887</v>
      </c>
      <c r="N3637">
        <v>17.475000000000001</v>
      </c>
      <c r="O3637" s="1">
        <v>2014</v>
      </c>
      <c r="P3637" s="2">
        <v>39619</v>
      </c>
      <c r="Q3637">
        <v>52.063000000000002</v>
      </c>
      <c r="R3637" s="1">
        <v>2008</v>
      </c>
      <c r="S3637" s="2">
        <v>34470</v>
      </c>
      <c r="T3637" s="3">
        <v>9</v>
      </c>
      <c r="U3637" s="1">
        <v>1994</v>
      </c>
      <c r="V3637" s="2"/>
      <c r="X3637" s="2"/>
      <c r="Z3637" s="2"/>
      <c r="AB3637" s="2">
        <v>39619</v>
      </c>
      <c r="AC3637">
        <v>52.063000000000002</v>
      </c>
    </row>
    <row r="3638" spans="1:29">
      <c r="A3638" s="2">
        <v>35005</v>
      </c>
      <c r="B3638">
        <v>26.082000000000001</v>
      </c>
      <c r="C3638" s="1">
        <v>1995</v>
      </c>
      <c r="D3638" s="2">
        <v>35005</v>
      </c>
      <c r="E3638">
        <v>22.212</v>
      </c>
      <c r="F3638" s="1">
        <v>1995</v>
      </c>
      <c r="G3638" s="2">
        <v>37306</v>
      </c>
      <c r="H3638">
        <v>35.886000000000003</v>
      </c>
      <c r="I3638" s="1">
        <v>2002</v>
      </c>
      <c r="J3638" s="2">
        <v>35005</v>
      </c>
      <c r="K3638">
        <v>23.934999999999999</v>
      </c>
      <c r="L3638" s="1">
        <v>1995</v>
      </c>
      <c r="M3638" s="2">
        <v>41890</v>
      </c>
      <c r="N3638">
        <v>17.202999999999999</v>
      </c>
      <c r="O3638" s="1">
        <v>2014</v>
      </c>
      <c r="P3638" s="2">
        <v>39622</v>
      </c>
      <c r="Q3638">
        <v>52.055999999999997</v>
      </c>
      <c r="R3638" s="1">
        <v>2008</v>
      </c>
      <c r="S3638" s="2">
        <v>34471</v>
      </c>
      <c r="T3638" s="3">
        <v>9.06</v>
      </c>
      <c r="U3638" s="1">
        <v>1994</v>
      </c>
      <c r="V3638" s="2"/>
      <c r="X3638" s="2"/>
      <c r="Z3638" s="2"/>
      <c r="AB3638" s="2">
        <v>39622</v>
      </c>
      <c r="AC3638">
        <v>52.055999999999997</v>
      </c>
    </row>
    <row r="3639" spans="1:29">
      <c r="A3639" s="2">
        <v>35006</v>
      </c>
      <c r="B3639">
        <v>26.135000000000002</v>
      </c>
      <c r="C3639" s="1">
        <v>1995</v>
      </c>
      <c r="D3639" s="2">
        <v>35006</v>
      </c>
      <c r="E3639">
        <v>22.24</v>
      </c>
      <c r="F3639" s="1">
        <v>1995</v>
      </c>
      <c r="G3639" s="2">
        <v>37307</v>
      </c>
      <c r="H3639">
        <v>36.008000000000003</v>
      </c>
      <c r="I3639" s="1">
        <v>2002</v>
      </c>
      <c r="J3639" s="2">
        <v>35006</v>
      </c>
      <c r="K3639">
        <v>23.876999999999999</v>
      </c>
      <c r="L3639" s="1">
        <v>1995</v>
      </c>
      <c r="M3639" s="2">
        <v>41891</v>
      </c>
      <c r="N3639">
        <v>17.274000000000001</v>
      </c>
      <c r="O3639" s="1">
        <v>2014</v>
      </c>
      <c r="P3639" s="2">
        <v>39623</v>
      </c>
      <c r="Q3639">
        <v>52.131999999999998</v>
      </c>
      <c r="R3639" s="1">
        <v>2008</v>
      </c>
      <c r="S3639" s="2">
        <v>34472</v>
      </c>
      <c r="T3639" s="3">
        <v>9.11</v>
      </c>
      <c r="U3639" s="1">
        <v>1994</v>
      </c>
      <c r="V3639" s="2"/>
      <c r="X3639" s="2"/>
      <c r="Z3639" s="2"/>
      <c r="AB3639" s="2">
        <v>39623</v>
      </c>
      <c r="AC3639">
        <v>52.131999999999998</v>
      </c>
    </row>
    <row r="3640" spans="1:29">
      <c r="A3640" s="2">
        <v>35009</v>
      </c>
      <c r="B3640">
        <v>26.135999999999999</v>
      </c>
      <c r="C3640" s="1">
        <v>1995</v>
      </c>
      <c r="D3640" s="2">
        <v>35009</v>
      </c>
      <c r="E3640">
        <v>22.231000000000002</v>
      </c>
      <c r="F3640" s="1">
        <v>1995</v>
      </c>
      <c r="G3640" s="2">
        <v>37308</v>
      </c>
      <c r="H3640">
        <v>36.006999999999998</v>
      </c>
      <c r="I3640" s="1">
        <v>2002</v>
      </c>
      <c r="J3640" s="2">
        <v>35009</v>
      </c>
      <c r="K3640">
        <v>23.939</v>
      </c>
      <c r="L3640" s="1">
        <v>1995</v>
      </c>
      <c r="M3640" s="2">
        <v>41892</v>
      </c>
      <c r="N3640">
        <v>17.321000000000002</v>
      </c>
      <c r="O3640" s="1">
        <v>2014</v>
      </c>
      <c r="P3640" s="2">
        <v>39624</v>
      </c>
      <c r="Q3640">
        <v>52.128999999999998</v>
      </c>
      <c r="R3640" s="1">
        <v>2008</v>
      </c>
      <c r="S3640" s="2">
        <v>34473</v>
      </c>
      <c r="T3640" s="3">
        <v>9.1199999999999992</v>
      </c>
      <c r="U3640" s="1">
        <v>1994</v>
      </c>
      <c r="V3640" s="2"/>
      <c r="X3640" s="2"/>
      <c r="Z3640" s="2"/>
      <c r="AB3640" s="2">
        <v>39624</v>
      </c>
      <c r="AC3640">
        <v>52.128999999999998</v>
      </c>
    </row>
    <row r="3641" spans="1:29">
      <c r="A3641" s="2">
        <v>35010</v>
      </c>
      <c r="B3641">
        <v>26.164000000000001</v>
      </c>
      <c r="C3641" s="1">
        <v>1995</v>
      </c>
      <c r="D3641" s="2">
        <v>35010</v>
      </c>
      <c r="E3641">
        <v>22.225999999999999</v>
      </c>
      <c r="F3641" s="1">
        <v>1995</v>
      </c>
      <c r="G3641" s="2">
        <v>37309</v>
      </c>
      <c r="H3641">
        <v>35.960999999999999</v>
      </c>
      <c r="I3641" s="1">
        <v>2002</v>
      </c>
      <c r="J3641" s="2">
        <v>35010</v>
      </c>
      <c r="K3641">
        <v>23.815999999999999</v>
      </c>
      <c r="L3641" s="1">
        <v>1995</v>
      </c>
      <c r="M3641" s="2">
        <v>41893</v>
      </c>
      <c r="N3641">
        <v>17.298999999999999</v>
      </c>
      <c r="O3641" s="1">
        <v>2014</v>
      </c>
      <c r="P3641" s="2">
        <v>39625</v>
      </c>
      <c r="Q3641">
        <v>52.235999999999997</v>
      </c>
      <c r="R3641" s="1">
        <v>2008</v>
      </c>
      <c r="S3641" s="2">
        <v>34474</v>
      </c>
      <c r="T3641" s="3">
        <v>9.1300000000000008</v>
      </c>
      <c r="U3641" s="1">
        <v>1994</v>
      </c>
      <c r="V3641" s="2"/>
      <c r="X3641" s="2"/>
      <c r="Z3641" s="2"/>
      <c r="AB3641" s="2">
        <v>39625</v>
      </c>
      <c r="AC3641">
        <v>52.235999999999997</v>
      </c>
    </row>
    <row r="3642" spans="1:29">
      <c r="A3642" s="2">
        <v>35011</v>
      </c>
      <c r="B3642">
        <v>26.274999999999999</v>
      </c>
      <c r="C3642" s="1">
        <v>1995</v>
      </c>
      <c r="D3642" s="2">
        <v>35011</v>
      </c>
      <c r="E3642">
        <v>22.26</v>
      </c>
      <c r="F3642" s="1">
        <v>1995</v>
      </c>
      <c r="G3642" s="2">
        <v>37312</v>
      </c>
      <c r="H3642">
        <v>36.091000000000001</v>
      </c>
      <c r="I3642" s="1">
        <v>2002</v>
      </c>
      <c r="J3642" s="2">
        <v>35011</v>
      </c>
      <c r="K3642">
        <v>23.721</v>
      </c>
      <c r="L3642" s="1">
        <v>1995</v>
      </c>
      <c r="M3642" s="2">
        <v>41894</v>
      </c>
      <c r="N3642">
        <v>17.257000000000001</v>
      </c>
      <c r="O3642" s="1">
        <v>2014</v>
      </c>
      <c r="P3642" s="2">
        <v>39626</v>
      </c>
      <c r="Q3642">
        <v>52.232999999999997</v>
      </c>
      <c r="R3642" s="1">
        <v>2008</v>
      </c>
      <c r="S3642" s="2">
        <v>34477</v>
      </c>
      <c r="T3642" s="3">
        <v>9.0500000000000007</v>
      </c>
      <c r="U3642" s="1">
        <v>1994</v>
      </c>
      <c r="V3642" s="2"/>
      <c r="X3642" s="2"/>
      <c r="Z3642" s="2"/>
      <c r="AB3642" s="2">
        <v>39626</v>
      </c>
      <c r="AC3642">
        <v>52.232999999999997</v>
      </c>
    </row>
    <row r="3643" spans="1:29">
      <c r="A3643" s="2">
        <v>35012</v>
      </c>
      <c r="B3643">
        <v>26.119</v>
      </c>
      <c r="C3643" s="1">
        <v>1995</v>
      </c>
      <c r="D3643" s="2">
        <v>35012</v>
      </c>
      <c r="E3643">
        <v>22.337</v>
      </c>
      <c r="F3643" s="1">
        <v>1995</v>
      </c>
      <c r="G3643" s="2">
        <v>37313</v>
      </c>
      <c r="H3643">
        <v>36.088999999999999</v>
      </c>
      <c r="I3643" s="1">
        <v>2002</v>
      </c>
      <c r="J3643" s="2">
        <v>35012</v>
      </c>
      <c r="K3643">
        <v>23.727</v>
      </c>
      <c r="L3643" s="1">
        <v>1995</v>
      </c>
      <c r="M3643" s="2">
        <v>41897</v>
      </c>
      <c r="N3643">
        <v>17.251000000000001</v>
      </c>
      <c r="O3643" s="1">
        <v>2014</v>
      </c>
      <c r="P3643" s="2">
        <v>39629</v>
      </c>
      <c r="Q3643">
        <v>52.253999999999998</v>
      </c>
      <c r="R3643" s="1">
        <v>2008</v>
      </c>
      <c r="S3643" s="2">
        <v>34478</v>
      </c>
      <c r="T3643" s="3">
        <v>9.06</v>
      </c>
      <c r="U3643" s="1">
        <v>1994</v>
      </c>
      <c r="V3643" s="2"/>
      <c r="X3643" s="2"/>
      <c r="Z3643" s="2"/>
      <c r="AB3643" s="2">
        <v>39629</v>
      </c>
      <c r="AC3643">
        <v>52.253999999999998</v>
      </c>
    </row>
    <row r="3644" spans="1:29">
      <c r="A3644" s="2">
        <v>35013</v>
      </c>
      <c r="B3644">
        <v>26.073</v>
      </c>
      <c r="C3644" s="1">
        <v>1995</v>
      </c>
      <c r="D3644" s="2">
        <v>35013</v>
      </c>
      <c r="E3644">
        <v>22.329000000000001</v>
      </c>
      <c r="F3644" s="1">
        <v>1995</v>
      </c>
      <c r="G3644" s="2">
        <v>37314</v>
      </c>
      <c r="H3644">
        <v>36.104999999999997</v>
      </c>
      <c r="I3644" s="1">
        <v>2002</v>
      </c>
      <c r="J3644" s="2">
        <v>35013</v>
      </c>
      <c r="K3644">
        <v>23.67</v>
      </c>
      <c r="L3644" s="1">
        <v>1995</v>
      </c>
      <c r="M3644" s="2">
        <v>41898</v>
      </c>
      <c r="N3644">
        <v>17.25</v>
      </c>
      <c r="O3644" s="1">
        <v>2014</v>
      </c>
      <c r="P3644" s="2">
        <v>39630</v>
      </c>
      <c r="Q3644">
        <v>52.281999999999996</v>
      </c>
      <c r="R3644" s="1">
        <v>2008</v>
      </c>
      <c r="S3644" s="2">
        <v>34479</v>
      </c>
      <c r="T3644" s="3">
        <v>9.06</v>
      </c>
      <c r="U3644" s="1">
        <v>1994</v>
      </c>
      <c r="V3644" s="2"/>
      <c r="X3644" s="2"/>
      <c r="Z3644" s="2"/>
      <c r="AB3644" s="2">
        <v>39630</v>
      </c>
      <c r="AC3644">
        <v>52.281999999999996</v>
      </c>
    </row>
    <row r="3645" spans="1:29">
      <c r="A3645" s="2">
        <v>35016</v>
      </c>
      <c r="B3645">
        <v>26.082999999999998</v>
      </c>
      <c r="C3645" s="1">
        <v>1995</v>
      </c>
      <c r="D3645" s="2">
        <v>35016</v>
      </c>
      <c r="E3645">
        <v>22.309000000000001</v>
      </c>
      <c r="F3645" s="1">
        <v>1995</v>
      </c>
      <c r="G3645" s="2">
        <v>37315</v>
      </c>
      <c r="H3645">
        <v>36.084000000000003</v>
      </c>
      <c r="I3645" s="1">
        <v>2002</v>
      </c>
      <c r="J3645" s="2">
        <v>35016</v>
      </c>
      <c r="K3645">
        <v>23.731999999999999</v>
      </c>
      <c r="L3645" s="1">
        <v>1995</v>
      </c>
      <c r="M3645" s="2">
        <v>41899</v>
      </c>
      <c r="N3645">
        <v>17.251999999999999</v>
      </c>
      <c r="O3645" s="1">
        <v>2014</v>
      </c>
      <c r="P3645" s="2">
        <v>39631</v>
      </c>
      <c r="Q3645">
        <v>52.231999999999999</v>
      </c>
      <c r="R3645" s="1">
        <v>2008</v>
      </c>
      <c r="S3645" s="2">
        <v>34480</v>
      </c>
      <c r="T3645" s="3">
        <v>9.06</v>
      </c>
      <c r="U3645" s="1">
        <v>1994</v>
      </c>
      <c r="V3645" s="2"/>
      <c r="X3645" s="2"/>
      <c r="Z3645" s="2"/>
      <c r="AB3645" s="2">
        <v>39631</v>
      </c>
      <c r="AC3645">
        <v>52.231999999999999</v>
      </c>
    </row>
    <row r="3646" spans="1:29">
      <c r="A3646" s="2">
        <v>35017</v>
      </c>
      <c r="B3646">
        <v>26.213999999999999</v>
      </c>
      <c r="C3646" s="1">
        <v>1995</v>
      </c>
      <c r="D3646" s="2">
        <v>35017</v>
      </c>
      <c r="E3646">
        <v>22.324999999999999</v>
      </c>
      <c r="F3646" s="1">
        <v>1995</v>
      </c>
      <c r="G3646" s="2">
        <v>37316</v>
      </c>
      <c r="H3646">
        <v>36.076000000000001</v>
      </c>
      <c r="I3646" s="1">
        <v>2002</v>
      </c>
      <c r="J3646" s="2">
        <v>35017</v>
      </c>
      <c r="K3646">
        <v>23.577999999999999</v>
      </c>
      <c r="L3646" s="1">
        <v>1995</v>
      </c>
      <c r="M3646" s="2">
        <v>41900</v>
      </c>
      <c r="N3646">
        <v>17.238</v>
      </c>
      <c r="O3646" s="1">
        <v>2014</v>
      </c>
      <c r="P3646" s="2">
        <v>39632</v>
      </c>
      <c r="Q3646">
        <v>52.232999999999997</v>
      </c>
      <c r="R3646" s="1">
        <v>2008</v>
      </c>
      <c r="S3646" s="2">
        <v>34481</v>
      </c>
      <c r="T3646" s="3">
        <v>8.91</v>
      </c>
      <c r="U3646" s="1">
        <v>1994</v>
      </c>
      <c r="V3646" s="2"/>
      <c r="X3646" s="2"/>
      <c r="Z3646" s="2"/>
      <c r="AB3646" s="2">
        <v>39632</v>
      </c>
      <c r="AC3646">
        <v>52.232999999999997</v>
      </c>
    </row>
    <row r="3647" spans="1:29">
      <c r="A3647" s="2">
        <v>35018</v>
      </c>
      <c r="B3647">
        <v>26.189</v>
      </c>
      <c r="C3647" s="1">
        <v>1995</v>
      </c>
      <c r="D3647" s="2">
        <v>35018</v>
      </c>
      <c r="E3647">
        <v>22.34</v>
      </c>
      <c r="F3647" s="1">
        <v>1995</v>
      </c>
      <c r="G3647" s="2">
        <v>37319</v>
      </c>
      <c r="H3647">
        <v>36.252000000000002</v>
      </c>
      <c r="I3647" s="1">
        <v>2002</v>
      </c>
      <c r="J3647" s="2">
        <v>35018</v>
      </c>
      <c r="K3647">
        <v>23.582999999999998</v>
      </c>
      <c r="L3647" s="1">
        <v>1995</v>
      </c>
      <c r="M3647" s="2">
        <v>41901</v>
      </c>
      <c r="N3647">
        <v>16.919</v>
      </c>
      <c r="O3647" s="1">
        <v>2014</v>
      </c>
      <c r="P3647" s="2">
        <v>39636</v>
      </c>
      <c r="Q3647">
        <v>52.274999999999999</v>
      </c>
      <c r="R3647" s="1">
        <v>2008</v>
      </c>
      <c r="S3647" s="2">
        <v>34485</v>
      </c>
      <c r="T3647" s="3">
        <v>8.89</v>
      </c>
      <c r="U3647" s="1">
        <v>1994</v>
      </c>
      <c r="V3647" s="2"/>
      <c r="X3647" s="2"/>
      <c r="Z3647" s="2"/>
      <c r="AB3647" s="2">
        <v>39636</v>
      </c>
      <c r="AC3647">
        <v>52.274999999999999</v>
      </c>
    </row>
    <row r="3648" spans="1:29">
      <c r="A3648" s="2">
        <v>35019</v>
      </c>
      <c r="B3648">
        <v>26.236000000000001</v>
      </c>
      <c r="C3648" s="1">
        <v>1995</v>
      </c>
      <c r="D3648" s="2">
        <v>35019</v>
      </c>
      <c r="E3648">
        <v>22.419</v>
      </c>
      <c r="F3648" s="1">
        <v>1995</v>
      </c>
      <c r="G3648" s="2">
        <v>37320</v>
      </c>
      <c r="H3648">
        <v>36.243000000000002</v>
      </c>
      <c r="I3648" s="1">
        <v>2002</v>
      </c>
      <c r="J3648" s="2">
        <v>35019</v>
      </c>
      <c r="K3648">
        <v>23.396000000000001</v>
      </c>
      <c r="L3648" s="1">
        <v>1995</v>
      </c>
      <c r="M3648" s="2">
        <v>41904</v>
      </c>
      <c r="N3648">
        <v>16.927</v>
      </c>
      <c r="O3648" s="1">
        <v>2014</v>
      </c>
      <c r="P3648" s="2">
        <v>39637</v>
      </c>
      <c r="Q3648">
        <v>52.42</v>
      </c>
      <c r="R3648" s="1">
        <v>2008</v>
      </c>
      <c r="S3648" s="2">
        <v>34486</v>
      </c>
      <c r="T3648" s="3">
        <v>8.83</v>
      </c>
      <c r="U3648" s="1">
        <v>1994</v>
      </c>
      <c r="V3648" s="2"/>
      <c r="X3648" s="2"/>
      <c r="Z3648" s="2"/>
      <c r="AB3648" s="2">
        <v>39637</v>
      </c>
      <c r="AC3648">
        <v>52.42</v>
      </c>
    </row>
    <row r="3649" spans="1:29">
      <c r="A3649" s="2">
        <v>35020</v>
      </c>
      <c r="B3649">
        <v>26.265999999999998</v>
      </c>
      <c r="C3649" s="1">
        <v>1995</v>
      </c>
      <c r="D3649" s="2">
        <v>35020</v>
      </c>
      <c r="E3649">
        <v>22.526</v>
      </c>
      <c r="F3649" s="1">
        <v>1995</v>
      </c>
      <c r="G3649" s="2">
        <v>37321</v>
      </c>
      <c r="H3649">
        <v>36.305999999999997</v>
      </c>
      <c r="I3649" s="1">
        <v>2002</v>
      </c>
      <c r="J3649" s="2">
        <v>35020</v>
      </c>
      <c r="K3649">
        <v>23.367999999999999</v>
      </c>
      <c r="L3649" s="1">
        <v>1995</v>
      </c>
      <c r="M3649" s="2">
        <v>41905</v>
      </c>
      <c r="N3649">
        <v>16.893000000000001</v>
      </c>
      <c r="O3649" s="1">
        <v>2014</v>
      </c>
      <c r="P3649" s="2">
        <v>39638</v>
      </c>
      <c r="Q3649">
        <v>52.866</v>
      </c>
      <c r="R3649" s="1">
        <v>2008</v>
      </c>
      <c r="S3649" s="2">
        <v>34487</v>
      </c>
      <c r="T3649" s="3">
        <v>8.82</v>
      </c>
      <c r="U3649" s="1">
        <v>1994</v>
      </c>
      <c r="V3649" s="2"/>
      <c r="X3649" s="2"/>
      <c r="Z3649" s="2"/>
      <c r="AB3649" s="2">
        <v>39638</v>
      </c>
      <c r="AC3649">
        <v>52.866</v>
      </c>
    </row>
    <row r="3650" spans="1:29">
      <c r="A3650" s="2">
        <v>35023</v>
      </c>
      <c r="B3650">
        <v>26.265999999999998</v>
      </c>
      <c r="C3650" s="1">
        <v>1995</v>
      </c>
      <c r="D3650" s="2">
        <v>35023</v>
      </c>
      <c r="E3650">
        <v>22.542000000000002</v>
      </c>
      <c r="F3650" s="1">
        <v>1995</v>
      </c>
      <c r="G3650" s="2">
        <v>37322</v>
      </c>
      <c r="H3650">
        <v>35.914000000000001</v>
      </c>
      <c r="I3650" s="1">
        <v>2002</v>
      </c>
      <c r="J3650" s="2">
        <v>35023</v>
      </c>
      <c r="K3650">
        <v>23.266999999999999</v>
      </c>
      <c r="L3650" s="1">
        <v>1995</v>
      </c>
      <c r="M3650" s="2">
        <v>41906</v>
      </c>
      <c r="N3650">
        <v>16.948</v>
      </c>
      <c r="O3650" s="1">
        <v>2014</v>
      </c>
      <c r="P3650" s="2">
        <v>39639</v>
      </c>
      <c r="Q3650">
        <v>52.87</v>
      </c>
      <c r="R3650" s="1">
        <v>2008</v>
      </c>
      <c r="S3650" s="2">
        <v>34488</v>
      </c>
      <c r="T3650" s="3">
        <v>8.83</v>
      </c>
      <c r="U3650" s="1">
        <v>1994</v>
      </c>
      <c r="V3650" s="2"/>
      <c r="X3650" s="2"/>
      <c r="Z3650" s="2"/>
      <c r="AB3650" s="2">
        <v>39639</v>
      </c>
      <c r="AC3650">
        <v>52.87</v>
      </c>
    </row>
    <row r="3651" spans="1:29">
      <c r="A3651" s="2">
        <v>35024</v>
      </c>
      <c r="B3651">
        <v>26.346</v>
      </c>
      <c r="C3651" s="1">
        <v>1995</v>
      </c>
      <c r="D3651" s="2">
        <v>35024</v>
      </c>
      <c r="E3651">
        <v>22.491</v>
      </c>
      <c r="F3651" s="1">
        <v>1995</v>
      </c>
      <c r="G3651" s="2">
        <v>37323</v>
      </c>
      <c r="H3651">
        <v>35.436999999999998</v>
      </c>
      <c r="I3651" s="1">
        <v>2002</v>
      </c>
      <c r="J3651" s="2">
        <v>35024</v>
      </c>
      <c r="K3651">
        <v>23.238</v>
      </c>
      <c r="L3651" s="1">
        <v>1995</v>
      </c>
      <c r="M3651" s="2">
        <v>41907</v>
      </c>
      <c r="N3651">
        <v>16.978000000000002</v>
      </c>
      <c r="O3651" s="1">
        <v>2014</v>
      </c>
      <c r="P3651" s="2">
        <v>39640</v>
      </c>
      <c r="Q3651">
        <v>52.801000000000002</v>
      </c>
      <c r="R3651" s="1">
        <v>2008</v>
      </c>
      <c r="S3651" s="2">
        <v>34491</v>
      </c>
      <c r="T3651" s="3">
        <v>8.7799999999999994</v>
      </c>
      <c r="U3651" s="1">
        <v>1994</v>
      </c>
      <c r="V3651" s="2"/>
      <c r="X3651" s="2"/>
      <c r="Z3651" s="2"/>
      <c r="AB3651" s="2">
        <v>39640</v>
      </c>
      <c r="AC3651">
        <v>52.801000000000002</v>
      </c>
    </row>
    <row r="3652" spans="1:29">
      <c r="A3652" s="2">
        <v>35025</v>
      </c>
      <c r="B3652">
        <v>26.32</v>
      </c>
      <c r="C3652" s="1">
        <v>1995</v>
      </c>
      <c r="D3652" s="2">
        <v>35025</v>
      </c>
      <c r="E3652">
        <v>22.475000000000001</v>
      </c>
      <c r="F3652" s="1">
        <v>1995</v>
      </c>
      <c r="G3652" s="2">
        <v>37326</v>
      </c>
      <c r="H3652">
        <v>35.432000000000002</v>
      </c>
      <c r="I3652" s="1">
        <v>2002</v>
      </c>
      <c r="J3652" s="2">
        <v>35025</v>
      </c>
      <c r="K3652">
        <v>23.332999999999998</v>
      </c>
      <c r="L3652" s="1">
        <v>1995</v>
      </c>
      <c r="M3652" s="2">
        <v>41908</v>
      </c>
      <c r="N3652">
        <v>16.984999999999999</v>
      </c>
      <c r="O3652" s="1">
        <v>2014</v>
      </c>
      <c r="P3652" s="2">
        <v>39643</v>
      </c>
      <c r="Q3652">
        <v>52.945999999999998</v>
      </c>
      <c r="R3652" s="1">
        <v>2008</v>
      </c>
      <c r="S3652" s="2">
        <v>34492</v>
      </c>
      <c r="T3652" s="3">
        <v>8.77</v>
      </c>
      <c r="U3652" s="1">
        <v>1994</v>
      </c>
      <c r="V3652" s="2"/>
      <c r="X3652" s="2"/>
      <c r="Z3652" s="2"/>
      <c r="AB3652" s="2">
        <v>39643</v>
      </c>
      <c r="AC3652">
        <v>52.945999999999998</v>
      </c>
    </row>
    <row r="3653" spans="1:29">
      <c r="A3653" s="2">
        <v>35027</v>
      </c>
      <c r="B3653">
        <v>26.327000000000002</v>
      </c>
      <c r="C3653" s="1">
        <v>1995</v>
      </c>
      <c r="D3653" s="2">
        <v>35027</v>
      </c>
      <c r="E3653">
        <v>22.465</v>
      </c>
      <c r="F3653" s="1">
        <v>1995</v>
      </c>
      <c r="G3653" s="2">
        <v>37327</v>
      </c>
      <c r="H3653">
        <v>35.432000000000002</v>
      </c>
      <c r="I3653" s="1">
        <v>2002</v>
      </c>
      <c r="J3653" s="2">
        <v>35027</v>
      </c>
      <c r="K3653">
        <v>23.376000000000001</v>
      </c>
      <c r="L3653" s="1">
        <v>1995</v>
      </c>
      <c r="M3653" s="2">
        <v>41911</v>
      </c>
      <c r="N3653">
        <v>16.997</v>
      </c>
      <c r="O3653" s="1">
        <v>2014</v>
      </c>
      <c r="P3653" s="2">
        <v>39644</v>
      </c>
      <c r="Q3653">
        <v>52.987000000000002</v>
      </c>
      <c r="R3653" s="1">
        <v>2008</v>
      </c>
      <c r="S3653" s="2">
        <v>34493</v>
      </c>
      <c r="T3653" s="3">
        <v>8.76</v>
      </c>
      <c r="U3653" s="1">
        <v>1994</v>
      </c>
      <c r="V3653" s="2"/>
      <c r="X3653" s="2"/>
      <c r="Z3653" s="2"/>
      <c r="AB3653" s="2">
        <v>39644</v>
      </c>
      <c r="AC3653">
        <v>52.987000000000002</v>
      </c>
    </row>
    <row r="3654" spans="1:29">
      <c r="A3654" s="2">
        <v>35030</v>
      </c>
      <c r="B3654">
        <v>26.373999999999999</v>
      </c>
      <c r="C3654" s="1">
        <v>1995</v>
      </c>
      <c r="D3654" s="2">
        <v>35030</v>
      </c>
      <c r="E3654">
        <v>22.510999999999999</v>
      </c>
      <c r="F3654" s="1">
        <v>1995</v>
      </c>
      <c r="G3654" s="2">
        <v>37328</v>
      </c>
      <c r="H3654">
        <v>35.225000000000001</v>
      </c>
      <c r="I3654" s="1">
        <v>2002</v>
      </c>
      <c r="J3654" s="2">
        <v>35030</v>
      </c>
      <c r="K3654">
        <v>23.346</v>
      </c>
      <c r="L3654" s="1">
        <v>1995</v>
      </c>
      <c r="M3654" s="2">
        <v>41912</v>
      </c>
      <c r="N3654">
        <v>16.997</v>
      </c>
      <c r="O3654" s="1">
        <v>2014</v>
      </c>
      <c r="P3654" s="2">
        <v>39645</v>
      </c>
      <c r="Q3654">
        <v>54.47</v>
      </c>
      <c r="R3654" s="1">
        <v>2008</v>
      </c>
      <c r="S3654" s="2">
        <v>34494</v>
      </c>
      <c r="T3654" s="3">
        <v>8.73</v>
      </c>
      <c r="U3654" s="1">
        <v>1994</v>
      </c>
      <c r="V3654" s="2"/>
      <c r="X3654" s="2"/>
      <c r="Z3654" s="2"/>
      <c r="AB3654" s="2">
        <v>39645</v>
      </c>
      <c r="AC3654">
        <v>54.47</v>
      </c>
    </row>
    <row r="3655" spans="1:29">
      <c r="A3655" s="2">
        <v>35031</v>
      </c>
      <c r="B3655">
        <v>26.303999999999998</v>
      </c>
      <c r="C3655" s="1">
        <v>1995</v>
      </c>
      <c r="D3655" s="2">
        <v>35031</v>
      </c>
      <c r="E3655">
        <v>22.417000000000002</v>
      </c>
      <c r="F3655" s="1">
        <v>1995</v>
      </c>
      <c r="G3655" s="2">
        <v>37329</v>
      </c>
      <c r="H3655">
        <v>35.222000000000001</v>
      </c>
      <c r="I3655" s="1">
        <v>2002</v>
      </c>
      <c r="J3655" s="2">
        <v>35031</v>
      </c>
      <c r="K3655">
        <v>23.396000000000001</v>
      </c>
      <c r="L3655" s="1">
        <v>1995</v>
      </c>
      <c r="M3655" s="2">
        <v>41913</v>
      </c>
      <c r="N3655">
        <v>17.035</v>
      </c>
      <c r="O3655" s="1">
        <v>2014</v>
      </c>
      <c r="P3655" s="2">
        <v>39646</v>
      </c>
      <c r="Q3655">
        <v>55.244</v>
      </c>
      <c r="R3655" s="1">
        <v>2008</v>
      </c>
      <c r="S3655" s="2">
        <v>34495</v>
      </c>
      <c r="T3655" s="3">
        <v>8.73</v>
      </c>
      <c r="U3655" s="1">
        <v>1994</v>
      </c>
      <c r="V3655" s="2"/>
      <c r="X3655" s="2"/>
      <c r="Z3655" s="2"/>
      <c r="AB3655" s="2">
        <v>39646</v>
      </c>
      <c r="AC3655">
        <v>55.244</v>
      </c>
    </row>
    <row r="3656" spans="1:29">
      <c r="A3656" s="2">
        <v>35032</v>
      </c>
      <c r="B3656">
        <v>26.280999999999999</v>
      </c>
      <c r="C3656" s="1">
        <v>1995</v>
      </c>
      <c r="D3656" s="2">
        <v>35032</v>
      </c>
      <c r="E3656">
        <v>22.233000000000001</v>
      </c>
      <c r="F3656" s="1">
        <v>1995</v>
      </c>
      <c r="G3656" s="2">
        <v>37330</v>
      </c>
      <c r="H3656">
        <v>35.246000000000002</v>
      </c>
      <c r="I3656" s="1">
        <v>2002</v>
      </c>
      <c r="J3656" s="2">
        <v>35032</v>
      </c>
      <c r="K3656">
        <v>23.370999999999999</v>
      </c>
      <c r="L3656" s="1">
        <v>1995</v>
      </c>
      <c r="M3656" s="2">
        <v>41914</v>
      </c>
      <c r="N3656">
        <v>16.856000000000002</v>
      </c>
      <c r="O3656" s="1">
        <v>2014</v>
      </c>
      <c r="P3656" s="2">
        <v>39647</v>
      </c>
      <c r="Q3656">
        <v>55.177999999999997</v>
      </c>
      <c r="R3656" s="1">
        <v>2008</v>
      </c>
      <c r="S3656" s="2">
        <v>34498</v>
      </c>
      <c r="T3656" s="3">
        <v>8.73</v>
      </c>
      <c r="U3656" s="1">
        <v>1994</v>
      </c>
      <c r="V3656" s="2"/>
      <c r="X3656" s="2"/>
      <c r="Z3656" s="2"/>
      <c r="AB3656" s="2">
        <v>39647</v>
      </c>
      <c r="AC3656">
        <v>55.177999999999997</v>
      </c>
    </row>
    <row r="3657" spans="1:29">
      <c r="A3657" s="2">
        <v>35033</v>
      </c>
      <c r="B3657">
        <v>26.276</v>
      </c>
      <c r="C3657" s="1">
        <v>1995</v>
      </c>
      <c r="D3657" s="2">
        <v>35033</v>
      </c>
      <c r="E3657">
        <v>22.198</v>
      </c>
      <c r="F3657" s="1">
        <v>1995</v>
      </c>
      <c r="G3657" s="2">
        <v>37333</v>
      </c>
      <c r="H3657">
        <v>35.229999999999997</v>
      </c>
      <c r="I3657" s="1">
        <v>2002</v>
      </c>
      <c r="J3657" s="2">
        <v>35033</v>
      </c>
      <c r="K3657">
        <v>23.545000000000002</v>
      </c>
      <c r="L3657" s="1">
        <v>1995</v>
      </c>
      <c r="M3657" s="2">
        <v>41915</v>
      </c>
      <c r="N3657">
        <v>17.018999999999998</v>
      </c>
      <c r="O3657" s="1">
        <v>2014</v>
      </c>
      <c r="P3657" s="2">
        <v>39650</v>
      </c>
      <c r="Q3657">
        <v>55.439</v>
      </c>
      <c r="R3657" s="1">
        <v>2008</v>
      </c>
      <c r="S3657" s="2">
        <v>34499</v>
      </c>
      <c r="T3657" s="3">
        <v>8.74</v>
      </c>
      <c r="U3657" s="1">
        <v>1994</v>
      </c>
      <c r="V3657" s="2"/>
      <c r="X3657" s="2"/>
      <c r="Z3657" s="2"/>
      <c r="AB3657" s="2">
        <v>39650</v>
      </c>
      <c r="AC3657">
        <v>55.439</v>
      </c>
    </row>
    <row r="3658" spans="1:29">
      <c r="A3658" s="2">
        <v>35034</v>
      </c>
      <c r="B3658">
        <v>26.1</v>
      </c>
      <c r="C3658" s="1">
        <v>1995</v>
      </c>
      <c r="D3658" s="2">
        <v>35034</v>
      </c>
      <c r="E3658">
        <v>22.062999999999999</v>
      </c>
      <c r="F3658" s="1">
        <v>1995</v>
      </c>
      <c r="G3658" s="2">
        <v>37334</v>
      </c>
      <c r="H3658">
        <v>35.21</v>
      </c>
      <c r="I3658" s="1">
        <v>2002</v>
      </c>
      <c r="J3658" s="2">
        <v>35034</v>
      </c>
      <c r="K3658">
        <v>23.353999999999999</v>
      </c>
      <c r="L3658" s="1">
        <v>1995</v>
      </c>
      <c r="M3658" s="2">
        <v>41918</v>
      </c>
      <c r="N3658">
        <v>17.016999999999999</v>
      </c>
      <c r="O3658" s="1">
        <v>2014</v>
      </c>
      <c r="P3658" s="2">
        <v>39651</v>
      </c>
      <c r="Q3658">
        <v>55.713999999999999</v>
      </c>
      <c r="R3658" s="1">
        <v>2008</v>
      </c>
      <c r="S3658" s="2">
        <v>34500</v>
      </c>
      <c r="T3658" s="3">
        <v>8.73</v>
      </c>
      <c r="U3658" s="1">
        <v>1994</v>
      </c>
      <c r="V3658" s="2"/>
      <c r="X3658" s="2"/>
      <c r="Z3658" s="2"/>
      <c r="AB3658" s="2">
        <v>39651</v>
      </c>
      <c r="AC3658">
        <v>55.713999999999999</v>
      </c>
    </row>
    <row r="3659" spans="1:29">
      <c r="A3659" s="2">
        <v>35037</v>
      </c>
      <c r="B3659">
        <v>25.585000000000001</v>
      </c>
      <c r="C3659" s="1">
        <v>1995</v>
      </c>
      <c r="D3659" s="2">
        <v>35037</v>
      </c>
      <c r="E3659">
        <v>21.738</v>
      </c>
      <c r="F3659" s="1">
        <v>1995</v>
      </c>
      <c r="G3659" s="2">
        <v>37335</v>
      </c>
      <c r="H3659">
        <v>35.231999999999999</v>
      </c>
      <c r="I3659" s="1">
        <v>2002</v>
      </c>
      <c r="J3659" s="2">
        <v>35037</v>
      </c>
      <c r="K3659">
        <v>22.704999999999998</v>
      </c>
      <c r="L3659" s="1">
        <v>1995</v>
      </c>
      <c r="M3659" s="2">
        <v>41919</v>
      </c>
      <c r="N3659">
        <v>17.138999999999999</v>
      </c>
      <c r="O3659" s="1">
        <v>2014</v>
      </c>
      <c r="P3659" s="2">
        <v>39652</v>
      </c>
      <c r="Q3659">
        <v>55.713000000000001</v>
      </c>
      <c r="R3659" s="1">
        <v>2008</v>
      </c>
      <c r="S3659" s="2">
        <v>34501</v>
      </c>
      <c r="T3659" s="3">
        <v>8.7100000000000009</v>
      </c>
      <c r="U3659" s="1">
        <v>1994</v>
      </c>
      <c r="V3659" s="2"/>
      <c r="X3659" s="2"/>
      <c r="Z3659" s="2"/>
      <c r="AB3659" s="2">
        <v>39652</v>
      </c>
      <c r="AC3659">
        <v>55.713000000000001</v>
      </c>
    </row>
    <row r="3660" spans="1:29">
      <c r="A3660" s="2">
        <v>35038</v>
      </c>
      <c r="B3660">
        <v>25.573</v>
      </c>
      <c r="C3660" s="1">
        <v>1995</v>
      </c>
      <c r="D3660" s="2">
        <v>35038</v>
      </c>
      <c r="E3660">
        <v>21.762</v>
      </c>
      <c r="F3660" s="1">
        <v>1995</v>
      </c>
      <c r="G3660" s="2">
        <v>37336</v>
      </c>
      <c r="H3660">
        <v>35.229999999999997</v>
      </c>
      <c r="I3660" s="1">
        <v>2002</v>
      </c>
      <c r="J3660" s="2">
        <v>35038</v>
      </c>
      <c r="K3660">
        <v>22.709</v>
      </c>
      <c r="L3660" s="1">
        <v>1995</v>
      </c>
      <c r="M3660" s="2">
        <v>41920</v>
      </c>
      <c r="N3660">
        <v>17.131</v>
      </c>
      <c r="O3660" s="1">
        <v>2014</v>
      </c>
      <c r="P3660" s="2">
        <v>39653</v>
      </c>
      <c r="Q3660">
        <v>55.898000000000003</v>
      </c>
      <c r="R3660" s="1">
        <v>2008</v>
      </c>
      <c r="S3660" s="2">
        <v>34502</v>
      </c>
      <c r="T3660" s="3">
        <v>8.74</v>
      </c>
      <c r="U3660" s="1">
        <v>1994</v>
      </c>
      <c r="V3660" s="2"/>
      <c r="X3660" s="2"/>
      <c r="Z3660" s="2"/>
      <c r="AB3660" s="2">
        <v>39653</v>
      </c>
      <c r="AC3660">
        <v>55.898000000000003</v>
      </c>
    </row>
    <row r="3661" spans="1:29">
      <c r="A3661" s="2">
        <v>35039</v>
      </c>
      <c r="B3661">
        <v>25.58</v>
      </c>
      <c r="C3661" s="1">
        <v>1995</v>
      </c>
      <c r="D3661" s="2">
        <v>35039</v>
      </c>
      <c r="E3661">
        <v>21.815999999999999</v>
      </c>
      <c r="F3661" s="1">
        <v>1995</v>
      </c>
      <c r="G3661" s="2">
        <v>37337</v>
      </c>
      <c r="H3661">
        <v>35.04</v>
      </c>
      <c r="I3661" s="1">
        <v>2002</v>
      </c>
      <c r="J3661" s="2">
        <v>35039</v>
      </c>
      <c r="K3661">
        <v>22.39</v>
      </c>
      <c r="L3661" s="1">
        <v>1995</v>
      </c>
      <c r="M3661" s="2">
        <v>41921</v>
      </c>
      <c r="N3661">
        <v>17.355</v>
      </c>
      <c r="O3661" s="1">
        <v>2014</v>
      </c>
      <c r="P3661" s="2">
        <v>39654</v>
      </c>
      <c r="Q3661">
        <v>55.899000000000001</v>
      </c>
      <c r="R3661" s="1">
        <v>2008</v>
      </c>
      <c r="S3661" s="2">
        <v>34505</v>
      </c>
      <c r="T3661" s="3">
        <v>8.76</v>
      </c>
      <c r="U3661" s="1">
        <v>1994</v>
      </c>
      <c r="V3661" s="2"/>
      <c r="X3661" s="2"/>
      <c r="Z3661" s="2"/>
      <c r="AB3661" s="2">
        <v>39654</v>
      </c>
      <c r="AC3661">
        <v>55.899000000000001</v>
      </c>
    </row>
    <row r="3662" spans="1:29">
      <c r="A3662" s="2">
        <v>35040</v>
      </c>
      <c r="B3662">
        <v>25.742000000000001</v>
      </c>
      <c r="C3662" s="1">
        <v>1995</v>
      </c>
      <c r="D3662" s="2">
        <v>35040</v>
      </c>
      <c r="E3662">
        <v>21.855</v>
      </c>
      <c r="F3662" s="1">
        <v>1995</v>
      </c>
      <c r="G3662" s="2">
        <v>37340</v>
      </c>
      <c r="H3662">
        <v>35.118000000000002</v>
      </c>
      <c r="I3662" s="1">
        <v>2002</v>
      </c>
      <c r="J3662" s="2">
        <v>35040</v>
      </c>
      <c r="K3662">
        <v>22.428000000000001</v>
      </c>
      <c r="L3662" s="1">
        <v>1995</v>
      </c>
      <c r="M3662" s="2">
        <v>41922</v>
      </c>
      <c r="N3662">
        <v>17.358000000000001</v>
      </c>
      <c r="O3662" s="1">
        <v>2014</v>
      </c>
      <c r="P3662" s="2">
        <v>39657</v>
      </c>
      <c r="Q3662">
        <v>56.042999999999999</v>
      </c>
      <c r="R3662" s="1">
        <v>2008</v>
      </c>
      <c r="S3662" s="2">
        <v>34506</v>
      </c>
      <c r="T3662" s="3">
        <v>8.8000000000000007</v>
      </c>
      <c r="U3662" s="1">
        <v>1994</v>
      </c>
      <c r="V3662" s="2"/>
      <c r="X3662" s="2"/>
      <c r="Z3662" s="2"/>
      <c r="AB3662" s="2">
        <v>39657</v>
      </c>
      <c r="AC3662">
        <v>56.042999999999999</v>
      </c>
    </row>
    <row r="3663" spans="1:29">
      <c r="A3663" s="2">
        <v>35041</v>
      </c>
      <c r="B3663">
        <v>25.727</v>
      </c>
      <c r="C3663" s="1">
        <v>1995</v>
      </c>
      <c r="D3663" s="2">
        <v>35041</v>
      </c>
      <c r="E3663">
        <v>21.85</v>
      </c>
      <c r="F3663" s="1">
        <v>1995</v>
      </c>
      <c r="G3663" s="2">
        <v>37341</v>
      </c>
      <c r="H3663">
        <v>34.982999999999997</v>
      </c>
      <c r="I3663" s="1">
        <v>2002</v>
      </c>
      <c r="J3663" s="2">
        <v>35041</v>
      </c>
      <c r="K3663">
        <v>21.936</v>
      </c>
      <c r="L3663" s="1">
        <v>1995</v>
      </c>
      <c r="M3663" s="2">
        <v>41925</v>
      </c>
      <c r="N3663">
        <v>17.382000000000001</v>
      </c>
      <c r="O3663" s="1">
        <v>2014</v>
      </c>
      <c r="P3663" s="2">
        <v>39658</v>
      </c>
      <c r="Q3663">
        <v>56.22</v>
      </c>
      <c r="R3663" s="1">
        <v>2008</v>
      </c>
      <c r="S3663" s="2">
        <v>34507</v>
      </c>
      <c r="T3663" s="3">
        <v>8.81</v>
      </c>
      <c r="U3663" s="1">
        <v>1994</v>
      </c>
      <c r="V3663" s="2"/>
      <c r="X3663" s="2"/>
      <c r="Z3663" s="2"/>
      <c r="AB3663" s="2">
        <v>39658</v>
      </c>
      <c r="AC3663">
        <v>56.22</v>
      </c>
    </row>
    <row r="3664" spans="1:29">
      <c r="A3664" s="2">
        <v>35044</v>
      </c>
      <c r="B3664">
        <v>25.751999999999999</v>
      </c>
      <c r="C3664" s="1">
        <v>1995</v>
      </c>
      <c r="D3664" s="2">
        <v>35044</v>
      </c>
      <c r="E3664">
        <v>21.87</v>
      </c>
      <c r="F3664" s="1">
        <v>1995</v>
      </c>
      <c r="G3664" s="2">
        <v>37342</v>
      </c>
      <c r="H3664">
        <v>34.765999999999998</v>
      </c>
      <c r="I3664" s="1">
        <v>2002</v>
      </c>
      <c r="J3664" s="2">
        <v>35044</v>
      </c>
      <c r="K3664">
        <v>21.893999999999998</v>
      </c>
      <c r="L3664" s="1">
        <v>1995</v>
      </c>
      <c r="M3664" s="2">
        <v>41926</v>
      </c>
      <c r="N3664">
        <v>17.34</v>
      </c>
      <c r="O3664" s="1">
        <v>2014</v>
      </c>
      <c r="P3664" s="2">
        <v>39659</v>
      </c>
      <c r="Q3664">
        <v>56.436</v>
      </c>
      <c r="R3664" s="1">
        <v>2008</v>
      </c>
      <c r="S3664" s="2">
        <v>34508</v>
      </c>
      <c r="T3664" s="3">
        <v>8.84</v>
      </c>
      <c r="U3664" s="1">
        <v>1994</v>
      </c>
      <c r="V3664" s="2"/>
      <c r="X3664" s="2"/>
      <c r="Z3664" s="2"/>
      <c r="AB3664" s="2">
        <v>39659</v>
      </c>
      <c r="AC3664">
        <v>56.436</v>
      </c>
    </row>
    <row r="3665" spans="1:29">
      <c r="A3665" s="2">
        <v>35045</v>
      </c>
      <c r="B3665">
        <v>25.698</v>
      </c>
      <c r="C3665" s="1">
        <v>1995</v>
      </c>
      <c r="D3665" s="2">
        <v>35045</v>
      </c>
      <c r="E3665">
        <v>21.8</v>
      </c>
      <c r="F3665" s="1">
        <v>1995</v>
      </c>
      <c r="G3665" s="2">
        <v>37343</v>
      </c>
      <c r="H3665">
        <v>34.674999999999997</v>
      </c>
      <c r="I3665" s="1">
        <v>2002</v>
      </c>
      <c r="J3665" s="2">
        <v>35045</v>
      </c>
      <c r="K3665">
        <v>21.544</v>
      </c>
      <c r="L3665" s="1">
        <v>1995</v>
      </c>
      <c r="M3665" s="2">
        <v>41927</v>
      </c>
      <c r="N3665">
        <v>17.36</v>
      </c>
      <c r="O3665" s="1">
        <v>2014</v>
      </c>
      <c r="P3665" s="2">
        <v>39660</v>
      </c>
      <c r="Q3665">
        <v>56.488</v>
      </c>
      <c r="R3665" s="1">
        <v>2008</v>
      </c>
      <c r="S3665" s="2">
        <v>34509</v>
      </c>
      <c r="T3665" s="3">
        <v>8.9600000000000009</v>
      </c>
      <c r="U3665" s="1">
        <v>1994</v>
      </c>
      <c r="V3665" s="2"/>
      <c r="X3665" s="2"/>
      <c r="Z3665" s="2"/>
      <c r="AB3665" s="2">
        <v>39660</v>
      </c>
      <c r="AC3665">
        <v>56.488</v>
      </c>
    </row>
    <row r="3666" spans="1:29">
      <c r="A3666" s="2">
        <v>35046</v>
      </c>
      <c r="B3666">
        <v>25.657</v>
      </c>
      <c r="C3666" s="1">
        <v>1995</v>
      </c>
      <c r="D3666" s="2">
        <v>35046</v>
      </c>
      <c r="E3666">
        <v>21.83</v>
      </c>
      <c r="F3666" s="1">
        <v>1995</v>
      </c>
      <c r="G3666" s="2">
        <v>37347</v>
      </c>
      <c r="H3666">
        <v>33.845999999999997</v>
      </c>
      <c r="I3666" s="1">
        <v>2002</v>
      </c>
      <c r="J3666" s="2">
        <v>35046</v>
      </c>
      <c r="K3666">
        <v>21.562999999999999</v>
      </c>
      <c r="L3666" s="1">
        <v>1995</v>
      </c>
      <c r="M3666" s="2">
        <v>41928</v>
      </c>
      <c r="N3666">
        <v>17.504999999999999</v>
      </c>
      <c r="O3666" s="1">
        <v>2014</v>
      </c>
      <c r="P3666" s="2">
        <v>39661</v>
      </c>
      <c r="Q3666">
        <v>56.566000000000003</v>
      </c>
      <c r="R3666" s="1">
        <v>2008</v>
      </c>
      <c r="S3666" s="2">
        <v>34512</v>
      </c>
      <c r="T3666" s="3">
        <v>9.02</v>
      </c>
      <c r="U3666" s="1">
        <v>1994</v>
      </c>
      <c r="V3666" s="2"/>
      <c r="X3666" s="2"/>
      <c r="Z3666" s="2"/>
      <c r="AB3666" s="2">
        <v>39661</v>
      </c>
      <c r="AC3666">
        <v>56.566000000000003</v>
      </c>
    </row>
    <row r="3667" spans="1:29">
      <c r="A3667" s="2">
        <v>35047</v>
      </c>
      <c r="B3667">
        <v>25.715</v>
      </c>
      <c r="C3667" s="1">
        <v>1995</v>
      </c>
      <c r="D3667" s="2">
        <v>35047</v>
      </c>
      <c r="E3667">
        <v>22.039000000000001</v>
      </c>
      <c r="F3667" s="1">
        <v>1995</v>
      </c>
      <c r="G3667" s="2">
        <v>37348</v>
      </c>
      <c r="H3667">
        <v>33.688000000000002</v>
      </c>
      <c r="I3667" s="1">
        <v>2002</v>
      </c>
      <c r="J3667" s="2">
        <v>35047</v>
      </c>
      <c r="K3667">
        <v>21.524999999999999</v>
      </c>
      <c r="L3667" s="1">
        <v>1995</v>
      </c>
      <c r="M3667" s="2">
        <v>41929</v>
      </c>
      <c r="N3667">
        <v>17.655000000000001</v>
      </c>
      <c r="O3667" s="1">
        <v>2014</v>
      </c>
      <c r="P3667" s="2">
        <v>39664</v>
      </c>
      <c r="Q3667">
        <v>56.572000000000003</v>
      </c>
      <c r="R3667" s="1">
        <v>2008</v>
      </c>
      <c r="S3667" s="2">
        <v>34513</v>
      </c>
      <c r="T3667" s="3">
        <v>8.9600000000000009</v>
      </c>
      <c r="U3667" s="1">
        <v>1994</v>
      </c>
      <c r="V3667" s="2"/>
      <c r="X3667" s="2"/>
      <c r="Z3667" s="2"/>
      <c r="AB3667" s="2">
        <v>39664</v>
      </c>
      <c r="AC3667">
        <v>56.572000000000003</v>
      </c>
    </row>
    <row r="3668" spans="1:29">
      <c r="A3668" s="2">
        <v>35048</v>
      </c>
      <c r="B3668">
        <v>25.695</v>
      </c>
      <c r="C3668" s="1">
        <v>1995</v>
      </c>
      <c r="D3668" s="2">
        <v>35048</v>
      </c>
      <c r="E3668">
        <v>22.03</v>
      </c>
      <c r="F3668" s="1">
        <v>1995</v>
      </c>
      <c r="G3668" s="2">
        <v>37349</v>
      </c>
      <c r="H3668">
        <v>33.658999999999999</v>
      </c>
      <c r="I3668" s="1">
        <v>2002</v>
      </c>
      <c r="J3668" s="2">
        <v>35048</v>
      </c>
      <c r="K3668">
        <v>21.442</v>
      </c>
      <c r="L3668" s="1">
        <v>1995</v>
      </c>
      <c r="M3668" s="2">
        <v>41932</v>
      </c>
      <c r="N3668">
        <v>17.64</v>
      </c>
      <c r="O3668" s="1">
        <v>2014</v>
      </c>
      <c r="P3668" s="2">
        <v>39665</v>
      </c>
      <c r="Q3668">
        <v>56.698999999999998</v>
      </c>
      <c r="R3668" s="1">
        <v>2008</v>
      </c>
      <c r="S3668" s="2">
        <v>34514</v>
      </c>
      <c r="T3668" s="3">
        <v>8.9499999999999993</v>
      </c>
      <c r="U3668" s="1">
        <v>1994</v>
      </c>
      <c r="V3668" s="2"/>
      <c r="X3668" s="2"/>
      <c r="Z3668" s="2"/>
      <c r="AB3668" s="2">
        <v>39665</v>
      </c>
      <c r="AC3668">
        <v>56.698999999999998</v>
      </c>
    </row>
    <row r="3669" spans="1:29">
      <c r="A3669" s="2">
        <v>35051</v>
      </c>
      <c r="B3669">
        <v>25.623999999999999</v>
      </c>
      <c r="C3669" s="1">
        <v>1995</v>
      </c>
      <c r="D3669" s="2">
        <v>35051</v>
      </c>
      <c r="E3669">
        <v>21.623000000000001</v>
      </c>
      <c r="F3669" s="1">
        <v>1995</v>
      </c>
      <c r="G3669" s="2">
        <v>37350</v>
      </c>
      <c r="H3669">
        <v>33.616</v>
      </c>
      <c r="I3669" s="1">
        <v>2002</v>
      </c>
      <c r="J3669" s="2">
        <v>35051</v>
      </c>
      <c r="K3669">
        <v>21.427</v>
      </c>
      <c r="L3669" s="1">
        <v>1995</v>
      </c>
      <c r="M3669" s="2">
        <v>41933</v>
      </c>
      <c r="N3669">
        <v>17.542999999999999</v>
      </c>
      <c r="O3669" s="1">
        <v>2014</v>
      </c>
      <c r="P3669" s="2">
        <v>39666</v>
      </c>
      <c r="Q3669">
        <v>56.698999999999998</v>
      </c>
      <c r="R3669" s="1">
        <v>2008</v>
      </c>
      <c r="S3669" s="2">
        <v>34515</v>
      </c>
      <c r="T3669" s="3">
        <v>8.98</v>
      </c>
      <c r="U3669" s="1">
        <v>1994</v>
      </c>
      <c r="V3669" s="2"/>
      <c r="X3669" s="2"/>
      <c r="Z3669" s="2"/>
      <c r="AB3669" s="2">
        <v>39666</v>
      </c>
      <c r="AC3669">
        <v>56.698999999999998</v>
      </c>
    </row>
    <row r="3670" spans="1:29">
      <c r="A3670" s="2">
        <v>35052</v>
      </c>
      <c r="B3670">
        <v>25.780999999999999</v>
      </c>
      <c r="C3670" s="1">
        <v>1995</v>
      </c>
      <c r="D3670" s="2">
        <v>35052</v>
      </c>
      <c r="E3670">
        <v>21.472000000000001</v>
      </c>
      <c r="F3670" s="1">
        <v>1995</v>
      </c>
      <c r="G3670" s="2">
        <v>37351</v>
      </c>
      <c r="H3670">
        <v>33.319000000000003</v>
      </c>
      <c r="I3670" s="1">
        <v>2002</v>
      </c>
      <c r="J3670" s="2">
        <v>35052</v>
      </c>
      <c r="K3670">
        <v>21.591000000000001</v>
      </c>
      <c r="L3670" s="1">
        <v>1995</v>
      </c>
      <c r="M3670" s="2">
        <v>41934</v>
      </c>
      <c r="N3670">
        <v>17.606999999999999</v>
      </c>
      <c r="O3670" s="1">
        <v>2014</v>
      </c>
      <c r="P3670" s="2">
        <v>39667</v>
      </c>
      <c r="Q3670">
        <v>56.706000000000003</v>
      </c>
      <c r="R3670" s="1">
        <v>2008</v>
      </c>
      <c r="S3670" s="2">
        <v>34516</v>
      </c>
      <c r="T3670" s="3">
        <v>8.9700000000000006</v>
      </c>
      <c r="U3670" s="1">
        <v>1994</v>
      </c>
      <c r="V3670" s="2"/>
      <c r="X3670" s="2"/>
      <c r="Z3670" s="2"/>
      <c r="AB3670" s="2">
        <v>39667</v>
      </c>
      <c r="AC3670">
        <v>56.706000000000003</v>
      </c>
    </row>
    <row r="3671" spans="1:29">
      <c r="A3671" s="2">
        <v>35053</v>
      </c>
      <c r="B3671">
        <v>25.809000000000001</v>
      </c>
      <c r="C3671" s="1">
        <v>1995</v>
      </c>
      <c r="D3671" s="2">
        <v>35053</v>
      </c>
      <c r="E3671">
        <v>21.484000000000002</v>
      </c>
      <c r="F3671" s="1">
        <v>1995</v>
      </c>
      <c r="G3671" s="2">
        <v>37354</v>
      </c>
      <c r="H3671">
        <v>32.970999999999997</v>
      </c>
      <c r="I3671" s="1">
        <v>2002</v>
      </c>
      <c r="J3671" s="2">
        <v>35053</v>
      </c>
      <c r="K3671">
        <v>21.763999999999999</v>
      </c>
      <c r="L3671" s="1">
        <v>1995</v>
      </c>
      <c r="M3671" s="2">
        <v>41935</v>
      </c>
      <c r="N3671">
        <v>17.692</v>
      </c>
      <c r="O3671" s="1">
        <v>2014</v>
      </c>
      <c r="P3671" s="2">
        <v>39668</v>
      </c>
      <c r="Q3671">
        <v>56.972999999999999</v>
      </c>
      <c r="R3671" s="1">
        <v>2008</v>
      </c>
      <c r="S3671" s="2">
        <v>34520</v>
      </c>
      <c r="T3671" s="3">
        <v>8.93</v>
      </c>
      <c r="U3671" s="1">
        <v>1994</v>
      </c>
      <c r="V3671" s="2"/>
      <c r="X3671" s="2"/>
      <c r="Z3671" s="2"/>
      <c r="AB3671" s="2">
        <v>39668</v>
      </c>
      <c r="AC3671">
        <v>56.972999999999999</v>
      </c>
    </row>
    <row r="3672" spans="1:29">
      <c r="A3672" s="2">
        <v>35054</v>
      </c>
      <c r="B3672">
        <v>25.785</v>
      </c>
      <c r="C3672" s="1">
        <v>1995</v>
      </c>
      <c r="D3672" s="2">
        <v>35054</v>
      </c>
      <c r="E3672">
        <v>21.433</v>
      </c>
      <c r="F3672" s="1">
        <v>1995</v>
      </c>
      <c r="G3672" s="2">
        <v>37355</v>
      </c>
      <c r="H3672">
        <v>32.722999999999999</v>
      </c>
      <c r="I3672" s="1">
        <v>2002</v>
      </c>
      <c r="J3672" s="2">
        <v>35054</v>
      </c>
      <c r="K3672">
        <v>21.763999999999999</v>
      </c>
      <c r="L3672" s="1">
        <v>1995</v>
      </c>
      <c r="M3672" s="2">
        <v>41936</v>
      </c>
      <c r="N3672">
        <v>17.738</v>
      </c>
      <c r="O3672" s="1">
        <v>2014</v>
      </c>
      <c r="P3672" s="2">
        <v>39671</v>
      </c>
      <c r="Q3672">
        <v>56.972999999999999</v>
      </c>
      <c r="R3672" s="1">
        <v>2008</v>
      </c>
      <c r="S3672" s="2">
        <v>34521</v>
      </c>
      <c r="T3672" s="3">
        <v>8.93</v>
      </c>
      <c r="U3672" s="1">
        <v>1994</v>
      </c>
      <c r="V3672" s="2"/>
      <c r="X3672" s="2"/>
      <c r="Z3672" s="2"/>
      <c r="AB3672" s="2">
        <v>39671</v>
      </c>
      <c r="AC3672">
        <v>56.972999999999999</v>
      </c>
    </row>
    <row r="3673" spans="1:29">
      <c r="A3673" s="2">
        <v>35055</v>
      </c>
      <c r="B3673">
        <v>25.785</v>
      </c>
      <c r="C3673" s="1">
        <v>1995</v>
      </c>
      <c r="D3673" s="2">
        <v>35055</v>
      </c>
      <c r="E3673">
        <v>21.434999999999999</v>
      </c>
      <c r="F3673" s="1">
        <v>1995</v>
      </c>
      <c r="G3673" s="2">
        <v>37356</v>
      </c>
      <c r="H3673">
        <v>32.286000000000001</v>
      </c>
      <c r="I3673" s="1">
        <v>2002</v>
      </c>
      <c r="J3673" s="2">
        <v>35055</v>
      </c>
      <c r="K3673">
        <v>21.609000000000002</v>
      </c>
      <c r="L3673" s="1">
        <v>1995</v>
      </c>
      <c r="M3673" s="2">
        <v>41939</v>
      </c>
      <c r="N3673">
        <v>17.510000000000002</v>
      </c>
      <c r="O3673" s="1">
        <v>2014</v>
      </c>
      <c r="P3673" s="2">
        <v>39672</v>
      </c>
      <c r="Q3673">
        <v>57.334000000000003</v>
      </c>
      <c r="R3673" s="1">
        <v>2008</v>
      </c>
      <c r="S3673" s="2">
        <v>34522</v>
      </c>
      <c r="T3673" s="3">
        <v>8.89</v>
      </c>
      <c r="U3673" s="1">
        <v>1994</v>
      </c>
      <c r="V3673" s="2"/>
      <c r="X3673" s="2"/>
      <c r="Z3673" s="2"/>
      <c r="AB3673" s="2">
        <v>39672</v>
      </c>
      <c r="AC3673">
        <v>57.334000000000003</v>
      </c>
    </row>
    <row r="3674" spans="1:29">
      <c r="A3674" s="2">
        <v>35059</v>
      </c>
      <c r="B3674">
        <v>25.724</v>
      </c>
      <c r="C3674" s="1">
        <v>1995</v>
      </c>
      <c r="D3674" s="2">
        <v>35059</v>
      </c>
      <c r="E3674">
        <v>21.414999999999999</v>
      </c>
      <c r="F3674" s="1">
        <v>1995</v>
      </c>
      <c r="G3674" s="2">
        <v>37357</v>
      </c>
      <c r="H3674">
        <v>32.383000000000003</v>
      </c>
      <c r="I3674" s="1">
        <v>2002</v>
      </c>
      <c r="J3674" s="2">
        <v>35059</v>
      </c>
      <c r="K3674">
        <v>21.606000000000002</v>
      </c>
      <c r="L3674" s="1">
        <v>1995</v>
      </c>
      <c r="M3674" s="2">
        <v>41940</v>
      </c>
      <c r="N3674">
        <v>17.373000000000001</v>
      </c>
      <c r="O3674" s="1">
        <v>2014</v>
      </c>
      <c r="P3674" s="2">
        <v>39673</v>
      </c>
      <c r="Q3674">
        <v>57.375999999999998</v>
      </c>
      <c r="R3674" s="1">
        <v>2008</v>
      </c>
      <c r="S3674" s="2">
        <v>34523</v>
      </c>
      <c r="T3674" s="3">
        <v>8.89</v>
      </c>
      <c r="U3674" s="1">
        <v>1994</v>
      </c>
      <c r="V3674" s="2"/>
      <c r="X3674" s="2"/>
      <c r="Z3674" s="2"/>
      <c r="AB3674" s="2">
        <v>39673</v>
      </c>
      <c r="AC3674">
        <v>57.375999999999998</v>
      </c>
    </row>
    <row r="3675" spans="1:29">
      <c r="A3675" s="2">
        <v>35060</v>
      </c>
      <c r="B3675">
        <v>25.713999999999999</v>
      </c>
      <c r="C3675" s="1">
        <v>1995</v>
      </c>
      <c r="D3675" s="2">
        <v>35060</v>
      </c>
      <c r="E3675">
        <v>21.416</v>
      </c>
      <c r="F3675" s="1">
        <v>1995</v>
      </c>
      <c r="G3675" s="2">
        <v>37358</v>
      </c>
      <c r="H3675">
        <v>32.006999999999998</v>
      </c>
      <c r="I3675" s="1">
        <v>2002</v>
      </c>
      <c r="J3675" s="2">
        <v>35060</v>
      </c>
      <c r="K3675">
        <v>21.611999999999998</v>
      </c>
      <c r="L3675" s="1">
        <v>1995</v>
      </c>
      <c r="M3675" s="2">
        <v>41941</v>
      </c>
      <c r="N3675">
        <v>17.373999999999999</v>
      </c>
      <c r="O3675" s="1">
        <v>2014</v>
      </c>
      <c r="P3675" s="2">
        <v>39674</v>
      </c>
      <c r="Q3675">
        <v>57.113</v>
      </c>
      <c r="R3675" s="1">
        <v>2008</v>
      </c>
      <c r="S3675" s="2">
        <v>34526</v>
      </c>
      <c r="T3675" s="3">
        <v>8.9</v>
      </c>
      <c r="U3675" s="1">
        <v>1994</v>
      </c>
      <c r="V3675" s="2"/>
      <c r="X3675" s="2"/>
      <c r="Z3675" s="2"/>
      <c r="AB3675" s="2">
        <v>39674</v>
      </c>
      <c r="AC3675">
        <v>57.113</v>
      </c>
    </row>
    <row r="3676" spans="1:29">
      <c r="A3676" s="2">
        <v>35061</v>
      </c>
      <c r="B3676">
        <v>25.72</v>
      </c>
      <c r="C3676" s="1">
        <v>1995</v>
      </c>
      <c r="D3676" s="2">
        <v>35061</v>
      </c>
      <c r="E3676">
        <v>21.434999999999999</v>
      </c>
      <c r="F3676" s="1">
        <v>1995</v>
      </c>
      <c r="G3676" s="2">
        <v>37361</v>
      </c>
      <c r="H3676">
        <v>31.972000000000001</v>
      </c>
      <c r="I3676" s="1">
        <v>2002</v>
      </c>
      <c r="J3676" s="2">
        <v>35061</v>
      </c>
      <c r="K3676">
        <v>21.591999999999999</v>
      </c>
      <c r="L3676" s="1">
        <v>1995</v>
      </c>
      <c r="M3676" s="2">
        <v>41942</v>
      </c>
      <c r="N3676">
        <v>17.367999999999999</v>
      </c>
      <c r="O3676" s="1">
        <v>2014</v>
      </c>
      <c r="P3676" s="2">
        <v>39675</v>
      </c>
      <c r="Q3676">
        <v>57.113999999999997</v>
      </c>
      <c r="R3676" s="1">
        <v>2008</v>
      </c>
      <c r="S3676" s="2">
        <v>34527</v>
      </c>
      <c r="T3676" s="3">
        <v>8.89</v>
      </c>
      <c r="U3676" s="1">
        <v>1994</v>
      </c>
      <c r="V3676" s="2"/>
      <c r="X3676" s="2"/>
      <c r="Z3676" s="2"/>
      <c r="AB3676" s="2">
        <v>39675</v>
      </c>
      <c r="AC3676">
        <v>57.113999999999997</v>
      </c>
    </row>
    <row r="3677" spans="1:29">
      <c r="A3677" s="2">
        <v>35062</v>
      </c>
      <c r="B3677">
        <v>25.716000000000001</v>
      </c>
      <c r="C3677" s="1">
        <v>1995</v>
      </c>
      <c r="D3677" s="2">
        <v>35062</v>
      </c>
      <c r="E3677">
        <v>21.428000000000001</v>
      </c>
      <c r="F3677" s="1">
        <v>1995</v>
      </c>
      <c r="G3677" s="2">
        <v>37362</v>
      </c>
      <c r="H3677">
        <v>32.296999999999997</v>
      </c>
      <c r="I3677" s="1">
        <v>2002</v>
      </c>
      <c r="J3677" s="2">
        <v>35062</v>
      </c>
      <c r="K3677">
        <v>21.596</v>
      </c>
      <c r="L3677" s="1">
        <v>1995</v>
      </c>
      <c r="M3677" s="2">
        <v>41943</v>
      </c>
      <c r="N3677">
        <v>17.431999999999999</v>
      </c>
      <c r="O3677" s="1">
        <v>2014</v>
      </c>
      <c r="P3677" s="2">
        <v>39678</v>
      </c>
      <c r="Q3677">
        <v>57.165999999999997</v>
      </c>
      <c r="R3677" s="1">
        <v>2008</v>
      </c>
      <c r="S3677" s="2">
        <v>34528</v>
      </c>
      <c r="T3677" s="3">
        <v>8.8699999999999992</v>
      </c>
      <c r="U3677" s="1">
        <v>1994</v>
      </c>
      <c r="V3677" s="2"/>
      <c r="X3677" s="2"/>
      <c r="Z3677" s="2"/>
      <c r="AB3677" s="2">
        <v>39678</v>
      </c>
      <c r="AC3677">
        <v>57.165999999999997</v>
      </c>
    </row>
    <row r="3678" spans="1:29">
      <c r="A3678" s="2">
        <v>35066</v>
      </c>
      <c r="B3678">
        <v>25.687999999999999</v>
      </c>
      <c r="C3678" s="1">
        <v>1996</v>
      </c>
      <c r="D3678" s="2">
        <v>35066</v>
      </c>
      <c r="E3678">
        <v>21.347999999999999</v>
      </c>
      <c r="F3678" s="1">
        <v>1996</v>
      </c>
      <c r="G3678" s="2">
        <v>37363</v>
      </c>
      <c r="H3678">
        <v>32.308</v>
      </c>
      <c r="I3678" s="1">
        <v>2002</v>
      </c>
      <c r="J3678" s="2">
        <v>35066</v>
      </c>
      <c r="K3678">
        <v>21.477</v>
      </c>
      <c r="L3678" s="1">
        <v>1996</v>
      </c>
      <c r="M3678" s="2">
        <v>41946</v>
      </c>
      <c r="N3678">
        <v>17.405000000000001</v>
      </c>
      <c r="O3678" s="1">
        <v>2014</v>
      </c>
      <c r="P3678" s="2">
        <v>39679</v>
      </c>
      <c r="Q3678">
        <v>57.024999999999999</v>
      </c>
      <c r="R3678" s="1">
        <v>2008</v>
      </c>
      <c r="S3678" s="2">
        <v>34529</v>
      </c>
      <c r="T3678" s="3">
        <v>8.8699999999999992</v>
      </c>
      <c r="U3678" s="1">
        <v>1994</v>
      </c>
      <c r="V3678" s="2"/>
      <c r="X3678" s="2"/>
      <c r="Z3678" s="2"/>
      <c r="AB3678" s="2">
        <v>39679</v>
      </c>
      <c r="AC3678">
        <v>57.024999999999999</v>
      </c>
    </row>
    <row r="3679" spans="1:29">
      <c r="A3679" s="2">
        <v>35067</v>
      </c>
      <c r="B3679">
        <v>25.684000000000001</v>
      </c>
      <c r="C3679" s="1">
        <v>1996</v>
      </c>
      <c r="D3679" s="2">
        <v>35067</v>
      </c>
      <c r="E3679">
        <v>21.207000000000001</v>
      </c>
      <c r="F3679" s="1">
        <v>1996</v>
      </c>
      <c r="G3679" s="2">
        <v>37364</v>
      </c>
      <c r="H3679">
        <v>32.292999999999999</v>
      </c>
      <c r="I3679" s="1">
        <v>2002</v>
      </c>
      <c r="J3679" s="2">
        <v>35067</v>
      </c>
      <c r="K3679">
        <v>21.466999999999999</v>
      </c>
      <c r="L3679" s="1">
        <v>1996</v>
      </c>
      <c r="M3679" s="2">
        <v>41947</v>
      </c>
      <c r="N3679">
        <v>17.358000000000001</v>
      </c>
      <c r="O3679" s="1">
        <v>2014</v>
      </c>
      <c r="P3679" s="2">
        <v>39680</v>
      </c>
      <c r="Q3679">
        <v>56.981999999999999</v>
      </c>
      <c r="R3679" s="1">
        <v>2008</v>
      </c>
      <c r="S3679" s="2">
        <v>34530</v>
      </c>
      <c r="T3679" s="3">
        <v>8.8699999999999992</v>
      </c>
      <c r="U3679" s="1">
        <v>1994</v>
      </c>
      <c r="V3679" s="2"/>
      <c r="X3679" s="2"/>
      <c r="Z3679" s="2"/>
      <c r="AB3679" s="2">
        <v>39680</v>
      </c>
      <c r="AC3679">
        <v>56.981999999999999</v>
      </c>
    </row>
    <row r="3680" spans="1:29">
      <c r="A3680" s="2">
        <v>35068</v>
      </c>
      <c r="B3680">
        <v>26.081</v>
      </c>
      <c r="C3680" s="1">
        <v>1996</v>
      </c>
      <c r="D3680" s="2">
        <v>35068</v>
      </c>
      <c r="E3680">
        <v>21.26</v>
      </c>
      <c r="F3680" s="1">
        <v>1996</v>
      </c>
      <c r="G3680" s="2">
        <v>37365</v>
      </c>
      <c r="H3680">
        <v>31.995999999999999</v>
      </c>
      <c r="I3680" s="1">
        <v>2002</v>
      </c>
      <c r="J3680" s="2">
        <v>35068</v>
      </c>
      <c r="K3680">
        <v>21.51</v>
      </c>
      <c r="L3680" s="1">
        <v>1996</v>
      </c>
      <c r="M3680" s="2">
        <v>41948</v>
      </c>
      <c r="N3680">
        <v>17.315000000000001</v>
      </c>
      <c r="O3680" s="1">
        <v>2014</v>
      </c>
      <c r="P3680" s="2">
        <v>39681</v>
      </c>
      <c r="Q3680">
        <v>56.984999999999999</v>
      </c>
      <c r="R3680" s="1">
        <v>2008</v>
      </c>
      <c r="S3680" s="2">
        <v>34533</v>
      </c>
      <c r="T3680" s="3">
        <v>8.77</v>
      </c>
      <c r="U3680" s="1">
        <v>1994</v>
      </c>
      <c r="V3680" s="2"/>
      <c r="X3680" s="2"/>
      <c r="Z3680" s="2"/>
      <c r="AB3680" s="2">
        <v>39681</v>
      </c>
      <c r="AC3680">
        <v>56.984999999999999</v>
      </c>
    </row>
    <row r="3681" spans="1:29">
      <c r="A3681" s="2">
        <v>35069</v>
      </c>
      <c r="B3681">
        <v>26.074999999999999</v>
      </c>
      <c r="C3681" s="1">
        <v>1996</v>
      </c>
      <c r="D3681" s="2">
        <v>35069</v>
      </c>
      <c r="E3681">
        <v>21.372</v>
      </c>
      <c r="F3681" s="1">
        <v>1996</v>
      </c>
      <c r="G3681" s="2">
        <v>37368</v>
      </c>
      <c r="H3681">
        <v>31.998999999999999</v>
      </c>
      <c r="I3681" s="1">
        <v>2002</v>
      </c>
      <c r="J3681" s="2">
        <v>35069</v>
      </c>
      <c r="K3681">
        <v>21.53</v>
      </c>
      <c r="L3681" s="1">
        <v>1996</v>
      </c>
      <c r="M3681" s="2">
        <v>41949</v>
      </c>
      <c r="N3681">
        <v>17.317</v>
      </c>
      <c r="O3681" s="1">
        <v>2014</v>
      </c>
      <c r="P3681" s="2">
        <v>39682</v>
      </c>
      <c r="Q3681">
        <v>57.104999999999997</v>
      </c>
      <c r="R3681" s="1">
        <v>2008</v>
      </c>
      <c r="S3681" s="2">
        <v>34534</v>
      </c>
      <c r="T3681" s="3">
        <v>8.7799999999999994</v>
      </c>
      <c r="U3681" s="1">
        <v>1994</v>
      </c>
      <c r="V3681" s="2"/>
      <c r="X3681" s="2"/>
      <c r="Z3681" s="2"/>
      <c r="AB3681" s="2">
        <v>39682</v>
      </c>
      <c r="AC3681">
        <v>57.104999999999997</v>
      </c>
    </row>
    <row r="3682" spans="1:29">
      <c r="A3682" s="2">
        <v>35072</v>
      </c>
      <c r="B3682">
        <v>26.07</v>
      </c>
      <c r="C3682" s="1">
        <v>1996</v>
      </c>
      <c r="D3682" s="2">
        <v>35072</v>
      </c>
      <c r="E3682">
        <v>21.401</v>
      </c>
      <c r="F3682" s="1">
        <v>1996</v>
      </c>
      <c r="G3682" s="2">
        <v>37369</v>
      </c>
      <c r="H3682">
        <v>31.565000000000001</v>
      </c>
      <c r="I3682" s="1">
        <v>2002</v>
      </c>
      <c r="J3682" s="2">
        <v>35072</v>
      </c>
      <c r="K3682">
        <v>21.478999999999999</v>
      </c>
      <c r="L3682" s="1">
        <v>1996</v>
      </c>
      <c r="M3682" s="2">
        <v>41950</v>
      </c>
      <c r="N3682">
        <v>17.315000000000001</v>
      </c>
      <c r="O3682" s="1">
        <v>2014</v>
      </c>
      <c r="P3682" s="2">
        <v>39685</v>
      </c>
      <c r="Q3682">
        <v>57.106999999999999</v>
      </c>
      <c r="R3682" s="1">
        <v>2008</v>
      </c>
      <c r="S3682" s="2">
        <v>34535</v>
      </c>
      <c r="T3682" s="3">
        <v>8.7899999999999991</v>
      </c>
      <c r="U3682" s="1">
        <v>1994</v>
      </c>
      <c r="V3682" s="2"/>
      <c r="X3682" s="2"/>
      <c r="Z3682" s="2"/>
      <c r="AB3682" s="2">
        <v>39685</v>
      </c>
      <c r="AC3682">
        <v>57.106999999999999</v>
      </c>
    </row>
    <row r="3683" spans="1:29">
      <c r="A3683" s="2">
        <v>35073</v>
      </c>
      <c r="B3683">
        <v>26.2</v>
      </c>
      <c r="C3683" s="1">
        <v>1996</v>
      </c>
      <c r="D3683" s="2">
        <v>35073</v>
      </c>
      <c r="E3683">
        <v>21.382000000000001</v>
      </c>
      <c r="F3683" s="1">
        <v>1996</v>
      </c>
      <c r="G3683" s="2">
        <v>37370</v>
      </c>
      <c r="H3683">
        <v>31.192</v>
      </c>
      <c r="I3683" s="1">
        <v>2002</v>
      </c>
      <c r="J3683" s="2">
        <v>35073</v>
      </c>
      <c r="K3683">
        <v>21.472000000000001</v>
      </c>
      <c r="L3683" s="1">
        <v>1996</v>
      </c>
      <c r="M3683" s="2">
        <v>41953</v>
      </c>
      <c r="N3683">
        <v>17.321999999999999</v>
      </c>
      <c r="O3683" s="1">
        <v>2014</v>
      </c>
      <c r="P3683" s="2">
        <v>39686</v>
      </c>
      <c r="Q3683">
        <v>56.962000000000003</v>
      </c>
      <c r="R3683" s="1">
        <v>2008</v>
      </c>
      <c r="S3683" s="2">
        <v>34536</v>
      </c>
      <c r="T3683" s="3">
        <v>8.7899999999999991</v>
      </c>
      <c r="U3683" s="1">
        <v>1994</v>
      </c>
      <c r="V3683" s="2"/>
      <c r="X3683" s="2"/>
      <c r="Z3683" s="2"/>
      <c r="AB3683" s="2">
        <v>39686</v>
      </c>
      <c r="AC3683">
        <v>56.962000000000003</v>
      </c>
    </row>
    <row r="3684" spans="1:29">
      <c r="A3684" s="2">
        <v>35074</v>
      </c>
      <c r="B3684">
        <v>26.154</v>
      </c>
      <c r="C3684" s="1">
        <v>1996</v>
      </c>
      <c r="D3684" s="2">
        <v>35074</v>
      </c>
      <c r="E3684">
        <v>21.422999999999998</v>
      </c>
      <c r="F3684" s="1">
        <v>1996</v>
      </c>
      <c r="G3684" s="2">
        <v>37371</v>
      </c>
      <c r="H3684">
        <v>31.216999999999999</v>
      </c>
      <c r="I3684" s="1">
        <v>2002</v>
      </c>
      <c r="J3684" s="2">
        <v>35074</v>
      </c>
      <c r="K3684">
        <v>21.882999999999999</v>
      </c>
      <c r="L3684" s="1">
        <v>1996</v>
      </c>
      <c r="M3684" s="2">
        <v>41954</v>
      </c>
      <c r="N3684">
        <v>17.303000000000001</v>
      </c>
      <c r="O3684" s="1">
        <v>2014</v>
      </c>
      <c r="P3684" s="2">
        <v>39687</v>
      </c>
      <c r="Q3684">
        <v>56.704999999999998</v>
      </c>
      <c r="R3684" s="1">
        <v>2008</v>
      </c>
      <c r="S3684" s="2">
        <v>34537</v>
      </c>
      <c r="T3684" s="3">
        <v>8.7799999999999994</v>
      </c>
      <c r="U3684" s="1">
        <v>1994</v>
      </c>
      <c r="V3684" s="2"/>
      <c r="X3684" s="2"/>
      <c r="Z3684" s="2"/>
      <c r="AB3684" s="2">
        <v>39687</v>
      </c>
      <c r="AC3684">
        <v>56.704999999999998</v>
      </c>
    </row>
    <row r="3685" spans="1:29">
      <c r="A3685" s="2">
        <v>35075</v>
      </c>
      <c r="B3685">
        <v>26.138999999999999</v>
      </c>
      <c r="C3685" s="1">
        <v>1996</v>
      </c>
      <c r="D3685" s="2">
        <v>35075</v>
      </c>
      <c r="E3685">
        <v>21.390999999999998</v>
      </c>
      <c r="F3685" s="1">
        <v>1996</v>
      </c>
      <c r="G3685" s="2">
        <v>37372</v>
      </c>
      <c r="H3685">
        <v>30.766999999999999</v>
      </c>
      <c r="I3685" s="1">
        <v>2002</v>
      </c>
      <c r="J3685" s="2">
        <v>35075</v>
      </c>
      <c r="K3685">
        <v>22.036000000000001</v>
      </c>
      <c r="L3685" s="1">
        <v>1996</v>
      </c>
      <c r="M3685" s="2">
        <v>41955</v>
      </c>
      <c r="N3685">
        <v>17.317</v>
      </c>
      <c r="O3685" s="1">
        <v>2014</v>
      </c>
      <c r="P3685" s="2">
        <v>39688</v>
      </c>
      <c r="Q3685">
        <v>56.844999999999999</v>
      </c>
      <c r="R3685" s="1">
        <v>2008</v>
      </c>
      <c r="S3685" s="2">
        <v>34540</v>
      </c>
      <c r="T3685" s="3">
        <v>8.7799999999999994</v>
      </c>
      <c r="U3685" s="1">
        <v>1994</v>
      </c>
      <c r="V3685" s="2"/>
      <c r="X3685" s="2"/>
      <c r="Z3685" s="2"/>
      <c r="AB3685" s="2">
        <v>39688</v>
      </c>
      <c r="AC3685">
        <v>56.844999999999999</v>
      </c>
    </row>
    <row r="3686" spans="1:29">
      <c r="A3686" s="2">
        <v>35076</v>
      </c>
      <c r="B3686">
        <v>26.221</v>
      </c>
      <c r="C3686" s="1">
        <v>1996</v>
      </c>
      <c r="D3686" s="2">
        <v>35076</v>
      </c>
      <c r="E3686">
        <v>21.388999999999999</v>
      </c>
      <c r="F3686" s="1">
        <v>1996</v>
      </c>
      <c r="G3686" s="2">
        <v>37375</v>
      </c>
      <c r="H3686">
        <v>30.699000000000002</v>
      </c>
      <c r="I3686" s="1">
        <v>2002</v>
      </c>
      <c r="J3686" s="2">
        <v>35076</v>
      </c>
      <c r="K3686">
        <v>21.975999999999999</v>
      </c>
      <c r="L3686" s="1">
        <v>1996</v>
      </c>
      <c r="M3686" s="2">
        <v>41956</v>
      </c>
      <c r="N3686">
        <v>17.306000000000001</v>
      </c>
      <c r="O3686" s="1">
        <v>2014</v>
      </c>
      <c r="P3686" s="2">
        <v>39689</v>
      </c>
      <c r="Q3686">
        <v>56.847999999999999</v>
      </c>
      <c r="R3686" s="1">
        <v>2008</v>
      </c>
      <c r="S3686" s="2">
        <v>34541</v>
      </c>
      <c r="T3686" s="3">
        <v>8.75</v>
      </c>
      <c r="U3686" s="1">
        <v>1994</v>
      </c>
      <c r="V3686" s="2"/>
      <c r="X3686" s="2"/>
      <c r="Z3686" s="2"/>
      <c r="AB3686" s="2">
        <v>39689</v>
      </c>
      <c r="AC3686">
        <v>56.847999999999999</v>
      </c>
    </row>
    <row r="3687" spans="1:29">
      <c r="A3687" s="2">
        <v>35079</v>
      </c>
      <c r="B3687">
        <v>26.228000000000002</v>
      </c>
      <c r="C3687" s="1">
        <v>1996</v>
      </c>
      <c r="D3687" s="2">
        <v>35079</v>
      </c>
      <c r="E3687">
        <v>21.398</v>
      </c>
      <c r="F3687" s="1">
        <v>1996</v>
      </c>
      <c r="G3687" s="2">
        <v>37376</v>
      </c>
      <c r="H3687">
        <v>30.643999999999998</v>
      </c>
      <c r="I3687" s="1">
        <v>2002</v>
      </c>
      <c r="J3687" s="2">
        <v>35079</v>
      </c>
      <c r="K3687">
        <v>22.096</v>
      </c>
      <c r="L3687" s="1">
        <v>1996</v>
      </c>
      <c r="M3687" s="2">
        <v>41957</v>
      </c>
      <c r="N3687">
        <v>17.288</v>
      </c>
      <c r="O3687" s="1">
        <v>2014</v>
      </c>
      <c r="P3687" s="2">
        <v>39693</v>
      </c>
      <c r="Q3687">
        <v>56.825000000000003</v>
      </c>
      <c r="R3687" s="1">
        <v>2008</v>
      </c>
      <c r="S3687" s="2">
        <v>34542</v>
      </c>
      <c r="T3687" s="3">
        <v>8.75</v>
      </c>
      <c r="U3687" s="1">
        <v>1994</v>
      </c>
      <c r="V3687" s="2"/>
      <c r="X3687" s="2"/>
      <c r="Z3687" s="2"/>
      <c r="AB3687" s="2">
        <v>39693</v>
      </c>
      <c r="AC3687">
        <v>56.825000000000003</v>
      </c>
    </row>
    <row r="3688" spans="1:29">
      <c r="A3688" s="2">
        <v>35080</v>
      </c>
      <c r="B3688">
        <v>26.861999999999998</v>
      </c>
      <c r="C3688" s="1">
        <v>1996</v>
      </c>
      <c r="D3688" s="2">
        <v>35080</v>
      </c>
      <c r="E3688">
        <v>21.398</v>
      </c>
      <c r="F3688" s="1">
        <v>1996</v>
      </c>
      <c r="G3688" s="2">
        <v>37377</v>
      </c>
      <c r="H3688">
        <v>30.675000000000001</v>
      </c>
      <c r="I3688" s="1">
        <v>2002</v>
      </c>
      <c r="J3688" s="2">
        <v>35080</v>
      </c>
      <c r="K3688">
        <v>22.206</v>
      </c>
      <c r="L3688" s="1">
        <v>1996</v>
      </c>
      <c r="M3688" s="2">
        <v>41960</v>
      </c>
      <c r="N3688">
        <v>17.263999999999999</v>
      </c>
      <c r="O3688" s="1">
        <v>2014</v>
      </c>
      <c r="P3688" s="2">
        <v>39694</v>
      </c>
      <c r="Q3688">
        <v>56.868000000000002</v>
      </c>
      <c r="R3688" s="1">
        <v>2008</v>
      </c>
      <c r="S3688" s="2">
        <v>34543</v>
      </c>
      <c r="T3688" s="3">
        <v>8.75</v>
      </c>
      <c r="U3688" s="1">
        <v>1994</v>
      </c>
      <c r="V3688" s="2"/>
      <c r="X3688" s="2"/>
      <c r="Z3688" s="2"/>
      <c r="AB3688" s="2">
        <v>39694</v>
      </c>
      <c r="AC3688">
        <v>56.868000000000002</v>
      </c>
    </row>
    <row r="3689" spans="1:29">
      <c r="A3689" s="2">
        <v>35081</v>
      </c>
      <c r="B3689">
        <v>26.901</v>
      </c>
      <c r="C3689" s="1">
        <v>1996</v>
      </c>
      <c r="D3689" s="2">
        <v>35081</v>
      </c>
      <c r="E3689">
        <v>21.402000000000001</v>
      </c>
      <c r="F3689" s="1">
        <v>1996</v>
      </c>
      <c r="G3689" s="2">
        <v>37378</v>
      </c>
      <c r="H3689">
        <v>30.687999999999999</v>
      </c>
      <c r="I3689" s="1">
        <v>2002</v>
      </c>
      <c r="J3689" s="2">
        <v>35081</v>
      </c>
      <c r="K3689">
        <v>22.138000000000002</v>
      </c>
      <c r="L3689" s="1">
        <v>1996</v>
      </c>
      <c r="M3689" s="2">
        <v>41961</v>
      </c>
      <c r="N3689">
        <v>17.087</v>
      </c>
      <c r="O3689" s="1">
        <v>2014</v>
      </c>
      <c r="P3689" s="2">
        <v>39695</v>
      </c>
      <c r="Q3689">
        <v>57.026000000000003</v>
      </c>
      <c r="R3689" s="1">
        <v>2008</v>
      </c>
      <c r="S3689" s="2">
        <v>34544</v>
      </c>
      <c r="T3689" s="3">
        <v>8.8000000000000007</v>
      </c>
      <c r="U3689" s="1">
        <v>1994</v>
      </c>
      <c r="V3689" s="2"/>
      <c r="X3689" s="2"/>
      <c r="Z3689" s="2"/>
      <c r="AB3689" s="2">
        <v>39695</v>
      </c>
      <c r="AC3689">
        <v>57.026000000000003</v>
      </c>
    </row>
    <row r="3690" spans="1:29">
      <c r="A3690" s="2">
        <v>35082</v>
      </c>
      <c r="B3690">
        <v>26.902999999999999</v>
      </c>
      <c r="C3690" s="1">
        <v>1996</v>
      </c>
      <c r="D3690" s="2">
        <v>35082</v>
      </c>
      <c r="E3690">
        <v>21.37</v>
      </c>
      <c r="F3690" s="1">
        <v>1996</v>
      </c>
      <c r="G3690" s="2">
        <v>37379</v>
      </c>
      <c r="H3690">
        <v>30.405000000000001</v>
      </c>
      <c r="I3690" s="1">
        <v>2002</v>
      </c>
      <c r="J3690" s="2">
        <v>35082</v>
      </c>
      <c r="K3690">
        <v>22.277000000000001</v>
      </c>
      <c r="L3690" s="1">
        <v>1996</v>
      </c>
      <c r="M3690" s="2">
        <v>41962</v>
      </c>
      <c r="N3690">
        <v>16.956</v>
      </c>
      <c r="O3690" s="1">
        <v>2014</v>
      </c>
      <c r="P3690" s="2">
        <v>39696</v>
      </c>
      <c r="Q3690">
        <v>57.079000000000001</v>
      </c>
      <c r="R3690" s="1">
        <v>2008</v>
      </c>
      <c r="S3690" s="2">
        <v>34547</v>
      </c>
      <c r="T3690" s="3">
        <v>8.8000000000000007</v>
      </c>
      <c r="U3690" s="1">
        <v>1994</v>
      </c>
      <c r="V3690" s="2"/>
      <c r="X3690" s="2"/>
      <c r="Z3690" s="2"/>
      <c r="AB3690" s="2">
        <v>39696</v>
      </c>
      <c r="AC3690">
        <v>57.079000000000001</v>
      </c>
    </row>
    <row r="3691" spans="1:29">
      <c r="A3691" s="2">
        <v>35083</v>
      </c>
      <c r="B3691">
        <v>26.917000000000002</v>
      </c>
      <c r="C3691" s="1">
        <v>1996</v>
      </c>
      <c r="D3691" s="2">
        <v>35083</v>
      </c>
      <c r="E3691">
        <v>21.352</v>
      </c>
      <c r="F3691" s="1">
        <v>1996</v>
      </c>
      <c r="G3691" s="2">
        <v>37382</v>
      </c>
      <c r="H3691">
        <v>30.695</v>
      </c>
      <c r="I3691" s="1">
        <v>2002</v>
      </c>
      <c r="J3691" s="2">
        <v>35083</v>
      </c>
      <c r="K3691">
        <v>22.324000000000002</v>
      </c>
      <c r="L3691" s="1">
        <v>1996</v>
      </c>
      <c r="M3691" s="2">
        <v>41963</v>
      </c>
      <c r="N3691">
        <v>16.954000000000001</v>
      </c>
      <c r="O3691" s="1">
        <v>2014</v>
      </c>
      <c r="P3691" s="2">
        <v>39699</v>
      </c>
      <c r="Q3691">
        <v>57.084000000000003</v>
      </c>
      <c r="R3691" s="1">
        <v>2008</v>
      </c>
      <c r="S3691" s="2">
        <v>34548</v>
      </c>
      <c r="T3691" s="3">
        <v>8.7799999999999994</v>
      </c>
      <c r="U3691" s="1">
        <v>1994</v>
      </c>
      <c r="V3691" s="2"/>
      <c r="X3691" s="2"/>
      <c r="Z3691" s="2"/>
      <c r="AB3691" s="2">
        <v>39699</v>
      </c>
      <c r="AC3691">
        <v>57.084000000000003</v>
      </c>
    </row>
    <row r="3692" spans="1:29">
      <c r="A3692" s="2">
        <v>35086</v>
      </c>
      <c r="B3692">
        <v>26.942</v>
      </c>
      <c r="C3692" s="1">
        <v>1996</v>
      </c>
      <c r="D3692" s="2">
        <v>35086</v>
      </c>
      <c r="E3692">
        <v>21.349</v>
      </c>
      <c r="F3692" s="1">
        <v>1996</v>
      </c>
      <c r="G3692" s="2">
        <v>37383</v>
      </c>
      <c r="H3692">
        <v>30.654</v>
      </c>
      <c r="I3692" s="1">
        <v>2002</v>
      </c>
      <c r="J3692" s="2">
        <v>35086</v>
      </c>
      <c r="K3692">
        <v>22.366</v>
      </c>
      <c r="L3692" s="1">
        <v>1996</v>
      </c>
      <c r="M3692" s="2">
        <v>41964</v>
      </c>
      <c r="N3692">
        <v>16.943000000000001</v>
      </c>
      <c r="O3692" s="1">
        <v>2014</v>
      </c>
      <c r="P3692" s="2">
        <v>39700</v>
      </c>
      <c r="Q3692">
        <v>57.473999999999997</v>
      </c>
      <c r="R3692" s="1">
        <v>2008</v>
      </c>
      <c r="S3692" s="2">
        <v>34549</v>
      </c>
      <c r="T3692" s="3">
        <v>8.77</v>
      </c>
      <c r="U3692" s="1">
        <v>1994</v>
      </c>
      <c r="V3692" s="2"/>
      <c r="X3692" s="2"/>
      <c r="Z3692" s="2"/>
      <c r="AB3692" s="2">
        <v>39700</v>
      </c>
      <c r="AC3692">
        <v>57.473999999999997</v>
      </c>
    </row>
    <row r="3693" spans="1:29">
      <c r="A3693" s="2">
        <v>35087</v>
      </c>
      <c r="B3693">
        <v>26.779</v>
      </c>
      <c r="C3693" s="1">
        <v>1996</v>
      </c>
      <c r="D3693" s="2">
        <v>35087</v>
      </c>
      <c r="E3693">
        <v>21.129000000000001</v>
      </c>
      <c r="F3693" s="1">
        <v>1996</v>
      </c>
      <c r="G3693" s="2">
        <v>37384</v>
      </c>
      <c r="H3693">
        <v>31.199000000000002</v>
      </c>
      <c r="I3693" s="1">
        <v>2002</v>
      </c>
      <c r="J3693" s="2">
        <v>35087</v>
      </c>
      <c r="K3693">
        <v>22.28</v>
      </c>
      <c r="L3693" s="1">
        <v>1996</v>
      </c>
      <c r="M3693" s="2">
        <v>41967</v>
      </c>
      <c r="N3693">
        <v>16.943999999999999</v>
      </c>
      <c r="O3693" s="1">
        <v>2014</v>
      </c>
      <c r="P3693" s="2">
        <v>39701</v>
      </c>
      <c r="Q3693">
        <v>57.564</v>
      </c>
      <c r="R3693" s="1">
        <v>2008</v>
      </c>
      <c r="S3693" s="2">
        <v>34550</v>
      </c>
      <c r="T3693" s="3">
        <v>8.7899999999999991</v>
      </c>
      <c r="U3693" s="1">
        <v>1994</v>
      </c>
      <c r="V3693" s="2"/>
      <c r="X3693" s="2"/>
      <c r="Z3693" s="2"/>
      <c r="AB3693" s="2">
        <v>39701</v>
      </c>
      <c r="AC3693">
        <v>57.564</v>
      </c>
    </row>
    <row r="3694" spans="1:29">
      <c r="A3694" s="2">
        <v>35088</v>
      </c>
      <c r="B3694">
        <v>26.785</v>
      </c>
      <c r="C3694" s="1">
        <v>1996</v>
      </c>
      <c r="D3694" s="2">
        <v>35088</v>
      </c>
      <c r="E3694">
        <v>21.099</v>
      </c>
      <c r="F3694" s="1">
        <v>1996</v>
      </c>
      <c r="G3694" s="2">
        <v>37385</v>
      </c>
      <c r="H3694">
        <v>31.210999999999999</v>
      </c>
      <c r="I3694" s="1">
        <v>2002</v>
      </c>
      <c r="J3694" s="2">
        <v>35088</v>
      </c>
      <c r="K3694">
        <v>22.138999999999999</v>
      </c>
      <c r="L3694" s="1">
        <v>1996</v>
      </c>
      <c r="M3694" s="2">
        <v>41968</v>
      </c>
      <c r="N3694">
        <v>16.957999999999998</v>
      </c>
      <c r="O3694" s="1">
        <v>2014</v>
      </c>
      <c r="P3694" s="2">
        <v>39702</v>
      </c>
      <c r="Q3694">
        <v>57.44</v>
      </c>
      <c r="R3694" s="1">
        <v>2008</v>
      </c>
      <c r="S3694" s="2">
        <v>34551</v>
      </c>
      <c r="T3694" s="3">
        <v>8.7899999999999991</v>
      </c>
      <c r="U3694" s="1">
        <v>1994</v>
      </c>
      <c r="V3694" s="2"/>
      <c r="X3694" s="2"/>
      <c r="Z3694" s="2"/>
      <c r="AB3694" s="2">
        <v>39702</v>
      </c>
      <c r="AC3694">
        <v>57.44</v>
      </c>
    </row>
    <row r="3695" spans="1:29">
      <c r="A3695" s="2">
        <v>35089</v>
      </c>
      <c r="B3695">
        <v>26.792999999999999</v>
      </c>
      <c r="C3695" s="1">
        <v>1996</v>
      </c>
      <c r="D3695" s="2">
        <v>35089</v>
      </c>
      <c r="E3695">
        <v>20.699000000000002</v>
      </c>
      <c r="F3695" s="1">
        <v>1996</v>
      </c>
      <c r="G3695" s="2">
        <v>37386</v>
      </c>
      <c r="H3695">
        <v>31.271000000000001</v>
      </c>
      <c r="I3695" s="1">
        <v>2002</v>
      </c>
      <c r="J3695" s="2">
        <v>35089</v>
      </c>
      <c r="K3695">
        <v>22.126000000000001</v>
      </c>
      <c r="L3695" s="1">
        <v>1996</v>
      </c>
      <c r="M3695" s="2">
        <v>41969</v>
      </c>
      <c r="N3695">
        <v>16.946000000000002</v>
      </c>
      <c r="O3695" s="1">
        <v>2014</v>
      </c>
      <c r="P3695" s="2">
        <v>39703</v>
      </c>
      <c r="Q3695">
        <v>57.497</v>
      </c>
      <c r="R3695" s="1">
        <v>2008</v>
      </c>
      <c r="S3695" s="2">
        <v>34554</v>
      </c>
      <c r="T3695" s="3">
        <v>8.77</v>
      </c>
      <c r="U3695" s="1">
        <v>1994</v>
      </c>
      <c r="V3695" s="2"/>
      <c r="X3695" s="2"/>
      <c r="Z3695" s="2"/>
      <c r="AB3695" s="2">
        <v>39703</v>
      </c>
      <c r="AC3695">
        <v>57.497</v>
      </c>
    </row>
    <row r="3696" spans="1:29">
      <c r="A3696" s="2">
        <v>35090</v>
      </c>
      <c r="B3696">
        <v>26.753</v>
      </c>
      <c r="C3696" s="1">
        <v>1996</v>
      </c>
      <c r="D3696" s="2">
        <v>35090</v>
      </c>
      <c r="E3696">
        <v>20.699000000000002</v>
      </c>
      <c r="F3696" s="1">
        <v>1996</v>
      </c>
      <c r="G3696" s="2">
        <v>37389</v>
      </c>
      <c r="H3696">
        <v>31.344999999999999</v>
      </c>
      <c r="I3696" s="1">
        <v>2002</v>
      </c>
      <c r="J3696" s="2">
        <v>35090</v>
      </c>
      <c r="K3696">
        <v>22.117999999999999</v>
      </c>
      <c r="L3696" s="1">
        <v>1996</v>
      </c>
      <c r="M3696" s="2">
        <v>41971</v>
      </c>
      <c r="N3696">
        <v>16.931000000000001</v>
      </c>
      <c r="O3696" s="1">
        <v>2014</v>
      </c>
      <c r="P3696" s="2">
        <v>39706</v>
      </c>
      <c r="Q3696">
        <v>59.234000000000002</v>
      </c>
      <c r="R3696" s="1">
        <v>2008</v>
      </c>
      <c r="S3696" s="2">
        <v>34555</v>
      </c>
      <c r="T3696" s="3">
        <v>8.76</v>
      </c>
      <c r="U3696" s="1">
        <v>1994</v>
      </c>
      <c r="V3696" s="2"/>
      <c r="X3696" s="2"/>
      <c r="Z3696" s="2"/>
      <c r="AB3696" s="2">
        <v>39706</v>
      </c>
      <c r="AC3696">
        <v>59.234000000000002</v>
      </c>
    </row>
    <row r="3697" spans="1:29">
      <c r="A3697" s="2">
        <v>35093</v>
      </c>
      <c r="B3697">
        <v>27.056999999999999</v>
      </c>
      <c r="C3697" s="1">
        <v>1996</v>
      </c>
      <c r="D3697" s="2">
        <v>35093</v>
      </c>
      <c r="E3697">
        <v>20.748000000000001</v>
      </c>
      <c r="F3697" s="1">
        <v>1996</v>
      </c>
      <c r="G3697" s="2">
        <v>37390</v>
      </c>
      <c r="H3697">
        <v>31.327000000000002</v>
      </c>
      <c r="I3697" s="1">
        <v>2002</v>
      </c>
      <c r="J3697" s="2">
        <v>35093</v>
      </c>
      <c r="K3697">
        <v>22.11</v>
      </c>
      <c r="L3697" s="1">
        <v>1996</v>
      </c>
      <c r="M3697" s="2">
        <v>41974</v>
      </c>
      <c r="N3697">
        <v>16.923999999999999</v>
      </c>
      <c r="O3697" s="1">
        <v>2014</v>
      </c>
      <c r="P3697" s="2">
        <v>39707</v>
      </c>
      <c r="Q3697">
        <v>60.290999999999997</v>
      </c>
      <c r="R3697" s="1">
        <v>2008</v>
      </c>
      <c r="S3697" s="2">
        <v>34556</v>
      </c>
      <c r="T3697" s="3">
        <v>8.76</v>
      </c>
      <c r="U3697" s="1">
        <v>1994</v>
      </c>
      <c r="V3697" s="2"/>
      <c r="X3697" s="2"/>
      <c r="Z3697" s="2"/>
      <c r="AB3697" s="2">
        <v>39707</v>
      </c>
      <c r="AC3697">
        <v>60.290999999999997</v>
      </c>
    </row>
    <row r="3698" spans="1:29">
      <c r="A3698" s="2">
        <v>35094</v>
      </c>
      <c r="B3698">
        <v>27.004000000000001</v>
      </c>
      <c r="C3698" s="1">
        <v>1996</v>
      </c>
      <c r="D3698" s="2">
        <v>35094</v>
      </c>
      <c r="E3698">
        <v>20.751999999999999</v>
      </c>
      <c r="F3698" s="1">
        <v>1996</v>
      </c>
      <c r="G3698" s="2">
        <v>37391</v>
      </c>
      <c r="H3698">
        <v>31.141999999999999</v>
      </c>
      <c r="I3698" s="1">
        <v>2002</v>
      </c>
      <c r="J3698" s="2">
        <v>35094</v>
      </c>
      <c r="K3698">
        <v>22.533000000000001</v>
      </c>
      <c r="L3698" s="1">
        <v>1996</v>
      </c>
      <c r="M3698" s="2">
        <v>41975</v>
      </c>
      <c r="N3698">
        <v>16.923000000000002</v>
      </c>
      <c r="O3698" s="1">
        <v>2014</v>
      </c>
      <c r="P3698" s="2">
        <v>39708</v>
      </c>
      <c r="Q3698">
        <v>66.257000000000005</v>
      </c>
      <c r="R3698" s="1">
        <v>2008</v>
      </c>
      <c r="S3698" s="2">
        <v>34557</v>
      </c>
      <c r="T3698" s="3">
        <v>8.76</v>
      </c>
      <c r="U3698" s="1">
        <v>1994</v>
      </c>
      <c r="V3698" s="2"/>
      <c r="X3698" s="2"/>
      <c r="Z3698" s="2"/>
      <c r="AB3698" s="2">
        <v>39708</v>
      </c>
      <c r="AC3698">
        <v>66.257000000000005</v>
      </c>
    </row>
    <row r="3699" spans="1:29">
      <c r="A3699" s="2">
        <v>35095</v>
      </c>
      <c r="B3699">
        <v>26.943999999999999</v>
      </c>
      <c r="C3699" s="1">
        <v>1996</v>
      </c>
      <c r="D3699" s="2">
        <v>35095</v>
      </c>
      <c r="E3699">
        <v>20.757999999999999</v>
      </c>
      <c r="F3699" s="1">
        <v>1996</v>
      </c>
      <c r="G3699" s="2">
        <v>37392</v>
      </c>
      <c r="H3699">
        <v>31.065999999999999</v>
      </c>
      <c r="I3699" s="1">
        <v>2002</v>
      </c>
      <c r="J3699" s="2">
        <v>35095</v>
      </c>
      <c r="K3699">
        <v>22.414999999999999</v>
      </c>
      <c r="L3699" s="1">
        <v>1996</v>
      </c>
      <c r="M3699" s="2">
        <v>41976</v>
      </c>
      <c r="N3699">
        <v>16.884</v>
      </c>
      <c r="O3699" s="1">
        <v>2014</v>
      </c>
      <c r="P3699" s="2">
        <v>39709</v>
      </c>
      <c r="Q3699">
        <v>66.366</v>
      </c>
      <c r="R3699" s="1">
        <v>2008</v>
      </c>
      <c r="S3699" s="2">
        <v>34558</v>
      </c>
      <c r="T3699" s="3">
        <v>8.7899999999999991</v>
      </c>
      <c r="U3699" s="1">
        <v>1994</v>
      </c>
      <c r="V3699" s="2"/>
      <c r="X3699" s="2"/>
      <c r="Z3699" s="2"/>
      <c r="AB3699" s="2">
        <v>39709</v>
      </c>
      <c r="AC3699">
        <v>66.366</v>
      </c>
    </row>
    <row r="3700" spans="1:29">
      <c r="A3700" s="2">
        <v>35096</v>
      </c>
      <c r="B3700">
        <v>27.001000000000001</v>
      </c>
      <c r="C3700" s="1">
        <v>1996</v>
      </c>
      <c r="D3700" s="2">
        <v>35096</v>
      </c>
      <c r="E3700">
        <v>20.831</v>
      </c>
      <c r="F3700" s="1">
        <v>1996</v>
      </c>
      <c r="G3700" s="2">
        <v>37393</v>
      </c>
      <c r="H3700">
        <v>31.077000000000002</v>
      </c>
      <c r="I3700" s="1">
        <v>2002</v>
      </c>
      <c r="J3700" s="2">
        <v>35096</v>
      </c>
      <c r="K3700">
        <v>22.463000000000001</v>
      </c>
      <c r="L3700" s="1">
        <v>1996</v>
      </c>
      <c r="M3700" s="2">
        <v>41977</v>
      </c>
      <c r="N3700">
        <v>16.881</v>
      </c>
      <c r="O3700" s="1">
        <v>2014</v>
      </c>
      <c r="P3700" s="2">
        <v>39710</v>
      </c>
      <c r="Q3700">
        <v>69.084999999999994</v>
      </c>
      <c r="R3700" s="1">
        <v>2008</v>
      </c>
      <c r="S3700" s="2">
        <v>34561</v>
      </c>
      <c r="T3700" s="3">
        <v>8.7899999999999991</v>
      </c>
      <c r="U3700" s="1">
        <v>1994</v>
      </c>
      <c r="V3700" s="2"/>
      <c r="X3700" s="2"/>
      <c r="Z3700" s="2"/>
      <c r="AB3700" s="2">
        <v>39710</v>
      </c>
      <c r="AC3700">
        <v>69.084999999999994</v>
      </c>
    </row>
    <row r="3701" spans="1:29">
      <c r="A3701" s="2">
        <v>35097</v>
      </c>
      <c r="B3701">
        <v>27.015000000000001</v>
      </c>
      <c r="C3701" s="1">
        <v>1996</v>
      </c>
      <c r="D3701" s="2">
        <v>35097</v>
      </c>
      <c r="E3701">
        <v>20.757999999999999</v>
      </c>
      <c r="F3701" s="1">
        <v>1996</v>
      </c>
      <c r="G3701" s="2">
        <v>37396</v>
      </c>
      <c r="H3701">
        <v>31.129000000000001</v>
      </c>
      <c r="I3701" s="1">
        <v>2002</v>
      </c>
      <c r="J3701" s="2">
        <v>35097</v>
      </c>
      <c r="K3701">
        <v>22.503</v>
      </c>
      <c r="L3701" s="1">
        <v>1996</v>
      </c>
      <c r="M3701" s="2">
        <v>41978</v>
      </c>
      <c r="N3701">
        <v>16.954999999999998</v>
      </c>
      <c r="O3701" s="1">
        <v>2014</v>
      </c>
      <c r="P3701" s="2">
        <v>39713</v>
      </c>
      <c r="Q3701">
        <v>69.084999999999994</v>
      </c>
      <c r="R3701" s="1">
        <v>2008</v>
      </c>
      <c r="S3701" s="2">
        <v>34562</v>
      </c>
      <c r="T3701" s="3">
        <v>8.82</v>
      </c>
      <c r="U3701" s="1">
        <v>1994</v>
      </c>
      <c r="V3701" s="2"/>
      <c r="X3701" s="2"/>
      <c r="Z3701" s="2"/>
      <c r="AB3701" s="2">
        <v>39713</v>
      </c>
      <c r="AC3701">
        <v>69.084999999999994</v>
      </c>
    </row>
    <row r="3702" spans="1:29">
      <c r="A3702" s="2">
        <v>35100</v>
      </c>
      <c r="B3702">
        <v>27.001000000000001</v>
      </c>
      <c r="C3702" s="1">
        <v>1996</v>
      </c>
      <c r="D3702" s="2">
        <v>35100</v>
      </c>
      <c r="E3702">
        <v>20.742000000000001</v>
      </c>
      <c r="F3702" s="1">
        <v>1996</v>
      </c>
      <c r="G3702" s="2">
        <v>37397</v>
      </c>
      <c r="H3702">
        <v>31.152000000000001</v>
      </c>
      <c r="I3702" s="1">
        <v>2002</v>
      </c>
      <c r="J3702" s="2">
        <v>35100</v>
      </c>
      <c r="K3702">
        <v>22.503</v>
      </c>
      <c r="L3702" s="1">
        <v>1996</v>
      </c>
      <c r="M3702" s="2">
        <v>41981</v>
      </c>
      <c r="N3702">
        <v>16.939</v>
      </c>
      <c r="O3702" s="1">
        <v>2014</v>
      </c>
      <c r="P3702" s="2">
        <v>39714</v>
      </c>
      <c r="Q3702">
        <v>68.965000000000003</v>
      </c>
      <c r="R3702" s="1">
        <v>2008</v>
      </c>
      <c r="S3702" s="2">
        <v>34563</v>
      </c>
      <c r="T3702" s="3">
        <v>8.81</v>
      </c>
      <c r="U3702" s="1">
        <v>1994</v>
      </c>
      <c r="V3702" s="2"/>
      <c r="X3702" s="2"/>
      <c r="Z3702" s="2"/>
      <c r="AB3702" s="2">
        <v>39714</v>
      </c>
      <c r="AC3702">
        <v>68.965000000000003</v>
      </c>
    </row>
    <row r="3703" spans="1:29">
      <c r="A3703" s="2">
        <v>35101</v>
      </c>
      <c r="B3703">
        <v>26.951999999999998</v>
      </c>
      <c r="C3703" s="1">
        <v>1996</v>
      </c>
      <c r="D3703" s="2">
        <v>35101</v>
      </c>
      <c r="E3703">
        <v>20.742000000000001</v>
      </c>
      <c r="F3703" s="1">
        <v>1996</v>
      </c>
      <c r="G3703" s="2">
        <v>37398</v>
      </c>
      <c r="H3703">
        <v>31.155999999999999</v>
      </c>
      <c r="I3703" s="1">
        <v>2002</v>
      </c>
      <c r="J3703" s="2">
        <v>35101</v>
      </c>
      <c r="K3703">
        <v>22.597999999999999</v>
      </c>
      <c r="L3703" s="1">
        <v>1996</v>
      </c>
      <c r="M3703" s="2">
        <v>41982</v>
      </c>
      <c r="N3703">
        <v>16.940000000000001</v>
      </c>
      <c r="O3703" s="1">
        <v>2014</v>
      </c>
      <c r="P3703" s="2">
        <v>39715</v>
      </c>
      <c r="Q3703">
        <v>69.974999999999994</v>
      </c>
      <c r="R3703" s="1">
        <v>2008</v>
      </c>
      <c r="S3703" s="2">
        <v>34564</v>
      </c>
      <c r="T3703" s="3">
        <v>8.82</v>
      </c>
      <c r="U3703" s="1">
        <v>1994</v>
      </c>
      <c r="V3703" s="2"/>
      <c r="X3703" s="2"/>
      <c r="Z3703" s="2"/>
      <c r="AB3703" s="2">
        <v>39715</v>
      </c>
      <c r="AC3703">
        <v>69.974999999999994</v>
      </c>
    </row>
    <row r="3704" spans="1:29">
      <c r="A3704" s="2">
        <v>35102</v>
      </c>
      <c r="B3704">
        <v>26.919</v>
      </c>
      <c r="C3704" s="1">
        <v>1996</v>
      </c>
      <c r="D3704" s="2">
        <v>35102</v>
      </c>
      <c r="E3704">
        <v>20.76</v>
      </c>
      <c r="F3704" s="1">
        <v>1996</v>
      </c>
      <c r="G3704" s="2">
        <v>37399</v>
      </c>
      <c r="H3704">
        <v>31.122</v>
      </c>
      <c r="I3704" s="1">
        <v>2002</v>
      </c>
      <c r="J3704" s="2">
        <v>35102</v>
      </c>
      <c r="K3704">
        <v>22.652000000000001</v>
      </c>
      <c r="L3704" s="1">
        <v>1996</v>
      </c>
      <c r="M3704" s="2">
        <v>41983</v>
      </c>
      <c r="N3704">
        <v>17.131</v>
      </c>
      <c r="O3704" s="1">
        <v>2014</v>
      </c>
      <c r="P3704" s="2">
        <v>39716</v>
      </c>
      <c r="Q3704">
        <v>70.575000000000003</v>
      </c>
      <c r="R3704" s="1">
        <v>2008</v>
      </c>
      <c r="S3704" s="2">
        <v>34565</v>
      </c>
      <c r="T3704" s="3">
        <v>8.82</v>
      </c>
      <c r="U3704" s="1">
        <v>1994</v>
      </c>
      <c r="V3704" s="2"/>
      <c r="X3704" s="2"/>
      <c r="Z3704" s="2"/>
      <c r="AB3704" s="2">
        <v>39716</v>
      </c>
      <c r="AC3704">
        <v>70.575000000000003</v>
      </c>
    </row>
    <row r="3705" spans="1:29">
      <c r="A3705" s="2">
        <v>35103</v>
      </c>
      <c r="B3705">
        <v>26.863</v>
      </c>
      <c r="C3705" s="1">
        <v>1996</v>
      </c>
      <c r="D3705" s="2">
        <v>35103</v>
      </c>
      <c r="E3705">
        <v>21.122</v>
      </c>
      <c r="F3705" s="1">
        <v>1996</v>
      </c>
      <c r="G3705" s="2">
        <v>37400</v>
      </c>
      <c r="H3705">
        <v>31.135000000000002</v>
      </c>
      <c r="I3705" s="1">
        <v>2002</v>
      </c>
      <c r="J3705" s="2">
        <v>35103</v>
      </c>
      <c r="K3705">
        <v>22.988</v>
      </c>
      <c r="L3705" s="1">
        <v>1996</v>
      </c>
      <c r="M3705" s="2">
        <v>41984</v>
      </c>
      <c r="N3705">
        <v>17.141999999999999</v>
      </c>
      <c r="O3705" s="1">
        <v>2014</v>
      </c>
      <c r="P3705" s="2">
        <v>39717</v>
      </c>
      <c r="Q3705">
        <v>70.878</v>
      </c>
      <c r="R3705" s="1">
        <v>2008</v>
      </c>
      <c r="S3705" s="2">
        <v>34568</v>
      </c>
      <c r="T3705" s="3">
        <v>8.82</v>
      </c>
      <c r="U3705" s="1">
        <v>1994</v>
      </c>
      <c r="V3705" s="2"/>
      <c r="X3705" s="2"/>
      <c r="Z3705" s="2"/>
      <c r="AB3705" s="2">
        <v>39717</v>
      </c>
      <c r="AC3705">
        <v>70.878</v>
      </c>
    </row>
    <row r="3706" spans="1:29">
      <c r="A3706" s="2">
        <v>35104</v>
      </c>
      <c r="B3706">
        <v>26.844000000000001</v>
      </c>
      <c r="C3706" s="1">
        <v>1996</v>
      </c>
      <c r="D3706" s="2">
        <v>35104</v>
      </c>
      <c r="E3706">
        <v>21.085999999999999</v>
      </c>
      <c r="F3706" s="1">
        <v>1996</v>
      </c>
      <c r="G3706" s="2">
        <v>37404</v>
      </c>
      <c r="H3706">
        <v>31.189</v>
      </c>
      <c r="I3706" s="1">
        <v>2002</v>
      </c>
      <c r="J3706" s="2">
        <v>35104</v>
      </c>
      <c r="K3706">
        <v>22.890999999999998</v>
      </c>
      <c r="L3706" s="1">
        <v>1996</v>
      </c>
      <c r="M3706" s="2">
        <v>41985</v>
      </c>
      <c r="N3706">
        <v>17.295999999999999</v>
      </c>
      <c r="O3706" s="1">
        <v>2014</v>
      </c>
      <c r="P3706" s="2">
        <v>39720</v>
      </c>
      <c r="Q3706">
        <v>72.667000000000002</v>
      </c>
      <c r="R3706" s="1">
        <v>2008</v>
      </c>
      <c r="S3706" s="2">
        <v>34569</v>
      </c>
      <c r="T3706" s="3">
        <v>8.82</v>
      </c>
      <c r="U3706" s="1">
        <v>1994</v>
      </c>
      <c r="V3706" s="2"/>
      <c r="X3706" s="2"/>
      <c r="Z3706" s="2"/>
      <c r="AB3706" s="2">
        <v>39720</v>
      </c>
      <c r="AC3706">
        <v>72.667000000000002</v>
      </c>
    </row>
    <row r="3707" spans="1:29">
      <c r="A3707" s="2">
        <v>35107</v>
      </c>
      <c r="B3707">
        <v>26.856000000000002</v>
      </c>
      <c r="C3707" s="1">
        <v>1996</v>
      </c>
      <c r="D3707" s="2">
        <v>35107</v>
      </c>
      <c r="E3707">
        <v>21.076000000000001</v>
      </c>
      <c r="F3707" s="1">
        <v>1996</v>
      </c>
      <c r="G3707" s="2">
        <v>37405</v>
      </c>
      <c r="H3707">
        <v>31.2</v>
      </c>
      <c r="I3707" s="1">
        <v>2002</v>
      </c>
      <c r="J3707" s="2">
        <v>35107</v>
      </c>
      <c r="K3707">
        <v>22.852</v>
      </c>
      <c r="L3707" s="1">
        <v>1996</v>
      </c>
      <c r="M3707" s="2">
        <v>41988</v>
      </c>
      <c r="N3707">
        <v>17.385999999999999</v>
      </c>
      <c r="O3707" s="1">
        <v>2014</v>
      </c>
      <c r="P3707" s="2">
        <v>39721</v>
      </c>
      <c r="Q3707">
        <v>73.227000000000004</v>
      </c>
      <c r="R3707" s="1">
        <v>2008</v>
      </c>
      <c r="S3707" s="2">
        <v>34570</v>
      </c>
      <c r="T3707" s="3">
        <v>8.86</v>
      </c>
      <c r="U3707" s="1">
        <v>1994</v>
      </c>
      <c r="V3707" s="2"/>
      <c r="X3707" s="2"/>
      <c r="Z3707" s="2"/>
      <c r="AB3707" s="2">
        <v>39721</v>
      </c>
      <c r="AC3707">
        <v>73.227000000000004</v>
      </c>
    </row>
    <row r="3708" spans="1:29">
      <c r="A3708" s="2">
        <v>35108</v>
      </c>
      <c r="B3708">
        <v>26.802</v>
      </c>
      <c r="C3708" s="1">
        <v>1996</v>
      </c>
      <c r="D3708" s="2">
        <v>35108</v>
      </c>
      <c r="E3708">
        <v>20.452999999999999</v>
      </c>
      <c r="F3708" s="1">
        <v>1996</v>
      </c>
      <c r="G3708" s="2">
        <v>37406</v>
      </c>
      <c r="H3708">
        <v>31.152000000000001</v>
      </c>
      <c r="I3708" s="1">
        <v>2002</v>
      </c>
      <c r="J3708" s="2">
        <v>35108</v>
      </c>
      <c r="K3708">
        <v>22.59</v>
      </c>
      <c r="L3708" s="1">
        <v>1996</v>
      </c>
      <c r="M3708" s="2">
        <v>41989</v>
      </c>
      <c r="N3708">
        <v>17.324999999999999</v>
      </c>
      <c r="O3708" s="1">
        <v>2014</v>
      </c>
      <c r="P3708" s="2">
        <v>39722</v>
      </c>
      <c r="Q3708">
        <v>73.507000000000005</v>
      </c>
      <c r="R3708" s="1">
        <v>2008</v>
      </c>
      <c r="S3708" s="2">
        <v>34571</v>
      </c>
      <c r="T3708" s="3">
        <v>8.86</v>
      </c>
      <c r="U3708" s="1">
        <v>1994</v>
      </c>
      <c r="V3708" s="2"/>
      <c r="X3708" s="2"/>
      <c r="Z3708" s="2"/>
      <c r="AB3708" s="2">
        <v>39722</v>
      </c>
      <c r="AC3708">
        <v>73.507000000000005</v>
      </c>
    </row>
    <row r="3709" spans="1:29">
      <c r="A3709" s="2">
        <v>35109</v>
      </c>
      <c r="B3709">
        <v>26.802</v>
      </c>
      <c r="C3709" s="1">
        <v>1996</v>
      </c>
      <c r="D3709" s="2">
        <v>35109</v>
      </c>
      <c r="E3709">
        <v>20.376999999999999</v>
      </c>
      <c r="F3709" s="1">
        <v>1996</v>
      </c>
      <c r="G3709" s="2">
        <v>37407</v>
      </c>
      <c r="H3709">
        <v>31.138999999999999</v>
      </c>
      <c r="I3709" s="1">
        <v>2002</v>
      </c>
      <c r="J3709" s="2">
        <v>35109</v>
      </c>
      <c r="K3709">
        <v>22.603000000000002</v>
      </c>
      <c r="L3709" s="1">
        <v>1996</v>
      </c>
      <c r="M3709" s="2">
        <v>41990</v>
      </c>
      <c r="N3709">
        <v>17.321999999999999</v>
      </c>
      <c r="O3709" s="1">
        <v>2014</v>
      </c>
      <c r="P3709" s="2">
        <v>39723</v>
      </c>
      <c r="Q3709">
        <v>73.596000000000004</v>
      </c>
      <c r="R3709" s="1">
        <v>2008</v>
      </c>
      <c r="S3709" s="2">
        <v>34572</v>
      </c>
      <c r="T3709" s="3">
        <v>8.92</v>
      </c>
      <c r="U3709" s="1">
        <v>1994</v>
      </c>
      <c r="V3709" s="2"/>
      <c r="X3709" s="2"/>
      <c r="Z3709" s="2"/>
      <c r="AB3709" s="2">
        <v>39723</v>
      </c>
      <c r="AC3709">
        <v>73.596000000000004</v>
      </c>
    </row>
    <row r="3710" spans="1:29">
      <c r="A3710" s="2">
        <v>35110</v>
      </c>
      <c r="B3710">
        <v>26.79</v>
      </c>
      <c r="C3710" s="1">
        <v>1996</v>
      </c>
      <c r="D3710" s="2">
        <v>35110</v>
      </c>
      <c r="E3710">
        <v>20.353999999999999</v>
      </c>
      <c r="F3710" s="1">
        <v>1996</v>
      </c>
      <c r="G3710" s="2">
        <v>37410</v>
      </c>
      <c r="H3710">
        <v>31.088000000000001</v>
      </c>
      <c r="I3710" s="1">
        <v>2002</v>
      </c>
      <c r="J3710" s="2">
        <v>35110</v>
      </c>
      <c r="K3710">
        <v>22.625</v>
      </c>
      <c r="L3710" s="1">
        <v>1996</v>
      </c>
      <c r="M3710" s="2">
        <v>41991</v>
      </c>
      <c r="N3710">
        <v>17.663</v>
      </c>
      <c r="O3710" s="1">
        <v>2014</v>
      </c>
      <c r="P3710" s="2">
        <v>39724</v>
      </c>
      <c r="Q3710">
        <v>73.665999999999997</v>
      </c>
      <c r="R3710" s="1">
        <v>2008</v>
      </c>
      <c r="S3710" s="2">
        <v>34575</v>
      </c>
      <c r="T3710" s="3">
        <v>8.93</v>
      </c>
      <c r="U3710" s="1">
        <v>1994</v>
      </c>
      <c r="V3710" s="2"/>
      <c r="X3710" s="2"/>
      <c r="Z3710" s="2"/>
      <c r="AB3710" s="2">
        <v>39724</v>
      </c>
      <c r="AC3710">
        <v>73.665999999999997</v>
      </c>
    </row>
    <row r="3711" spans="1:29">
      <c r="A3711" s="2">
        <v>35111</v>
      </c>
      <c r="B3711">
        <v>26.78</v>
      </c>
      <c r="C3711" s="1">
        <v>1996</v>
      </c>
      <c r="D3711" s="2">
        <v>35111</v>
      </c>
      <c r="E3711">
        <v>20.385000000000002</v>
      </c>
      <c r="F3711" s="1">
        <v>1996</v>
      </c>
      <c r="G3711" s="2">
        <v>37411</v>
      </c>
      <c r="H3711">
        <v>31.032</v>
      </c>
      <c r="I3711" s="1">
        <v>2002</v>
      </c>
      <c r="J3711" s="2">
        <v>35111</v>
      </c>
      <c r="K3711">
        <v>22.611000000000001</v>
      </c>
      <c r="L3711" s="1">
        <v>1996</v>
      </c>
      <c r="M3711" s="2">
        <v>41992</v>
      </c>
      <c r="N3711">
        <v>17.643000000000001</v>
      </c>
      <c r="O3711" s="1">
        <v>2014</v>
      </c>
      <c r="P3711" s="2">
        <v>39727</v>
      </c>
      <c r="Q3711">
        <v>73.62</v>
      </c>
      <c r="R3711" s="1">
        <v>2008</v>
      </c>
      <c r="S3711" s="2">
        <v>34576</v>
      </c>
      <c r="T3711" s="3">
        <v>8.93</v>
      </c>
      <c r="U3711" s="1">
        <v>1994</v>
      </c>
      <c r="V3711" s="2"/>
      <c r="X3711" s="2"/>
      <c r="Z3711" s="2"/>
      <c r="AB3711" s="2">
        <v>39727</v>
      </c>
      <c r="AC3711">
        <v>73.62</v>
      </c>
    </row>
    <row r="3712" spans="1:29">
      <c r="A3712" s="2">
        <v>35115</v>
      </c>
      <c r="B3712">
        <v>26.821000000000002</v>
      </c>
      <c r="C3712" s="1">
        <v>1996</v>
      </c>
      <c r="D3712" s="2">
        <v>35115</v>
      </c>
      <c r="E3712">
        <v>20.402999999999999</v>
      </c>
      <c r="F3712" s="1">
        <v>1996</v>
      </c>
      <c r="G3712" s="2">
        <v>37412</v>
      </c>
      <c r="H3712">
        <v>31.042000000000002</v>
      </c>
      <c r="I3712" s="1">
        <v>2002</v>
      </c>
      <c r="J3712" s="2">
        <v>35115</v>
      </c>
      <c r="K3712">
        <v>22.655999999999999</v>
      </c>
      <c r="L3712" s="1">
        <v>1996</v>
      </c>
      <c r="M3712" s="2">
        <v>41995</v>
      </c>
      <c r="N3712">
        <v>17.602</v>
      </c>
      <c r="O3712" s="1">
        <v>2014</v>
      </c>
      <c r="P3712" s="2">
        <v>39728</v>
      </c>
      <c r="Q3712">
        <v>78.816000000000003</v>
      </c>
      <c r="R3712" s="1">
        <v>2008</v>
      </c>
      <c r="S3712" s="2">
        <v>34577</v>
      </c>
      <c r="T3712" s="3">
        <v>8.93</v>
      </c>
      <c r="U3712" s="1">
        <v>1994</v>
      </c>
      <c r="V3712" s="2"/>
      <c r="X3712" s="2"/>
      <c r="Z3712" s="2"/>
      <c r="AB3712" s="2">
        <v>39728</v>
      </c>
      <c r="AC3712">
        <v>78.816000000000003</v>
      </c>
    </row>
    <row r="3713" spans="1:29">
      <c r="A3713" s="2">
        <v>35116</v>
      </c>
      <c r="B3713">
        <v>27.042999999999999</v>
      </c>
      <c r="C3713" s="1">
        <v>1996</v>
      </c>
      <c r="D3713" s="2">
        <v>35116</v>
      </c>
      <c r="E3713">
        <v>20.504999999999999</v>
      </c>
      <c r="F3713" s="1">
        <v>1996</v>
      </c>
      <c r="G3713" s="2">
        <v>37413</v>
      </c>
      <c r="H3713">
        <v>31.016999999999999</v>
      </c>
      <c r="I3713" s="1">
        <v>2002</v>
      </c>
      <c r="J3713" s="2">
        <v>35116</v>
      </c>
      <c r="K3713">
        <v>22.681999999999999</v>
      </c>
      <c r="L3713" s="1">
        <v>1996</v>
      </c>
      <c r="M3713" s="2">
        <v>41996</v>
      </c>
      <c r="N3713">
        <v>17.603999999999999</v>
      </c>
      <c r="O3713" s="1">
        <v>2014</v>
      </c>
      <c r="P3713" s="2">
        <v>39729</v>
      </c>
      <c r="Q3713">
        <v>78.917000000000002</v>
      </c>
      <c r="R3713" s="1">
        <v>2008</v>
      </c>
      <c r="S3713" s="2">
        <v>34578</v>
      </c>
      <c r="T3713" s="3">
        <v>8.89</v>
      </c>
      <c r="U3713" s="1">
        <v>1994</v>
      </c>
      <c r="V3713" s="2"/>
      <c r="X3713" s="2"/>
      <c r="Z3713" s="2"/>
      <c r="AB3713" s="2">
        <v>39729</v>
      </c>
      <c r="AC3713">
        <v>78.917000000000002</v>
      </c>
    </row>
    <row r="3714" spans="1:29">
      <c r="A3714" s="2">
        <v>35117</v>
      </c>
      <c r="B3714">
        <v>27.099</v>
      </c>
      <c r="C3714" s="1">
        <v>1996</v>
      </c>
      <c r="D3714" s="2">
        <v>35117</v>
      </c>
      <c r="E3714">
        <v>20.52</v>
      </c>
      <c r="F3714" s="1">
        <v>1996</v>
      </c>
      <c r="G3714" s="2">
        <v>37414</v>
      </c>
      <c r="H3714">
        <v>31.041</v>
      </c>
      <c r="I3714" s="1">
        <v>2002</v>
      </c>
      <c r="J3714" s="2">
        <v>35117</v>
      </c>
      <c r="K3714">
        <v>22.832000000000001</v>
      </c>
      <c r="L3714" s="1">
        <v>1996</v>
      </c>
      <c r="M3714" s="2">
        <v>41997</v>
      </c>
      <c r="N3714">
        <v>17.605</v>
      </c>
      <c r="O3714" s="1">
        <v>2014</v>
      </c>
      <c r="P3714" s="2">
        <v>39730</v>
      </c>
      <c r="Q3714">
        <v>84.225999999999999</v>
      </c>
      <c r="R3714" s="1">
        <v>2008</v>
      </c>
      <c r="S3714" s="2">
        <v>34579</v>
      </c>
      <c r="T3714" s="3">
        <v>8.9</v>
      </c>
      <c r="U3714" s="1">
        <v>1994</v>
      </c>
      <c r="V3714" s="2"/>
      <c r="X3714" s="2"/>
      <c r="Z3714" s="2"/>
      <c r="AB3714" s="2">
        <v>39730</v>
      </c>
      <c r="AC3714">
        <v>84.225999999999999</v>
      </c>
    </row>
    <row r="3715" spans="1:29">
      <c r="A3715" s="2">
        <v>35118</v>
      </c>
      <c r="B3715">
        <v>27.206</v>
      </c>
      <c r="C3715" s="1">
        <v>1996</v>
      </c>
      <c r="D3715" s="2">
        <v>35118</v>
      </c>
      <c r="E3715">
        <v>20.503</v>
      </c>
      <c r="F3715" s="1">
        <v>1996</v>
      </c>
      <c r="G3715" s="2">
        <v>37417</v>
      </c>
      <c r="H3715">
        <v>31.077999999999999</v>
      </c>
      <c r="I3715" s="1">
        <v>2002</v>
      </c>
      <c r="J3715" s="2">
        <v>35118</v>
      </c>
      <c r="K3715">
        <v>22.800999999999998</v>
      </c>
      <c r="L3715" s="1">
        <v>1996</v>
      </c>
      <c r="M3715" s="2">
        <v>41999</v>
      </c>
      <c r="N3715">
        <v>17.547000000000001</v>
      </c>
      <c r="O3715" s="1">
        <v>2014</v>
      </c>
      <c r="P3715" s="2">
        <v>39731</v>
      </c>
      <c r="Q3715">
        <v>87.65</v>
      </c>
      <c r="R3715" s="1">
        <v>2008</v>
      </c>
      <c r="S3715" s="2">
        <v>34583</v>
      </c>
      <c r="T3715" s="3">
        <v>8.9</v>
      </c>
      <c r="U3715" s="1">
        <v>1994</v>
      </c>
      <c r="V3715" s="2"/>
      <c r="X3715" s="2"/>
      <c r="Z3715" s="2"/>
      <c r="AB3715" s="2">
        <v>39731</v>
      </c>
      <c r="AC3715">
        <v>87.65</v>
      </c>
    </row>
    <row r="3716" spans="1:29">
      <c r="A3716" s="2">
        <v>35121</v>
      </c>
      <c r="B3716">
        <v>27.436</v>
      </c>
      <c r="C3716" s="1">
        <v>1996</v>
      </c>
      <c r="D3716" s="2">
        <v>35121</v>
      </c>
      <c r="E3716">
        <v>20.507000000000001</v>
      </c>
      <c r="F3716" s="1">
        <v>1996</v>
      </c>
      <c r="G3716" s="2">
        <v>37418</v>
      </c>
      <c r="H3716">
        <v>31.141999999999999</v>
      </c>
      <c r="I3716" s="1">
        <v>2002</v>
      </c>
      <c r="J3716" s="2">
        <v>35121</v>
      </c>
      <c r="K3716">
        <v>22.79</v>
      </c>
      <c r="L3716" s="1">
        <v>1996</v>
      </c>
      <c r="M3716" s="2">
        <v>42002</v>
      </c>
      <c r="N3716">
        <v>17.547000000000001</v>
      </c>
      <c r="O3716" s="1">
        <v>2014</v>
      </c>
      <c r="P3716" s="2">
        <v>39734</v>
      </c>
      <c r="Q3716">
        <v>108.18899999999999</v>
      </c>
      <c r="R3716" s="1">
        <v>2008</v>
      </c>
      <c r="S3716" s="2">
        <v>34584</v>
      </c>
      <c r="T3716" s="3">
        <v>8.9</v>
      </c>
      <c r="U3716" s="1">
        <v>1994</v>
      </c>
      <c r="V3716" s="2"/>
      <c r="X3716" s="2"/>
      <c r="Z3716" s="2"/>
      <c r="AB3716" s="2">
        <v>39734</v>
      </c>
      <c r="AC3716">
        <v>108.18899999999999</v>
      </c>
    </row>
    <row r="3717" spans="1:29">
      <c r="A3717" s="2">
        <v>35122</v>
      </c>
      <c r="B3717">
        <v>27.390999999999998</v>
      </c>
      <c r="C3717" s="1">
        <v>1996</v>
      </c>
      <c r="D3717" s="2">
        <v>35122</v>
      </c>
      <c r="E3717">
        <v>20.530999999999999</v>
      </c>
      <c r="F3717" s="1">
        <v>1996</v>
      </c>
      <c r="G3717" s="2">
        <v>37419</v>
      </c>
      <c r="H3717">
        <v>31.143000000000001</v>
      </c>
      <c r="I3717" s="1">
        <v>2002</v>
      </c>
      <c r="J3717" s="2">
        <v>35122</v>
      </c>
      <c r="K3717">
        <v>22.716999999999999</v>
      </c>
      <c r="L3717" s="1">
        <v>1996</v>
      </c>
      <c r="M3717" s="2">
        <v>42003</v>
      </c>
      <c r="N3717">
        <v>17.373000000000001</v>
      </c>
      <c r="O3717" s="1">
        <v>2014</v>
      </c>
      <c r="P3717" s="2">
        <v>39735</v>
      </c>
      <c r="Q3717">
        <v>109.98099999999999</v>
      </c>
      <c r="R3717" s="1">
        <v>2008</v>
      </c>
      <c r="S3717" s="2">
        <v>34585</v>
      </c>
      <c r="T3717" s="3">
        <v>8.91</v>
      </c>
      <c r="U3717" s="1">
        <v>1994</v>
      </c>
      <c r="V3717" s="2"/>
      <c r="X3717" s="2"/>
      <c r="Z3717" s="2"/>
      <c r="AB3717" s="2">
        <v>39735</v>
      </c>
      <c r="AC3717">
        <v>109.98099999999999</v>
      </c>
    </row>
    <row r="3718" spans="1:29">
      <c r="A3718" s="2">
        <v>35123</v>
      </c>
      <c r="B3718">
        <v>27.408999999999999</v>
      </c>
      <c r="C3718" s="1">
        <v>1996</v>
      </c>
      <c r="D3718" s="2">
        <v>35123</v>
      </c>
      <c r="E3718">
        <v>20.526</v>
      </c>
      <c r="F3718" s="1">
        <v>1996</v>
      </c>
      <c r="G3718" s="2">
        <v>37420</v>
      </c>
      <c r="H3718">
        <v>31.234999999999999</v>
      </c>
      <c r="I3718" s="1">
        <v>2002</v>
      </c>
      <c r="J3718" s="2">
        <v>35123</v>
      </c>
      <c r="K3718">
        <v>22.715</v>
      </c>
      <c r="L3718" s="1">
        <v>1996</v>
      </c>
      <c r="M3718" s="2">
        <v>42004</v>
      </c>
      <c r="N3718">
        <v>17.402000000000001</v>
      </c>
      <c r="O3718" s="1">
        <v>2014</v>
      </c>
      <c r="P3718" s="2">
        <v>39736</v>
      </c>
      <c r="Q3718">
        <v>111.512</v>
      </c>
      <c r="R3718" s="1">
        <v>2008</v>
      </c>
      <c r="S3718" s="2">
        <v>34586</v>
      </c>
      <c r="T3718" s="3">
        <v>8.9700000000000006</v>
      </c>
      <c r="U3718" s="1">
        <v>1994</v>
      </c>
      <c r="V3718" s="2"/>
      <c r="X3718" s="2"/>
      <c r="Z3718" s="2"/>
      <c r="AB3718" s="2">
        <v>39736</v>
      </c>
      <c r="AC3718">
        <v>111.512</v>
      </c>
    </row>
    <row r="3719" spans="1:29">
      <c r="A3719" s="2">
        <v>35124</v>
      </c>
      <c r="B3719">
        <v>27.411999999999999</v>
      </c>
      <c r="C3719" s="1">
        <v>1996</v>
      </c>
      <c r="D3719" s="2">
        <v>35124</v>
      </c>
      <c r="E3719">
        <v>20.561</v>
      </c>
      <c r="F3719" s="1">
        <v>1996</v>
      </c>
      <c r="G3719" s="2">
        <v>37421</v>
      </c>
      <c r="H3719">
        <v>31.198</v>
      </c>
      <c r="I3719" s="1">
        <v>2002</v>
      </c>
      <c r="J3719" s="2">
        <v>35124</v>
      </c>
      <c r="K3719">
        <v>22.611000000000001</v>
      </c>
      <c r="L3719" s="1">
        <v>1996</v>
      </c>
      <c r="M3719" s="2">
        <v>42006</v>
      </c>
      <c r="N3719">
        <v>17.402999999999999</v>
      </c>
      <c r="O3719" s="1">
        <v>2015</v>
      </c>
      <c r="P3719" s="2">
        <v>39737</v>
      </c>
      <c r="Q3719">
        <v>111.565</v>
      </c>
      <c r="R3719" s="1">
        <v>2008</v>
      </c>
      <c r="S3719" s="2">
        <v>34589</v>
      </c>
      <c r="T3719" s="3">
        <v>8.98</v>
      </c>
      <c r="U3719" s="1">
        <v>1994</v>
      </c>
      <c r="V3719" s="2"/>
      <c r="X3719" s="2"/>
      <c r="Z3719" s="2"/>
      <c r="AB3719" s="2">
        <v>39737</v>
      </c>
      <c r="AC3719">
        <v>111.565</v>
      </c>
    </row>
    <row r="3720" spans="1:29">
      <c r="A3720" s="2">
        <v>35125</v>
      </c>
      <c r="B3720">
        <v>27.439</v>
      </c>
      <c r="C3720" s="1">
        <v>1996</v>
      </c>
      <c r="D3720" s="2">
        <v>35125</v>
      </c>
      <c r="E3720">
        <v>20.562999999999999</v>
      </c>
      <c r="F3720" s="1">
        <v>1996</v>
      </c>
      <c r="G3720" s="2">
        <v>37424</v>
      </c>
      <c r="H3720">
        <v>31.841000000000001</v>
      </c>
      <c r="I3720" s="1">
        <v>2002</v>
      </c>
      <c r="J3720" s="2">
        <v>35125</v>
      </c>
      <c r="K3720">
        <v>22.594999999999999</v>
      </c>
      <c r="L3720" s="1">
        <v>1996</v>
      </c>
      <c r="M3720" s="2">
        <v>42009</v>
      </c>
      <c r="N3720">
        <v>17.684000000000001</v>
      </c>
      <c r="O3720" s="1">
        <v>2015</v>
      </c>
      <c r="P3720" s="2">
        <v>39738</v>
      </c>
      <c r="Q3720">
        <v>111.596</v>
      </c>
      <c r="R3720" s="1">
        <v>2008</v>
      </c>
      <c r="S3720" s="2">
        <v>34590</v>
      </c>
      <c r="T3720" s="3">
        <v>8.9700000000000006</v>
      </c>
      <c r="U3720" s="1">
        <v>1994</v>
      </c>
      <c r="V3720" s="2"/>
      <c r="X3720" s="2"/>
      <c r="Z3720" s="2"/>
      <c r="AB3720" s="2">
        <v>39738</v>
      </c>
      <c r="AC3720">
        <v>111.596</v>
      </c>
    </row>
    <row r="3721" spans="1:29">
      <c r="A3721" s="2">
        <v>35128</v>
      </c>
      <c r="B3721">
        <v>27.44</v>
      </c>
      <c r="C3721" s="1">
        <v>1996</v>
      </c>
      <c r="D3721" s="2">
        <v>35128</v>
      </c>
      <c r="E3721">
        <v>20.545000000000002</v>
      </c>
      <c r="F3721" s="1">
        <v>1996</v>
      </c>
      <c r="G3721" s="2">
        <v>37425</v>
      </c>
      <c r="H3721">
        <v>31.826000000000001</v>
      </c>
      <c r="I3721" s="1">
        <v>2002</v>
      </c>
      <c r="J3721" s="2">
        <v>35128</v>
      </c>
      <c r="K3721">
        <v>22.585000000000001</v>
      </c>
      <c r="L3721" s="1">
        <v>1996</v>
      </c>
      <c r="M3721" s="2">
        <v>42010</v>
      </c>
      <c r="N3721">
        <v>17.803999999999998</v>
      </c>
      <c r="O3721" s="1">
        <v>2015</v>
      </c>
      <c r="P3721" s="2">
        <v>39741</v>
      </c>
      <c r="Q3721">
        <v>111.627</v>
      </c>
      <c r="R3721" s="1">
        <v>2008</v>
      </c>
      <c r="S3721" s="2">
        <v>34591</v>
      </c>
      <c r="T3721" s="3">
        <v>8.9700000000000006</v>
      </c>
      <c r="U3721" s="1">
        <v>1994</v>
      </c>
      <c r="V3721" s="2"/>
      <c r="X3721" s="2"/>
      <c r="Z3721" s="2"/>
      <c r="AB3721" s="2">
        <v>39741</v>
      </c>
      <c r="AC3721">
        <v>111.627</v>
      </c>
    </row>
    <row r="3722" spans="1:29">
      <c r="A3722" s="2">
        <v>35129</v>
      </c>
      <c r="B3722">
        <v>27.45</v>
      </c>
      <c r="C3722" s="1">
        <v>1996</v>
      </c>
      <c r="D3722" s="2">
        <v>35129</v>
      </c>
      <c r="E3722">
        <v>20.72</v>
      </c>
      <c r="F3722" s="1">
        <v>1996</v>
      </c>
      <c r="G3722" s="2">
        <v>37426</v>
      </c>
      <c r="H3722">
        <v>31.893999999999998</v>
      </c>
      <c r="I3722" s="1">
        <v>2002</v>
      </c>
      <c r="J3722" s="2">
        <v>35129</v>
      </c>
      <c r="K3722">
        <v>22.57</v>
      </c>
      <c r="L3722" s="1">
        <v>1996</v>
      </c>
      <c r="M3722" s="2">
        <v>42011</v>
      </c>
      <c r="N3722">
        <v>17.863</v>
      </c>
      <c r="O3722" s="1">
        <v>2015</v>
      </c>
      <c r="P3722" s="2">
        <v>39742</v>
      </c>
      <c r="Q3722">
        <v>111.658</v>
      </c>
      <c r="R3722" s="1">
        <v>2008</v>
      </c>
      <c r="S3722" s="2">
        <v>34592</v>
      </c>
      <c r="T3722" s="3">
        <v>9.0399999999999991</v>
      </c>
      <c r="U3722" s="1">
        <v>1994</v>
      </c>
      <c r="V3722" s="2"/>
      <c r="X3722" s="2"/>
      <c r="Z3722" s="2"/>
      <c r="AB3722" s="2">
        <v>39742</v>
      </c>
      <c r="AC3722">
        <v>111.658</v>
      </c>
    </row>
    <row r="3723" spans="1:29">
      <c r="A3723" s="2">
        <v>35130</v>
      </c>
      <c r="B3723">
        <v>27.524000000000001</v>
      </c>
      <c r="C3723" s="1">
        <v>1996</v>
      </c>
      <c r="D3723" s="2">
        <v>35130</v>
      </c>
      <c r="E3723">
        <v>20.655000000000001</v>
      </c>
      <c r="F3723" s="1">
        <v>1996</v>
      </c>
      <c r="G3723" s="2">
        <v>37427</v>
      </c>
      <c r="H3723">
        <v>32.103999999999999</v>
      </c>
      <c r="I3723" s="1">
        <v>2002</v>
      </c>
      <c r="J3723" s="2">
        <v>35130</v>
      </c>
      <c r="K3723">
        <v>22.571000000000002</v>
      </c>
      <c r="L3723" s="1">
        <v>1996</v>
      </c>
      <c r="M3723" s="2">
        <v>42012</v>
      </c>
      <c r="N3723">
        <v>17.931000000000001</v>
      </c>
      <c r="O3723" s="1">
        <v>2015</v>
      </c>
      <c r="P3723" s="2">
        <v>39743</v>
      </c>
      <c r="Q3723">
        <v>111.72499999999999</v>
      </c>
      <c r="R3723" s="1">
        <v>2008</v>
      </c>
      <c r="S3723" s="2">
        <v>34593</v>
      </c>
      <c r="T3723" s="3">
        <v>9.07</v>
      </c>
      <c r="U3723" s="1">
        <v>1994</v>
      </c>
      <c r="V3723" s="2"/>
      <c r="X3723" s="2"/>
      <c r="Z3723" s="2"/>
      <c r="AB3723" s="2">
        <v>39743</v>
      </c>
      <c r="AC3723">
        <v>111.72499999999999</v>
      </c>
    </row>
    <row r="3724" spans="1:29">
      <c r="A3724" s="2">
        <v>35131</v>
      </c>
      <c r="B3724">
        <v>27.576999999999998</v>
      </c>
      <c r="C3724" s="1">
        <v>1996</v>
      </c>
      <c r="D3724" s="2">
        <v>35131</v>
      </c>
      <c r="E3724">
        <v>20.667000000000002</v>
      </c>
      <c r="F3724" s="1">
        <v>1996</v>
      </c>
      <c r="G3724" s="2">
        <v>37428</v>
      </c>
      <c r="H3724">
        <v>32.119999999999997</v>
      </c>
      <c r="I3724" s="1">
        <v>2002</v>
      </c>
      <c r="J3724" s="2">
        <v>35131</v>
      </c>
      <c r="K3724">
        <v>22.503</v>
      </c>
      <c r="L3724" s="1">
        <v>1996</v>
      </c>
      <c r="M3724" s="2">
        <v>42013</v>
      </c>
      <c r="N3724">
        <v>17.997</v>
      </c>
      <c r="O3724" s="1">
        <v>2015</v>
      </c>
      <c r="P3724" s="2">
        <v>39744</v>
      </c>
      <c r="Q3724">
        <v>111.89100000000001</v>
      </c>
      <c r="R3724" s="1">
        <v>2008</v>
      </c>
      <c r="S3724" s="2">
        <v>34596</v>
      </c>
      <c r="T3724" s="3">
        <v>9.06</v>
      </c>
      <c r="U3724" s="1">
        <v>1994</v>
      </c>
      <c r="V3724" s="2"/>
      <c r="X3724" s="2"/>
      <c r="Z3724" s="2"/>
      <c r="AB3724" s="2">
        <v>39744</v>
      </c>
      <c r="AC3724">
        <v>111.89100000000001</v>
      </c>
    </row>
    <row r="3725" spans="1:29">
      <c r="A3725" s="2">
        <v>35132</v>
      </c>
      <c r="B3725">
        <v>27.96</v>
      </c>
      <c r="C3725" s="1">
        <v>1996</v>
      </c>
      <c r="D3725" s="2">
        <v>35132</v>
      </c>
      <c r="E3725">
        <v>21.042999999999999</v>
      </c>
      <c r="F3725" s="1">
        <v>1996</v>
      </c>
      <c r="G3725" s="2">
        <v>37431</v>
      </c>
      <c r="H3725">
        <v>32.115000000000002</v>
      </c>
      <c r="I3725" s="1">
        <v>2002</v>
      </c>
      <c r="J3725" s="2">
        <v>35132</v>
      </c>
      <c r="K3725">
        <v>22.847000000000001</v>
      </c>
      <c r="L3725" s="1">
        <v>1996</v>
      </c>
      <c r="M3725" s="2">
        <v>42016</v>
      </c>
      <c r="N3725">
        <v>18.02</v>
      </c>
      <c r="O3725" s="1">
        <v>2015</v>
      </c>
      <c r="P3725" s="2">
        <v>39745</v>
      </c>
      <c r="Q3725">
        <v>112.214</v>
      </c>
      <c r="R3725" s="1">
        <v>2008</v>
      </c>
      <c r="S3725" s="2">
        <v>34597</v>
      </c>
      <c r="T3725" s="3">
        <v>9.16</v>
      </c>
      <c r="U3725" s="1">
        <v>1994</v>
      </c>
      <c r="V3725" s="2"/>
      <c r="X3725" s="2"/>
      <c r="Z3725" s="2"/>
      <c r="AB3725" s="2">
        <v>39745</v>
      </c>
      <c r="AC3725">
        <v>112.214</v>
      </c>
    </row>
    <row r="3726" spans="1:29">
      <c r="A3726" s="2">
        <v>35135</v>
      </c>
      <c r="B3726">
        <v>27.965</v>
      </c>
      <c r="C3726" s="1">
        <v>1996</v>
      </c>
      <c r="D3726" s="2">
        <v>35135</v>
      </c>
      <c r="E3726">
        <v>21.016999999999999</v>
      </c>
      <c r="F3726" s="1">
        <v>1996</v>
      </c>
      <c r="G3726" s="2">
        <v>37432</v>
      </c>
      <c r="H3726">
        <v>32.122999999999998</v>
      </c>
      <c r="I3726" s="1">
        <v>2002</v>
      </c>
      <c r="J3726" s="2">
        <v>35135</v>
      </c>
      <c r="K3726">
        <v>22.879000000000001</v>
      </c>
      <c r="L3726" s="1">
        <v>1996</v>
      </c>
      <c r="M3726" s="2">
        <v>42017</v>
      </c>
      <c r="N3726">
        <v>18.018999999999998</v>
      </c>
      <c r="O3726" s="1">
        <v>2015</v>
      </c>
      <c r="P3726" s="2">
        <v>39748</v>
      </c>
      <c r="Q3726">
        <v>113.64100000000001</v>
      </c>
      <c r="R3726" s="1">
        <v>2008</v>
      </c>
      <c r="S3726" s="2">
        <v>34598</v>
      </c>
      <c r="T3726" s="3">
        <v>9.17</v>
      </c>
      <c r="U3726" s="1">
        <v>1994</v>
      </c>
      <c r="V3726" s="2"/>
      <c r="X3726" s="2"/>
      <c r="Z3726" s="2"/>
      <c r="AB3726" s="2">
        <v>39748</v>
      </c>
      <c r="AC3726">
        <v>113.64100000000001</v>
      </c>
    </row>
    <row r="3727" spans="1:29">
      <c r="A3727" s="2">
        <v>35136</v>
      </c>
      <c r="B3727">
        <v>27.966000000000001</v>
      </c>
      <c r="C3727" s="1">
        <v>1996</v>
      </c>
      <c r="D3727" s="2">
        <v>35136</v>
      </c>
      <c r="E3727">
        <v>21.04</v>
      </c>
      <c r="F3727" s="1">
        <v>1996</v>
      </c>
      <c r="G3727" s="2">
        <v>37433</v>
      </c>
      <c r="H3727">
        <v>32.572000000000003</v>
      </c>
      <c r="I3727" s="1">
        <v>2002</v>
      </c>
      <c r="J3727" s="2">
        <v>35136</v>
      </c>
      <c r="K3727">
        <v>22.824999999999999</v>
      </c>
      <c r="L3727" s="1">
        <v>1996</v>
      </c>
      <c r="M3727" s="2">
        <v>42018</v>
      </c>
      <c r="N3727">
        <v>18.190999999999999</v>
      </c>
      <c r="O3727" s="1">
        <v>2015</v>
      </c>
      <c r="P3727" s="2">
        <v>39749</v>
      </c>
      <c r="Q3727">
        <v>114.15300000000001</v>
      </c>
      <c r="R3727" s="1">
        <v>2008</v>
      </c>
      <c r="S3727" s="2">
        <v>34599</v>
      </c>
      <c r="T3727" s="3">
        <v>9.16</v>
      </c>
      <c r="U3727" s="1">
        <v>1994</v>
      </c>
      <c r="V3727" s="2"/>
      <c r="X3727" s="2"/>
      <c r="Z3727" s="2"/>
      <c r="AB3727" s="2">
        <v>39749</v>
      </c>
      <c r="AC3727">
        <v>114.15300000000001</v>
      </c>
    </row>
    <row r="3728" spans="1:29">
      <c r="A3728" s="2">
        <v>35137</v>
      </c>
      <c r="B3728">
        <v>27.966999999999999</v>
      </c>
      <c r="C3728" s="1">
        <v>1996</v>
      </c>
      <c r="D3728" s="2">
        <v>35137</v>
      </c>
      <c r="E3728">
        <v>21.027000000000001</v>
      </c>
      <c r="F3728" s="1">
        <v>1996</v>
      </c>
      <c r="G3728" s="2">
        <v>37434</v>
      </c>
      <c r="H3728">
        <v>33.085000000000001</v>
      </c>
      <c r="I3728" s="1">
        <v>2002</v>
      </c>
      <c r="J3728" s="2">
        <v>35137</v>
      </c>
      <c r="K3728">
        <v>22.853999999999999</v>
      </c>
      <c r="L3728" s="1">
        <v>1996</v>
      </c>
      <c r="M3728" s="2">
        <v>42019</v>
      </c>
      <c r="N3728">
        <v>18.204000000000001</v>
      </c>
      <c r="O3728" s="1">
        <v>2015</v>
      </c>
      <c r="P3728" s="2">
        <v>39750</v>
      </c>
      <c r="Q3728">
        <v>114.07299999999999</v>
      </c>
      <c r="R3728" s="1">
        <v>2008</v>
      </c>
      <c r="S3728" s="2">
        <v>34600</v>
      </c>
      <c r="T3728" s="3">
        <v>9.16</v>
      </c>
      <c r="U3728" s="1">
        <v>1994</v>
      </c>
      <c r="V3728" s="2"/>
      <c r="X3728" s="2"/>
      <c r="Z3728" s="2"/>
      <c r="AB3728" s="2">
        <v>39750</v>
      </c>
      <c r="AC3728">
        <v>114.07299999999999</v>
      </c>
    </row>
    <row r="3729" spans="1:29">
      <c r="A3729" s="2">
        <v>35138</v>
      </c>
      <c r="B3729">
        <v>27.898</v>
      </c>
      <c r="C3729" s="1">
        <v>1996</v>
      </c>
      <c r="D3729" s="2">
        <v>35138</v>
      </c>
      <c r="E3729">
        <v>20.937999999999999</v>
      </c>
      <c r="F3729" s="1">
        <v>1996</v>
      </c>
      <c r="G3729" s="2">
        <v>37435</v>
      </c>
      <c r="H3729">
        <v>33.088000000000001</v>
      </c>
      <c r="I3729" s="1">
        <v>2002</v>
      </c>
      <c r="J3729" s="2">
        <v>35138</v>
      </c>
      <c r="K3729">
        <v>22.84</v>
      </c>
      <c r="L3729" s="1">
        <v>1996</v>
      </c>
      <c r="M3729" s="2">
        <v>42020</v>
      </c>
      <c r="N3729">
        <v>18.207999999999998</v>
      </c>
      <c r="O3729" s="1">
        <v>2015</v>
      </c>
      <c r="P3729" s="2">
        <v>39751</v>
      </c>
      <c r="Q3729">
        <v>114.43300000000001</v>
      </c>
      <c r="R3729" s="1">
        <v>2008</v>
      </c>
      <c r="S3729" s="2">
        <v>34603</v>
      </c>
      <c r="T3729" s="3">
        <v>9.15</v>
      </c>
      <c r="U3729" s="1">
        <v>1994</v>
      </c>
      <c r="V3729" s="2"/>
      <c r="X3729" s="2"/>
      <c r="Z3729" s="2"/>
      <c r="AB3729" s="2">
        <v>39751</v>
      </c>
      <c r="AC3729">
        <v>114.43300000000001</v>
      </c>
    </row>
    <row r="3730" spans="1:29">
      <c r="A3730" s="2">
        <v>35139</v>
      </c>
      <c r="B3730">
        <v>27.882000000000001</v>
      </c>
      <c r="C3730" s="1">
        <v>1996</v>
      </c>
      <c r="D3730" s="2">
        <v>35139</v>
      </c>
      <c r="E3730">
        <v>20.940999999999999</v>
      </c>
      <c r="F3730" s="1">
        <v>1996</v>
      </c>
      <c r="G3730" s="2">
        <v>37438</v>
      </c>
      <c r="H3730">
        <v>32.997</v>
      </c>
      <c r="I3730" s="1">
        <v>2002</v>
      </c>
      <c r="J3730" s="2">
        <v>35139</v>
      </c>
      <c r="K3730">
        <v>22.852</v>
      </c>
      <c r="L3730" s="1">
        <v>1996</v>
      </c>
      <c r="M3730" s="2">
        <v>42024</v>
      </c>
      <c r="N3730">
        <v>18.231000000000002</v>
      </c>
      <c r="O3730" s="1">
        <v>2015</v>
      </c>
      <c r="P3730" s="2">
        <v>39752</v>
      </c>
      <c r="Q3730">
        <v>114.749</v>
      </c>
      <c r="R3730" s="1">
        <v>2008</v>
      </c>
      <c r="S3730" s="2">
        <v>34604</v>
      </c>
      <c r="T3730" s="3">
        <v>9.15</v>
      </c>
      <c r="U3730" s="1">
        <v>1994</v>
      </c>
      <c r="V3730" s="2"/>
      <c r="X3730" s="2"/>
      <c r="Z3730" s="2"/>
      <c r="AB3730" s="2">
        <v>39752</v>
      </c>
      <c r="AC3730">
        <v>114.749</v>
      </c>
    </row>
    <row r="3731" spans="1:29">
      <c r="A3731" s="2">
        <v>35142</v>
      </c>
      <c r="B3731">
        <v>27.989000000000001</v>
      </c>
      <c r="C3731" s="1">
        <v>1996</v>
      </c>
      <c r="D3731" s="2">
        <v>35142</v>
      </c>
      <c r="E3731">
        <v>21.068000000000001</v>
      </c>
      <c r="F3731" s="1">
        <v>1996</v>
      </c>
      <c r="G3731" s="2">
        <v>37439</v>
      </c>
      <c r="H3731">
        <v>33.061999999999998</v>
      </c>
      <c r="I3731" s="1">
        <v>2002</v>
      </c>
      <c r="J3731" s="2">
        <v>35142</v>
      </c>
      <c r="K3731">
        <v>23.01</v>
      </c>
      <c r="L3731" s="1">
        <v>1996</v>
      </c>
      <c r="M3731" s="2">
        <v>42025</v>
      </c>
      <c r="N3731">
        <v>18.242000000000001</v>
      </c>
      <c r="O3731" s="1">
        <v>2015</v>
      </c>
      <c r="P3731" s="2">
        <v>39755</v>
      </c>
      <c r="Q3731">
        <v>114.8</v>
      </c>
      <c r="R3731" s="1">
        <v>2008</v>
      </c>
      <c r="S3731" s="2">
        <v>34605</v>
      </c>
      <c r="T3731" s="3">
        <v>9.1300000000000008</v>
      </c>
      <c r="U3731" s="1">
        <v>1994</v>
      </c>
      <c r="V3731" s="2"/>
      <c r="X3731" s="2"/>
      <c r="Z3731" s="2"/>
      <c r="AB3731" s="2">
        <v>39755</v>
      </c>
      <c r="AC3731">
        <v>114.8</v>
      </c>
    </row>
    <row r="3732" spans="1:29">
      <c r="A3732" s="2">
        <v>35143</v>
      </c>
      <c r="B3732">
        <v>27.785</v>
      </c>
      <c r="C3732" s="1">
        <v>1996</v>
      </c>
      <c r="D3732" s="2">
        <v>35143</v>
      </c>
      <c r="E3732">
        <v>21.071000000000002</v>
      </c>
      <c r="F3732" s="1">
        <v>1996</v>
      </c>
      <c r="G3732" s="2">
        <v>37440</v>
      </c>
      <c r="H3732">
        <v>33.064</v>
      </c>
      <c r="I3732" s="1">
        <v>2002</v>
      </c>
      <c r="J3732" s="2">
        <v>35143</v>
      </c>
      <c r="K3732">
        <v>22.838999999999999</v>
      </c>
      <c r="L3732" s="1">
        <v>1996</v>
      </c>
      <c r="M3732" s="2">
        <v>42026</v>
      </c>
      <c r="N3732">
        <v>18.437000000000001</v>
      </c>
      <c r="O3732" s="1">
        <v>2015</v>
      </c>
      <c r="P3732" s="2">
        <v>39756</v>
      </c>
      <c r="Q3732">
        <v>114.922</v>
      </c>
      <c r="R3732" s="1">
        <v>2008</v>
      </c>
      <c r="S3732" s="2">
        <v>34606</v>
      </c>
      <c r="T3732" s="3">
        <v>9.14</v>
      </c>
      <c r="U3732" s="1">
        <v>1994</v>
      </c>
      <c r="V3732" s="2"/>
      <c r="X3732" s="2"/>
      <c r="Z3732" s="2"/>
      <c r="AB3732" s="2">
        <v>39756</v>
      </c>
      <c r="AC3732">
        <v>114.922</v>
      </c>
    </row>
    <row r="3733" spans="1:29">
      <c r="A3733" s="2">
        <v>35144</v>
      </c>
      <c r="B3733">
        <v>27.823</v>
      </c>
      <c r="C3733" s="1">
        <v>1996</v>
      </c>
      <c r="D3733" s="2">
        <v>35144</v>
      </c>
      <c r="E3733">
        <v>21.071000000000002</v>
      </c>
      <c r="F3733" s="1">
        <v>1996</v>
      </c>
      <c r="G3733" s="2">
        <v>37442</v>
      </c>
      <c r="H3733">
        <v>33.689</v>
      </c>
      <c r="I3733" s="1">
        <v>2002</v>
      </c>
      <c r="J3733" s="2">
        <v>35144</v>
      </c>
      <c r="K3733">
        <v>22.863</v>
      </c>
      <c r="L3733" s="1">
        <v>1996</v>
      </c>
      <c r="M3733" s="2">
        <v>42027</v>
      </c>
      <c r="N3733">
        <v>18.401</v>
      </c>
      <c r="O3733" s="1">
        <v>2015</v>
      </c>
      <c r="P3733" s="2">
        <v>39757</v>
      </c>
      <c r="Q3733">
        <v>115.23399999999999</v>
      </c>
      <c r="R3733" s="1">
        <v>2008</v>
      </c>
      <c r="S3733" s="2">
        <v>34607</v>
      </c>
      <c r="T3733" s="3">
        <v>9.11</v>
      </c>
      <c r="U3733" s="1">
        <v>1994</v>
      </c>
      <c r="V3733" s="2"/>
      <c r="X3733" s="2"/>
      <c r="Z3733" s="2"/>
      <c r="AB3733" s="2">
        <v>39757</v>
      </c>
      <c r="AC3733">
        <v>115.23399999999999</v>
      </c>
    </row>
    <row r="3734" spans="1:29">
      <c r="A3734" s="2">
        <v>35145</v>
      </c>
      <c r="B3734">
        <v>27.84</v>
      </c>
      <c r="C3734" s="1">
        <v>1996</v>
      </c>
      <c r="D3734" s="2">
        <v>35145</v>
      </c>
      <c r="E3734">
        <v>21.108000000000001</v>
      </c>
      <c r="F3734" s="1">
        <v>1996</v>
      </c>
      <c r="G3734" s="2">
        <v>37445</v>
      </c>
      <c r="H3734">
        <v>33.795000000000002</v>
      </c>
      <c r="I3734" s="1">
        <v>2002</v>
      </c>
      <c r="J3734" s="2">
        <v>35145</v>
      </c>
      <c r="K3734">
        <v>22.914999999999999</v>
      </c>
      <c r="L3734" s="1">
        <v>1996</v>
      </c>
      <c r="M3734" s="2">
        <v>42030</v>
      </c>
      <c r="N3734">
        <v>18.396999999999998</v>
      </c>
      <c r="O3734" s="1">
        <v>2015</v>
      </c>
      <c r="P3734" s="2">
        <v>39758</v>
      </c>
      <c r="Q3734">
        <v>115.616</v>
      </c>
      <c r="R3734" s="1">
        <v>2008</v>
      </c>
      <c r="S3734" s="2">
        <v>34610</v>
      </c>
      <c r="T3734" s="3">
        <v>9.11</v>
      </c>
      <c r="U3734" s="1">
        <v>1994</v>
      </c>
      <c r="V3734" s="2"/>
      <c r="X3734" s="2"/>
      <c r="Z3734" s="2"/>
      <c r="AB3734" s="2">
        <v>39758</v>
      </c>
      <c r="AC3734">
        <v>115.616</v>
      </c>
    </row>
    <row r="3735" spans="1:29">
      <c r="A3735" s="2">
        <v>35146</v>
      </c>
      <c r="B3735">
        <v>27.869</v>
      </c>
      <c r="C3735" s="1">
        <v>1996</v>
      </c>
      <c r="D3735" s="2">
        <v>35146</v>
      </c>
      <c r="E3735">
        <v>21.158999999999999</v>
      </c>
      <c r="F3735" s="1">
        <v>1996</v>
      </c>
      <c r="G3735" s="2">
        <v>37446</v>
      </c>
      <c r="H3735">
        <v>33.386000000000003</v>
      </c>
      <c r="I3735" s="1">
        <v>2002</v>
      </c>
      <c r="J3735" s="2">
        <v>35146</v>
      </c>
      <c r="K3735">
        <v>22.803999999999998</v>
      </c>
      <c r="L3735" s="1">
        <v>1996</v>
      </c>
      <c r="M3735" s="2">
        <v>42031</v>
      </c>
      <c r="N3735">
        <v>18.489999999999998</v>
      </c>
      <c r="O3735" s="1">
        <v>2015</v>
      </c>
      <c r="P3735" s="2">
        <v>39759</v>
      </c>
      <c r="Q3735">
        <v>115.69499999999999</v>
      </c>
      <c r="R3735" s="1">
        <v>2008</v>
      </c>
      <c r="S3735" s="2">
        <v>34611</v>
      </c>
      <c r="T3735" s="3">
        <v>9.24</v>
      </c>
      <c r="U3735" s="1">
        <v>1994</v>
      </c>
      <c r="V3735" s="2"/>
      <c r="X3735" s="2"/>
      <c r="Z3735" s="2"/>
      <c r="AB3735" s="2">
        <v>39759</v>
      </c>
      <c r="AC3735">
        <v>115.69499999999999</v>
      </c>
    </row>
    <row r="3736" spans="1:29">
      <c r="A3736" s="2">
        <v>35149</v>
      </c>
      <c r="B3736">
        <v>27.873999999999999</v>
      </c>
      <c r="C3736" s="1">
        <v>1996</v>
      </c>
      <c r="D3736" s="2">
        <v>35149</v>
      </c>
      <c r="E3736">
        <v>21.161999999999999</v>
      </c>
      <c r="F3736" s="1">
        <v>1996</v>
      </c>
      <c r="G3736" s="2">
        <v>37447</v>
      </c>
      <c r="H3736">
        <v>33.488</v>
      </c>
      <c r="I3736" s="1">
        <v>2002</v>
      </c>
      <c r="J3736" s="2">
        <v>35149</v>
      </c>
      <c r="K3736">
        <v>22.885000000000002</v>
      </c>
      <c r="L3736" s="1">
        <v>1996</v>
      </c>
      <c r="M3736" s="2">
        <v>42032</v>
      </c>
      <c r="N3736">
        <v>18.484000000000002</v>
      </c>
      <c r="O3736" s="1">
        <v>2015</v>
      </c>
      <c r="P3736" s="2">
        <v>39762</v>
      </c>
      <c r="Q3736">
        <v>115.97199999999999</v>
      </c>
      <c r="R3736" s="1">
        <v>2008</v>
      </c>
      <c r="S3736" s="2">
        <v>34612</v>
      </c>
      <c r="T3736" s="3">
        <v>9.1999999999999993</v>
      </c>
      <c r="U3736" s="1">
        <v>1994</v>
      </c>
      <c r="V3736" s="2"/>
      <c r="X3736" s="2"/>
      <c r="Z3736" s="2"/>
      <c r="AB3736" s="2">
        <v>39762</v>
      </c>
      <c r="AC3736">
        <v>115.97199999999999</v>
      </c>
    </row>
    <row r="3737" spans="1:29">
      <c r="A3737" s="2">
        <v>35150</v>
      </c>
      <c r="B3737">
        <v>27.876000000000001</v>
      </c>
      <c r="C3737" s="1">
        <v>1996</v>
      </c>
      <c r="D3737" s="2">
        <v>35150</v>
      </c>
      <c r="E3737">
        <v>21.17</v>
      </c>
      <c r="F3737" s="1">
        <v>1996</v>
      </c>
      <c r="G3737" s="2">
        <v>37448</v>
      </c>
      <c r="H3737">
        <v>33.473999999999997</v>
      </c>
      <c r="I3737" s="1">
        <v>2002</v>
      </c>
      <c r="J3737" s="2">
        <v>35150</v>
      </c>
      <c r="K3737">
        <v>22.827999999999999</v>
      </c>
      <c r="L3737" s="1">
        <v>1996</v>
      </c>
      <c r="M3737" s="2">
        <v>42033</v>
      </c>
      <c r="N3737">
        <v>18.550999999999998</v>
      </c>
      <c r="O3737" s="1">
        <v>2015</v>
      </c>
      <c r="P3737" s="2">
        <v>39763</v>
      </c>
      <c r="Q3737">
        <v>115.80200000000001</v>
      </c>
      <c r="R3737" s="1">
        <v>2008</v>
      </c>
      <c r="S3737" s="2">
        <v>34613</v>
      </c>
      <c r="T3737" s="3">
        <v>9.1999999999999993</v>
      </c>
      <c r="U3737" s="1">
        <v>1994</v>
      </c>
      <c r="V3737" s="2"/>
      <c r="X3737" s="2"/>
      <c r="Z3737" s="2"/>
      <c r="AB3737" s="2">
        <v>39763</v>
      </c>
      <c r="AC3737">
        <v>115.80200000000001</v>
      </c>
    </row>
    <row r="3738" spans="1:29">
      <c r="A3738" s="2">
        <v>35151</v>
      </c>
      <c r="B3738">
        <v>27.888000000000002</v>
      </c>
      <c r="C3738" s="1">
        <v>1996</v>
      </c>
      <c r="D3738" s="2">
        <v>35151</v>
      </c>
      <c r="E3738">
        <v>21.195</v>
      </c>
      <c r="F3738" s="1">
        <v>1996</v>
      </c>
      <c r="G3738" s="2">
        <v>37449</v>
      </c>
      <c r="H3738">
        <v>33.496000000000002</v>
      </c>
      <c r="I3738" s="1">
        <v>2002</v>
      </c>
      <c r="J3738" s="2">
        <v>35151</v>
      </c>
      <c r="K3738">
        <v>22.82</v>
      </c>
      <c r="L3738" s="1">
        <v>1996</v>
      </c>
      <c r="M3738" s="2">
        <v>42034</v>
      </c>
      <c r="N3738">
        <v>18.581</v>
      </c>
      <c r="O3738" s="1">
        <v>2015</v>
      </c>
      <c r="P3738" s="2">
        <v>39764</v>
      </c>
      <c r="Q3738">
        <v>116.779</v>
      </c>
      <c r="R3738" s="1">
        <v>2008</v>
      </c>
      <c r="S3738" s="2">
        <v>34614</v>
      </c>
      <c r="T3738" s="3">
        <v>9.2200000000000006</v>
      </c>
      <c r="U3738" s="1">
        <v>1994</v>
      </c>
      <c r="V3738" s="2"/>
      <c r="X3738" s="2"/>
      <c r="Z3738" s="2"/>
      <c r="AB3738" s="2">
        <v>39764</v>
      </c>
      <c r="AC3738">
        <v>116.779</v>
      </c>
    </row>
    <row r="3739" spans="1:29">
      <c r="A3739" s="2">
        <v>35152</v>
      </c>
      <c r="B3739">
        <v>27.849</v>
      </c>
      <c r="C3739" s="1">
        <v>1996</v>
      </c>
      <c r="D3739" s="2">
        <v>35152</v>
      </c>
      <c r="E3739">
        <v>21.103999999999999</v>
      </c>
      <c r="F3739" s="1">
        <v>1996</v>
      </c>
      <c r="G3739" s="2">
        <v>37452</v>
      </c>
      <c r="H3739">
        <v>33.533999999999999</v>
      </c>
      <c r="I3739" s="1">
        <v>2002</v>
      </c>
      <c r="J3739" s="2">
        <v>35152</v>
      </c>
      <c r="K3739">
        <v>22.852</v>
      </c>
      <c r="L3739" s="1">
        <v>1996</v>
      </c>
      <c r="M3739" s="2">
        <v>42037</v>
      </c>
      <c r="N3739">
        <v>18.664000000000001</v>
      </c>
      <c r="O3739" s="1">
        <v>2015</v>
      </c>
      <c r="P3739" s="2">
        <v>39765</v>
      </c>
      <c r="Q3739">
        <v>117.155</v>
      </c>
      <c r="R3739" s="1">
        <v>2008</v>
      </c>
      <c r="S3739" s="2">
        <v>34617</v>
      </c>
      <c r="T3739" s="3">
        <v>9.26</v>
      </c>
      <c r="U3739" s="1">
        <v>1994</v>
      </c>
      <c r="V3739" s="2"/>
      <c r="X3739" s="2"/>
      <c r="Z3739" s="2"/>
      <c r="AB3739" s="2">
        <v>39765</v>
      </c>
      <c r="AC3739">
        <v>117.155</v>
      </c>
    </row>
    <row r="3740" spans="1:29">
      <c r="A3740" s="2">
        <v>35153</v>
      </c>
      <c r="B3740">
        <v>27.861999999999998</v>
      </c>
      <c r="C3740" s="1">
        <v>1996</v>
      </c>
      <c r="D3740" s="2">
        <v>35153</v>
      </c>
      <c r="E3740">
        <v>21.132999999999999</v>
      </c>
      <c r="F3740" s="1">
        <v>1996</v>
      </c>
      <c r="G3740" s="2">
        <v>37453</v>
      </c>
      <c r="H3740">
        <v>33.534999999999997</v>
      </c>
      <c r="I3740" s="1">
        <v>2002</v>
      </c>
      <c r="J3740" s="2">
        <v>35153</v>
      </c>
      <c r="K3740">
        <v>22.856999999999999</v>
      </c>
      <c r="L3740" s="1">
        <v>1996</v>
      </c>
      <c r="M3740" s="2">
        <v>42038</v>
      </c>
      <c r="N3740">
        <v>18.774999999999999</v>
      </c>
      <c r="O3740" s="1">
        <v>2015</v>
      </c>
      <c r="P3740" s="2">
        <v>39766</v>
      </c>
      <c r="Q3740">
        <v>117.47799999999999</v>
      </c>
      <c r="R3740" s="1">
        <v>2008</v>
      </c>
      <c r="S3740" s="2">
        <v>34618</v>
      </c>
      <c r="T3740" s="3">
        <v>9.36</v>
      </c>
      <c r="U3740" s="1">
        <v>1994</v>
      </c>
      <c r="V3740" s="2"/>
      <c r="X3740" s="2"/>
      <c r="Z3740" s="2"/>
      <c r="AB3740" s="2">
        <v>39766</v>
      </c>
      <c r="AC3740">
        <v>117.47799999999999</v>
      </c>
    </row>
    <row r="3741" spans="1:29">
      <c r="A3741" s="2">
        <v>35156</v>
      </c>
      <c r="B3741">
        <v>28.048999999999999</v>
      </c>
      <c r="C3741" s="1">
        <v>1996</v>
      </c>
      <c r="D3741" s="2">
        <v>35156</v>
      </c>
      <c r="E3741">
        <v>21.347999999999999</v>
      </c>
      <c r="F3741" s="1">
        <v>1996</v>
      </c>
      <c r="G3741" s="2">
        <v>37454</v>
      </c>
      <c r="H3741">
        <v>33.597999999999999</v>
      </c>
      <c r="I3741" s="1">
        <v>2002</v>
      </c>
      <c r="J3741" s="2">
        <v>35156</v>
      </c>
      <c r="K3741">
        <v>22.847000000000001</v>
      </c>
      <c r="L3741" s="1">
        <v>1996</v>
      </c>
      <c r="M3741" s="2">
        <v>42039</v>
      </c>
      <c r="N3741">
        <v>18.7</v>
      </c>
      <c r="O3741" s="1">
        <v>2015</v>
      </c>
      <c r="P3741" s="2">
        <v>39769</v>
      </c>
      <c r="Q3741">
        <v>117.514</v>
      </c>
      <c r="R3741" s="1">
        <v>2008</v>
      </c>
      <c r="S3741" s="2">
        <v>34619</v>
      </c>
      <c r="T3741" s="3">
        <v>9.36</v>
      </c>
      <c r="U3741" s="1">
        <v>1994</v>
      </c>
      <c r="V3741" s="2"/>
      <c r="X3741" s="2"/>
      <c r="Z3741" s="2"/>
      <c r="AB3741" s="2">
        <v>39769</v>
      </c>
      <c r="AC3741">
        <v>117.514</v>
      </c>
    </row>
    <row r="3742" spans="1:29">
      <c r="A3742" s="2">
        <v>35157</v>
      </c>
      <c r="B3742">
        <v>28.081</v>
      </c>
      <c r="C3742" s="1">
        <v>1996</v>
      </c>
      <c r="D3742" s="2">
        <v>35157</v>
      </c>
      <c r="E3742">
        <v>21.350999999999999</v>
      </c>
      <c r="F3742" s="1">
        <v>1996</v>
      </c>
      <c r="G3742" s="2">
        <v>37455</v>
      </c>
      <c r="H3742">
        <v>33.570999999999998</v>
      </c>
      <c r="I3742" s="1">
        <v>2002</v>
      </c>
      <c r="J3742" s="2">
        <v>35157</v>
      </c>
      <c r="K3742">
        <v>22.832000000000001</v>
      </c>
      <c r="L3742" s="1">
        <v>1996</v>
      </c>
      <c r="M3742" s="2">
        <v>42040</v>
      </c>
      <c r="N3742">
        <v>18.643999999999998</v>
      </c>
      <c r="O3742" s="1">
        <v>2015</v>
      </c>
      <c r="P3742" s="2">
        <v>39770</v>
      </c>
      <c r="Q3742">
        <v>117.637</v>
      </c>
      <c r="R3742" s="1">
        <v>2008</v>
      </c>
      <c r="S3742" s="2">
        <v>34620</v>
      </c>
      <c r="T3742" s="3">
        <v>9.3699999999999992</v>
      </c>
      <c r="U3742" s="1">
        <v>1994</v>
      </c>
      <c r="V3742" s="2"/>
      <c r="X3742" s="2"/>
      <c r="Z3742" s="2"/>
      <c r="AB3742" s="2">
        <v>39770</v>
      </c>
      <c r="AC3742">
        <v>117.637</v>
      </c>
    </row>
    <row r="3743" spans="1:29">
      <c r="A3743" s="2">
        <v>35158</v>
      </c>
      <c r="B3743">
        <v>28.111999999999998</v>
      </c>
      <c r="C3743" s="1">
        <v>1996</v>
      </c>
      <c r="D3743" s="2">
        <v>35158</v>
      </c>
      <c r="E3743">
        <v>21.297999999999998</v>
      </c>
      <c r="F3743" s="1">
        <v>1996</v>
      </c>
      <c r="G3743" s="2">
        <v>37456</v>
      </c>
      <c r="H3743">
        <v>33.645000000000003</v>
      </c>
      <c r="I3743" s="1">
        <v>2002</v>
      </c>
      <c r="J3743" s="2">
        <v>35158</v>
      </c>
      <c r="K3743">
        <v>22.879000000000001</v>
      </c>
      <c r="L3743" s="1">
        <v>1996</v>
      </c>
      <c r="M3743" s="2">
        <v>42041</v>
      </c>
      <c r="N3743">
        <v>18.675999999999998</v>
      </c>
      <c r="O3743" s="1">
        <v>2015</v>
      </c>
      <c r="P3743" s="2">
        <v>39771</v>
      </c>
      <c r="Q3743">
        <v>118.63800000000001</v>
      </c>
      <c r="R3743" s="1">
        <v>2008</v>
      </c>
      <c r="S3743" s="2">
        <v>34621</v>
      </c>
      <c r="T3743" s="3">
        <v>9.3699999999999992</v>
      </c>
      <c r="U3743" s="1">
        <v>1994</v>
      </c>
      <c r="V3743" s="2"/>
      <c r="X3743" s="2"/>
      <c r="Z3743" s="2"/>
      <c r="AB3743" s="2">
        <v>39771</v>
      </c>
      <c r="AC3743">
        <v>118.63800000000001</v>
      </c>
    </row>
    <row r="3744" spans="1:29">
      <c r="A3744" s="2">
        <v>35159</v>
      </c>
      <c r="B3744">
        <v>28.113</v>
      </c>
      <c r="C3744" s="1">
        <v>1996</v>
      </c>
      <c r="D3744" s="2">
        <v>35159</v>
      </c>
      <c r="E3744">
        <v>21.283000000000001</v>
      </c>
      <c r="F3744" s="1">
        <v>1996</v>
      </c>
      <c r="G3744" s="2">
        <v>37459</v>
      </c>
      <c r="H3744">
        <v>35.542000000000002</v>
      </c>
      <c r="I3744" s="1">
        <v>2002</v>
      </c>
      <c r="J3744" s="2">
        <v>35159</v>
      </c>
      <c r="K3744">
        <v>22.879000000000001</v>
      </c>
      <c r="L3744" s="1">
        <v>1996</v>
      </c>
      <c r="M3744" s="2">
        <v>42044</v>
      </c>
      <c r="N3744">
        <v>18.632000000000001</v>
      </c>
      <c r="O3744" s="1">
        <v>2015</v>
      </c>
      <c r="P3744" s="2">
        <v>39772</v>
      </c>
      <c r="Q3744">
        <v>119.074</v>
      </c>
      <c r="R3744" s="1">
        <v>2008</v>
      </c>
      <c r="S3744" s="2">
        <v>34624</v>
      </c>
      <c r="T3744" s="3">
        <v>9.3699999999999992</v>
      </c>
      <c r="U3744" s="1">
        <v>1994</v>
      </c>
      <c r="V3744" s="2"/>
      <c r="X3744" s="2"/>
      <c r="Z3744" s="2"/>
      <c r="AB3744" s="2">
        <v>39772</v>
      </c>
      <c r="AC3744">
        <v>119.074</v>
      </c>
    </row>
    <row r="3745" spans="1:29">
      <c r="A3745" s="2">
        <v>35163</v>
      </c>
      <c r="B3745">
        <v>28.401</v>
      </c>
      <c r="C3745" s="1">
        <v>1996</v>
      </c>
      <c r="D3745" s="2">
        <v>35163</v>
      </c>
      <c r="E3745">
        <v>21.369</v>
      </c>
      <c r="F3745" s="1">
        <v>1996</v>
      </c>
      <c r="G3745" s="2">
        <v>37460</v>
      </c>
      <c r="H3745">
        <v>39.290999999999997</v>
      </c>
      <c r="I3745" s="1">
        <v>2002</v>
      </c>
      <c r="J3745" s="2">
        <v>35163</v>
      </c>
      <c r="K3745">
        <v>23.033000000000001</v>
      </c>
      <c r="L3745" s="1">
        <v>1996</v>
      </c>
      <c r="M3745" s="2">
        <v>42045</v>
      </c>
      <c r="N3745">
        <v>18.638000000000002</v>
      </c>
      <c r="O3745" s="1">
        <v>2015</v>
      </c>
      <c r="P3745" s="2">
        <v>39773</v>
      </c>
      <c r="Q3745">
        <v>119.371</v>
      </c>
      <c r="R3745" s="1">
        <v>2008</v>
      </c>
      <c r="S3745" s="2">
        <v>34625</v>
      </c>
      <c r="T3745" s="3">
        <v>9.3699999999999992</v>
      </c>
      <c r="U3745" s="1">
        <v>1994</v>
      </c>
      <c r="V3745" s="2"/>
      <c r="X3745" s="2"/>
      <c r="Z3745" s="2"/>
      <c r="AB3745" s="2">
        <v>39773</v>
      </c>
      <c r="AC3745">
        <v>119.371</v>
      </c>
    </row>
    <row r="3746" spans="1:29">
      <c r="A3746" s="2">
        <v>35164</v>
      </c>
      <c r="B3746">
        <v>28.486000000000001</v>
      </c>
      <c r="C3746" s="1">
        <v>1996</v>
      </c>
      <c r="D3746" s="2">
        <v>35164</v>
      </c>
      <c r="E3746">
        <v>21.44</v>
      </c>
      <c r="F3746" s="1">
        <v>1996</v>
      </c>
      <c r="G3746" s="2">
        <v>37461</v>
      </c>
      <c r="H3746">
        <v>40.404000000000003</v>
      </c>
      <c r="I3746" s="1">
        <v>2002</v>
      </c>
      <c r="J3746" s="2">
        <v>35164</v>
      </c>
      <c r="K3746">
        <v>23.042999999999999</v>
      </c>
      <c r="L3746" s="1">
        <v>1996</v>
      </c>
      <c r="M3746" s="2">
        <v>42046</v>
      </c>
      <c r="N3746">
        <v>18.675999999999998</v>
      </c>
      <c r="O3746" s="1">
        <v>2015</v>
      </c>
      <c r="P3746" s="2">
        <v>39776</v>
      </c>
      <c r="Q3746">
        <v>122.923</v>
      </c>
      <c r="R3746" s="1">
        <v>2008</v>
      </c>
      <c r="S3746" s="2">
        <v>34626</v>
      </c>
      <c r="T3746" s="3">
        <v>9.3800000000000008</v>
      </c>
      <c r="U3746" s="1">
        <v>1994</v>
      </c>
      <c r="V3746" s="2"/>
      <c r="X3746" s="2"/>
      <c r="Z3746" s="2"/>
      <c r="AB3746" s="2">
        <v>39776</v>
      </c>
      <c r="AC3746">
        <v>122.923</v>
      </c>
    </row>
    <row r="3747" spans="1:29">
      <c r="A3747" s="2">
        <v>35165</v>
      </c>
      <c r="B3747">
        <v>28.620999999999999</v>
      </c>
      <c r="C3747" s="1">
        <v>1996</v>
      </c>
      <c r="D3747" s="2">
        <v>35165</v>
      </c>
      <c r="E3747">
        <v>21.837</v>
      </c>
      <c r="F3747" s="1">
        <v>1996</v>
      </c>
      <c r="G3747" s="2">
        <v>37462</v>
      </c>
      <c r="H3747">
        <v>40.281999999999996</v>
      </c>
      <c r="I3747" s="1">
        <v>2002</v>
      </c>
      <c r="J3747" s="2">
        <v>35165</v>
      </c>
      <c r="K3747">
        <v>23.119</v>
      </c>
      <c r="L3747" s="1">
        <v>1996</v>
      </c>
      <c r="M3747" s="2">
        <v>42047</v>
      </c>
      <c r="N3747">
        <v>18.507999999999999</v>
      </c>
      <c r="O3747" s="1">
        <v>2015</v>
      </c>
      <c r="P3747" s="2">
        <v>39777</v>
      </c>
      <c r="Q3747">
        <v>123.06399999999999</v>
      </c>
      <c r="R3747" s="1">
        <v>2008</v>
      </c>
      <c r="S3747" s="2">
        <v>34627</v>
      </c>
      <c r="T3747" s="3">
        <v>9.41</v>
      </c>
      <c r="U3747" s="1">
        <v>1994</v>
      </c>
      <c r="V3747" s="2"/>
      <c r="X3747" s="2"/>
      <c r="Z3747" s="2"/>
      <c r="AB3747" s="2">
        <v>39777</v>
      </c>
      <c r="AC3747">
        <v>123.06399999999999</v>
      </c>
    </row>
    <row r="3748" spans="1:29">
      <c r="A3748" s="2">
        <v>35166</v>
      </c>
      <c r="B3748">
        <v>28.613</v>
      </c>
      <c r="C3748" s="1">
        <v>1996</v>
      </c>
      <c r="D3748" s="2">
        <v>35166</v>
      </c>
      <c r="E3748">
        <v>21.863</v>
      </c>
      <c r="F3748" s="1">
        <v>1996</v>
      </c>
      <c r="G3748" s="2">
        <v>37463</v>
      </c>
      <c r="H3748">
        <v>40.351999999999997</v>
      </c>
      <c r="I3748" s="1">
        <v>2002</v>
      </c>
      <c r="J3748" s="2">
        <v>35166</v>
      </c>
      <c r="K3748">
        <v>23.193999999999999</v>
      </c>
      <c r="L3748" s="1">
        <v>1996</v>
      </c>
      <c r="M3748" s="2">
        <v>42048</v>
      </c>
      <c r="N3748">
        <v>18.478000000000002</v>
      </c>
      <c r="O3748" s="1">
        <v>2015</v>
      </c>
      <c r="P3748" s="2">
        <v>39778</v>
      </c>
      <c r="Q3748">
        <v>123.08199999999999</v>
      </c>
      <c r="R3748" s="1">
        <v>2008</v>
      </c>
      <c r="S3748" s="2">
        <v>34628</v>
      </c>
      <c r="T3748" s="3">
        <v>9.42</v>
      </c>
      <c r="U3748" s="1">
        <v>1994</v>
      </c>
      <c r="V3748" s="2"/>
      <c r="X3748" s="2"/>
      <c r="Z3748" s="2"/>
      <c r="AB3748" s="2">
        <v>39778</v>
      </c>
      <c r="AC3748">
        <v>123.08199999999999</v>
      </c>
    </row>
    <row r="3749" spans="1:29">
      <c r="A3749" s="2">
        <v>35167</v>
      </c>
      <c r="B3749">
        <v>28.675999999999998</v>
      </c>
      <c r="C3749" s="1">
        <v>1996</v>
      </c>
      <c r="D3749" s="2">
        <v>35167</v>
      </c>
      <c r="E3749">
        <v>21.937999999999999</v>
      </c>
      <c r="F3749" s="1">
        <v>1996</v>
      </c>
      <c r="G3749" s="2">
        <v>37466</v>
      </c>
      <c r="H3749">
        <v>41.106999999999999</v>
      </c>
      <c r="I3749" s="1">
        <v>2002</v>
      </c>
      <c r="J3749" s="2">
        <v>35167</v>
      </c>
      <c r="K3749">
        <v>23.335999999999999</v>
      </c>
      <c r="L3749" s="1">
        <v>1996</v>
      </c>
      <c r="M3749" s="2">
        <v>42052</v>
      </c>
      <c r="N3749">
        <v>18.463000000000001</v>
      </c>
      <c r="O3749" s="1">
        <v>2015</v>
      </c>
      <c r="P3749" s="2">
        <v>39780</v>
      </c>
      <c r="Q3749">
        <v>123.06699999999999</v>
      </c>
      <c r="R3749" s="1">
        <v>2008</v>
      </c>
      <c r="S3749" s="2">
        <v>34631</v>
      </c>
      <c r="T3749" s="3">
        <v>9.39</v>
      </c>
      <c r="U3749" s="1">
        <v>1994</v>
      </c>
      <c r="V3749" s="2"/>
      <c r="X3749" s="2"/>
      <c r="Z3749" s="2"/>
      <c r="AB3749" s="2">
        <v>39780</v>
      </c>
      <c r="AC3749">
        <v>123.06699999999999</v>
      </c>
    </row>
    <row r="3750" spans="1:29">
      <c r="A3750" s="2">
        <v>35170</v>
      </c>
      <c r="B3750">
        <v>28.651</v>
      </c>
      <c r="C3750" s="1">
        <v>1996</v>
      </c>
      <c r="D3750" s="2">
        <v>35170</v>
      </c>
      <c r="E3750">
        <v>22.030999999999999</v>
      </c>
      <c r="F3750" s="1">
        <v>1996</v>
      </c>
      <c r="G3750" s="2">
        <v>37467</v>
      </c>
      <c r="H3750">
        <v>41.155999999999999</v>
      </c>
      <c r="I3750" s="1">
        <v>2002</v>
      </c>
      <c r="J3750" s="2">
        <v>35170</v>
      </c>
      <c r="K3750">
        <v>23.401</v>
      </c>
      <c r="L3750" s="1">
        <v>1996</v>
      </c>
      <c r="M3750" s="2">
        <v>42053</v>
      </c>
      <c r="N3750">
        <v>18.463000000000001</v>
      </c>
      <c r="O3750" s="1">
        <v>2015</v>
      </c>
      <c r="P3750" s="2">
        <v>39783</v>
      </c>
      <c r="Q3750">
        <v>125.73399999999999</v>
      </c>
      <c r="R3750" s="1">
        <v>2008</v>
      </c>
      <c r="S3750" s="2">
        <v>34632</v>
      </c>
      <c r="T3750" s="3">
        <v>9.3800000000000008</v>
      </c>
      <c r="U3750" s="1">
        <v>1994</v>
      </c>
      <c r="V3750" s="2"/>
      <c r="X3750" s="2"/>
      <c r="Z3750" s="2"/>
      <c r="AB3750" s="2">
        <v>39783</v>
      </c>
      <c r="AC3750">
        <v>125.73399999999999</v>
      </c>
    </row>
    <row r="3751" spans="1:29">
      <c r="A3751" s="2">
        <v>35171</v>
      </c>
      <c r="B3751">
        <v>28.349</v>
      </c>
      <c r="C3751" s="1">
        <v>1996</v>
      </c>
      <c r="D3751" s="2">
        <v>35171</v>
      </c>
      <c r="E3751">
        <v>22.109000000000002</v>
      </c>
      <c r="F3751" s="1">
        <v>1996</v>
      </c>
      <c r="G3751" s="2">
        <v>37468</v>
      </c>
      <c r="H3751">
        <v>41.162999999999997</v>
      </c>
      <c r="I3751" s="1">
        <v>2002</v>
      </c>
      <c r="J3751" s="2">
        <v>35171</v>
      </c>
      <c r="K3751">
        <v>23.361999999999998</v>
      </c>
      <c r="L3751" s="1">
        <v>1996</v>
      </c>
      <c r="M3751" s="2">
        <v>42054</v>
      </c>
      <c r="N3751">
        <v>18.463999999999999</v>
      </c>
      <c r="O3751" s="1">
        <v>2015</v>
      </c>
      <c r="P3751" s="2">
        <v>39784</v>
      </c>
      <c r="Q3751">
        <v>125.857</v>
      </c>
      <c r="R3751" s="1">
        <v>2008</v>
      </c>
      <c r="S3751" s="2">
        <v>34633</v>
      </c>
      <c r="T3751" s="3">
        <v>9.3800000000000008</v>
      </c>
      <c r="U3751" s="1">
        <v>1994</v>
      </c>
      <c r="V3751" s="2"/>
      <c r="X3751" s="2"/>
      <c r="Z3751" s="2"/>
      <c r="AB3751" s="2">
        <v>39784</v>
      </c>
      <c r="AC3751">
        <v>125.857</v>
      </c>
    </row>
    <row r="3752" spans="1:29">
      <c r="A3752" s="2">
        <v>35172</v>
      </c>
      <c r="B3752">
        <v>28.356000000000002</v>
      </c>
      <c r="C3752" s="1">
        <v>1996</v>
      </c>
      <c r="D3752" s="2">
        <v>35172</v>
      </c>
      <c r="E3752">
        <v>22.102</v>
      </c>
      <c r="F3752" s="1">
        <v>1996</v>
      </c>
      <c r="G3752" s="2">
        <v>37469</v>
      </c>
      <c r="H3752">
        <v>41.19</v>
      </c>
      <c r="I3752" s="1">
        <v>2002</v>
      </c>
      <c r="J3752" s="2">
        <v>35172</v>
      </c>
      <c r="K3752">
        <v>23.376000000000001</v>
      </c>
      <c r="L3752" s="1">
        <v>1996</v>
      </c>
      <c r="M3752" s="2">
        <v>42055</v>
      </c>
      <c r="N3752">
        <v>18.492000000000001</v>
      </c>
      <c r="O3752" s="1">
        <v>2015</v>
      </c>
      <c r="P3752" s="2">
        <v>39785</v>
      </c>
      <c r="Q3752">
        <v>126.655</v>
      </c>
      <c r="R3752" s="1">
        <v>2008</v>
      </c>
      <c r="S3752" s="2">
        <v>34634</v>
      </c>
      <c r="T3752" s="3">
        <v>9.39</v>
      </c>
      <c r="U3752" s="1">
        <v>1994</v>
      </c>
      <c r="V3752" s="2"/>
      <c r="X3752" s="2"/>
      <c r="Z3752" s="2"/>
      <c r="AB3752" s="2">
        <v>39785</v>
      </c>
      <c r="AC3752">
        <v>126.655</v>
      </c>
    </row>
    <row r="3753" spans="1:29">
      <c r="A3753" s="2">
        <v>35173</v>
      </c>
      <c r="B3753">
        <v>28.352</v>
      </c>
      <c r="C3753" s="1">
        <v>1996</v>
      </c>
      <c r="D3753" s="2">
        <v>35173</v>
      </c>
      <c r="E3753">
        <v>22.102</v>
      </c>
      <c r="F3753" s="1">
        <v>1996</v>
      </c>
      <c r="G3753" s="2">
        <v>37470</v>
      </c>
      <c r="H3753">
        <v>41.417000000000002</v>
      </c>
      <c r="I3753" s="1">
        <v>2002</v>
      </c>
      <c r="J3753" s="2">
        <v>35173</v>
      </c>
      <c r="K3753">
        <v>23.326000000000001</v>
      </c>
      <c r="L3753" s="1">
        <v>1996</v>
      </c>
      <c r="M3753" s="2">
        <v>42058</v>
      </c>
      <c r="N3753">
        <v>18.393000000000001</v>
      </c>
      <c r="O3753" s="1">
        <v>2015</v>
      </c>
      <c r="P3753" s="2">
        <v>39786</v>
      </c>
      <c r="Q3753">
        <v>126.864</v>
      </c>
      <c r="R3753" s="1">
        <v>2008</v>
      </c>
      <c r="S3753" s="2">
        <v>34635</v>
      </c>
      <c r="T3753" s="3">
        <v>9.5399999999999991</v>
      </c>
      <c r="U3753" s="1">
        <v>1994</v>
      </c>
      <c r="V3753" s="2"/>
      <c r="X3753" s="2"/>
      <c r="Z3753" s="2"/>
      <c r="AB3753" s="2">
        <v>39786</v>
      </c>
      <c r="AC3753">
        <v>126.864</v>
      </c>
    </row>
    <row r="3754" spans="1:29">
      <c r="A3754" s="2">
        <v>35174</v>
      </c>
      <c r="B3754">
        <v>28.350999999999999</v>
      </c>
      <c r="C3754" s="1">
        <v>1996</v>
      </c>
      <c r="D3754" s="2">
        <v>35174</v>
      </c>
      <c r="E3754">
        <v>22.103999999999999</v>
      </c>
      <c r="F3754" s="1">
        <v>1996</v>
      </c>
      <c r="G3754" s="2">
        <v>37473</v>
      </c>
      <c r="H3754">
        <v>42.052999999999997</v>
      </c>
      <c r="I3754" s="1">
        <v>2002</v>
      </c>
      <c r="J3754" s="2">
        <v>35174</v>
      </c>
      <c r="K3754">
        <v>23.306999999999999</v>
      </c>
      <c r="L3754" s="1">
        <v>1996</v>
      </c>
      <c r="M3754" s="2">
        <v>42059</v>
      </c>
      <c r="N3754">
        <v>18.407</v>
      </c>
      <c r="O3754" s="1">
        <v>2015</v>
      </c>
      <c r="P3754" s="2">
        <v>39787</v>
      </c>
      <c r="Q3754">
        <v>126.914</v>
      </c>
      <c r="R3754" s="1">
        <v>2008</v>
      </c>
      <c r="S3754" s="2">
        <v>34638</v>
      </c>
      <c r="T3754" s="3">
        <v>9.5399999999999991</v>
      </c>
      <c r="U3754" s="1">
        <v>1994</v>
      </c>
      <c r="V3754" s="2"/>
      <c r="X3754" s="2"/>
      <c r="Z3754" s="2"/>
      <c r="AB3754" s="2">
        <v>39787</v>
      </c>
      <c r="AC3754">
        <v>126.914</v>
      </c>
    </row>
    <row r="3755" spans="1:29">
      <c r="A3755" s="2">
        <v>35177</v>
      </c>
      <c r="B3755">
        <v>28.385999999999999</v>
      </c>
      <c r="C3755" s="1">
        <v>1996</v>
      </c>
      <c r="D3755" s="2">
        <v>35177</v>
      </c>
      <c r="E3755">
        <v>22.076000000000001</v>
      </c>
      <c r="F3755" s="1">
        <v>1996</v>
      </c>
      <c r="G3755" s="2">
        <v>37474</v>
      </c>
      <c r="H3755">
        <v>42.488999999999997</v>
      </c>
      <c r="I3755" s="1">
        <v>2002</v>
      </c>
      <c r="J3755" s="2">
        <v>35177</v>
      </c>
      <c r="K3755">
        <v>23.292999999999999</v>
      </c>
      <c r="L3755" s="1">
        <v>1996</v>
      </c>
      <c r="M3755" s="2">
        <v>42060</v>
      </c>
      <c r="N3755">
        <v>18.408000000000001</v>
      </c>
      <c r="O3755" s="1">
        <v>2015</v>
      </c>
      <c r="P3755" s="2">
        <v>39790</v>
      </c>
      <c r="Q3755">
        <v>126.75</v>
      </c>
      <c r="R3755" s="1">
        <v>2008</v>
      </c>
      <c r="S3755" s="2">
        <v>34639</v>
      </c>
      <c r="T3755" s="3">
        <v>9.57</v>
      </c>
      <c r="U3755" s="1">
        <v>1994</v>
      </c>
      <c r="V3755" s="2"/>
      <c r="X3755" s="2"/>
      <c r="Z3755" s="2"/>
      <c r="AB3755" s="2">
        <v>39790</v>
      </c>
      <c r="AC3755">
        <v>126.75</v>
      </c>
    </row>
    <row r="3756" spans="1:29">
      <c r="A3756" s="2">
        <v>35178</v>
      </c>
      <c r="B3756">
        <v>28.387</v>
      </c>
      <c r="C3756" s="1">
        <v>1996</v>
      </c>
      <c r="D3756" s="2">
        <v>35178</v>
      </c>
      <c r="E3756">
        <v>22.067</v>
      </c>
      <c r="F3756" s="1">
        <v>1996</v>
      </c>
      <c r="G3756" s="2">
        <v>37475</v>
      </c>
      <c r="H3756">
        <v>42.658000000000001</v>
      </c>
      <c r="I3756" s="1">
        <v>2002</v>
      </c>
      <c r="J3756" s="2">
        <v>35178</v>
      </c>
      <c r="K3756">
        <v>23.291</v>
      </c>
      <c r="L3756" s="1">
        <v>1996</v>
      </c>
      <c r="M3756" s="2">
        <v>42061</v>
      </c>
      <c r="N3756">
        <v>18.407</v>
      </c>
      <c r="O3756" s="1">
        <v>2015</v>
      </c>
      <c r="P3756" s="2">
        <v>39791</v>
      </c>
      <c r="Q3756">
        <v>126.995</v>
      </c>
      <c r="R3756" s="1">
        <v>2008</v>
      </c>
      <c r="S3756" s="2">
        <v>34640</v>
      </c>
      <c r="T3756" s="3">
        <v>9.58</v>
      </c>
      <c r="U3756" s="1">
        <v>1994</v>
      </c>
      <c r="V3756" s="2"/>
      <c r="X3756" s="2"/>
      <c r="Z3756" s="2"/>
      <c r="AB3756" s="2">
        <v>39791</v>
      </c>
      <c r="AC3756">
        <v>126.995</v>
      </c>
    </row>
    <row r="3757" spans="1:29">
      <c r="A3757" s="2">
        <v>35179</v>
      </c>
      <c r="B3757">
        <v>28.378</v>
      </c>
      <c r="C3757" s="1">
        <v>1996</v>
      </c>
      <c r="D3757" s="2">
        <v>35179</v>
      </c>
      <c r="E3757">
        <v>22.009</v>
      </c>
      <c r="F3757" s="1">
        <v>1996</v>
      </c>
      <c r="G3757" s="2">
        <v>37476</v>
      </c>
      <c r="H3757">
        <v>43.241999999999997</v>
      </c>
      <c r="I3757" s="1">
        <v>2002</v>
      </c>
      <c r="J3757" s="2">
        <v>35179</v>
      </c>
      <c r="K3757">
        <v>23.215</v>
      </c>
      <c r="L3757" s="1">
        <v>1996</v>
      </c>
      <c r="M3757" s="2">
        <v>42062</v>
      </c>
      <c r="N3757">
        <v>18.448</v>
      </c>
      <c r="O3757" s="1">
        <v>2015</v>
      </c>
      <c r="P3757" s="2">
        <v>39792</v>
      </c>
      <c r="Q3757">
        <v>127.005</v>
      </c>
      <c r="R3757" s="1">
        <v>2008</v>
      </c>
      <c r="S3757" s="2">
        <v>34641</v>
      </c>
      <c r="T3757" s="3">
        <v>9.58</v>
      </c>
      <c r="U3757" s="1">
        <v>1994</v>
      </c>
      <c r="V3757" s="2"/>
      <c r="X3757" s="2"/>
      <c r="Z3757" s="2"/>
      <c r="AB3757" s="2">
        <v>39792</v>
      </c>
      <c r="AC3757">
        <v>127.005</v>
      </c>
    </row>
    <row r="3758" spans="1:29">
      <c r="A3758" s="2">
        <v>35180</v>
      </c>
      <c r="B3758">
        <v>28.308</v>
      </c>
      <c r="C3758" s="1">
        <v>1996</v>
      </c>
      <c r="D3758" s="2">
        <v>35180</v>
      </c>
      <c r="E3758">
        <v>21.992000000000001</v>
      </c>
      <c r="F3758" s="1">
        <v>1996</v>
      </c>
      <c r="G3758" s="2">
        <v>37477</v>
      </c>
      <c r="H3758">
        <v>43.253</v>
      </c>
      <c r="I3758" s="1">
        <v>2002</v>
      </c>
      <c r="J3758" s="2">
        <v>35180</v>
      </c>
      <c r="K3758">
        <v>23.242000000000001</v>
      </c>
      <c r="L3758" s="1">
        <v>1996</v>
      </c>
      <c r="M3758" s="2">
        <v>42065</v>
      </c>
      <c r="N3758">
        <v>18.452000000000002</v>
      </c>
      <c r="O3758" s="1">
        <v>2015</v>
      </c>
      <c r="P3758" s="2">
        <v>39793</v>
      </c>
      <c r="Q3758">
        <v>127.127</v>
      </c>
      <c r="R3758" s="1">
        <v>2008</v>
      </c>
      <c r="S3758" s="2">
        <v>34642</v>
      </c>
      <c r="T3758" s="3">
        <v>9.66</v>
      </c>
      <c r="U3758" s="1">
        <v>1994</v>
      </c>
      <c r="V3758" s="2"/>
      <c r="X3758" s="2"/>
      <c r="Z3758" s="2"/>
      <c r="AB3758" s="2">
        <v>39793</v>
      </c>
      <c r="AC3758">
        <v>127.127</v>
      </c>
    </row>
    <row r="3759" spans="1:29">
      <c r="A3759" s="2">
        <v>35181</v>
      </c>
      <c r="B3759">
        <v>28.277000000000001</v>
      </c>
      <c r="C3759" s="1">
        <v>1996</v>
      </c>
      <c r="D3759" s="2">
        <v>35181</v>
      </c>
      <c r="E3759">
        <v>22.006</v>
      </c>
      <c r="F3759" s="1">
        <v>1996</v>
      </c>
      <c r="G3759" s="2">
        <v>37480</v>
      </c>
      <c r="H3759">
        <v>43.231999999999999</v>
      </c>
      <c r="I3759" s="1">
        <v>2002</v>
      </c>
      <c r="J3759" s="2">
        <v>35181</v>
      </c>
      <c r="K3759">
        <v>23.234000000000002</v>
      </c>
      <c r="L3759" s="1">
        <v>1996</v>
      </c>
      <c r="M3759" s="2">
        <v>42066</v>
      </c>
      <c r="N3759">
        <v>18.442</v>
      </c>
      <c r="O3759" s="1">
        <v>2015</v>
      </c>
      <c r="P3759" s="2">
        <v>39794</v>
      </c>
      <c r="Q3759">
        <v>127.07299999999999</v>
      </c>
      <c r="R3759" s="1">
        <v>2008</v>
      </c>
      <c r="S3759" s="2">
        <v>34645</v>
      </c>
      <c r="T3759" s="3">
        <v>9.64</v>
      </c>
      <c r="U3759" s="1">
        <v>1994</v>
      </c>
      <c r="V3759" s="2"/>
      <c r="X3759" s="2"/>
      <c r="Z3759" s="2"/>
      <c r="AB3759" s="2">
        <v>39794</v>
      </c>
      <c r="AC3759">
        <v>127.07299999999999</v>
      </c>
    </row>
    <row r="3760" spans="1:29">
      <c r="A3760" s="2">
        <v>35184</v>
      </c>
      <c r="B3760">
        <v>28.282</v>
      </c>
      <c r="C3760" s="1">
        <v>1996</v>
      </c>
      <c r="D3760" s="2">
        <v>35184</v>
      </c>
      <c r="E3760">
        <v>21.97</v>
      </c>
      <c r="F3760" s="1">
        <v>1996</v>
      </c>
      <c r="G3760" s="2">
        <v>37481</v>
      </c>
      <c r="H3760">
        <v>43.32</v>
      </c>
      <c r="I3760" s="1">
        <v>2002</v>
      </c>
      <c r="J3760" s="2">
        <v>35184</v>
      </c>
      <c r="K3760">
        <v>23.231000000000002</v>
      </c>
      <c r="L3760" s="1">
        <v>1996</v>
      </c>
      <c r="M3760" s="2">
        <v>42067</v>
      </c>
      <c r="N3760">
        <v>18.463999999999999</v>
      </c>
      <c r="O3760" s="1">
        <v>2015</v>
      </c>
      <c r="P3760" s="2">
        <v>39797</v>
      </c>
      <c r="Q3760">
        <v>127.075</v>
      </c>
      <c r="R3760" s="1">
        <v>2008</v>
      </c>
      <c r="S3760" s="2">
        <v>34646</v>
      </c>
      <c r="T3760" s="3">
        <v>9.65</v>
      </c>
      <c r="U3760" s="1">
        <v>1994</v>
      </c>
      <c r="V3760" s="2"/>
      <c r="X3760" s="2"/>
      <c r="Z3760" s="2"/>
      <c r="AB3760" s="2">
        <v>39797</v>
      </c>
      <c r="AC3760">
        <v>127.075</v>
      </c>
    </row>
    <row r="3761" spans="1:29">
      <c r="A3761" s="2">
        <v>35185</v>
      </c>
      <c r="B3761">
        <v>28.26</v>
      </c>
      <c r="C3761" s="1">
        <v>1996</v>
      </c>
      <c r="D3761" s="2">
        <v>35185</v>
      </c>
      <c r="E3761">
        <v>21.986999999999998</v>
      </c>
      <c r="F3761" s="1">
        <v>1996</v>
      </c>
      <c r="G3761" s="2">
        <v>37482</v>
      </c>
      <c r="H3761">
        <v>43.79</v>
      </c>
      <c r="I3761" s="1">
        <v>2002</v>
      </c>
      <c r="J3761" s="2">
        <v>35185</v>
      </c>
      <c r="K3761">
        <v>23.219000000000001</v>
      </c>
      <c r="L3761" s="1">
        <v>1996</v>
      </c>
      <c r="M3761" s="2">
        <v>42068</v>
      </c>
      <c r="N3761">
        <v>18.425999999999998</v>
      </c>
      <c r="O3761" s="1">
        <v>2015</v>
      </c>
      <c r="P3761" s="2">
        <v>39798</v>
      </c>
      <c r="Q3761">
        <v>128.20400000000001</v>
      </c>
      <c r="R3761" s="1">
        <v>2008</v>
      </c>
      <c r="S3761" s="2">
        <v>34647</v>
      </c>
      <c r="T3761" s="3">
        <v>9.65</v>
      </c>
      <c r="U3761" s="1">
        <v>1994</v>
      </c>
      <c r="V3761" s="2"/>
      <c r="X3761" s="2"/>
      <c r="Z3761" s="2"/>
      <c r="AB3761" s="2">
        <v>39798</v>
      </c>
      <c r="AC3761">
        <v>128.20400000000001</v>
      </c>
    </row>
    <row r="3762" spans="1:29">
      <c r="A3762" s="2">
        <v>35186</v>
      </c>
      <c r="B3762">
        <v>28.219000000000001</v>
      </c>
      <c r="C3762" s="1">
        <v>1996</v>
      </c>
      <c r="D3762" s="2">
        <v>35186</v>
      </c>
      <c r="E3762">
        <v>21.986999999999998</v>
      </c>
      <c r="F3762" s="1">
        <v>1996</v>
      </c>
      <c r="G3762" s="2">
        <v>37483</v>
      </c>
      <c r="H3762">
        <v>43.81</v>
      </c>
      <c r="I3762" s="1">
        <v>2002</v>
      </c>
      <c r="J3762" s="2">
        <v>35186</v>
      </c>
      <c r="K3762">
        <v>23.181999999999999</v>
      </c>
      <c r="L3762" s="1">
        <v>1996</v>
      </c>
      <c r="M3762" s="2">
        <v>42069</v>
      </c>
      <c r="N3762">
        <v>18.408999999999999</v>
      </c>
      <c r="O3762" s="1">
        <v>2015</v>
      </c>
      <c r="P3762" s="2">
        <v>39799</v>
      </c>
      <c r="Q3762">
        <v>128.23099999999999</v>
      </c>
      <c r="R3762" s="1">
        <v>2008</v>
      </c>
      <c r="S3762" s="2">
        <v>34648</v>
      </c>
      <c r="T3762" s="3">
        <v>9.65</v>
      </c>
      <c r="U3762" s="1">
        <v>1994</v>
      </c>
      <c r="V3762" s="2"/>
      <c r="X3762" s="2"/>
      <c r="Z3762" s="2"/>
      <c r="AB3762" s="2">
        <v>39799</v>
      </c>
      <c r="AC3762">
        <v>128.23099999999999</v>
      </c>
    </row>
    <row r="3763" spans="1:29">
      <c r="A3763" s="2">
        <v>35187</v>
      </c>
      <c r="B3763">
        <v>28.631</v>
      </c>
      <c r="C3763" s="1">
        <v>1996</v>
      </c>
      <c r="D3763" s="2">
        <v>35187</v>
      </c>
      <c r="E3763">
        <v>22.216999999999999</v>
      </c>
      <c r="F3763" s="1">
        <v>1996</v>
      </c>
      <c r="G3763" s="2">
        <v>37484</v>
      </c>
      <c r="H3763">
        <v>43.871000000000002</v>
      </c>
      <c r="I3763" s="1">
        <v>2002</v>
      </c>
      <c r="J3763" s="2">
        <v>35187</v>
      </c>
      <c r="K3763">
        <v>23.591000000000001</v>
      </c>
      <c r="L3763" s="1">
        <v>1996</v>
      </c>
      <c r="M3763" s="2">
        <v>42072</v>
      </c>
      <c r="N3763">
        <v>18.41</v>
      </c>
      <c r="O3763" s="1">
        <v>2015</v>
      </c>
      <c r="P3763" s="2">
        <v>39800</v>
      </c>
      <c r="Q3763">
        <v>128.11699999999999</v>
      </c>
      <c r="R3763" s="1">
        <v>2008</v>
      </c>
      <c r="S3763" s="2">
        <v>34649</v>
      </c>
      <c r="T3763" s="3">
        <v>9.59</v>
      </c>
      <c r="U3763" s="1">
        <v>1994</v>
      </c>
      <c r="V3763" s="2"/>
      <c r="X3763" s="2"/>
      <c r="Z3763" s="2"/>
      <c r="AB3763" s="2">
        <v>39800</v>
      </c>
      <c r="AC3763">
        <v>128.11699999999999</v>
      </c>
    </row>
    <row r="3764" spans="1:29">
      <c r="A3764" s="2">
        <v>35188</v>
      </c>
      <c r="B3764">
        <v>28.63</v>
      </c>
      <c r="C3764" s="1">
        <v>1996</v>
      </c>
      <c r="D3764" s="2">
        <v>35188</v>
      </c>
      <c r="E3764">
        <v>22.219000000000001</v>
      </c>
      <c r="F3764" s="1">
        <v>1996</v>
      </c>
      <c r="G3764" s="2">
        <v>37487</v>
      </c>
      <c r="H3764">
        <v>44.064</v>
      </c>
      <c r="I3764" s="1">
        <v>2002</v>
      </c>
      <c r="J3764" s="2">
        <v>35188</v>
      </c>
      <c r="K3764">
        <v>23.608000000000001</v>
      </c>
      <c r="L3764" s="1">
        <v>1996</v>
      </c>
      <c r="M3764" s="2">
        <v>42073</v>
      </c>
      <c r="N3764">
        <v>18.57</v>
      </c>
      <c r="O3764" s="1">
        <v>2015</v>
      </c>
      <c r="P3764" s="2">
        <v>39801</v>
      </c>
      <c r="Q3764">
        <v>127.943</v>
      </c>
      <c r="R3764" s="1">
        <v>2008</v>
      </c>
      <c r="S3764" s="2">
        <v>34652</v>
      </c>
      <c r="T3764" s="3">
        <v>9.5500000000000007</v>
      </c>
      <c r="U3764" s="1">
        <v>1994</v>
      </c>
      <c r="V3764" s="2"/>
      <c r="X3764" s="2"/>
      <c r="Z3764" s="2"/>
      <c r="AB3764" s="2">
        <v>39801</v>
      </c>
      <c r="AC3764">
        <v>127.943</v>
      </c>
    </row>
    <row r="3765" spans="1:29">
      <c r="A3765" s="2">
        <v>35191</v>
      </c>
      <c r="B3765">
        <v>28.67</v>
      </c>
      <c r="C3765" s="1">
        <v>1996</v>
      </c>
      <c r="D3765" s="2">
        <v>35191</v>
      </c>
      <c r="E3765">
        <v>22.277000000000001</v>
      </c>
      <c r="F3765" s="1">
        <v>1996</v>
      </c>
      <c r="G3765" s="2">
        <v>37488</v>
      </c>
      <c r="H3765">
        <v>44.085999999999999</v>
      </c>
      <c r="I3765" s="1">
        <v>2002</v>
      </c>
      <c r="J3765" s="2">
        <v>35191</v>
      </c>
      <c r="K3765">
        <v>23.5</v>
      </c>
      <c r="L3765" s="1">
        <v>1996</v>
      </c>
      <c r="M3765" s="2">
        <v>42074</v>
      </c>
      <c r="N3765">
        <v>18.576000000000001</v>
      </c>
      <c r="O3765" s="1">
        <v>2015</v>
      </c>
      <c r="P3765" s="2">
        <v>39804</v>
      </c>
      <c r="Q3765">
        <v>128.048</v>
      </c>
      <c r="R3765" s="1">
        <v>2008</v>
      </c>
      <c r="S3765" s="2">
        <v>34653</v>
      </c>
      <c r="T3765" s="3">
        <v>9.5399999999999991</v>
      </c>
      <c r="U3765" s="1">
        <v>1994</v>
      </c>
      <c r="V3765" s="2"/>
      <c r="X3765" s="2"/>
      <c r="Z3765" s="2"/>
      <c r="AB3765" s="2">
        <v>39804</v>
      </c>
      <c r="AC3765">
        <v>128.048</v>
      </c>
    </row>
    <row r="3766" spans="1:29">
      <c r="A3766" s="2">
        <v>35192</v>
      </c>
      <c r="B3766">
        <v>28.693000000000001</v>
      </c>
      <c r="C3766" s="1">
        <v>1996</v>
      </c>
      <c r="D3766" s="2">
        <v>35192</v>
      </c>
      <c r="E3766">
        <v>22.201000000000001</v>
      </c>
      <c r="F3766" s="1">
        <v>1996</v>
      </c>
      <c r="G3766" s="2">
        <v>37489</v>
      </c>
      <c r="H3766">
        <v>44.188000000000002</v>
      </c>
      <c r="I3766" s="1">
        <v>2002</v>
      </c>
      <c r="J3766" s="2">
        <v>35192</v>
      </c>
      <c r="K3766">
        <v>23.452000000000002</v>
      </c>
      <c r="L3766" s="1">
        <v>1996</v>
      </c>
      <c r="M3766" s="2">
        <v>42075</v>
      </c>
      <c r="N3766">
        <v>18.792999999999999</v>
      </c>
      <c r="O3766" s="1">
        <v>2015</v>
      </c>
      <c r="P3766" s="2">
        <v>39805</v>
      </c>
      <c r="Q3766">
        <v>128.04900000000001</v>
      </c>
      <c r="R3766" s="1">
        <v>2008</v>
      </c>
      <c r="S3766" s="2">
        <v>34654</v>
      </c>
      <c r="T3766" s="3">
        <v>9.5399999999999991</v>
      </c>
      <c r="U3766" s="1">
        <v>1994</v>
      </c>
      <c r="V3766" s="2"/>
      <c r="X3766" s="2"/>
      <c r="Z3766" s="2"/>
      <c r="AB3766" s="2">
        <v>39805</v>
      </c>
      <c r="AC3766">
        <v>128.04900000000001</v>
      </c>
    </row>
    <row r="3767" spans="1:29">
      <c r="A3767" s="2">
        <v>35193</v>
      </c>
      <c r="B3767">
        <v>28.771999999999998</v>
      </c>
      <c r="C3767" s="1">
        <v>1996</v>
      </c>
      <c r="D3767" s="2">
        <v>35193</v>
      </c>
      <c r="E3767">
        <v>22.303000000000001</v>
      </c>
      <c r="F3767" s="1">
        <v>1996</v>
      </c>
      <c r="G3767" s="2">
        <v>37490</v>
      </c>
      <c r="H3767">
        <v>44.25</v>
      </c>
      <c r="I3767" s="1">
        <v>2002</v>
      </c>
      <c r="J3767" s="2">
        <v>35193</v>
      </c>
      <c r="K3767">
        <v>23.321000000000002</v>
      </c>
      <c r="L3767" s="1">
        <v>1996</v>
      </c>
      <c r="M3767" s="2">
        <v>42076</v>
      </c>
      <c r="N3767">
        <v>18.649000000000001</v>
      </c>
      <c r="O3767" s="1">
        <v>2015</v>
      </c>
      <c r="P3767" s="2">
        <v>39806</v>
      </c>
      <c r="Q3767">
        <v>128.05000000000001</v>
      </c>
      <c r="R3767" s="1">
        <v>2008</v>
      </c>
      <c r="S3767" s="2">
        <v>34655</v>
      </c>
      <c r="T3767" s="3">
        <v>9.5500000000000007</v>
      </c>
      <c r="U3767" s="1">
        <v>1994</v>
      </c>
      <c r="V3767" s="2"/>
      <c r="X3767" s="2"/>
      <c r="Z3767" s="2"/>
      <c r="AB3767" s="2">
        <v>39806</v>
      </c>
      <c r="AC3767">
        <v>128.05000000000001</v>
      </c>
    </row>
    <row r="3768" spans="1:29">
      <c r="A3768" s="2">
        <v>35194</v>
      </c>
      <c r="B3768">
        <v>28.780999999999999</v>
      </c>
      <c r="C3768" s="1">
        <v>1996</v>
      </c>
      <c r="D3768" s="2">
        <v>35194</v>
      </c>
      <c r="E3768">
        <v>22.303000000000001</v>
      </c>
      <c r="F3768" s="1">
        <v>1996</v>
      </c>
      <c r="G3768" s="2">
        <v>37491</v>
      </c>
      <c r="H3768">
        <v>44.314999999999998</v>
      </c>
      <c r="I3768" s="1">
        <v>2002</v>
      </c>
      <c r="J3768" s="2">
        <v>35194</v>
      </c>
      <c r="K3768">
        <v>23.311</v>
      </c>
      <c r="L3768" s="1">
        <v>1996</v>
      </c>
      <c r="M3768" s="2">
        <v>42079</v>
      </c>
      <c r="N3768">
        <v>18.605</v>
      </c>
      <c r="O3768" s="1">
        <v>2015</v>
      </c>
      <c r="P3768" s="2">
        <v>39808</v>
      </c>
      <c r="Q3768">
        <v>128.054</v>
      </c>
      <c r="R3768" s="1">
        <v>2008</v>
      </c>
      <c r="S3768" s="2">
        <v>34656</v>
      </c>
      <c r="T3768" s="3">
        <v>9.5299999999999994</v>
      </c>
      <c r="U3768" s="1">
        <v>1994</v>
      </c>
      <c r="V3768" s="2"/>
      <c r="X3768" s="2"/>
      <c r="Z3768" s="2"/>
      <c r="AB3768" s="2">
        <v>39808</v>
      </c>
      <c r="AC3768">
        <v>128.054</v>
      </c>
    </row>
    <row r="3769" spans="1:29">
      <c r="A3769" s="2">
        <v>35195</v>
      </c>
      <c r="B3769">
        <v>28.850999999999999</v>
      </c>
      <c r="C3769" s="1">
        <v>1996</v>
      </c>
      <c r="D3769" s="2">
        <v>35195</v>
      </c>
      <c r="E3769">
        <v>22.341999999999999</v>
      </c>
      <c r="F3769" s="1">
        <v>1996</v>
      </c>
      <c r="G3769" s="2">
        <v>37494</v>
      </c>
      <c r="H3769">
        <v>44.332999999999998</v>
      </c>
      <c r="I3769" s="1">
        <v>2002</v>
      </c>
      <c r="J3769" s="2">
        <v>35195</v>
      </c>
      <c r="K3769">
        <v>23.277999999999999</v>
      </c>
      <c r="L3769" s="1">
        <v>1996</v>
      </c>
      <c r="M3769" s="2">
        <v>42080</v>
      </c>
      <c r="N3769">
        <v>18.616</v>
      </c>
      <c r="O3769" s="1">
        <v>2015</v>
      </c>
      <c r="P3769" s="2">
        <v>39811</v>
      </c>
      <c r="Q3769">
        <v>128.048</v>
      </c>
      <c r="R3769" s="1">
        <v>2008</v>
      </c>
      <c r="S3769" s="2">
        <v>34659</v>
      </c>
      <c r="T3769" s="3">
        <v>9.5500000000000007</v>
      </c>
      <c r="U3769" s="1">
        <v>1994</v>
      </c>
      <c r="V3769" s="2"/>
      <c r="X3769" s="2"/>
      <c r="Z3769" s="2"/>
      <c r="AB3769" s="2">
        <v>39811</v>
      </c>
      <c r="AC3769">
        <v>128.048</v>
      </c>
    </row>
    <row r="3770" spans="1:29">
      <c r="A3770" s="2">
        <v>35198</v>
      </c>
      <c r="B3770">
        <v>28.783999999999999</v>
      </c>
      <c r="C3770" s="1">
        <v>1996</v>
      </c>
      <c r="D3770" s="2">
        <v>35198</v>
      </c>
      <c r="E3770">
        <v>22.27</v>
      </c>
      <c r="F3770" s="1">
        <v>1996</v>
      </c>
      <c r="G3770" s="2">
        <v>37495</v>
      </c>
      <c r="H3770">
        <v>44.332000000000001</v>
      </c>
      <c r="I3770" s="1">
        <v>2002</v>
      </c>
      <c r="J3770" s="2">
        <v>35198</v>
      </c>
      <c r="K3770">
        <v>23.19</v>
      </c>
      <c r="L3770" s="1">
        <v>1996</v>
      </c>
      <c r="M3770" s="2">
        <v>42081</v>
      </c>
      <c r="N3770">
        <v>18.614000000000001</v>
      </c>
      <c r="O3770" s="1">
        <v>2015</v>
      </c>
      <c r="P3770" s="2">
        <v>39812</v>
      </c>
      <c r="Q3770">
        <v>127.988</v>
      </c>
      <c r="R3770" s="1">
        <v>2008</v>
      </c>
      <c r="S3770" s="2">
        <v>34660</v>
      </c>
      <c r="T3770" s="3">
        <v>9.6999999999999993</v>
      </c>
      <c r="U3770" s="1">
        <v>1994</v>
      </c>
      <c r="V3770" s="2"/>
      <c r="X3770" s="2"/>
      <c r="Z3770" s="2"/>
      <c r="AB3770" s="2">
        <v>39812</v>
      </c>
      <c r="AC3770">
        <v>127.988</v>
      </c>
    </row>
    <row r="3771" spans="1:29">
      <c r="A3771" s="2">
        <v>35199</v>
      </c>
      <c r="B3771">
        <v>28.783999999999999</v>
      </c>
      <c r="C3771" s="1">
        <v>1996</v>
      </c>
      <c r="D3771" s="2">
        <v>35199</v>
      </c>
      <c r="E3771">
        <v>22.170999999999999</v>
      </c>
      <c r="F3771" s="1">
        <v>1996</v>
      </c>
      <c r="G3771" s="2">
        <v>37496</v>
      </c>
      <c r="H3771">
        <v>44.423999999999999</v>
      </c>
      <c r="I3771" s="1">
        <v>2002</v>
      </c>
      <c r="J3771" s="2">
        <v>35199</v>
      </c>
      <c r="K3771">
        <v>23.187999999999999</v>
      </c>
      <c r="L3771" s="1">
        <v>1996</v>
      </c>
      <c r="M3771" s="2">
        <v>42082</v>
      </c>
      <c r="N3771">
        <v>18.652000000000001</v>
      </c>
      <c r="O3771" s="1">
        <v>2015</v>
      </c>
      <c r="P3771" s="2">
        <v>39813</v>
      </c>
      <c r="Q3771">
        <v>128.09</v>
      </c>
      <c r="R3771" s="1">
        <v>2008</v>
      </c>
      <c r="S3771" s="2">
        <v>34661</v>
      </c>
      <c r="T3771" s="3">
        <v>9.6999999999999993</v>
      </c>
      <c r="U3771" s="1">
        <v>1994</v>
      </c>
      <c r="V3771" s="2"/>
      <c r="X3771" s="2"/>
      <c r="Z3771" s="2"/>
      <c r="AB3771" s="2">
        <v>39813</v>
      </c>
      <c r="AC3771">
        <v>128.09</v>
      </c>
    </row>
    <row r="3772" spans="1:29">
      <c r="A3772" s="2">
        <v>35200</v>
      </c>
      <c r="B3772">
        <v>28.757000000000001</v>
      </c>
      <c r="C3772" s="1">
        <v>1996</v>
      </c>
      <c r="D3772" s="2">
        <v>35200</v>
      </c>
      <c r="E3772">
        <v>22.146999999999998</v>
      </c>
      <c r="F3772" s="1">
        <v>1996</v>
      </c>
      <c r="G3772" s="2">
        <v>37497</v>
      </c>
      <c r="H3772">
        <v>44.427999999999997</v>
      </c>
      <c r="I3772" s="1">
        <v>2002</v>
      </c>
      <c r="J3772" s="2">
        <v>35200</v>
      </c>
      <c r="K3772">
        <v>23.154</v>
      </c>
      <c r="L3772" s="1">
        <v>1996</v>
      </c>
      <c r="M3772" s="2">
        <v>42083</v>
      </c>
      <c r="N3772">
        <v>18.596</v>
      </c>
      <c r="O3772" s="1">
        <v>2015</v>
      </c>
      <c r="P3772" s="2">
        <v>39815</v>
      </c>
      <c r="Q3772">
        <v>128.09399999999999</v>
      </c>
      <c r="R3772" s="1">
        <v>2009</v>
      </c>
      <c r="S3772" s="2">
        <v>34663</v>
      </c>
      <c r="T3772" s="3">
        <v>9.69</v>
      </c>
      <c r="U3772" s="1">
        <v>1994</v>
      </c>
      <c r="V3772" s="2"/>
      <c r="X3772" s="2"/>
      <c r="Z3772" s="2"/>
      <c r="AB3772" s="2">
        <v>39815</v>
      </c>
      <c r="AC3772">
        <v>128.09399999999999</v>
      </c>
    </row>
    <row r="3773" spans="1:29">
      <c r="A3773" s="2">
        <v>35201</v>
      </c>
      <c r="B3773">
        <v>28.748999999999999</v>
      </c>
      <c r="C3773" s="1">
        <v>1996</v>
      </c>
      <c r="D3773" s="2">
        <v>35201</v>
      </c>
      <c r="E3773">
        <v>22.113</v>
      </c>
      <c r="F3773" s="1">
        <v>1996</v>
      </c>
      <c r="G3773" s="2">
        <v>37498</v>
      </c>
      <c r="H3773">
        <v>44.427999999999997</v>
      </c>
      <c r="I3773" s="1">
        <v>2002</v>
      </c>
      <c r="J3773" s="2">
        <v>35201</v>
      </c>
      <c r="K3773">
        <v>23.123999999999999</v>
      </c>
      <c r="L3773" s="1">
        <v>1996</v>
      </c>
      <c r="M3773" s="2">
        <v>42086</v>
      </c>
      <c r="N3773">
        <v>18.606999999999999</v>
      </c>
      <c r="O3773" s="1">
        <v>2015</v>
      </c>
      <c r="P3773" s="2">
        <v>39818</v>
      </c>
      <c r="Q3773">
        <v>128.15</v>
      </c>
      <c r="R3773" s="1">
        <v>2009</v>
      </c>
      <c r="S3773" s="2">
        <v>34666</v>
      </c>
      <c r="T3773" s="3">
        <v>9.69</v>
      </c>
      <c r="U3773" s="1">
        <v>1994</v>
      </c>
      <c r="V3773" s="2"/>
      <c r="X3773" s="2"/>
      <c r="Z3773" s="2"/>
      <c r="AB3773" s="2">
        <v>39818</v>
      </c>
      <c r="AC3773">
        <v>128.15</v>
      </c>
    </row>
    <row r="3774" spans="1:29">
      <c r="A3774" s="2">
        <v>35202</v>
      </c>
      <c r="B3774">
        <v>28.815000000000001</v>
      </c>
      <c r="C3774" s="1">
        <v>1996</v>
      </c>
      <c r="D3774" s="2">
        <v>35202</v>
      </c>
      <c r="E3774">
        <v>22.120999999999999</v>
      </c>
      <c r="F3774" s="1">
        <v>1996</v>
      </c>
      <c r="G3774" s="2">
        <v>37502</v>
      </c>
      <c r="H3774">
        <v>45.683999999999997</v>
      </c>
      <c r="I3774" s="1">
        <v>2002</v>
      </c>
      <c r="J3774" s="2">
        <v>35202</v>
      </c>
      <c r="K3774">
        <v>23.068999999999999</v>
      </c>
      <c r="L3774" s="1">
        <v>1996</v>
      </c>
      <c r="M3774" s="2">
        <v>42087</v>
      </c>
      <c r="N3774">
        <v>18.518999999999998</v>
      </c>
      <c r="O3774" s="1">
        <v>2015</v>
      </c>
      <c r="P3774" s="2">
        <v>39819</v>
      </c>
      <c r="Q3774">
        <v>128.62100000000001</v>
      </c>
      <c r="R3774" s="1">
        <v>2009</v>
      </c>
      <c r="S3774" s="2">
        <v>34667</v>
      </c>
      <c r="T3774" s="3">
        <v>9.69</v>
      </c>
      <c r="U3774" s="1">
        <v>1994</v>
      </c>
      <c r="V3774" s="2"/>
      <c r="X3774" s="2"/>
      <c r="Z3774" s="2"/>
      <c r="AB3774" s="2">
        <v>39819</v>
      </c>
      <c r="AC3774">
        <v>128.62100000000001</v>
      </c>
    </row>
    <row r="3775" spans="1:29">
      <c r="A3775" s="2">
        <v>35205</v>
      </c>
      <c r="B3775">
        <v>28.815999999999999</v>
      </c>
      <c r="C3775" s="1">
        <v>1996</v>
      </c>
      <c r="D3775" s="2">
        <v>35205</v>
      </c>
      <c r="E3775">
        <v>22.085999999999999</v>
      </c>
      <c r="F3775" s="1">
        <v>1996</v>
      </c>
      <c r="G3775" s="2">
        <v>37503</v>
      </c>
      <c r="H3775">
        <v>45.723999999999997</v>
      </c>
      <c r="I3775" s="1">
        <v>2002</v>
      </c>
      <c r="J3775" s="2">
        <v>35205</v>
      </c>
      <c r="K3775">
        <v>22.992000000000001</v>
      </c>
      <c r="L3775" s="1">
        <v>1996</v>
      </c>
      <c r="M3775" s="2">
        <v>42088</v>
      </c>
      <c r="N3775">
        <v>18.622</v>
      </c>
      <c r="O3775" s="1">
        <v>2015</v>
      </c>
      <c r="P3775" s="2">
        <v>39820</v>
      </c>
      <c r="Q3775">
        <v>128.81</v>
      </c>
      <c r="R3775" s="1">
        <v>2009</v>
      </c>
      <c r="S3775" s="2">
        <v>34668</v>
      </c>
      <c r="T3775" s="3">
        <v>9.69</v>
      </c>
      <c r="U3775" s="1">
        <v>1994</v>
      </c>
      <c r="V3775" s="2"/>
      <c r="X3775" s="2"/>
      <c r="Z3775" s="2"/>
      <c r="AB3775" s="2">
        <v>39820</v>
      </c>
      <c r="AC3775">
        <v>128.81</v>
      </c>
    </row>
    <row r="3776" spans="1:29">
      <c r="A3776" s="2">
        <v>35206</v>
      </c>
      <c r="B3776">
        <v>28.805</v>
      </c>
      <c r="C3776" s="1">
        <v>1996</v>
      </c>
      <c r="D3776" s="2">
        <v>35206</v>
      </c>
      <c r="E3776">
        <v>22.084</v>
      </c>
      <c r="F3776" s="1">
        <v>1996</v>
      </c>
      <c r="G3776" s="2">
        <v>37504</v>
      </c>
      <c r="H3776">
        <v>45.8</v>
      </c>
      <c r="I3776" s="1">
        <v>2002</v>
      </c>
      <c r="J3776" s="2">
        <v>35206</v>
      </c>
      <c r="K3776">
        <v>22.928999999999998</v>
      </c>
      <c r="L3776" s="1">
        <v>1996</v>
      </c>
      <c r="M3776" s="2">
        <v>42089</v>
      </c>
      <c r="N3776">
        <v>18.603000000000002</v>
      </c>
      <c r="O3776" s="1">
        <v>2015</v>
      </c>
      <c r="P3776" s="2">
        <v>39821</v>
      </c>
      <c r="Q3776">
        <v>128.88300000000001</v>
      </c>
      <c r="R3776" s="1">
        <v>2009</v>
      </c>
      <c r="S3776" s="2">
        <v>34669</v>
      </c>
      <c r="T3776" s="3">
        <v>9.7200000000000006</v>
      </c>
      <c r="U3776" s="1">
        <v>1994</v>
      </c>
      <c r="V3776" s="2"/>
      <c r="X3776" s="2"/>
      <c r="Z3776" s="2"/>
      <c r="AB3776" s="2">
        <v>39821</v>
      </c>
      <c r="AC3776">
        <v>128.88300000000001</v>
      </c>
    </row>
    <row r="3777" spans="1:29">
      <c r="A3777" s="2">
        <v>35207</v>
      </c>
      <c r="B3777">
        <v>28.92</v>
      </c>
      <c r="C3777" s="1">
        <v>1996</v>
      </c>
      <c r="D3777" s="2">
        <v>35207</v>
      </c>
      <c r="E3777">
        <v>22.048999999999999</v>
      </c>
      <c r="F3777" s="1">
        <v>1996</v>
      </c>
      <c r="G3777" s="2">
        <v>37505</v>
      </c>
      <c r="H3777">
        <v>45.920999999999999</v>
      </c>
      <c r="I3777" s="1">
        <v>2002</v>
      </c>
      <c r="J3777" s="2">
        <v>35207</v>
      </c>
      <c r="K3777">
        <v>22.942</v>
      </c>
      <c r="L3777" s="1">
        <v>1996</v>
      </c>
      <c r="M3777" s="2">
        <v>42090</v>
      </c>
      <c r="N3777">
        <v>18.593</v>
      </c>
      <c r="O3777" s="1">
        <v>2015</v>
      </c>
      <c r="P3777" s="2">
        <v>39822</v>
      </c>
      <c r="Q3777">
        <v>128.893</v>
      </c>
      <c r="R3777" s="1">
        <v>2009</v>
      </c>
      <c r="S3777" s="2">
        <v>34670</v>
      </c>
      <c r="T3777" s="3">
        <v>9.76</v>
      </c>
      <c r="U3777" s="1">
        <v>1994</v>
      </c>
      <c r="V3777" s="2"/>
      <c r="X3777" s="2"/>
      <c r="Z3777" s="2"/>
      <c r="AB3777" s="2">
        <v>39822</v>
      </c>
      <c r="AC3777">
        <v>128.893</v>
      </c>
    </row>
    <row r="3778" spans="1:29">
      <c r="A3778" s="2">
        <v>35208</v>
      </c>
      <c r="B3778">
        <v>28.928999999999998</v>
      </c>
      <c r="C3778" s="1">
        <v>1996</v>
      </c>
      <c r="D3778" s="2">
        <v>35208</v>
      </c>
      <c r="E3778">
        <v>22.088999999999999</v>
      </c>
      <c r="F3778" s="1">
        <v>1996</v>
      </c>
      <c r="G3778" s="2">
        <v>37508</v>
      </c>
      <c r="H3778">
        <v>46</v>
      </c>
      <c r="I3778" s="1">
        <v>2002</v>
      </c>
      <c r="J3778" s="2">
        <v>35208</v>
      </c>
      <c r="K3778">
        <v>22.876999999999999</v>
      </c>
      <c r="L3778" s="1">
        <v>1996</v>
      </c>
      <c r="M3778" s="2">
        <v>42093</v>
      </c>
      <c r="N3778">
        <v>18.655000000000001</v>
      </c>
      <c r="O3778" s="1">
        <v>2015</v>
      </c>
      <c r="P3778" s="2">
        <v>39825</v>
      </c>
      <c r="Q3778">
        <v>128.84200000000001</v>
      </c>
      <c r="R3778" s="1">
        <v>2009</v>
      </c>
      <c r="S3778" s="2">
        <v>34673</v>
      </c>
      <c r="T3778" s="3">
        <v>9.76</v>
      </c>
      <c r="U3778" s="1">
        <v>1994</v>
      </c>
      <c r="V3778" s="2"/>
      <c r="X3778" s="2"/>
      <c r="Z3778" s="2"/>
      <c r="AB3778" s="2">
        <v>39825</v>
      </c>
      <c r="AC3778">
        <v>128.84200000000001</v>
      </c>
    </row>
    <row r="3779" spans="1:29">
      <c r="A3779" s="2">
        <v>35209</v>
      </c>
      <c r="B3779">
        <v>28.905000000000001</v>
      </c>
      <c r="C3779" s="1">
        <v>1996</v>
      </c>
      <c r="D3779" s="2">
        <v>35209</v>
      </c>
      <c r="E3779">
        <v>22.064</v>
      </c>
      <c r="F3779" s="1">
        <v>1996</v>
      </c>
      <c r="G3779" s="2">
        <v>37509</v>
      </c>
      <c r="H3779">
        <v>46.002000000000002</v>
      </c>
      <c r="I3779" s="1">
        <v>2002</v>
      </c>
      <c r="J3779" s="2">
        <v>35209</v>
      </c>
      <c r="K3779">
        <v>22.931999999999999</v>
      </c>
      <c r="L3779" s="1">
        <v>1996</v>
      </c>
      <c r="M3779" s="2">
        <v>42094</v>
      </c>
      <c r="N3779">
        <v>18.72</v>
      </c>
      <c r="O3779" s="1">
        <v>2015</v>
      </c>
      <c r="P3779" s="2">
        <v>39826</v>
      </c>
      <c r="Q3779">
        <v>128.84399999999999</v>
      </c>
      <c r="R3779" s="1">
        <v>2009</v>
      </c>
      <c r="S3779" s="2">
        <v>34674</v>
      </c>
      <c r="T3779" s="3">
        <v>9.76</v>
      </c>
      <c r="U3779" s="1">
        <v>1994</v>
      </c>
      <c r="V3779" s="2"/>
      <c r="X3779" s="2"/>
      <c r="Z3779" s="2"/>
      <c r="AB3779" s="2">
        <v>39826</v>
      </c>
      <c r="AC3779">
        <v>128.84399999999999</v>
      </c>
    </row>
    <row r="3780" spans="1:29">
      <c r="A3780" s="2">
        <v>35213</v>
      </c>
      <c r="B3780">
        <v>28.931000000000001</v>
      </c>
      <c r="C3780" s="1">
        <v>1996</v>
      </c>
      <c r="D3780" s="2">
        <v>35213</v>
      </c>
      <c r="E3780">
        <v>22.082000000000001</v>
      </c>
      <c r="F3780" s="1">
        <v>1996</v>
      </c>
      <c r="G3780" s="2">
        <v>37510</v>
      </c>
      <c r="H3780">
        <v>45.936999999999998</v>
      </c>
      <c r="I3780" s="1">
        <v>2002</v>
      </c>
      <c r="J3780" s="2">
        <v>35213</v>
      </c>
      <c r="K3780">
        <v>22.989000000000001</v>
      </c>
      <c r="L3780" s="1">
        <v>1996</v>
      </c>
      <c r="M3780" s="2">
        <v>42095</v>
      </c>
      <c r="N3780">
        <v>18.797000000000001</v>
      </c>
      <c r="O3780" s="1">
        <v>2015</v>
      </c>
      <c r="P3780" s="2">
        <v>39827</v>
      </c>
      <c r="Q3780">
        <v>129.119</v>
      </c>
      <c r="R3780" s="1">
        <v>2009</v>
      </c>
      <c r="S3780" s="2">
        <v>34675</v>
      </c>
      <c r="T3780" s="3">
        <v>9.76</v>
      </c>
      <c r="U3780" s="1">
        <v>1994</v>
      </c>
      <c r="V3780" s="2"/>
      <c r="X3780" s="2"/>
      <c r="Z3780" s="2"/>
      <c r="AB3780" s="2">
        <v>39827</v>
      </c>
      <c r="AC3780">
        <v>129.119</v>
      </c>
    </row>
    <row r="3781" spans="1:29">
      <c r="A3781" s="2">
        <v>35214</v>
      </c>
      <c r="B3781">
        <v>28.928000000000001</v>
      </c>
      <c r="C3781" s="1">
        <v>1996</v>
      </c>
      <c r="D3781" s="2">
        <v>35214</v>
      </c>
      <c r="E3781">
        <v>22.02</v>
      </c>
      <c r="F3781" s="1">
        <v>1996</v>
      </c>
      <c r="G3781" s="2">
        <v>37511</v>
      </c>
      <c r="H3781">
        <v>46.045000000000002</v>
      </c>
      <c r="I3781" s="1">
        <v>2002</v>
      </c>
      <c r="J3781" s="2">
        <v>35214</v>
      </c>
      <c r="K3781">
        <v>22.966000000000001</v>
      </c>
      <c r="L3781" s="1">
        <v>1996</v>
      </c>
      <c r="M3781" s="2">
        <v>42096</v>
      </c>
      <c r="N3781">
        <v>18.785</v>
      </c>
      <c r="O3781" s="1">
        <v>2015</v>
      </c>
      <c r="P3781" s="2">
        <v>39828</v>
      </c>
      <c r="Q3781">
        <v>129.21199999999999</v>
      </c>
      <c r="R3781" s="1">
        <v>2009</v>
      </c>
      <c r="S3781" s="2">
        <v>34676</v>
      </c>
      <c r="T3781" s="3">
        <v>9.85</v>
      </c>
      <c r="U3781" s="1">
        <v>1994</v>
      </c>
      <c r="V3781" s="2"/>
      <c r="X3781" s="2"/>
      <c r="Z3781" s="2"/>
      <c r="AB3781" s="2">
        <v>39828</v>
      </c>
      <c r="AC3781">
        <v>129.21199999999999</v>
      </c>
    </row>
    <row r="3782" spans="1:29">
      <c r="A3782" s="2">
        <v>35215</v>
      </c>
      <c r="B3782">
        <v>28.835999999999999</v>
      </c>
      <c r="C3782" s="1">
        <v>1996</v>
      </c>
      <c r="D3782" s="2">
        <v>35215</v>
      </c>
      <c r="E3782">
        <v>21.998999999999999</v>
      </c>
      <c r="F3782" s="1">
        <v>1996</v>
      </c>
      <c r="G3782" s="2">
        <v>37512</v>
      </c>
      <c r="H3782">
        <v>46.018000000000001</v>
      </c>
      <c r="I3782" s="1">
        <v>2002</v>
      </c>
      <c r="J3782" s="2">
        <v>35215</v>
      </c>
      <c r="K3782">
        <v>22.966000000000001</v>
      </c>
      <c r="L3782" s="1">
        <v>1996</v>
      </c>
      <c r="M3782" s="2">
        <v>42100</v>
      </c>
      <c r="N3782">
        <v>18.72</v>
      </c>
      <c r="O3782" s="1">
        <v>2015</v>
      </c>
      <c r="P3782" s="2">
        <v>39829</v>
      </c>
      <c r="Q3782">
        <v>129.21799999999999</v>
      </c>
      <c r="R3782" s="1">
        <v>2009</v>
      </c>
      <c r="S3782" s="2">
        <v>34677</v>
      </c>
      <c r="T3782" s="3">
        <v>9.85</v>
      </c>
      <c r="U3782" s="1">
        <v>1994</v>
      </c>
      <c r="V3782" s="2"/>
      <c r="X3782" s="2"/>
      <c r="Z3782" s="2"/>
      <c r="AB3782" s="2">
        <v>39829</v>
      </c>
      <c r="AC3782">
        <v>129.21799999999999</v>
      </c>
    </row>
    <row r="3783" spans="1:29">
      <c r="A3783" s="2">
        <v>35216</v>
      </c>
      <c r="B3783">
        <v>28.698</v>
      </c>
      <c r="C3783" s="1">
        <v>1996</v>
      </c>
      <c r="D3783" s="2">
        <v>35216</v>
      </c>
      <c r="E3783">
        <v>21.951999999999998</v>
      </c>
      <c r="F3783" s="1">
        <v>1996</v>
      </c>
      <c r="G3783" s="2">
        <v>37515</v>
      </c>
      <c r="H3783">
        <v>46.040999999999997</v>
      </c>
      <c r="I3783" s="1">
        <v>2002</v>
      </c>
      <c r="J3783" s="2">
        <v>35216</v>
      </c>
      <c r="K3783">
        <v>22.803000000000001</v>
      </c>
      <c r="L3783" s="1">
        <v>1996</v>
      </c>
      <c r="M3783" s="2">
        <v>42101</v>
      </c>
      <c r="N3783">
        <v>18.693999999999999</v>
      </c>
      <c r="O3783" s="1">
        <v>2015</v>
      </c>
      <c r="P3783" s="2">
        <v>39833</v>
      </c>
      <c r="Q3783">
        <v>130.29</v>
      </c>
      <c r="R3783" s="1">
        <v>2009</v>
      </c>
      <c r="S3783" s="2">
        <v>34680</v>
      </c>
      <c r="T3783" s="3">
        <v>9.86</v>
      </c>
      <c r="U3783" s="1">
        <v>1994</v>
      </c>
      <c r="V3783" s="2"/>
      <c r="X3783" s="2"/>
      <c r="Z3783" s="2"/>
      <c r="AB3783" s="2">
        <v>39833</v>
      </c>
      <c r="AC3783">
        <v>130.29</v>
      </c>
    </row>
    <row r="3784" spans="1:29">
      <c r="A3784" s="2">
        <v>35219</v>
      </c>
      <c r="B3784">
        <v>28.606999999999999</v>
      </c>
      <c r="C3784" s="1">
        <v>1996</v>
      </c>
      <c r="D3784" s="2">
        <v>35219</v>
      </c>
      <c r="E3784">
        <v>21.91</v>
      </c>
      <c r="F3784" s="1">
        <v>1996</v>
      </c>
      <c r="G3784" s="2">
        <v>37516</v>
      </c>
      <c r="H3784">
        <v>46.003</v>
      </c>
      <c r="I3784" s="1">
        <v>2002</v>
      </c>
      <c r="J3784" s="2">
        <v>35219</v>
      </c>
      <c r="K3784">
        <v>22.783999999999999</v>
      </c>
      <c r="L3784" s="1">
        <v>1996</v>
      </c>
      <c r="M3784" s="2">
        <v>42102</v>
      </c>
      <c r="N3784">
        <v>18.692</v>
      </c>
      <c r="O3784" s="1">
        <v>2015</v>
      </c>
      <c r="P3784" s="2">
        <v>39834</v>
      </c>
      <c r="Q3784">
        <v>132.804</v>
      </c>
      <c r="R3784" s="1">
        <v>2009</v>
      </c>
      <c r="S3784" s="2">
        <v>34681</v>
      </c>
      <c r="T3784" s="3">
        <v>9.86</v>
      </c>
      <c r="U3784" s="1">
        <v>1994</v>
      </c>
      <c r="V3784" s="2"/>
      <c r="X3784" s="2"/>
      <c r="Z3784" s="2"/>
      <c r="AB3784" s="2">
        <v>39834</v>
      </c>
      <c r="AC3784">
        <v>132.804</v>
      </c>
    </row>
    <row r="3785" spans="1:29">
      <c r="A3785" s="2">
        <v>35220</v>
      </c>
      <c r="B3785">
        <v>28.59</v>
      </c>
      <c r="C3785" s="1">
        <v>1996</v>
      </c>
      <c r="D3785" s="2">
        <v>35220</v>
      </c>
      <c r="E3785">
        <v>22.079000000000001</v>
      </c>
      <c r="F3785" s="1">
        <v>1996</v>
      </c>
      <c r="G3785" s="2">
        <v>37517</v>
      </c>
      <c r="H3785">
        <v>46.05</v>
      </c>
      <c r="I3785" s="1">
        <v>2002</v>
      </c>
      <c r="J3785" s="2">
        <v>35220</v>
      </c>
      <c r="K3785">
        <v>22.745999999999999</v>
      </c>
      <c r="L3785" s="1">
        <v>1996</v>
      </c>
      <c r="M3785" s="2">
        <v>42103</v>
      </c>
      <c r="N3785">
        <v>18.725999999999999</v>
      </c>
      <c r="O3785" s="1">
        <v>2015</v>
      </c>
      <c r="P3785" s="2">
        <v>39835</v>
      </c>
      <c r="Q3785">
        <v>132.88300000000001</v>
      </c>
      <c r="R3785" s="1">
        <v>2009</v>
      </c>
      <c r="S3785" s="2">
        <v>34682</v>
      </c>
      <c r="T3785" s="3">
        <v>9.91</v>
      </c>
      <c r="U3785" s="1">
        <v>1994</v>
      </c>
      <c r="V3785" s="2"/>
      <c r="X3785" s="2"/>
      <c r="Z3785" s="2"/>
      <c r="AB3785" s="2">
        <v>39835</v>
      </c>
      <c r="AC3785">
        <v>132.88300000000001</v>
      </c>
    </row>
    <row r="3786" spans="1:29">
      <c r="A3786" s="2">
        <v>35221</v>
      </c>
      <c r="B3786">
        <v>28.754999999999999</v>
      </c>
      <c r="C3786" s="1">
        <v>1996</v>
      </c>
      <c r="D3786" s="2">
        <v>35221</v>
      </c>
      <c r="E3786">
        <v>21.994</v>
      </c>
      <c r="F3786" s="1">
        <v>1996</v>
      </c>
      <c r="G3786" s="2">
        <v>37518</v>
      </c>
      <c r="H3786">
        <v>46.311999999999998</v>
      </c>
      <c r="I3786" s="1">
        <v>2002</v>
      </c>
      <c r="J3786" s="2">
        <v>35221</v>
      </c>
      <c r="K3786">
        <v>22.744</v>
      </c>
      <c r="L3786" s="1">
        <v>1996</v>
      </c>
      <c r="M3786" s="2">
        <v>42104</v>
      </c>
      <c r="N3786">
        <v>18.707999999999998</v>
      </c>
      <c r="O3786" s="1">
        <v>2015</v>
      </c>
      <c r="P3786" s="2">
        <v>39836</v>
      </c>
      <c r="Q3786">
        <v>133.041</v>
      </c>
      <c r="R3786" s="1">
        <v>2009</v>
      </c>
      <c r="S3786" s="2">
        <v>34683</v>
      </c>
      <c r="T3786" s="3">
        <v>9.91</v>
      </c>
      <c r="U3786" s="1">
        <v>1994</v>
      </c>
      <c r="V3786" s="2"/>
      <c r="X3786" s="2"/>
      <c r="Z3786" s="2"/>
      <c r="AB3786" s="2">
        <v>39836</v>
      </c>
      <c r="AC3786">
        <v>133.041</v>
      </c>
    </row>
    <row r="3787" spans="1:29">
      <c r="A3787" s="2">
        <v>35222</v>
      </c>
      <c r="B3787">
        <v>28.718</v>
      </c>
      <c r="C3787" s="1">
        <v>1996</v>
      </c>
      <c r="D3787" s="2">
        <v>35222</v>
      </c>
      <c r="E3787">
        <v>22.007000000000001</v>
      </c>
      <c r="F3787" s="1">
        <v>1996</v>
      </c>
      <c r="G3787" s="2">
        <v>37519</v>
      </c>
      <c r="H3787">
        <v>46.386000000000003</v>
      </c>
      <c r="I3787" s="1">
        <v>2002</v>
      </c>
      <c r="J3787" s="2">
        <v>35222</v>
      </c>
      <c r="K3787">
        <v>22.748000000000001</v>
      </c>
      <c r="L3787" s="1">
        <v>1996</v>
      </c>
      <c r="M3787" s="2">
        <v>42107</v>
      </c>
      <c r="N3787">
        <v>18.670000000000002</v>
      </c>
      <c r="O3787" s="1">
        <v>2015</v>
      </c>
      <c r="P3787" s="2">
        <v>39839</v>
      </c>
      <c r="Q3787">
        <v>133.01900000000001</v>
      </c>
      <c r="R3787" s="1">
        <v>2009</v>
      </c>
      <c r="S3787" s="2">
        <v>34684</v>
      </c>
      <c r="T3787" s="3">
        <v>9.94</v>
      </c>
      <c r="U3787" s="1">
        <v>1994</v>
      </c>
      <c r="V3787" s="2"/>
      <c r="X3787" s="2"/>
      <c r="Z3787" s="2"/>
      <c r="AB3787" s="2">
        <v>39839</v>
      </c>
      <c r="AC3787">
        <v>133.01900000000001</v>
      </c>
    </row>
    <row r="3788" spans="1:29">
      <c r="A3788" s="2">
        <v>35223</v>
      </c>
      <c r="B3788">
        <v>28.766999999999999</v>
      </c>
      <c r="C3788" s="1">
        <v>1996</v>
      </c>
      <c r="D3788" s="2">
        <v>35223</v>
      </c>
      <c r="E3788">
        <v>21.995000000000001</v>
      </c>
      <c r="F3788" s="1">
        <v>1996</v>
      </c>
      <c r="G3788" s="2">
        <v>37522</v>
      </c>
      <c r="H3788">
        <v>46.362000000000002</v>
      </c>
      <c r="I3788" s="1">
        <v>2002</v>
      </c>
      <c r="J3788" s="2">
        <v>35223</v>
      </c>
      <c r="K3788">
        <v>22.841000000000001</v>
      </c>
      <c r="L3788" s="1">
        <v>1996</v>
      </c>
      <c r="M3788" s="2">
        <v>42108</v>
      </c>
      <c r="N3788">
        <v>18.683</v>
      </c>
      <c r="O3788" s="1">
        <v>2015</v>
      </c>
      <c r="P3788" s="2">
        <v>39840</v>
      </c>
      <c r="Q3788">
        <v>133.077</v>
      </c>
      <c r="R3788" s="1">
        <v>2009</v>
      </c>
      <c r="S3788" s="2">
        <v>34687</v>
      </c>
      <c r="T3788" s="3">
        <v>9.93</v>
      </c>
      <c r="U3788" s="1">
        <v>1994</v>
      </c>
      <c r="V3788" s="2"/>
      <c r="X3788" s="2"/>
      <c r="Z3788" s="2"/>
      <c r="AB3788" s="2">
        <v>39840</v>
      </c>
      <c r="AC3788">
        <v>133.077</v>
      </c>
    </row>
    <row r="3789" spans="1:29">
      <c r="A3789" s="2">
        <v>35226</v>
      </c>
      <c r="B3789">
        <v>28.731999999999999</v>
      </c>
      <c r="C3789" s="1">
        <v>1996</v>
      </c>
      <c r="D3789" s="2">
        <v>35226</v>
      </c>
      <c r="E3789">
        <v>22</v>
      </c>
      <c r="F3789" s="1">
        <v>1996</v>
      </c>
      <c r="G3789" s="2">
        <v>37523</v>
      </c>
      <c r="H3789">
        <v>46.36</v>
      </c>
      <c r="I3789" s="1">
        <v>2002</v>
      </c>
      <c r="J3789" s="2">
        <v>35226</v>
      </c>
      <c r="K3789">
        <v>22.852</v>
      </c>
      <c r="L3789" s="1">
        <v>1996</v>
      </c>
      <c r="M3789" s="2">
        <v>42109</v>
      </c>
      <c r="N3789">
        <v>18.738</v>
      </c>
      <c r="O3789" s="1">
        <v>2015</v>
      </c>
      <c r="P3789" s="2">
        <v>39841</v>
      </c>
      <c r="Q3789">
        <v>133.89400000000001</v>
      </c>
      <c r="R3789" s="1">
        <v>2009</v>
      </c>
      <c r="S3789" s="2">
        <v>34688</v>
      </c>
      <c r="T3789" s="3">
        <v>9.93</v>
      </c>
      <c r="U3789" s="1">
        <v>1994</v>
      </c>
      <c r="V3789" s="2"/>
      <c r="X3789" s="2"/>
      <c r="Z3789" s="2"/>
      <c r="AB3789" s="2">
        <v>39841</v>
      </c>
      <c r="AC3789">
        <v>133.89400000000001</v>
      </c>
    </row>
    <row r="3790" spans="1:29">
      <c r="A3790" s="2">
        <v>35227</v>
      </c>
      <c r="B3790">
        <v>28.681999999999999</v>
      </c>
      <c r="C3790" s="1">
        <v>1996</v>
      </c>
      <c r="D3790" s="2">
        <v>35227</v>
      </c>
      <c r="E3790">
        <v>22.003</v>
      </c>
      <c r="F3790" s="1">
        <v>1996</v>
      </c>
      <c r="G3790" s="2">
        <v>37524</v>
      </c>
      <c r="H3790">
        <v>46.430999999999997</v>
      </c>
      <c r="I3790" s="1">
        <v>2002</v>
      </c>
      <c r="J3790" s="2">
        <v>35227</v>
      </c>
      <c r="K3790">
        <v>22.821000000000002</v>
      </c>
      <c r="L3790" s="1">
        <v>1996</v>
      </c>
      <c r="M3790" s="2">
        <v>42110</v>
      </c>
      <c r="N3790">
        <v>18.658000000000001</v>
      </c>
      <c r="O3790" s="1">
        <v>2015</v>
      </c>
      <c r="P3790" s="2">
        <v>39842</v>
      </c>
      <c r="Q3790">
        <v>134.07900000000001</v>
      </c>
      <c r="R3790" s="1">
        <v>2009</v>
      </c>
      <c r="S3790" s="2">
        <v>34689</v>
      </c>
      <c r="T3790" s="3">
        <v>9.94</v>
      </c>
      <c r="U3790" s="1">
        <v>1994</v>
      </c>
      <c r="V3790" s="2"/>
      <c r="X3790" s="2"/>
      <c r="Z3790" s="2"/>
      <c r="AB3790" s="2">
        <v>39842</v>
      </c>
      <c r="AC3790">
        <v>134.07900000000001</v>
      </c>
    </row>
    <row r="3791" spans="1:29">
      <c r="A3791" s="2">
        <v>35228</v>
      </c>
      <c r="B3791">
        <v>28.629000000000001</v>
      </c>
      <c r="C3791" s="1">
        <v>1996</v>
      </c>
      <c r="D3791" s="2">
        <v>35228</v>
      </c>
      <c r="E3791">
        <v>22.010999999999999</v>
      </c>
      <c r="F3791" s="1">
        <v>1996</v>
      </c>
      <c r="G3791" s="2">
        <v>37525</v>
      </c>
      <c r="H3791">
        <v>46.201999999999998</v>
      </c>
      <c r="I3791" s="1">
        <v>2002</v>
      </c>
      <c r="J3791" s="2">
        <v>35228</v>
      </c>
      <c r="K3791">
        <v>22.834</v>
      </c>
      <c r="L3791" s="1">
        <v>1996</v>
      </c>
      <c r="M3791" s="2">
        <v>42111</v>
      </c>
      <c r="N3791">
        <v>18.478000000000002</v>
      </c>
      <c r="O3791" s="1">
        <v>2015</v>
      </c>
      <c r="P3791" s="2">
        <v>39843</v>
      </c>
      <c r="Q3791">
        <v>133.96299999999999</v>
      </c>
      <c r="R3791" s="1">
        <v>2009</v>
      </c>
      <c r="S3791" s="2">
        <v>34690</v>
      </c>
      <c r="T3791" s="3">
        <v>9.93</v>
      </c>
      <c r="U3791" s="1">
        <v>1994</v>
      </c>
      <c r="V3791" s="2"/>
      <c r="X3791" s="2"/>
      <c r="Z3791" s="2"/>
      <c r="AB3791" s="2">
        <v>39843</v>
      </c>
      <c r="AC3791">
        <v>133.96299999999999</v>
      </c>
    </row>
    <row r="3792" spans="1:29">
      <c r="A3792" s="2">
        <v>35229</v>
      </c>
      <c r="B3792">
        <v>28.629000000000001</v>
      </c>
      <c r="C3792" s="1">
        <v>1996</v>
      </c>
      <c r="D3792" s="2">
        <v>35229</v>
      </c>
      <c r="E3792">
        <v>21.995000000000001</v>
      </c>
      <c r="F3792" s="1">
        <v>1996</v>
      </c>
      <c r="G3792" s="2">
        <v>37526</v>
      </c>
      <c r="H3792">
        <v>46.225999999999999</v>
      </c>
      <c r="I3792" s="1">
        <v>2002</v>
      </c>
      <c r="J3792" s="2">
        <v>35229</v>
      </c>
      <c r="K3792">
        <v>22.815000000000001</v>
      </c>
      <c r="L3792" s="1">
        <v>1996</v>
      </c>
      <c r="M3792" s="2">
        <v>42114</v>
      </c>
      <c r="N3792">
        <v>18.43</v>
      </c>
      <c r="O3792" s="1">
        <v>2015</v>
      </c>
      <c r="P3792" s="2">
        <v>39846</v>
      </c>
      <c r="Q3792">
        <v>133.833</v>
      </c>
      <c r="R3792" s="1">
        <v>2009</v>
      </c>
      <c r="S3792" s="2">
        <v>34691</v>
      </c>
      <c r="T3792" s="3">
        <v>9.92</v>
      </c>
      <c r="U3792" s="1">
        <v>1994</v>
      </c>
      <c r="V3792" s="2"/>
      <c r="X3792" s="2"/>
      <c r="Z3792" s="2"/>
      <c r="AB3792" s="2">
        <v>39846</v>
      </c>
      <c r="AC3792">
        <v>133.833</v>
      </c>
    </row>
    <row r="3793" spans="1:29">
      <c r="A3793" s="2">
        <v>35230</v>
      </c>
      <c r="B3793">
        <v>28.617000000000001</v>
      </c>
      <c r="C3793" s="1">
        <v>1996</v>
      </c>
      <c r="D3793" s="2">
        <v>35230</v>
      </c>
      <c r="E3793">
        <v>21.963000000000001</v>
      </c>
      <c r="F3793" s="1">
        <v>1996</v>
      </c>
      <c r="G3793" s="2">
        <v>37529</v>
      </c>
      <c r="H3793">
        <v>46.226999999999997</v>
      </c>
      <c r="I3793" s="1">
        <v>2002</v>
      </c>
      <c r="J3793" s="2">
        <v>35230</v>
      </c>
      <c r="K3793">
        <v>22.811</v>
      </c>
      <c r="L3793" s="1">
        <v>1996</v>
      </c>
      <c r="M3793" s="2">
        <v>42115</v>
      </c>
      <c r="N3793">
        <v>18.420000000000002</v>
      </c>
      <c r="O3793" s="1">
        <v>2015</v>
      </c>
      <c r="P3793" s="2">
        <v>39847</v>
      </c>
      <c r="Q3793">
        <v>133.83500000000001</v>
      </c>
      <c r="R3793" s="1">
        <v>2009</v>
      </c>
      <c r="S3793" s="2">
        <v>34695</v>
      </c>
      <c r="T3793" s="3">
        <v>9.93</v>
      </c>
      <c r="U3793" s="1">
        <v>1994</v>
      </c>
      <c r="V3793" s="2"/>
      <c r="X3793" s="2"/>
      <c r="Z3793" s="2"/>
      <c r="AB3793" s="2">
        <v>39847</v>
      </c>
      <c r="AC3793">
        <v>133.83500000000001</v>
      </c>
    </row>
    <row r="3794" spans="1:29">
      <c r="A3794" s="2">
        <v>35233</v>
      </c>
      <c r="B3794">
        <v>28.373999999999999</v>
      </c>
      <c r="C3794" s="1">
        <v>1996</v>
      </c>
      <c r="D3794" s="2">
        <v>35233</v>
      </c>
      <c r="E3794">
        <v>21.856999999999999</v>
      </c>
      <c r="F3794" s="1">
        <v>1996</v>
      </c>
      <c r="G3794" s="2">
        <v>37530</v>
      </c>
      <c r="H3794">
        <v>46.113999999999997</v>
      </c>
      <c r="I3794" s="1">
        <v>2002</v>
      </c>
      <c r="J3794" s="2">
        <v>35233</v>
      </c>
      <c r="K3794">
        <v>22.856000000000002</v>
      </c>
      <c r="L3794" s="1">
        <v>1996</v>
      </c>
      <c r="M3794" s="2">
        <v>42116</v>
      </c>
      <c r="N3794">
        <v>18.373000000000001</v>
      </c>
      <c r="O3794" s="1">
        <v>2015</v>
      </c>
      <c r="P3794" s="2">
        <v>39848</v>
      </c>
      <c r="Q3794">
        <v>133.87</v>
      </c>
      <c r="R3794" s="1">
        <v>2009</v>
      </c>
      <c r="S3794" s="2">
        <v>34696</v>
      </c>
      <c r="T3794" s="3">
        <v>9.92</v>
      </c>
      <c r="U3794" s="1">
        <v>1994</v>
      </c>
      <c r="V3794" s="2"/>
      <c r="X3794" s="2"/>
      <c r="Z3794" s="2"/>
      <c r="AB3794" s="2">
        <v>39848</v>
      </c>
      <c r="AC3794">
        <v>133.87</v>
      </c>
    </row>
    <row r="3795" spans="1:29">
      <c r="A3795" s="2">
        <v>35234</v>
      </c>
      <c r="B3795">
        <v>28.277000000000001</v>
      </c>
      <c r="C3795" s="1">
        <v>1996</v>
      </c>
      <c r="D3795" s="2">
        <v>35234</v>
      </c>
      <c r="E3795">
        <v>21.798999999999999</v>
      </c>
      <c r="F3795" s="1">
        <v>1996</v>
      </c>
      <c r="G3795" s="2">
        <v>37531</v>
      </c>
      <c r="H3795">
        <v>46.343000000000004</v>
      </c>
      <c r="I3795" s="1">
        <v>2002</v>
      </c>
      <c r="J3795" s="2">
        <v>35234</v>
      </c>
      <c r="K3795">
        <v>22.876000000000001</v>
      </c>
      <c r="L3795" s="1">
        <v>1996</v>
      </c>
      <c r="M3795" s="2">
        <v>42117</v>
      </c>
      <c r="N3795">
        <v>18.242999999999999</v>
      </c>
      <c r="O3795" s="1">
        <v>2015</v>
      </c>
      <c r="P3795" s="2">
        <v>39849</v>
      </c>
      <c r="Q3795">
        <v>133.97399999999999</v>
      </c>
      <c r="R3795" s="1">
        <v>2009</v>
      </c>
      <c r="S3795" s="2">
        <v>34697</v>
      </c>
      <c r="T3795" s="3">
        <v>9.92</v>
      </c>
      <c r="U3795" s="1">
        <v>1994</v>
      </c>
      <c r="V3795" s="2"/>
      <c r="X3795" s="2"/>
      <c r="Z3795" s="2"/>
      <c r="AB3795" s="2">
        <v>39849</v>
      </c>
      <c r="AC3795">
        <v>133.97399999999999</v>
      </c>
    </row>
    <row r="3796" spans="1:29">
      <c r="A3796" s="2">
        <v>35235</v>
      </c>
      <c r="B3796">
        <v>28.271999999999998</v>
      </c>
      <c r="C3796" s="1">
        <v>1996</v>
      </c>
      <c r="D3796" s="2">
        <v>35235</v>
      </c>
      <c r="E3796">
        <v>21.859000000000002</v>
      </c>
      <c r="F3796" s="1">
        <v>1996</v>
      </c>
      <c r="G3796" s="2">
        <v>37532</v>
      </c>
      <c r="H3796">
        <v>45.942999999999998</v>
      </c>
      <c r="I3796" s="1">
        <v>2002</v>
      </c>
      <c r="J3796" s="2">
        <v>35235</v>
      </c>
      <c r="K3796">
        <v>22.884</v>
      </c>
      <c r="L3796" s="1">
        <v>1996</v>
      </c>
      <c r="M3796" s="2">
        <v>42118</v>
      </c>
      <c r="N3796">
        <v>18.218</v>
      </c>
      <c r="O3796" s="1">
        <v>2015</v>
      </c>
      <c r="P3796" s="2">
        <v>39850</v>
      </c>
      <c r="Q3796">
        <v>133.97800000000001</v>
      </c>
      <c r="R3796" s="1">
        <v>2009</v>
      </c>
      <c r="S3796" s="2">
        <v>34698</v>
      </c>
      <c r="T3796" s="3">
        <v>9.92</v>
      </c>
      <c r="U3796" s="1">
        <v>1994</v>
      </c>
      <c r="V3796" s="2"/>
      <c r="X3796" s="2"/>
      <c r="Z3796" s="2"/>
      <c r="AB3796" s="2">
        <v>39850</v>
      </c>
      <c r="AC3796">
        <v>133.97800000000001</v>
      </c>
    </row>
    <row r="3797" spans="1:29">
      <c r="A3797" s="2">
        <v>35236</v>
      </c>
      <c r="B3797">
        <v>28.192</v>
      </c>
      <c r="C3797" s="1">
        <v>1996</v>
      </c>
      <c r="D3797" s="2">
        <v>35236</v>
      </c>
      <c r="E3797">
        <v>21.774999999999999</v>
      </c>
      <c r="F3797" s="1">
        <v>1996</v>
      </c>
      <c r="G3797" s="2">
        <v>37533</v>
      </c>
      <c r="H3797">
        <v>45.976999999999997</v>
      </c>
      <c r="I3797" s="1">
        <v>2002</v>
      </c>
      <c r="J3797" s="2">
        <v>35236</v>
      </c>
      <c r="K3797">
        <v>22.853999999999999</v>
      </c>
      <c r="L3797" s="1">
        <v>1996</v>
      </c>
      <c r="M3797" s="2">
        <v>42121</v>
      </c>
      <c r="N3797">
        <v>18.236999999999998</v>
      </c>
      <c r="O3797" s="1">
        <v>2015</v>
      </c>
      <c r="P3797" s="2">
        <v>39853</v>
      </c>
      <c r="Q3797">
        <v>134.01599999999999</v>
      </c>
      <c r="R3797" s="1">
        <v>2009</v>
      </c>
      <c r="S3797" s="2">
        <v>34702</v>
      </c>
      <c r="T3797" s="3">
        <v>9.92</v>
      </c>
      <c r="U3797" s="1">
        <v>1995</v>
      </c>
      <c r="V3797" s="2"/>
      <c r="X3797" s="2"/>
      <c r="Z3797" s="2"/>
      <c r="AB3797" s="2">
        <v>39853</v>
      </c>
      <c r="AC3797">
        <v>134.01599999999999</v>
      </c>
    </row>
    <row r="3798" spans="1:29">
      <c r="A3798" s="2">
        <v>35237</v>
      </c>
      <c r="B3798">
        <v>28.356999999999999</v>
      </c>
      <c r="C3798" s="1">
        <v>1996</v>
      </c>
      <c r="D3798" s="2">
        <v>35237</v>
      </c>
      <c r="E3798">
        <v>21.803999999999998</v>
      </c>
      <c r="F3798" s="1">
        <v>1996</v>
      </c>
      <c r="G3798" s="2">
        <v>37536</v>
      </c>
      <c r="H3798">
        <v>46.188000000000002</v>
      </c>
      <c r="I3798" s="1">
        <v>2002</v>
      </c>
      <c r="J3798" s="2">
        <v>35237</v>
      </c>
      <c r="K3798">
        <v>22.852</v>
      </c>
      <c r="L3798" s="1">
        <v>1996</v>
      </c>
      <c r="M3798" s="2">
        <v>42122</v>
      </c>
      <c r="N3798">
        <v>18.189</v>
      </c>
      <c r="O3798" s="1">
        <v>2015</v>
      </c>
      <c r="P3798" s="2">
        <v>39854</v>
      </c>
      <c r="Q3798">
        <v>134.583</v>
      </c>
      <c r="R3798" s="1">
        <v>2009</v>
      </c>
      <c r="S3798" s="2">
        <v>34703</v>
      </c>
      <c r="T3798" s="3">
        <v>9.92</v>
      </c>
      <c r="U3798" s="1">
        <v>1995</v>
      </c>
      <c r="V3798" s="2"/>
      <c r="X3798" s="2"/>
      <c r="Z3798" s="2"/>
      <c r="AB3798" s="2">
        <v>39854</v>
      </c>
      <c r="AC3798">
        <v>134.583</v>
      </c>
    </row>
    <row r="3799" spans="1:29">
      <c r="A3799" s="2">
        <v>35240</v>
      </c>
      <c r="B3799">
        <v>28.381</v>
      </c>
      <c r="C3799" s="1">
        <v>1996</v>
      </c>
      <c r="D3799" s="2">
        <v>35240</v>
      </c>
      <c r="E3799">
        <v>21.826000000000001</v>
      </c>
      <c r="F3799" s="1">
        <v>1996</v>
      </c>
      <c r="G3799" s="2">
        <v>37537</v>
      </c>
      <c r="H3799">
        <v>46.353000000000002</v>
      </c>
      <c r="I3799" s="1">
        <v>2002</v>
      </c>
      <c r="J3799" s="2">
        <v>35240</v>
      </c>
      <c r="K3799">
        <v>22.873000000000001</v>
      </c>
      <c r="L3799" s="1">
        <v>1996</v>
      </c>
      <c r="M3799" s="2">
        <v>42123</v>
      </c>
      <c r="N3799">
        <v>18.195</v>
      </c>
      <c r="O3799" s="1">
        <v>2015</v>
      </c>
      <c r="P3799" s="2">
        <v>39855</v>
      </c>
      <c r="Q3799">
        <v>134.94399999999999</v>
      </c>
      <c r="R3799" s="1">
        <v>2009</v>
      </c>
      <c r="S3799" s="2">
        <v>34704</v>
      </c>
      <c r="T3799" s="3">
        <v>9.9</v>
      </c>
      <c r="U3799" s="1">
        <v>1995</v>
      </c>
      <c r="V3799" s="2"/>
      <c r="X3799" s="2"/>
      <c r="Z3799" s="2"/>
      <c r="AB3799" s="2">
        <v>39855</v>
      </c>
      <c r="AC3799">
        <v>134.94399999999999</v>
      </c>
    </row>
    <row r="3800" spans="1:29">
      <c r="A3800" s="2">
        <v>35241</v>
      </c>
      <c r="B3800">
        <v>28.398</v>
      </c>
      <c r="C3800" s="1">
        <v>1996</v>
      </c>
      <c r="D3800" s="2">
        <v>35241</v>
      </c>
      <c r="E3800">
        <v>21.84</v>
      </c>
      <c r="F3800" s="1">
        <v>1996</v>
      </c>
      <c r="G3800" s="2">
        <v>37538</v>
      </c>
      <c r="H3800">
        <v>46.444000000000003</v>
      </c>
      <c r="I3800" s="1">
        <v>2002</v>
      </c>
      <c r="J3800" s="2">
        <v>35241</v>
      </c>
      <c r="K3800">
        <v>22.89</v>
      </c>
      <c r="L3800" s="1">
        <v>1996</v>
      </c>
      <c r="M3800" s="2">
        <v>42124</v>
      </c>
      <c r="N3800">
        <v>18.231999999999999</v>
      </c>
      <c r="O3800" s="1">
        <v>2015</v>
      </c>
      <c r="P3800" s="2">
        <v>39856</v>
      </c>
      <c r="Q3800">
        <v>134.946</v>
      </c>
      <c r="R3800" s="1">
        <v>2009</v>
      </c>
      <c r="S3800" s="2">
        <v>34705</v>
      </c>
      <c r="T3800" s="3">
        <v>9.9</v>
      </c>
      <c r="U3800" s="1">
        <v>1995</v>
      </c>
      <c r="V3800" s="2"/>
      <c r="X3800" s="2"/>
      <c r="Z3800" s="2"/>
      <c r="AB3800" s="2">
        <v>39856</v>
      </c>
      <c r="AC3800">
        <v>134.946</v>
      </c>
    </row>
    <row r="3801" spans="1:29">
      <c r="A3801" s="2">
        <v>35242</v>
      </c>
      <c r="B3801">
        <v>28.23</v>
      </c>
      <c r="C3801" s="1">
        <v>1996</v>
      </c>
      <c r="D3801" s="2">
        <v>35242</v>
      </c>
      <c r="E3801">
        <v>21.818999999999999</v>
      </c>
      <c r="F3801" s="1">
        <v>1996</v>
      </c>
      <c r="G3801" s="2">
        <v>37539</v>
      </c>
      <c r="H3801">
        <v>46.749000000000002</v>
      </c>
      <c r="I3801" s="1">
        <v>2002</v>
      </c>
      <c r="J3801" s="2">
        <v>35242</v>
      </c>
      <c r="K3801">
        <v>22.917000000000002</v>
      </c>
      <c r="L3801" s="1">
        <v>1996</v>
      </c>
      <c r="M3801" s="2">
        <v>42125</v>
      </c>
      <c r="N3801">
        <v>18.167999999999999</v>
      </c>
      <c r="O3801" s="1">
        <v>2015</v>
      </c>
      <c r="P3801" s="2">
        <v>39857</v>
      </c>
      <c r="Q3801">
        <v>134.852</v>
      </c>
      <c r="R3801" s="1">
        <v>2009</v>
      </c>
      <c r="S3801" s="2">
        <v>34708</v>
      </c>
      <c r="T3801" s="3">
        <v>9.9</v>
      </c>
      <c r="U3801" s="1">
        <v>1995</v>
      </c>
      <c r="V3801" s="2"/>
      <c r="X3801" s="2"/>
      <c r="Z3801" s="2"/>
      <c r="AB3801" s="2">
        <v>39857</v>
      </c>
      <c r="AC3801">
        <v>134.852</v>
      </c>
    </row>
    <row r="3802" spans="1:29">
      <c r="A3802" s="2">
        <v>35243</v>
      </c>
      <c r="B3802">
        <v>28.193999999999999</v>
      </c>
      <c r="C3802" s="1">
        <v>1996</v>
      </c>
      <c r="D3802" s="2">
        <v>35243</v>
      </c>
      <c r="E3802">
        <v>21.864000000000001</v>
      </c>
      <c r="F3802" s="1">
        <v>1996</v>
      </c>
      <c r="G3802" s="2">
        <v>37540</v>
      </c>
      <c r="H3802">
        <v>47.158999999999999</v>
      </c>
      <c r="I3802" s="1">
        <v>2002</v>
      </c>
      <c r="J3802" s="2">
        <v>35243</v>
      </c>
      <c r="K3802">
        <v>22.925000000000001</v>
      </c>
      <c r="L3802" s="1">
        <v>1996</v>
      </c>
      <c r="M3802" s="2">
        <v>42128</v>
      </c>
      <c r="N3802">
        <v>18.186</v>
      </c>
      <c r="O3802" s="1">
        <v>2015</v>
      </c>
      <c r="P3802" s="2">
        <v>39861</v>
      </c>
      <c r="Q3802">
        <v>135.64099999999999</v>
      </c>
      <c r="R3802" s="1">
        <v>2009</v>
      </c>
      <c r="S3802" s="2">
        <v>34709</v>
      </c>
      <c r="T3802" s="3">
        <v>9.89</v>
      </c>
      <c r="U3802" s="1">
        <v>1995</v>
      </c>
      <c r="V3802" s="2"/>
      <c r="X3802" s="2"/>
      <c r="Z3802" s="2"/>
      <c r="AB3802" s="2">
        <v>39861</v>
      </c>
      <c r="AC3802">
        <v>135.64099999999999</v>
      </c>
    </row>
    <row r="3803" spans="1:29">
      <c r="A3803" s="2">
        <v>35244</v>
      </c>
      <c r="B3803">
        <v>28.193999999999999</v>
      </c>
      <c r="C3803" s="1">
        <v>1996</v>
      </c>
      <c r="D3803" s="2">
        <v>35244</v>
      </c>
      <c r="E3803">
        <v>21.885999999999999</v>
      </c>
      <c r="F3803" s="1">
        <v>1996</v>
      </c>
      <c r="G3803" s="2">
        <v>37543</v>
      </c>
      <c r="H3803">
        <v>47.064999999999998</v>
      </c>
      <c r="I3803" s="1">
        <v>2002</v>
      </c>
      <c r="J3803" s="2">
        <v>35244</v>
      </c>
      <c r="K3803">
        <v>22.907</v>
      </c>
      <c r="L3803" s="1">
        <v>1996</v>
      </c>
      <c r="M3803" s="2">
        <v>42129</v>
      </c>
      <c r="N3803">
        <v>18.219000000000001</v>
      </c>
      <c r="O3803" s="1">
        <v>2015</v>
      </c>
      <c r="P3803" s="2">
        <v>39862</v>
      </c>
      <c r="Q3803">
        <v>135.66300000000001</v>
      </c>
      <c r="R3803" s="1">
        <v>2009</v>
      </c>
      <c r="S3803" s="2">
        <v>34710</v>
      </c>
      <c r="T3803" s="3">
        <v>9.8800000000000008</v>
      </c>
      <c r="U3803" s="1">
        <v>1995</v>
      </c>
      <c r="V3803" s="2"/>
      <c r="X3803" s="2"/>
      <c r="Z3803" s="2"/>
      <c r="AB3803" s="2">
        <v>39862</v>
      </c>
      <c r="AC3803">
        <v>135.66300000000001</v>
      </c>
    </row>
    <row r="3804" spans="1:29">
      <c r="A3804" s="2">
        <v>35247</v>
      </c>
      <c r="B3804">
        <v>28.195</v>
      </c>
      <c r="C3804" s="1">
        <v>1996</v>
      </c>
      <c r="D3804" s="2">
        <v>35247</v>
      </c>
      <c r="E3804">
        <v>21.916</v>
      </c>
      <c r="F3804" s="1">
        <v>1996</v>
      </c>
      <c r="G3804" s="2">
        <v>37544</v>
      </c>
      <c r="H3804">
        <v>48.578000000000003</v>
      </c>
      <c r="I3804" s="1">
        <v>2002</v>
      </c>
      <c r="J3804" s="2">
        <v>35247</v>
      </c>
      <c r="K3804">
        <v>22.905999999999999</v>
      </c>
      <c r="L3804" s="1">
        <v>1996</v>
      </c>
      <c r="M3804" s="2">
        <v>42130</v>
      </c>
      <c r="N3804">
        <v>18.146999999999998</v>
      </c>
      <c r="O3804" s="1">
        <v>2015</v>
      </c>
      <c r="P3804" s="2">
        <v>39863</v>
      </c>
      <c r="Q3804">
        <v>135.619</v>
      </c>
      <c r="R3804" s="1">
        <v>2009</v>
      </c>
      <c r="S3804" s="2">
        <v>34711</v>
      </c>
      <c r="T3804" s="3">
        <v>9.8800000000000008</v>
      </c>
      <c r="U3804" s="1">
        <v>1995</v>
      </c>
      <c r="V3804" s="2"/>
      <c r="X3804" s="2"/>
      <c r="Z3804" s="2"/>
      <c r="AB3804" s="2">
        <v>39863</v>
      </c>
      <c r="AC3804">
        <v>135.619</v>
      </c>
    </row>
    <row r="3805" spans="1:29">
      <c r="A3805" s="2">
        <v>35248</v>
      </c>
      <c r="B3805">
        <v>28.161999999999999</v>
      </c>
      <c r="C3805" s="1">
        <v>1996</v>
      </c>
      <c r="D3805" s="2">
        <v>35248</v>
      </c>
      <c r="E3805">
        <v>21.815999999999999</v>
      </c>
      <c r="F3805" s="1">
        <v>1996</v>
      </c>
      <c r="G3805" s="2">
        <v>37545</v>
      </c>
      <c r="H3805">
        <v>48.570999999999998</v>
      </c>
      <c r="I3805" s="1">
        <v>2002</v>
      </c>
      <c r="J3805" s="2">
        <v>35248</v>
      </c>
      <c r="K3805">
        <v>22.983000000000001</v>
      </c>
      <c r="L3805" s="1">
        <v>1996</v>
      </c>
      <c r="M3805" s="2">
        <v>42131</v>
      </c>
      <c r="N3805">
        <v>18.116</v>
      </c>
      <c r="O3805" s="1">
        <v>2015</v>
      </c>
      <c r="P3805" s="2">
        <v>39864</v>
      </c>
      <c r="Q3805">
        <v>135.63200000000001</v>
      </c>
      <c r="R3805" s="1">
        <v>2009</v>
      </c>
      <c r="S3805" s="2">
        <v>34712</v>
      </c>
      <c r="T3805" s="3">
        <v>9.92</v>
      </c>
      <c r="U3805" s="1">
        <v>1995</v>
      </c>
      <c r="V3805" s="2"/>
      <c r="X3805" s="2"/>
      <c r="Z3805" s="2"/>
      <c r="AB3805" s="2">
        <v>39864</v>
      </c>
      <c r="AC3805">
        <v>135.63200000000001</v>
      </c>
    </row>
    <row r="3806" spans="1:29">
      <c r="A3806" s="2">
        <v>35249</v>
      </c>
      <c r="B3806">
        <v>28.154</v>
      </c>
      <c r="C3806" s="1">
        <v>1996</v>
      </c>
      <c r="D3806" s="2">
        <v>35249</v>
      </c>
      <c r="E3806">
        <v>21.808</v>
      </c>
      <c r="F3806" s="1">
        <v>1996</v>
      </c>
      <c r="G3806" s="2">
        <v>37546</v>
      </c>
      <c r="H3806">
        <v>48.860999999999997</v>
      </c>
      <c r="I3806" s="1">
        <v>2002</v>
      </c>
      <c r="J3806" s="2">
        <v>35249</v>
      </c>
      <c r="K3806">
        <v>22.992000000000001</v>
      </c>
      <c r="L3806" s="1">
        <v>1996</v>
      </c>
      <c r="M3806" s="2">
        <v>42132</v>
      </c>
      <c r="N3806">
        <v>18.149000000000001</v>
      </c>
      <c r="O3806" s="1">
        <v>2015</v>
      </c>
      <c r="P3806" s="2">
        <v>39867</v>
      </c>
      <c r="Q3806">
        <v>135.661</v>
      </c>
      <c r="R3806" s="1">
        <v>2009</v>
      </c>
      <c r="S3806" s="2">
        <v>34715</v>
      </c>
      <c r="T3806" s="3">
        <v>9.94</v>
      </c>
      <c r="U3806" s="1">
        <v>1995</v>
      </c>
      <c r="V3806" s="2"/>
      <c r="X3806" s="2"/>
      <c r="Z3806" s="2"/>
      <c r="AB3806" s="2">
        <v>39867</v>
      </c>
      <c r="AC3806">
        <v>135.661</v>
      </c>
    </row>
    <row r="3807" spans="1:29">
      <c r="A3807" s="2">
        <v>35251</v>
      </c>
      <c r="B3807">
        <v>28.408999999999999</v>
      </c>
      <c r="C3807" s="1">
        <v>1996</v>
      </c>
      <c r="D3807" s="2">
        <v>35251</v>
      </c>
      <c r="E3807">
        <v>21.95</v>
      </c>
      <c r="F3807" s="1">
        <v>1996</v>
      </c>
      <c r="G3807" s="2">
        <v>37547</v>
      </c>
      <c r="H3807">
        <v>48.902000000000001</v>
      </c>
      <c r="I3807" s="1">
        <v>2002</v>
      </c>
      <c r="J3807" s="2">
        <v>35251</v>
      </c>
      <c r="K3807">
        <v>23.222000000000001</v>
      </c>
      <c r="L3807" s="1">
        <v>1996</v>
      </c>
      <c r="M3807" s="2">
        <v>42135</v>
      </c>
      <c r="N3807">
        <v>18.134</v>
      </c>
      <c r="O3807" s="1">
        <v>2015</v>
      </c>
      <c r="P3807" s="2">
        <v>39868</v>
      </c>
      <c r="Q3807">
        <v>136.626</v>
      </c>
      <c r="R3807" s="1">
        <v>2009</v>
      </c>
      <c r="S3807" s="2">
        <v>34716</v>
      </c>
      <c r="T3807" s="3">
        <v>9.94</v>
      </c>
      <c r="U3807" s="1">
        <v>1995</v>
      </c>
      <c r="V3807" s="2"/>
      <c r="X3807" s="2"/>
      <c r="Z3807" s="2"/>
      <c r="AB3807" s="2">
        <v>39868</v>
      </c>
      <c r="AC3807">
        <v>136.626</v>
      </c>
    </row>
    <row r="3808" spans="1:29">
      <c r="A3808" s="2">
        <v>35254</v>
      </c>
      <c r="B3808">
        <v>28.419</v>
      </c>
      <c r="C3808" s="1">
        <v>1996</v>
      </c>
      <c r="D3808" s="2">
        <v>35254</v>
      </c>
      <c r="E3808">
        <v>22.056000000000001</v>
      </c>
      <c r="F3808" s="1">
        <v>1996</v>
      </c>
      <c r="G3808" s="2">
        <v>37550</v>
      </c>
      <c r="H3808">
        <v>48.783000000000001</v>
      </c>
      <c r="I3808" s="1">
        <v>2002</v>
      </c>
      <c r="J3808" s="2">
        <v>35254</v>
      </c>
      <c r="K3808">
        <v>23.366</v>
      </c>
      <c r="L3808" s="1">
        <v>1996</v>
      </c>
      <c r="M3808" s="2">
        <v>42136</v>
      </c>
      <c r="N3808">
        <v>18.145</v>
      </c>
      <c r="O3808" s="1">
        <v>2015</v>
      </c>
      <c r="P3808" s="2">
        <v>39869</v>
      </c>
      <c r="Q3808">
        <v>136.626</v>
      </c>
      <c r="R3808" s="1">
        <v>2009</v>
      </c>
      <c r="S3808" s="2">
        <v>34717</v>
      </c>
      <c r="T3808" s="3">
        <v>9.93</v>
      </c>
      <c r="U3808" s="1">
        <v>1995</v>
      </c>
      <c r="V3808" s="2"/>
      <c r="X3808" s="2"/>
      <c r="Z3808" s="2"/>
      <c r="AB3808" s="2">
        <v>39869</v>
      </c>
      <c r="AC3808">
        <v>136.626</v>
      </c>
    </row>
    <row r="3809" spans="1:29">
      <c r="A3809" s="2">
        <v>35255</v>
      </c>
      <c r="B3809">
        <v>28.379000000000001</v>
      </c>
      <c r="C3809" s="1">
        <v>1996</v>
      </c>
      <c r="D3809" s="2">
        <v>35255</v>
      </c>
      <c r="E3809">
        <v>21.994</v>
      </c>
      <c r="F3809" s="1">
        <v>1996</v>
      </c>
      <c r="G3809" s="2">
        <v>37551</v>
      </c>
      <c r="H3809">
        <v>48.673000000000002</v>
      </c>
      <c r="I3809" s="1">
        <v>2002</v>
      </c>
      <c r="J3809" s="2">
        <v>35255</v>
      </c>
      <c r="K3809">
        <v>23.507999999999999</v>
      </c>
      <c r="L3809" s="1">
        <v>1996</v>
      </c>
      <c r="M3809" s="2">
        <v>42137</v>
      </c>
      <c r="N3809">
        <v>18.12</v>
      </c>
      <c r="O3809" s="1">
        <v>2015</v>
      </c>
      <c r="P3809" s="2">
        <v>39870</v>
      </c>
      <c r="Q3809">
        <v>136.637</v>
      </c>
      <c r="R3809" s="1">
        <v>2009</v>
      </c>
      <c r="S3809" s="2">
        <v>34718</v>
      </c>
      <c r="T3809" s="3">
        <v>9.8800000000000008</v>
      </c>
      <c r="U3809" s="1">
        <v>1995</v>
      </c>
      <c r="V3809" s="2"/>
      <c r="X3809" s="2"/>
      <c r="Z3809" s="2"/>
      <c r="AB3809" s="2">
        <v>39870</v>
      </c>
      <c r="AC3809">
        <v>136.637</v>
      </c>
    </row>
    <row r="3810" spans="1:29">
      <c r="A3810" s="2">
        <v>35256</v>
      </c>
      <c r="B3810">
        <v>28.387</v>
      </c>
      <c r="C3810" s="1">
        <v>1996</v>
      </c>
      <c r="D3810" s="2">
        <v>35256</v>
      </c>
      <c r="E3810">
        <v>22.032</v>
      </c>
      <c r="F3810" s="1">
        <v>1996</v>
      </c>
      <c r="G3810" s="2">
        <v>37552</v>
      </c>
      <c r="H3810">
        <v>48.651000000000003</v>
      </c>
      <c r="I3810" s="1">
        <v>2002</v>
      </c>
      <c r="J3810" s="2">
        <v>35256</v>
      </c>
      <c r="K3810">
        <v>23.513000000000002</v>
      </c>
      <c r="L3810" s="1">
        <v>1996</v>
      </c>
      <c r="M3810" s="2">
        <v>42138</v>
      </c>
      <c r="N3810">
        <v>18.045999999999999</v>
      </c>
      <c r="O3810" s="1">
        <v>2015</v>
      </c>
      <c r="P3810" s="2">
        <v>39871</v>
      </c>
      <c r="Q3810">
        <v>136.89099999999999</v>
      </c>
      <c r="R3810" s="1">
        <v>2009</v>
      </c>
      <c r="S3810" s="2">
        <v>34719</v>
      </c>
      <c r="T3810" s="3">
        <v>9.89</v>
      </c>
      <c r="U3810" s="1">
        <v>1995</v>
      </c>
      <c r="V3810" s="2"/>
      <c r="X3810" s="2"/>
      <c r="Z3810" s="2"/>
      <c r="AB3810" s="2">
        <v>39871</v>
      </c>
      <c r="AC3810">
        <v>136.89099999999999</v>
      </c>
    </row>
    <row r="3811" spans="1:29">
      <c r="A3811" s="2">
        <v>35257</v>
      </c>
      <c r="B3811">
        <v>28.414999999999999</v>
      </c>
      <c r="C3811" s="1">
        <v>1996</v>
      </c>
      <c r="D3811" s="2">
        <v>35257</v>
      </c>
      <c r="E3811">
        <v>22.07</v>
      </c>
      <c r="F3811" s="1">
        <v>1996</v>
      </c>
      <c r="G3811" s="2">
        <v>37553</v>
      </c>
      <c r="H3811">
        <v>48.701999999999998</v>
      </c>
      <c r="I3811" s="1">
        <v>2002</v>
      </c>
      <c r="J3811" s="2">
        <v>35257</v>
      </c>
      <c r="K3811">
        <v>23.626999999999999</v>
      </c>
      <c r="L3811" s="1">
        <v>1996</v>
      </c>
      <c r="M3811" s="2">
        <v>42139</v>
      </c>
      <c r="N3811">
        <v>18.001000000000001</v>
      </c>
      <c r="O3811" s="1">
        <v>2015</v>
      </c>
      <c r="P3811" s="2">
        <v>39874</v>
      </c>
      <c r="Q3811">
        <v>137.03899999999999</v>
      </c>
      <c r="R3811" s="1">
        <v>2009</v>
      </c>
      <c r="S3811" s="2">
        <v>34722</v>
      </c>
      <c r="T3811" s="3">
        <v>9.89</v>
      </c>
      <c r="U3811" s="1">
        <v>1995</v>
      </c>
      <c r="V3811" s="2"/>
      <c r="X3811" s="2"/>
      <c r="Z3811" s="2"/>
      <c r="AB3811" s="2">
        <v>39874</v>
      </c>
      <c r="AC3811">
        <v>137.03899999999999</v>
      </c>
    </row>
    <row r="3812" spans="1:29">
      <c r="A3812" s="2">
        <v>35258</v>
      </c>
      <c r="B3812">
        <v>28.416</v>
      </c>
      <c r="C3812" s="1">
        <v>1996</v>
      </c>
      <c r="D3812" s="2">
        <v>35258</v>
      </c>
      <c r="E3812">
        <v>22.058</v>
      </c>
      <c r="F3812" s="1">
        <v>1996</v>
      </c>
      <c r="G3812" s="2">
        <v>37554</v>
      </c>
      <c r="H3812">
        <v>48.707000000000001</v>
      </c>
      <c r="I3812" s="1">
        <v>2002</v>
      </c>
      <c r="J3812" s="2">
        <v>35258</v>
      </c>
      <c r="K3812">
        <v>23.635999999999999</v>
      </c>
      <c r="L3812" s="1">
        <v>1996</v>
      </c>
      <c r="M3812" s="2">
        <v>42142</v>
      </c>
      <c r="N3812">
        <v>18.007999999999999</v>
      </c>
      <c r="O3812" s="1">
        <v>2015</v>
      </c>
      <c r="P3812" s="2">
        <v>39875</v>
      </c>
      <c r="Q3812">
        <v>137.047</v>
      </c>
      <c r="R3812" s="1">
        <v>2009</v>
      </c>
      <c r="S3812" s="2">
        <v>34723</v>
      </c>
      <c r="T3812" s="3">
        <v>9.8800000000000008</v>
      </c>
      <c r="U3812" s="1">
        <v>1995</v>
      </c>
      <c r="V3812" s="2"/>
      <c r="X3812" s="2"/>
      <c r="Z3812" s="2"/>
      <c r="AB3812" s="2">
        <v>39875</v>
      </c>
      <c r="AC3812">
        <v>137.047</v>
      </c>
    </row>
    <row r="3813" spans="1:29">
      <c r="A3813" s="2">
        <v>35261</v>
      </c>
      <c r="B3813">
        <v>28.5</v>
      </c>
      <c r="C3813" s="1">
        <v>1996</v>
      </c>
      <c r="D3813" s="2">
        <v>35261</v>
      </c>
      <c r="E3813">
        <v>22.055</v>
      </c>
      <c r="F3813" s="1">
        <v>1996</v>
      </c>
      <c r="G3813" s="2">
        <v>37557</v>
      </c>
      <c r="H3813">
        <v>48.725999999999999</v>
      </c>
      <c r="I3813" s="1">
        <v>2002</v>
      </c>
      <c r="J3813" s="2">
        <v>35261</v>
      </c>
      <c r="K3813">
        <v>23.623999999999999</v>
      </c>
      <c r="L3813" s="1">
        <v>1996</v>
      </c>
      <c r="M3813" s="2">
        <v>42143</v>
      </c>
      <c r="N3813">
        <v>17.975999999999999</v>
      </c>
      <c r="O3813" s="1">
        <v>2015</v>
      </c>
      <c r="P3813" s="2">
        <v>39876</v>
      </c>
      <c r="Q3813">
        <v>137.19200000000001</v>
      </c>
      <c r="R3813" s="1">
        <v>2009</v>
      </c>
      <c r="S3813" s="2">
        <v>34724</v>
      </c>
      <c r="T3813" s="3">
        <v>9.8699999999999992</v>
      </c>
      <c r="U3813" s="1">
        <v>1995</v>
      </c>
      <c r="V3813" s="2"/>
      <c r="X3813" s="2"/>
      <c r="Z3813" s="2"/>
      <c r="AB3813" s="2">
        <v>39876</v>
      </c>
      <c r="AC3813">
        <v>137.19200000000001</v>
      </c>
    </row>
    <row r="3814" spans="1:29">
      <c r="A3814" s="2">
        <v>35262</v>
      </c>
      <c r="B3814">
        <v>28.459</v>
      </c>
      <c r="C3814" s="1">
        <v>1996</v>
      </c>
      <c r="D3814" s="2">
        <v>35262</v>
      </c>
      <c r="E3814">
        <v>22.05</v>
      </c>
      <c r="F3814" s="1">
        <v>1996</v>
      </c>
      <c r="G3814" s="2">
        <v>37558</v>
      </c>
      <c r="H3814">
        <v>48.73</v>
      </c>
      <c r="I3814" s="1">
        <v>2002</v>
      </c>
      <c r="J3814" s="2">
        <v>35262</v>
      </c>
      <c r="K3814">
        <v>23.564</v>
      </c>
      <c r="L3814" s="1">
        <v>1996</v>
      </c>
      <c r="M3814" s="2">
        <v>42144</v>
      </c>
      <c r="N3814">
        <v>17.977</v>
      </c>
      <c r="O3814" s="1">
        <v>2015</v>
      </c>
      <c r="P3814" s="2">
        <v>39877</v>
      </c>
      <c r="Q3814">
        <v>137.358</v>
      </c>
      <c r="R3814" s="1">
        <v>2009</v>
      </c>
      <c r="S3814" s="2">
        <v>34725</v>
      </c>
      <c r="T3814" s="3">
        <v>9.8699999999999992</v>
      </c>
      <c r="U3814" s="1">
        <v>1995</v>
      </c>
      <c r="V3814" s="2"/>
      <c r="X3814" s="2"/>
      <c r="Z3814" s="2"/>
      <c r="AB3814" s="2">
        <v>39877</v>
      </c>
      <c r="AC3814">
        <v>137.358</v>
      </c>
    </row>
    <row r="3815" spans="1:29">
      <c r="A3815" s="2">
        <v>35263</v>
      </c>
      <c r="B3815">
        <v>28.291</v>
      </c>
      <c r="C3815" s="1">
        <v>1996</v>
      </c>
      <c r="D3815" s="2">
        <v>35263</v>
      </c>
      <c r="E3815">
        <v>22.068000000000001</v>
      </c>
      <c r="F3815" s="1">
        <v>1996</v>
      </c>
      <c r="G3815" s="2">
        <v>37559</v>
      </c>
      <c r="H3815">
        <v>48.738999999999997</v>
      </c>
      <c r="I3815" s="1">
        <v>2002</v>
      </c>
      <c r="J3815" s="2">
        <v>35263</v>
      </c>
      <c r="K3815">
        <v>23.606999999999999</v>
      </c>
      <c r="L3815" s="1">
        <v>1996</v>
      </c>
      <c r="M3815" s="2">
        <v>42145</v>
      </c>
      <c r="N3815">
        <v>17.923999999999999</v>
      </c>
      <c r="O3815" s="1">
        <v>2015</v>
      </c>
      <c r="P3815" s="2">
        <v>39878</v>
      </c>
      <c r="Q3815">
        <v>137.42099999999999</v>
      </c>
      <c r="R3815" s="1">
        <v>2009</v>
      </c>
      <c r="S3815" s="2">
        <v>34726</v>
      </c>
      <c r="T3815" s="3">
        <v>9.8800000000000008</v>
      </c>
      <c r="U3815" s="1">
        <v>1995</v>
      </c>
      <c r="V3815" s="2"/>
      <c r="X3815" s="2"/>
      <c r="Z3815" s="2"/>
      <c r="AB3815" s="2">
        <v>39878</v>
      </c>
      <c r="AC3815">
        <v>137.42099999999999</v>
      </c>
    </row>
    <row r="3816" spans="1:29">
      <c r="A3816" s="2">
        <v>35264</v>
      </c>
      <c r="B3816">
        <v>28.298999999999999</v>
      </c>
      <c r="C3816" s="1">
        <v>1996</v>
      </c>
      <c r="D3816" s="2">
        <v>35264</v>
      </c>
      <c r="E3816">
        <v>22.099</v>
      </c>
      <c r="F3816" s="1">
        <v>1996</v>
      </c>
      <c r="G3816" s="2">
        <v>37560</v>
      </c>
      <c r="H3816">
        <v>48.671999999999997</v>
      </c>
      <c r="I3816" s="1">
        <v>2002</v>
      </c>
      <c r="J3816" s="2">
        <v>35264</v>
      </c>
      <c r="K3816">
        <v>23.658999999999999</v>
      </c>
      <c r="L3816" s="1">
        <v>1996</v>
      </c>
      <c r="M3816" s="2">
        <v>42146</v>
      </c>
      <c r="N3816">
        <v>17.966000000000001</v>
      </c>
      <c r="O3816" s="1">
        <v>2015</v>
      </c>
      <c r="P3816" s="2">
        <v>39881</v>
      </c>
      <c r="Q3816">
        <v>137.45099999999999</v>
      </c>
      <c r="R3816" s="1">
        <v>2009</v>
      </c>
      <c r="S3816" s="2">
        <v>34729</v>
      </c>
      <c r="T3816" s="3">
        <v>9.89</v>
      </c>
      <c r="U3816" s="1">
        <v>1995</v>
      </c>
      <c r="V3816" s="2"/>
      <c r="X3816" s="2"/>
      <c r="Z3816" s="2"/>
      <c r="AB3816" s="2">
        <v>39881</v>
      </c>
      <c r="AC3816">
        <v>137.45099999999999</v>
      </c>
    </row>
    <row r="3817" spans="1:29">
      <c r="A3817" s="2">
        <v>35265</v>
      </c>
      <c r="B3817">
        <v>28.318000000000001</v>
      </c>
      <c r="C3817" s="1">
        <v>1996</v>
      </c>
      <c r="D3817" s="2">
        <v>35265</v>
      </c>
      <c r="E3817">
        <v>22.088000000000001</v>
      </c>
      <c r="F3817" s="1">
        <v>1996</v>
      </c>
      <c r="G3817" s="2">
        <v>37561</v>
      </c>
      <c r="H3817">
        <v>48.707999999999998</v>
      </c>
      <c r="I3817" s="1">
        <v>2002</v>
      </c>
      <c r="J3817" s="2">
        <v>35265</v>
      </c>
      <c r="K3817">
        <v>23.663</v>
      </c>
      <c r="L3817" s="1">
        <v>1996</v>
      </c>
      <c r="M3817" s="2">
        <v>42150</v>
      </c>
      <c r="N3817">
        <v>17.972999999999999</v>
      </c>
      <c r="O3817" s="1">
        <v>2015</v>
      </c>
      <c r="P3817" s="2">
        <v>39882</v>
      </c>
      <c r="Q3817">
        <v>139.48400000000001</v>
      </c>
      <c r="R3817" s="1">
        <v>2009</v>
      </c>
      <c r="S3817" s="2">
        <v>34730</v>
      </c>
      <c r="T3817" s="3">
        <v>9.89</v>
      </c>
      <c r="U3817" s="1">
        <v>1995</v>
      </c>
      <c r="V3817" s="2"/>
      <c r="X3817" s="2"/>
      <c r="Z3817" s="2"/>
      <c r="AB3817" s="2">
        <v>39882</v>
      </c>
      <c r="AC3817">
        <v>139.48400000000001</v>
      </c>
    </row>
    <row r="3818" spans="1:29">
      <c r="A3818" s="2">
        <v>35268</v>
      </c>
      <c r="B3818">
        <v>28.337</v>
      </c>
      <c r="C3818" s="1">
        <v>1996</v>
      </c>
      <c r="D3818" s="2">
        <v>35268</v>
      </c>
      <c r="E3818">
        <v>22.082999999999998</v>
      </c>
      <c r="F3818" s="1">
        <v>1996</v>
      </c>
      <c r="G3818" s="2">
        <v>37564</v>
      </c>
      <c r="H3818">
        <v>48.704999999999998</v>
      </c>
      <c r="I3818" s="1">
        <v>2002</v>
      </c>
      <c r="J3818" s="2">
        <v>35268</v>
      </c>
      <c r="K3818">
        <v>23.678000000000001</v>
      </c>
      <c r="L3818" s="1">
        <v>1996</v>
      </c>
      <c r="M3818" s="2">
        <v>42151</v>
      </c>
      <c r="N3818">
        <v>17.913</v>
      </c>
      <c r="O3818" s="1">
        <v>2015</v>
      </c>
      <c r="P3818" s="2">
        <v>39883</v>
      </c>
      <c r="Q3818">
        <v>139.62299999999999</v>
      </c>
      <c r="R3818" s="1">
        <v>2009</v>
      </c>
      <c r="S3818" s="2">
        <v>34731</v>
      </c>
      <c r="T3818" s="3">
        <v>9.89</v>
      </c>
      <c r="U3818" s="1">
        <v>1995</v>
      </c>
      <c r="V3818" s="2"/>
      <c r="X3818" s="2"/>
      <c r="Z3818" s="2"/>
      <c r="AB3818" s="2">
        <v>39883</v>
      </c>
      <c r="AC3818">
        <v>139.62299999999999</v>
      </c>
    </row>
    <row r="3819" spans="1:29">
      <c r="A3819" s="2">
        <v>35269</v>
      </c>
      <c r="B3819">
        <v>28.260999999999999</v>
      </c>
      <c r="C3819" s="1">
        <v>1996</v>
      </c>
      <c r="D3819" s="2">
        <v>35269</v>
      </c>
      <c r="E3819">
        <v>22.055</v>
      </c>
      <c r="F3819" s="1">
        <v>1996</v>
      </c>
      <c r="G3819" s="2">
        <v>37565</v>
      </c>
      <c r="H3819">
        <v>48.652999999999999</v>
      </c>
      <c r="I3819" s="1">
        <v>2002</v>
      </c>
      <c r="J3819" s="2">
        <v>35269</v>
      </c>
      <c r="K3819">
        <v>23.641999999999999</v>
      </c>
      <c r="L3819" s="1">
        <v>1996</v>
      </c>
      <c r="M3819" s="2">
        <v>42152</v>
      </c>
      <c r="N3819">
        <v>17.914999999999999</v>
      </c>
      <c r="O3819" s="1">
        <v>2015</v>
      </c>
      <c r="P3819" s="2">
        <v>39884</v>
      </c>
      <c r="Q3819">
        <v>139.816</v>
      </c>
      <c r="R3819" s="1">
        <v>2009</v>
      </c>
      <c r="S3819" s="2">
        <v>34732</v>
      </c>
      <c r="T3819" s="3">
        <v>9.89</v>
      </c>
      <c r="U3819" s="1">
        <v>1995</v>
      </c>
      <c r="V3819" s="2"/>
      <c r="X3819" s="2"/>
      <c r="Z3819" s="2"/>
      <c r="AB3819" s="2">
        <v>39884</v>
      </c>
      <c r="AC3819">
        <v>139.816</v>
      </c>
    </row>
    <row r="3820" spans="1:29">
      <c r="A3820" s="2">
        <v>35270</v>
      </c>
      <c r="B3820">
        <v>28.108000000000001</v>
      </c>
      <c r="C3820" s="1">
        <v>1996</v>
      </c>
      <c r="D3820" s="2">
        <v>35270</v>
      </c>
      <c r="E3820">
        <v>22.06</v>
      </c>
      <c r="F3820" s="1">
        <v>1996</v>
      </c>
      <c r="G3820" s="2">
        <v>37566</v>
      </c>
      <c r="H3820">
        <v>48.643000000000001</v>
      </c>
      <c r="I3820" s="1">
        <v>2002</v>
      </c>
      <c r="J3820" s="2">
        <v>35270</v>
      </c>
      <c r="K3820">
        <v>23.628</v>
      </c>
      <c r="L3820" s="1">
        <v>1996</v>
      </c>
      <c r="M3820" s="2">
        <v>42153</v>
      </c>
      <c r="N3820">
        <v>17.943000000000001</v>
      </c>
      <c r="O3820" s="1">
        <v>2015</v>
      </c>
      <c r="P3820" s="2">
        <v>39885</v>
      </c>
      <c r="Q3820">
        <v>139.91399999999999</v>
      </c>
      <c r="R3820" s="1">
        <v>2009</v>
      </c>
      <c r="S3820" s="2">
        <v>34733</v>
      </c>
      <c r="T3820" s="3">
        <v>9.9600000000000009</v>
      </c>
      <c r="U3820" s="1">
        <v>1995</v>
      </c>
      <c r="V3820" s="2"/>
      <c r="X3820" s="2"/>
      <c r="Z3820" s="2"/>
      <c r="AB3820" s="2">
        <v>39885</v>
      </c>
      <c r="AC3820">
        <v>139.91399999999999</v>
      </c>
    </row>
    <row r="3821" spans="1:29">
      <c r="A3821" s="2">
        <v>35271</v>
      </c>
      <c r="B3821">
        <v>28.004000000000001</v>
      </c>
      <c r="C3821" s="1">
        <v>1996</v>
      </c>
      <c r="D3821" s="2">
        <v>35271</v>
      </c>
      <c r="E3821">
        <v>22.003</v>
      </c>
      <c r="F3821" s="1">
        <v>1996</v>
      </c>
      <c r="G3821" s="2">
        <v>37567</v>
      </c>
      <c r="H3821">
        <v>48.581000000000003</v>
      </c>
      <c r="I3821" s="1">
        <v>2002</v>
      </c>
      <c r="J3821" s="2">
        <v>35271</v>
      </c>
      <c r="K3821">
        <v>23.667000000000002</v>
      </c>
      <c r="L3821" s="1">
        <v>1996</v>
      </c>
      <c r="M3821" s="2">
        <v>42156</v>
      </c>
      <c r="N3821">
        <v>17.931000000000001</v>
      </c>
      <c r="O3821" s="1">
        <v>2015</v>
      </c>
      <c r="P3821" s="2">
        <v>39888</v>
      </c>
      <c r="Q3821">
        <v>140.249</v>
      </c>
      <c r="R3821" s="1">
        <v>2009</v>
      </c>
      <c r="S3821" s="2">
        <v>34736</v>
      </c>
      <c r="T3821" s="3">
        <v>9.9700000000000006</v>
      </c>
      <c r="U3821" s="1">
        <v>1995</v>
      </c>
      <c r="V3821" s="2"/>
      <c r="X3821" s="2"/>
      <c r="Z3821" s="2"/>
      <c r="AB3821" s="2">
        <v>39888</v>
      </c>
      <c r="AC3821">
        <v>140.249</v>
      </c>
    </row>
    <row r="3822" spans="1:29">
      <c r="A3822" s="2">
        <v>35272</v>
      </c>
      <c r="B3822">
        <v>28.013000000000002</v>
      </c>
      <c r="C3822" s="1">
        <v>1996</v>
      </c>
      <c r="D3822" s="2">
        <v>35272</v>
      </c>
      <c r="E3822">
        <v>21.969000000000001</v>
      </c>
      <c r="F3822" s="1">
        <v>1996</v>
      </c>
      <c r="G3822" s="2">
        <v>37568</v>
      </c>
      <c r="H3822">
        <v>48.561999999999998</v>
      </c>
      <c r="I3822" s="1">
        <v>2002</v>
      </c>
      <c r="J3822" s="2">
        <v>35272</v>
      </c>
      <c r="K3822">
        <v>23.623999999999999</v>
      </c>
      <c r="L3822" s="1">
        <v>1996</v>
      </c>
      <c r="M3822" s="2">
        <v>42157</v>
      </c>
      <c r="N3822">
        <v>17.856999999999999</v>
      </c>
      <c r="O3822" s="1">
        <v>2015</v>
      </c>
      <c r="P3822" s="2">
        <v>39889</v>
      </c>
      <c r="Q3822">
        <v>140.22900000000001</v>
      </c>
      <c r="R3822" s="1">
        <v>2009</v>
      </c>
      <c r="S3822" s="2">
        <v>34737</v>
      </c>
      <c r="T3822" s="3">
        <v>9.93</v>
      </c>
      <c r="U3822" s="1">
        <v>1995</v>
      </c>
      <c r="V3822" s="2"/>
      <c r="X3822" s="2"/>
      <c r="Z3822" s="2"/>
      <c r="AB3822" s="2">
        <v>39889</v>
      </c>
      <c r="AC3822">
        <v>140.22900000000001</v>
      </c>
    </row>
    <row r="3823" spans="1:29">
      <c r="A3823" s="2">
        <v>35275</v>
      </c>
      <c r="B3823">
        <v>27.911000000000001</v>
      </c>
      <c r="C3823" s="1">
        <v>1996</v>
      </c>
      <c r="D3823" s="2">
        <v>35275</v>
      </c>
      <c r="E3823">
        <v>21.95</v>
      </c>
      <c r="F3823" s="1">
        <v>1996</v>
      </c>
      <c r="G3823" s="2">
        <v>37571</v>
      </c>
      <c r="H3823">
        <v>48.665999999999997</v>
      </c>
      <c r="I3823" s="1">
        <v>2002</v>
      </c>
      <c r="J3823" s="2">
        <v>35275</v>
      </c>
      <c r="K3823">
        <v>23.638000000000002</v>
      </c>
      <c r="L3823" s="1">
        <v>1996</v>
      </c>
      <c r="M3823" s="2">
        <v>42158</v>
      </c>
      <c r="N3823">
        <v>17.873999999999999</v>
      </c>
      <c r="O3823" s="1">
        <v>2015</v>
      </c>
      <c r="P3823" s="2">
        <v>39890</v>
      </c>
      <c r="Q3823">
        <v>140.239</v>
      </c>
      <c r="R3823" s="1">
        <v>2009</v>
      </c>
      <c r="S3823" s="2">
        <v>34738</v>
      </c>
      <c r="T3823" s="3">
        <v>9.93</v>
      </c>
      <c r="U3823" s="1">
        <v>1995</v>
      </c>
      <c r="V3823" s="2"/>
      <c r="X3823" s="2"/>
      <c r="Z3823" s="2"/>
      <c r="AB3823" s="2">
        <v>39890</v>
      </c>
      <c r="AC3823">
        <v>140.239</v>
      </c>
    </row>
    <row r="3824" spans="1:29">
      <c r="A3824" s="2">
        <v>35276</v>
      </c>
      <c r="B3824">
        <v>27.792999999999999</v>
      </c>
      <c r="C3824" s="1">
        <v>1996</v>
      </c>
      <c r="D3824" s="2">
        <v>35276</v>
      </c>
      <c r="E3824">
        <v>21.923999999999999</v>
      </c>
      <c r="F3824" s="1">
        <v>1996</v>
      </c>
      <c r="G3824" s="2">
        <v>37572</v>
      </c>
      <c r="H3824">
        <v>48.677999999999997</v>
      </c>
      <c r="I3824" s="1">
        <v>2002</v>
      </c>
      <c r="J3824" s="2">
        <v>35276</v>
      </c>
      <c r="K3824">
        <v>23.748000000000001</v>
      </c>
      <c r="L3824" s="1">
        <v>1996</v>
      </c>
      <c r="M3824" s="2">
        <v>42159</v>
      </c>
      <c r="N3824">
        <v>17.873999999999999</v>
      </c>
      <c r="O3824" s="1">
        <v>2015</v>
      </c>
      <c r="P3824" s="2">
        <v>39891</v>
      </c>
      <c r="Q3824">
        <v>140.864</v>
      </c>
      <c r="R3824" s="1">
        <v>2009</v>
      </c>
      <c r="S3824" s="2">
        <v>34739</v>
      </c>
      <c r="T3824" s="3">
        <v>9.91</v>
      </c>
      <c r="U3824" s="1">
        <v>1995</v>
      </c>
      <c r="V3824" s="2"/>
      <c r="X3824" s="2"/>
      <c r="Z3824" s="2"/>
      <c r="AB3824" s="2">
        <v>39891</v>
      </c>
      <c r="AC3824">
        <v>140.864</v>
      </c>
    </row>
    <row r="3825" spans="1:29">
      <c r="A3825" s="2">
        <v>35277</v>
      </c>
      <c r="B3825">
        <v>27.69</v>
      </c>
      <c r="C3825" s="1">
        <v>1996</v>
      </c>
      <c r="D3825" s="2">
        <v>35277</v>
      </c>
      <c r="E3825">
        <v>21.937000000000001</v>
      </c>
      <c r="F3825" s="1">
        <v>1996</v>
      </c>
      <c r="G3825" s="2">
        <v>37573</v>
      </c>
      <c r="H3825">
        <v>48.805</v>
      </c>
      <c r="I3825" s="1">
        <v>2002</v>
      </c>
      <c r="J3825" s="2">
        <v>35277</v>
      </c>
      <c r="K3825">
        <v>23.789000000000001</v>
      </c>
      <c r="L3825" s="1">
        <v>1996</v>
      </c>
      <c r="M3825" s="2">
        <v>42160</v>
      </c>
      <c r="N3825">
        <v>17.863</v>
      </c>
      <c r="O3825" s="1">
        <v>2015</v>
      </c>
      <c r="P3825" s="2">
        <v>39892</v>
      </c>
      <c r="Q3825">
        <v>140.506</v>
      </c>
      <c r="R3825" s="1">
        <v>2009</v>
      </c>
      <c r="S3825" s="2">
        <v>34740</v>
      </c>
      <c r="T3825" s="3">
        <v>9.91</v>
      </c>
      <c r="U3825" s="1">
        <v>1995</v>
      </c>
      <c r="V3825" s="2"/>
      <c r="X3825" s="2"/>
      <c r="Z3825" s="2"/>
      <c r="AB3825" s="2">
        <v>39892</v>
      </c>
      <c r="AC3825">
        <v>140.506</v>
      </c>
    </row>
    <row r="3826" spans="1:29">
      <c r="A3826" s="2">
        <v>35278</v>
      </c>
      <c r="B3826">
        <v>27.77</v>
      </c>
      <c r="C3826" s="1">
        <v>1996</v>
      </c>
      <c r="D3826" s="2">
        <v>35278</v>
      </c>
      <c r="E3826">
        <v>21.876999999999999</v>
      </c>
      <c r="F3826" s="1">
        <v>1996</v>
      </c>
      <c r="G3826" s="2">
        <v>37574</v>
      </c>
      <c r="H3826">
        <v>48.91</v>
      </c>
      <c r="I3826" s="1">
        <v>2002</v>
      </c>
      <c r="J3826" s="2">
        <v>35278</v>
      </c>
      <c r="K3826">
        <v>23.832999999999998</v>
      </c>
      <c r="L3826" s="1">
        <v>1996</v>
      </c>
      <c r="M3826" s="2">
        <v>42163</v>
      </c>
      <c r="N3826">
        <v>17.861999999999998</v>
      </c>
      <c r="O3826" s="1">
        <v>2015</v>
      </c>
      <c r="P3826" s="2">
        <v>39895</v>
      </c>
      <c r="Q3826">
        <v>141.76300000000001</v>
      </c>
      <c r="R3826" s="1">
        <v>2009</v>
      </c>
      <c r="S3826" s="2">
        <v>34743</v>
      </c>
      <c r="T3826" s="3">
        <v>9.89</v>
      </c>
      <c r="U3826" s="1">
        <v>1995</v>
      </c>
      <c r="V3826" s="2"/>
      <c r="X3826" s="2"/>
      <c r="Z3826" s="2"/>
      <c r="AB3826" s="2">
        <v>39895</v>
      </c>
      <c r="AC3826">
        <v>141.76300000000001</v>
      </c>
    </row>
    <row r="3827" spans="1:29">
      <c r="A3827" s="2">
        <v>35279</v>
      </c>
      <c r="B3827">
        <v>28.033000000000001</v>
      </c>
      <c r="C3827" s="1">
        <v>1996</v>
      </c>
      <c r="D3827" s="2">
        <v>35279</v>
      </c>
      <c r="E3827">
        <v>22.013000000000002</v>
      </c>
      <c r="F3827" s="1">
        <v>1996</v>
      </c>
      <c r="G3827" s="2">
        <v>37575</v>
      </c>
      <c r="H3827">
        <v>48.953000000000003</v>
      </c>
      <c r="I3827" s="1">
        <v>2002</v>
      </c>
      <c r="J3827" s="2">
        <v>35279</v>
      </c>
      <c r="K3827">
        <v>23.945</v>
      </c>
      <c r="L3827" s="1">
        <v>1996</v>
      </c>
      <c r="M3827" s="2">
        <v>42164</v>
      </c>
      <c r="N3827">
        <v>17.864000000000001</v>
      </c>
      <c r="O3827" s="1">
        <v>2015</v>
      </c>
      <c r="P3827" s="2">
        <v>39896</v>
      </c>
      <c r="Q3827">
        <v>141.786</v>
      </c>
      <c r="R3827" s="1">
        <v>2009</v>
      </c>
      <c r="S3827" s="2">
        <v>34744</v>
      </c>
      <c r="T3827" s="3">
        <v>9.89</v>
      </c>
      <c r="U3827" s="1">
        <v>1995</v>
      </c>
      <c r="V3827" s="2"/>
      <c r="X3827" s="2"/>
      <c r="Z3827" s="2"/>
      <c r="AB3827" s="2">
        <v>39896</v>
      </c>
      <c r="AC3827">
        <v>141.786</v>
      </c>
    </row>
    <row r="3828" spans="1:29">
      <c r="A3828" s="2">
        <v>35282</v>
      </c>
      <c r="B3828">
        <v>28.065000000000001</v>
      </c>
      <c r="C3828" s="1">
        <v>1996</v>
      </c>
      <c r="D3828" s="2">
        <v>35282</v>
      </c>
      <c r="E3828">
        <v>22.006</v>
      </c>
      <c r="F3828" s="1">
        <v>1996</v>
      </c>
      <c r="G3828" s="2">
        <v>37578</v>
      </c>
      <c r="H3828">
        <v>49.023000000000003</v>
      </c>
      <c r="I3828" s="1">
        <v>2002</v>
      </c>
      <c r="J3828" s="2">
        <v>35282</v>
      </c>
      <c r="K3828">
        <v>23.986999999999998</v>
      </c>
      <c r="L3828" s="1">
        <v>1996</v>
      </c>
      <c r="M3828" s="2">
        <v>42165</v>
      </c>
      <c r="N3828">
        <v>17.946999999999999</v>
      </c>
      <c r="O3828" s="1">
        <v>2015</v>
      </c>
      <c r="P3828" s="2">
        <v>39897</v>
      </c>
      <c r="Q3828">
        <v>141.739</v>
      </c>
      <c r="R3828" s="1">
        <v>2009</v>
      </c>
      <c r="S3828" s="2">
        <v>34745</v>
      </c>
      <c r="T3828" s="3">
        <v>9.6300000000000008</v>
      </c>
      <c r="U3828" s="1">
        <v>1995</v>
      </c>
      <c r="V3828" s="2"/>
      <c r="X3828" s="2"/>
      <c r="Z3828" s="2"/>
      <c r="AB3828" s="2">
        <v>39897</v>
      </c>
      <c r="AC3828">
        <v>141.739</v>
      </c>
    </row>
    <row r="3829" spans="1:29">
      <c r="A3829" s="2">
        <v>35283</v>
      </c>
      <c r="B3829">
        <v>28.065999999999999</v>
      </c>
      <c r="C3829" s="1">
        <v>1996</v>
      </c>
      <c r="D3829" s="2">
        <v>35283</v>
      </c>
      <c r="E3829">
        <v>21.991</v>
      </c>
      <c r="F3829" s="1">
        <v>1996</v>
      </c>
      <c r="G3829" s="2">
        <v>37579</v>
      </c>
      <c r="H3829">
        <v>49.048000000000002</v>
      </c>
      <c r="I3829" s="1">
        <v>2002</v>
      </c>
      <c r="J3829" s="2">
        <v>35283</v>
      </c>
      <c r="K3829">
        <v>23.945</v>
      </c>
      <c r="L3829" s="1">
        <v>1996</v>
      </c>
      <c r="M3829" s="2">
        <v>42166</v>
      </c>
      <c r="N3829">
        <v>17.949000000000002</v>
      </c>
      <c r="O3829" s="1">
        <v>2015</v>
      </c>
      <c r="P3829" s="2">
        <v>39898</v>
      </c>
      <c r="Q3829">
        <v>141.50200000000001</v>
      </c>
      <c r="R3829" s="1">
        <v>2009</v>
      </c>
      <c r="S3829" s="2">
        <v>34746</v>
      </c>
      <c r="T3829" s="3">
        <v>9.6199999999999992</v>
      </c>
      <c r="U3829" s="1">
        <v>1995</v>
      </c>
      <c r="V3829" s="2"/>
      <c r="X3829" s="2"/>
      <c r="Z3829" s="2"/>
      <c r="AB3829" s="2">
        <v>39898</v>
      </c>
      <c r="AC3829">
        <v>141.50200000000001</v>
      </c>
    </row>
    <row r="3830" spans="1:29">
      <c r="A3830" s="2">
        <v>35284</v>
      </c>
      <c r="B3830">
        <v>28.056999999999999</v>
      </c>
      <c r="C3830" s="1">
        <v>1996</v>
      </c>
      <c r="D3830" s="2">
        <v>35284</v>
      </c>
      <c r="E3830">
        <v>21.991</v>
      </c>
      <c r="F3830" s="1">
        <v>1996</v>
      </c>
      <c r="G3830" s="2">
        <v>37580</v>
      </c>
      <c r="H3830">
        <v>49.188000000000002</v>
      </c>
      <c r="I3830" s="1">
        <v>2002</v>
      </c>
      <c r="J3830" s="2">
        <v>35284</v>
      </c>
      <c r="K3830">
        <v>23.946000000000002</v>
      </c>
      <c r="L3830" s="1">
        <v>1996</v>
      </c>
      <c r="M3830" s="2">
        <v>42167</v>
      </c>
      <c r="N3830">
        <v>17.928999999999998</v>
      </c>
      <c r="O3830" s="1">
        <v>2015</v>
      </c>
      <c r="P3830" s="2">
        <v>39899</v>
      </c>
      <c r="Q3830">
        <v>140.61199999999999</v>
      </c>
      <c r="R3830" s="1">
        <v>2009</v>
      </c>
      <c r="S3830" s="2">
        <v>34747</v>
      </c>
      <c r="T3830" s="3">
        <v>9.64</v>
      </c>
      <c r="U3830" s="1">
        <v>1995</v>
      </c>
      <c r="V3830" s="2"/>
      <c r="X3830" s="2"/>
      <c r="Z3830" s="2"/>
      <c r="AB3830" s="2">
        <v>39899</v>
      </c>
      <c r="AC3830">
        <v>140.61199999999999</v>
      </c>
    </row>
    <row r="3831" spans="1:29">
      <c r="A3831" s="2">
        <v>35285</v>
      </c>
      <c r="B3831">
        <v>28.027999999999999</v>
      </c>
      <c r="C3831" s="1">
        <v>1996</v>
      </c>
      <c r="D3831" s="2">
        <v>35285</v>
      </c>
      <c r="E3831">
        <v>22.004999999999999</v>
      </c>
      <c r="F3831" s="1">
        <v>1996</v>
      </c>
      <c r="G3831" s="2">
        <v>37581</v>
      </c>
      <c r="H3831">
        <v>49.283999999999999</v>
      </c>
      <c r="I3831" s="1">
        <v>2002</v>
      </c>
      <c r="J3831" s="2">
        <v>35285</v>
      </c>
      <c r="K3831">
        <v>23.978000000000002</v>
      </c>
      <c r="L3831" s="1">
        <v>1996</v>
      </c>
      <c r="M3831" s="2">
        <v>42170</v>
      </c>
      <c r="N3831">
        <v>17.940999999999999</v>
      </c>
      <c r="O3831" s="1">
        <v>2015</v>
      </c>
      <c r="P3831" s="2">
        <v>39902</v>
      </c>
      <c r="Q3831">
        <v>140.91399999999999</v>
      </c>
      <c r="R3831" s="1">
        <v>2009</v>
      </c>
      <c r="S3831" s="2">
        <v>34751</v>
      </c>
      <c r="T3831" s="3">
        <v>9.64</v>
      </c>
      <c r="U3831" s="1">
        <v>1995</v>
      </c>
      <c r="V3831" s="2"/>
      <c r="X3831" s="2"/>
      <c r="Z3831" s="2"/>
      <c r="AB3831" s="2">
        <v>39902</v>
      </c>
      <c r="AC3831">
        <v>140.91399999999999</v>
      </c>
    </row>
    <row r="3832" spans="1:29">
      <c r="A3832" s="2">
        <v>35286</v>
      </c>
      <c r="B3832">
        <v>27.923000000000002</v>
      </c>
      <c r="C3832" s="1">
        <v>1996</v>
      </c>
      <c r="D3832" s="2">
        <v>35286</v>
      </c>
      <c r="E3832">
        <v>22.007999999999999</v>
      </c>
      <c r="F3832" s="1">
        <v>1996</v>
      </c>
      <c r="G3832" s="2">
        <v>37582</v>
      </c>
      <c r="H3832">
        <v>49.158999999999999</v>
      </c>
      <c r="I3832" s="1">
        <v>2002</v>
      </c>
      <c r="J3832" s="2">
        <v>35286</v>
      </c>
      <c r="K3832">
        <v>23.864000000000001</v>
      </c>
      <c r="L3832" s="1">
        <v>1996</v>
      </c>
      <c r="M3832" s="2">
        <v>42171</v>
      </c>
      <c r="N3832">
        <v>17.957000000000001</v>
      </c>
      <c r="O3832" s="1">
        <v>2015</v>
      </c>
      <c r="P3832" s="2">
        <v>39903</v>
      </c>
      <c r="Q3832">
        <v>140.28</v>
      </c>
      <c r="R3832" s="1">
        <v>2009</v>
      </c>
      <c r="S3832" s="2">
        <v>34752</v>
      </c>
      <c r="T3832" s="3">
        <v>9.61</v>
      </c>
      <c r="U3832" s="1">
        <v>1995</v>
      </c>
      <c r="V3832" s="2"/>
      <c r="X3832" s="2"/>
      <c r="Z3832" s="2"/>
      <c r="AB3832" s="2">
        <v>39903</v>
      </c>
      <c r="AC3832">
        <v>140.28</v>
      </c>
    </row>
    <row r="3833" spans="1:29">
      <c r="A3833" s="2">
        <v>35289</v>
      </c>
      <c r="B3833">
        <v>27.931000000000001</v>
      </c>
      <c r="C3833" s="1">
        <v>1996</v>
      </c>
      <c r="D3833" s="2">
        <v>35289</v>
      </c>
      <c r="E3833">
        <v>22.007999999999999</v>
      </c>
      <c r="F3833" s="1">
        <v>1996</v>
      </c>
      <c r="G3833" s="2">
        <v>37585</v>
      </c>
      <c r="H3833">
        <v>49.148000000000003</v>
      </c>
      <c r="I3833" s="1">
        <v>2002</v>
      </c>
      <c r="J3833" s="2">
        <v>35289</v>
      </c>
      <c r="K3833">
        <v>23.863</v>
      </c>
      <c r="L3833" s="1">
        <v>1996</v>
      </c>
      <c r="M3833" s="2">
        <v>42172</v>
      </c>
      <c r="N3833">
        <v>17.837</v>
      </c>
      <c r="O3833" s="1">
        <v>2015</v>
      </c>
      <c r="P3833" s="2">
        <v>39904</v>
      </c>
      <c r="Q3833">
        <v>140.34100000000001</v>
      </c>
      <c r="R3833" s="1">
        <v>2009</v>
      </c>
      <c r="S3833" s="2">
        <v>34753</v>
      </c>
      <c r="T3833" s="3">
        <v>9.6199999999999992</v>
      </c>
      <c r="U3833" s="1">
        <v>1995</v>
      </c>
      <c r="V3833" s="2"/>
      <c r="X3833" s="2"/>
      <c r="Z3833" s="2"/>
      <c r="AB3833" s="2">
        <v>39904</v>
      </c>
      <c r="AC3833">
        <v>140.34100000000001</v>
      </c>
    </row>
    <row r="3834" spans="1:29">
      <c r="A3834" s="2">
        <v>35290</v>
      </c>
      <c r="B3834">
        <v>27.951000000000001</v>
      </c>
      <c r="C3834" s="1">
        <v>1996</v>
      </c>
      <c r="D3834" s="2">
        <v>35290</v>
      </c>
      <c r="E3834">
        <v>22.009</v>
      </c>
      <c r="F3834" s="1">
        <v>1996</v>
      </c>
      <c r="G3834" s="2">
        <v>37586</v>
      </c>
      <c r="H3834">
        <v>49.295999999999999</v>
      </c>
      <c r="I3834" s="1">
        <v>2002</v>
      </c>
      <c r="J3834" s="2">
        <v>35290</v>
      </c>
      <c r="K3834">
        <v>23.853999999999999</v>
      </c>
      <c r="L3834" s="1">
        <v>1996</v>
      </c>
      <c r="M3834" s="2">
        <v>42173</v>
      </c>
      <c r="N3834">
        <v>17.849</v>
      </c>
      <c r="O3834" s="1">
        <v>2015</v>
      </c>
      <c r="P3834" s="2">
        <v>39905</v>
      </c>
      <c r="Q3834">
        <v>140.351</v>
      </c>
      <c r="R3834" s="1">
        <v>2009</v>
      </c>
      <c r="S3834" s="2">
        <v>34754</v>
      </c>
      <c r="T3834" s="3">
        <v>9.6199999999999992</v>
      </c>
      <c r="U3834" s="1">
        <v>1995</v>
      </c>
      <c r="V3834" s="2"/>
      <c r="X3834" s="2"/>
      <c r="Z3834" s="2"/>
      <c r="AB3834" s="2">
        <v>39905</v>
      </c>
      <c r="AC3834">
        <v>140.351</v>
      </c>
    </row>
    <row r="3835" spans="1:29">
      <c r="A3835" s="2">
        <v>35291</v>
      </c>
      <c r="B3835">
        <v>27.951000000000001</v>
      </c>
      <c r="C3835" s="1">
        <v>1996</v>
      </c>
      <c r="D3835" s="2">
        <v>35291</v>
      </c>
      <c r="E3835">
        <v>21.939</v>
      </c>
      <c r="F3835" s="1">
        <v>1996</v>
      </c>
      <c r="G3835" s="2">
        <v>37587</v>
      </c>
      <c r="H3835">
        <v>49.468000000000004</v>
      </c>
      <c r="I3835" s="1">
        <v>2002</v>
      </c>
      <c r="J3835" s="2">
        <v>35291</v>
      </c>
      <c r="K3835">
        <v>23.835000000000001</v>
      </c>
      <c r="L3835" s="1">
        <v>1996</v>
      </c>
      <c r="M3835" s="2">
        <v>42174</v>
      </c>
      <c r="N3835">
        <v>17.864999999999998</v>
      </c>
      <c r="O3835" s="1">
        <v>2015</v>
      </c>
      <c r="P3835" s="2">
        <v>39906</v>
      </c>
      <c r="Q3835">
        <v>140.38200000000001</v>
      </c>
      <c r="R3835" s="1">
        <v>2009</v>
      </c>
      <c r="S3835" s="2">
        <v>34757</v>
      </c>
      <c r="T3835" s="3">
        <v>9.65</v>
      </c>
      <c r="U3835" s="1">
        <v>1995</v>
      </c>
      <c r="V3835" s="2"/>
      <c r="X3835" s="2"/>
      <c r="Z3835" s="2"/>
      <c r="AB3835" s="2">
        <v>39906</v>
      </c>
      <c r="AC3835">
        <v>140.38200000000001</v>
      </c>
    </row>
    <row r="3836" spans="1:29">
      <c r="A3836" s="2">
        <v>35292</v>
      </c>
      <c r="B3836">
        <v>27.864999999999998</v>
      </c>
      <c r="C3836" s="1">
        <v>1996</v>
      </c>
      <c r="D3836" s="2">
        <v>35292</v>
      </c>
      <c r="E3836">
        <v>21.885999999999999</v>
      </c>
      <c r="F3836" s="1">
        <v>1996</v>
      </c>
      <c r="G3836" s="2">
        <v>37589</v>
      </c>
      <c r="H3836">
        <v>49.439</v>
      </c>
      <c r="I3836" s="1">
        <v>2002</v>
      </c>
      <c r="J3836" s="2">
        <v>35292</v>
      </c>
      <c r="K3836">
        <v>23.85</v>
      </c>
      <c r="L3836" s="1">
        <v>1996</v>
      </c>
      <c r="M3836" s="2">
        <v>42177</v>
      </c>
      <c r="N3836">
        <v>17.911999999999999</v>
      </c>
      <c r="O3836" s="1">
        <v>2015</v>
      </c>
      <c r="P3836" s="2">
        <v>39909</v>
      </c>
      <c r="Q3836">
        <v>140.34800000000001</v>
      </c>
      <c r="R3836" s="1">
        <v>2009</v>
      </c>
      <c r="S3836" s="2">
        <v>34758</v>
      </c>
      <c r="T3836" s="3">
        <v>9.68</v>
      </c>
      <c r="U3836" s="1">
        <v>1995</v>
      </c>
      <c r="V3836" s="2"/>
      <c r="X3836" s="2"/>
      <c r="Z3836" s="2"/>
      <c r="AB3836" s="2">
        <v>39909</v>
      </c>
      <c r="AC3836">
        <v>140.34800000000001</v>
      </c>
    </row>
    <row r="3837" spans="1:29">
      <c r="A3837" s="2">
        <v>35293</v>
      </c>
      <c r="B3837">
        <v>27.876999999999999</v>
      </c>
      <c r="C3837" s="1">
        <v>1996</v>
      </c>
      <c r="D3837" s="2">
        <v>35293</v>
      </c>
      <c r="E3837">
        <v>21.896000000000001</v>
      </c>
      <c r="F3837" s="1">
        <v>1996</v>
      </c>
      <c r="G3837" s="2">
        <v>37592</v>
      </c>
      <c r="H3837">
        <v>49.447000000000003</v>
      </c>
      <c r="I3837" s="1">
        <v>2002</v>
      </c>
      <c r="J3837" s="2">
        <v>35293</v>
      </c>
      <c r="K3837">
        <v>23.951000000000001</v>
      </c>
      <c r="L3837" s="1">
        <v>1996</v>
      </c>
      <c r="M3837" s="2">
        <v>42178</v>
      </c>
      <c r="N3837">
        <v>17.927</v>
      </c>
      <c r="O3837" s="1">
        <v>2015</v>
      </c>
      <c r="P3837" s="2">
        <v>39910</v>
      </c>
      <c r="Q3837">
        <v>140.33600000000001</v>
      </c>
      <c r="R3837" s="1">
        <v>2009</v>
      </c>
      <c r="S3837" s="2">
        <v>34759</v>
      </c>
      <c r="T3837" s="3">
        <v>9.67</v>
      </c>
      <c r="U3837" s="1">
        <v>1995</v>
      </c>
      <c r="V3837" s="2"/>
      <c r="X3837" s="2"/>
      <c r="Z3837" s="2"/>
      <c r="AB3837" s="2">
        <v>39910</v>
      </c>
      <c r="AC3837">
        <v>140.33600000000001</v>
      </c>
    </row>
    <row r="3838" spans="1:29">
      <c r="A3838" s="2">
        <v>35296</v>
      </c>
      <c r="B3838">
        <v>27.864999999999998</v>
      </c>
      <c r="C3838" s="1">
        <v>1996</v>
      </c>
      <c r="D3838" s="2">
        <v>35296</v>
      </c>
      <c r="E3838">
        <v>21.908999999999999</v>
      </c>
      <c r="F3838" s="1">
        <v>1996</v>
      </c>
      <c r="G3838" s="2">
        <v>37593</v>
      </c>
      <c r="H3838">
        <v>49.46</v>
      </c>
      <c r="I3838" s="1">
        <v>2002</v>
      </c>
      <c r="J3838" s="2">
        <v>35296</v>
      </c>
      <c r="K3838">
        <v>23.952999999999999</v>
      </c>
      <c r="L3838" s="1">
        <v>1996</v>
      </c>
      <c r="M3838" s="2">
        <v>42179</v>
      </c>
      <c r="N3838">
        <v>18.030999999999999</v>
      </c>
      <c r="O3838" s="1">
        <v>2015</v>
      </c>
      <c r="P3838" s="2">
        <v>39911</v>
      </c>
      <c r="Q3838">
        <v>140.33799999999999</v>
      </c>
      <c r="R3838" s="1">
        <v>2009</v>
      </c>
      <c r="S3838" s="2">
        <v>34760</v>
      </c>
      <c r="T3838" s="3">
        <v>9.65</v>
      </c>
      <c r="U3838" s="1">
        <v>1995</v>
      </c>
      <c r="V3838" s="2"/>
      <c r="X3838" s="2"/>
      <c r="Z3838" s="2"/>
      <c r="AB3838" s="2">
        <v>39911</v>
      </c>
      <c r="AC3838">
        <v>140.33799999999999</v>
      </c>
    </row>
    <row r="3839" spans="1:29">
      <c r="A3839" s="2">
        <v>35297</v>
      </c>
      <c r="B3839">
        <v>27.850999999999999</v>
      </c>
      <c r="C3839" s="1">
        <v>1996</v>
      </c>
      <c r="D3839" s="2">
        <v>35297</v>
      </c>
      <c r="E3839">
        <v>21.74</v>
      </c>
      <c r="F3839" s="1">
        <v>1996</v>
      </c>
      <c r="G3839" s="2">
        <v>37594</v>
      </c>
      <c r="H3839">
        <v>49.411999999999999</v>
      </c>
      <c r="I3839" s="1">
        <v>2002</v>
      </c>
      <c r="J3839" s="2">
        <v>35297</v>
      </c>
      <c r="K3839">
        <v>23.946999999999999</v>
      </c>
      <c r="L3839" s="1">
        <v>1996</v>
      </c>
      <c r="M3839" s="2">
        <v>42180</v>
      </c>
      <c r="N3839">
        <v>18.050999999999998</v>
      </c>
      <c r="O3839" s="1">
        <v>2015</v>
      </c>
      <c r="P3839" s="2">
        <v>39912</v>
      </c>
      <c r="Q3839">
        <v>140.62700000000001</v>
      </c>
      <c r="R3839" s="1">
        <v>2009</v>
      </c>
      <c r="S3839" s="2">
        <v>34761</v>
      </c>
      <c r="T3839" s="3">
        <v>9.6199999999999992</v>
      </c>
      <c r="U3839" s="1">
        <v>1995</v>
      </c>
      <c r="V3839" s="2"/>
      <c r="X3839" s="2"/>
      <c r="Z3839" s="2"/>
      <c r="AB3839" s="2">
        <v>39912</v>
      </c>
      <c r="AC3839">
        <v>140.62700000000001</v>
      </c>
    </row>
    <row r="3840" spans="1:29">
      <c r="A3840" s="2">
        <v>35298</v>
      </c>
      <c r="B3840">
        <v>27.844999999999999</v>
      </c>
      <c r="C3840" s="1">
        <v>1996</v>
      </c>
      <c r="D3840" s="2">
        <v>35298</v>
      </c>
      <c r="E3840">
        <v>21.738</v>
      </c>
      <c r="F3840" s="1">
        <v>1996</v>
      </c>
      <c r="G3840" s="2">
        <v>37595</v>
      </c>
      <c r="H3840">
        <v>49.411000000000001</v>
      </c>
      <c r="I3840" s="1">
        <v>2002</v>
      </c>
      <c r="J3840" s="2">
        <v>35298</v>
      </c>
      <c r="K3840">
        <v>23.96</v>
      </c>
      <c r="L3840" s="1">
        <v>1996</v>
      </c>
      <c r="M3840" s="2">
        <v>42181</v>
      </c>
      <c r="N3840">
        <v>18.001999999999999</v>
      </c>
      <c r="O3840" s="1">
        <v>2015</v>
      </c>
      <c r="P3840" s="2">
        <v>39916</v>
      </c>
      <c r="Q3840">
        <v>140.761</v>
      </c>
      <c r="R3840" s="1">
        <v>2009</v>
      </c>
      <c r="S3840" s="2">
        <v>34764</v>
      </c>
      <c r="T3840" s="3">
        <v>9.6199999999999992</v>
      </c>
      <c r="U3840" s="1">
        <v>1995</v>
      </c>
      <c r="V3840" s="2"/>
      <c r="X3840" s="2"/>
      <c r="Z3840" s="2"/>
      <c r="AB3840" s="2">
        <v>39916</v>
      </c>
      <c r="AC3840">
        <v>140.761</v>
      </c>
    </row>
    <row r="3841" spans="1:29">
      <c r="A3841" s="2">
        <v>35299</v>
      </c>
      <c r="B3841">
        <v>27.890999999999998</v>
      </c>
      <c r="C3841" s="1">
        <v>1996</v>
      </c>
      <c r="D3841" s="2">
        <v>35299</v>
      </c>
      <c r="E3841">
        <v>21.766999999999999</v>
      </c>
      <c r="F3841" s="1">
        <v>1996</v>
      </c>
      <c r="G3841" s="2">
        <v>37596</v>
      </c>
      <c r="H3841">
        <v>49.424999999999997</v>
      </c>
      <c r="I3841" s="1">
        <v>2002</v>
      </c>
      <c r="J3841" s="2">
        <v>35299</v>
      </c>
      <c r="K3841">
        <v>23.966000000000001</v>
      </c>
      <c r="L3841" s="1">
        <v>1996</v>
      </c>
      <c r="M3841" s="2">
        <v>42184</v>
      </c>
      <c r="N3841">
        <v>18.184999999999999</v>
      </c>
      <c r="O3841" s="1">
        <v>2015</v>
      </c>
      <c r="P3841" s="2">
        <v>39917</v>
      </c>
      <c r="Q3841">
        <v>141.31899999999999</v>
      </c>
      <c r="R3841" s="1">
        <v>2009</v>
      </c>
      <c r="S3841" s="2">
        <v>34765</v>
      </c>
      <c r="T3841" s="3">
        <v>9.5500000000000007</v>
      </c>
      <c r="U3841" s="1">
        <v>1995</v>
      </c>
      <c r="V3841" s="2"/>
      <c r="X3841" s="2"/>
      <c r="Z3841" s="2"/>
      <c r="AB3841" s="2">
        <v>39917</v>
      </c>
      <c r="AC3841">
        <v>141.31899999999999</v>
      </c>
    </row>
    <row r="3842" spans="1:29">
      <c r="A3842" s="2">
        <v>35300</v>
      </c>
      <c r="B3842">
        <v>27.891999999999999</v>
      </c>
      <c r="C3842" s="1">
        <v>1996</v>
      </c>
      <c r="D3842" s="2">
        <v>35300</v>
      </c>
      <c r="E3842">
        <v>21.739000000000001</v>
      </c>
      <c r="F3842" s="1">
        <v>1996</v>
      </c>
      <c r="G3842" s="2">
        <v>37599</v>
      </c>
      <c r="H3842">
        <v>49.258000000000003</v>
      </c>
      <c r="I3842" s="1">
        <v>2002</v>
      </c>
      <c r="J3842" s="2">
        <v>35300</v>
      </c>
      <c r="K3842">
        <v>23.989000000000001</v>
      </c>
      <c r="L3842" s="1">
        <v>1996</v>
      </c>
      <c r="M3842" s="2">
        <v>42185</v>
      </c>
      <c r="N3842">
        <v>18.190000000000001</v>
      </c>
      <c r="O3842" s="1">
        <v>2015</v>
      </c>
      <c r="P3842" s="2">
        <v>39918</v>
      </c>
      <c r="Q3842">
        <v>141.30000000000001</v>
      </c>
      <c r="R3842" s="1">
        <v>2009</v>
      </c>
      <c r="S3842" s="2">
        <v>34766</v>
      </c>
      <c r="T3842" s="3">
        <v>9.5399999999999991</v>
      </c>
      <c r="U3842" s="1">
        <v>1995</v>
      </c>
      <c r="V3842" s="2"/>
      <c r="X3842" s="2"/>
      <c r="Z3842" s="2"/>
      <c r="AB3842" s="2">
        <v>39918</v>
      </c>
      <c r="AC3842">
        <v>141.30000000000001</v>
      </c>
    </row>
    <row r="3843" spans="1:29">
      <c r="A3843" s="2">
        <v>35303</v>
      </c>
      <c r="B3843">
        <v>27.86</v>
      </c>
      <c r="C3843" s="1">
        <v>1996</v>
      </c>
      <c r="D3843" s="2">
        <v>35303</v>
      </c>
      <c r="E3843">
        <v>21.736999999999998</v>
      </c>
      <c r="F3843" s="1">
        <v>1996</v>
      </c>
      <c r="G3843" s="2">
        <v>37600</v>
      </c>
      <c r="H3843">
        <v>49.276000000000003</v>
      </c>
      <c r="I3843" s="1">
        <v>2002</v>
      </c>
      <c r="J3843" s="2">
        <v>35303</v>
      </c>
      <c r="K3843">
        <v>23.983000000000001</v>
      </c>
      <c r="L3843" s="1">
        <v>1996</v>
      </c>
      <c r="M3843" s="2">
        <v>42186</v>
      </c>
      <c r="N3843">
        <v>18.196000000000002</v>
      </c>
      <c r="O3843" s="1">
        <v>2015</v>
      </c>
      <c r="P3843" s="2">
        <v>39919</v>
      </c>
      <c r="Q3843">
        <v>141.316</v>
      </c>
      <c r="R3843" s="1">
        <v>2009</v>
      </c>
      <c r="S3843" s="2">
        <v>34767</v>
      </c>
      <c r="T3843" s="3">
        <v>9.5399999999999991</v>
      </c>
      <c r="U3843" s="1">
        <v>1995</v>
      </c>
      <c r="V3843" s="2"/>
      <c r="X3843" s="2"/>
      <c r="Z3843" s="2"/>
      <c r="AB3843" s="2">
        <v>39919</v>
      </c>
      <c r="AC3843">
        <v>141.316</v>
      </c>
    </row>
    <row r="3844" spans="1:29">
      <c r="A3844" s="2">
        <v>35304</v>
      </c>
      <c r="B3844">
        <v>27.855</v>
      </c>
      <c r="C3844" s="1">
        <v>1996</v>
      </c>
      <c r="D3844" s="2">
        <v>35304</v>
      </c>
      <c r="E3844">
        <v>21.728999999999999</v>
      </c>
      <c r="F3844" s="1">
        <v>1996</v>
      </c>
      <c r="G3844" s="2">
        <v>37601</v>
      </c>
      <c r="H3844">
        <v>49.287999999999997</v>
      </c>
      <c r="I3844" s="1">
        <v>2002</v>
      </c>
      <c r="J3844" s="2">
        <v>35304</v>
      </c>
      <c r="K3844">
        <v>23.998000000000001</v>
      </c>
      <c r="L3844" s="1">
        <v>1996</v>
      </c>
      <c r="M3844" s="2">
        <v>42187</v>
      </c>
      <c r="N3844">
        <v>18.201000000000001</v>
      </c>
      <c r="O3844" s="1">
        <v>2015</v>
      </c>
      <c r="P3844" s="2">
        <v>39920</v>
      </c>
      <c r="Q3844">
        <v>141.38499999999999</v>
      </c>
      <c r="R3844" s="1">
        <v>2009</v>
      </c>
      <c r="S3844" s="2">
        <v>34768</v>
      </c>
      <c r="T3844" s="3">
        <v>9.61</v>
      </c>
      <c r="U3844" s="1">
        <v>1995</v>
      </c>
      <c r="V3844" s="2"/>
      <c r="X3844" s="2"/>
      <c r="Z3844" s="2"/>
      <c r="AB3844" s="2">
        <v>39920</v>
      </c>
      <c r="AC3844">
        <v>141.38499999999999</v>
      </c>
    </row>
    <row r="3845" spans="1:29">
      <c r="A3845" s="2">
        <v>35305</v>
      </c>
      <c r="B3845">
        <v>27.864000000000001</v>
      </c>
      <c r="C3845" s="1">
        <v>1996</v>
      </c>
      <c r="D3845" s="2">
        <v>35305</v>
      </c>
      <c r="E3845">
        <v>21.733000000000001</v>
      </c>
      <c r="F3845" s="1">
        <v>1996</v>
      </c>
      <c r="G3845" s="2">
        <v>37602</v>
      </c>
      <c r="H3845">
        <v>49.258000000000003</v>
      </c>
      <c r="I3845" s="1">
        <v>2002</v>
      </c>
      <c r="J3845" s="2">
        <v>35305</v>
      </c>
      <c r="K3845">
        <v>23.969000000000001</v>
      </c>
      <c r="L3845" s="1">
        <v>1996</v>
      </c>
      <c r="M3845" s="2">
        <v>42191</v>
      </c>
      <c r="N3845">
        <v>18.167000000000002</v>
      </c>
      <c r="O3845" s="1">
        <v>2015</v>
      </c>
      <c r="P3845" s="2">
        <v>39923</v>
      </c>
      <c r="Q3845">
        <v>141.47499999999999</v>
      </c>
      <c r="R3845" s="1">
        <v>2009</v>
      </c>
      <c r="S3845" s="2">
        <v>34771</v>
      </c>
      <c r="T3845" s="3">
        <v>9.61</v>
      </c>
      <c r="U3845" s="1">
        <v>1995</v>
      </c>
      <c r="V3845" s="2"/>
      <c r="X3845" s="2"/>
      <c r="Z3845" s="2"/>
      <c r="AB3845" s="2">
        <v>39923</v>
      </c>
      <c r="AC3845">
        <v>141.47499999999999</v>
      </c>
    </row>
    <row r="3846" spans="1:29">
      <c r="A3846" s="2">
        <v>35306</v>
      </c>
      <c r="B3846">
        <v>27.92</v>
      </c>
      <c r="C3846" s="1">
        <v>1996</v>
      </c>
      <c r="D3846" s="2">
        <v>35306</v>
      </c>
      <c r="E3846">
        <v>21.762</v>
      </c>
      <c r="F3846" s="1">
        <v>1996</v>
      </c>
      <c r="G3846" s="2">
        <v>37603</v>
      </c>
      <c r="H3846">
        <v>49.243000000000002</v>
      </c>
      <c r="I3846" s="1">
        <v>2002</v>
      </c>
      <c r="J3846" s="2">
        <v>35306</v>
      </c>
      <c r="K3846">
        <v>23.922000000000001</v>
      </c>
      <c r="L3846" s="1">
        <v>1996</v>
      </c>
      <c r="M3846" s="2">
        <v>42192</v>
      </c>
      <c r="N3846">
        <v>18.167000000000002</v>
      </c>
      <c r="O3846" s="1">
        <v>2015</v>
      </c>
      <c r="P3846" s="2">
        <v>39924</v>
      </c>
      <c r="Q3846">
        <v>141.52000000000001</v>
      </c>
      <c r="R3846" s="1">
        <v>2009</v>
      </c>
      <c r="S3846" s="2">
        <v>34772</v>
      </c>
      <c r="T3846" s="3">
        <v>9.6199999999999992</v>
      </c>
      <c r="U3846" s="1">
        <v>1995</v>
      </c>
      <c r="V3846" s="2"/>
      <c r="X3846" s="2"/>
      <c r="Z3846" s="2"/>
      <c r="AB3846" s="2">
        <v>39924</v>
      </c>
      <c r="AC3846">
        <v>141.52000000000001</v>
      </c>
    </row>
    <row r="3847" spans="1:29">
      <c r="A3847" s="2">
        <v>35307</v>
      </c>
      <c r="B3847">
        <v>28.001000000000001</v>
      </c>
      <c r="C3847" s="1">
        <v>1996</v>
      </c>
      <c r="D3847" s="2">
        <v>35307</v>
      </c>
      <c r="E3847">
        <v>23.303999999999998</v>
      </c>
      <c r="F3847" s="1">
        <v>1996</v>
      </c>
      <c r="G3847" s="2">
        <v>37606</v>
      </c>
      <c r="H3847">
        <v>49.351999999999997</v>
      </c>
      <c r="I3847" s="1">
        <v>2002</v>
      </c>
      <c r="J3847" s="2">
        <v>35307</v>
      </c>
      <c r="K3847">
        <v>23.923000000000002</v>
      </c>
      <c r="L3847" s="1">
        <v>1996</v>
      </c>
      <c r="M3847" s="2">
        <v>42193</v>
      </c>
      <c r="N3847">
        <v>18.286000000000001</v>
      </c>
      <c r="O3847" s="1">
        <v>2015</v>
      </c>
      <c r="P3847" s="2">
        <v>39925</v>
      </c>
      <c r="Q3847">
        <v>141.809</v>
      </c>
      <c r="R3847" s="1">
        <v>2009</v>
      </c>
      <c r="S3847" s="2">
        <v>34773</v>
      </c>
      <c r="T3847" s="3">
        <v>9.61</v>
      </c>
      <c r="U3847" s="1">
        <v>1995</v>
      </c>
      <c r="V3847" s="2"/>
      <c r="X3847" s="2"/>
      <c r="Z3847" s="2"/>
      <c r="AB3847" s="2">
        <v>39925</v>
      </c>
      <c r="AC3847">
        <v>141.809</v>
      </c>
    </row>
    <row r="3848" spans="1:29">
      <c r="A3848" s="2">
        <v>35311</v>
      </c>
      <c r="B3848">
        <v>28.015000000000001</v>
      </c>
      <c r="C3848" s="1">
        <v>1996</v>
      </c>
      <c r="D3848" s="2">
        <v>35311</v>
      </c>
      <c r="E3848">
        <v>23.324000000000002</v>
      </c>
      <c r="F3848" s="1">
        <v>1996</v>
      </c>
      <c r="G3848" s="2">
        <v>37607</v>
      </c>
      <c r="H3848">
        <v>49.341999999999999</v>
      </c>
      <c r="I3848" s="1">
        <v>2002</v>
      </c>
      <c r="J3848" s="2">
        <v>35311</v>
      </c>
      <c r="K3848">
        <v>23.893999999999998</v>
      </c>
      <c r="L3848" s="1">
        <v>1996</v>
      </c>
      <c r="M3848" s="2">
        <v>42194</v>
      </c>
      <c r="N3848">
        <v>18.27</v>
      </c>
      <c r="O3848" s="1">
        <v>2015</v>
      </c>
      <c r="P3848" s="2">
        <v>39926</v>
      </c>
      <c r="Q3848">
        <v>141.816</v>
      </c>
      <c r="R3848" s="1">
        <v>2009</v>
      </c>
      <c r="S3848" s="2">
        <v>34774</v>
      </c>
      <c r="T3848" s="3">
        <v>9.6300000000000008</v>
      </c>
      <c r="U3848" s="1">
        <v>1995</v>
      </c>
      <c r="V3848" s="2"/>
      <c r="X3848" s="2"/>
      <c r="Z3848" s="2"/>
      <c r="AB3848" s="2">
        <v>39926</v>
      </c>
      <c r="AC3848">
        <v>141.816</v>
      </c>
    </row>
    <row r="3849" spans="1:29">
      <c r="A3849" s="2">
        <v>35312</v>
      </c>
      <c r="B3849">
        <v>27.986000000000001</v>
      </c>
      <c r="C3849" s="1">
        <v>1996</v>
      </c>
      <c r="D3849" s="2">
        <v>35312</v>
      </c>
      <c r="E3849">
        <v>23.263000000000002</v>
      </c>
      <c r="F3849" s="1">
        <v>1996</v>
      </c>
      <c r="G3849" s="2">
        <v>37608</v>
      </c>
      <c r="H3849">
        <v>49.337000000000003</v>
      </c>
      <c r="I3849" s="1">
        <v>2002</v>
      </c>
      <c r="J3849" s="2">
        <v>35312</v>
      </c>
      <c r="K3849">
        <v>23.896000000000001</v>
      </c>
      <c r="L3849" s="1">
        <v>1996</v>
      </c>
      <c r="M3849" s="2">
        <v>42195</v>
      </c>
      <c r="N3849">
        <v>18.298999999999999</v>
      </c>
      <c r="O3849" s="1">
        <v>2015</v>
      </c>
      <c r="P3849" s="2">
        <v>39927</v>
      </c>
      <c r="Q3849">
        <v>141.80799999999999</v>
      </c>
      <c r="R3849" s="1">
        <v>2009</v>
      </c>
      <c r="S3849" s="2">
        <v>34775</v>
      </c>
      <c r="T3849" s="3">
        <v>9.6199999999999992</v>
      </c>
      <c r="U3849" s="1">
        <v>1995</v>
      </c>
      <c r="V3849" s="2"/>
      <c r="X3849" s="2"/>
      <c r="Z3849" s="2"/>
      <c r="AB3849" s="2">
        <v>39927</v>
      </c>
      <c r="AC3849">
        <v>141.80799999999999</v>
      </c>
    </row>
    <row r="3850" spans="1:29">
      <c r="A3850" s="2">
        <v>35313</v>
      </c>
      <c r="B3850">
        <v>26.166</v>
      </c>
      <c r="C3850" s="1">
        <v>1996</v>
      </c>
      <c r="D3850" s="2">
        <v>35313</v>
      </c>
      <c r="E3850">
        <v>23.353000000000002</v>
      </c>
      <c r="F3850" s="1">
        <v>1996</v>
      </c>
      <c r="G3850" s="2">
        <v>37609</v>
      </c>
      <c r="H3850">
        <v>49.271000000000001</v>
      </c>
      <c r="I3850" s="1">
        <v>2002</v>
      </c>
      <c r="J3850" s="2">
        <v>35313</v>
      </c>
      <c r="K3850">
        <v>23.677</v>
      </c>
      <c r="L3850" s="1">
        <v>1996</v>
      </c>
      <c r="M3850" s="2">
        <v>42198</v>
      </c>
      <c r="N3850">
        <v>18.341000000000001</v>
      </c>
      <c r="O3850" s="1">
        <v>2015</v>
      </c>
      <c r="P3850" s="2">
        <v>39930</v>
      </c>
      <c r="Q3850">
        <v>141.76499999999999</v>
      </c>
      <c r="R3850" s="1">
        <v>2009</v>
      </c>
      <c r="S3850" s="2">
        <v>34778</v>
      </c>
      <c r="T3850" s="3">
        <v>9.6199999999999992</v>
      </c>
      <c r="U3850" s="1">
        <v>1995</v>
      </c>
      <c r="V3850" s="2"/>
      <c r="X3850" s="2"/>
      <c r="Z3850" s="2"/>
      <c r="AB3850" s="2">
        <v>39930</v>
      </c>
      <c r="AC3850">
        <v>141.76499999999999</v>
      </c>
    </row>
    <row r="3851" spans="1:29">
      <c r="A3851" s="2">
        <v>35314</v>
      </c>
      <c r="B3851">
        <v>26.190999999999999</v>
      </c>
      <c r="C3851" s="1">
        <v>1996</v>
      </c>
      <c r="D3851" s="2">
        <v>35314</v>
      </c>
      <c r="E3851">
        <v>23.408000000000001</v>
      </c>
      <c r="F3851" s="1">
        <v>1996</v>
      </c>
      <c r="G3851" s="2">
        <v>37610</v>
      </c>
      <c r="H3851">
        <v>49.345999999999997</v>
      </c>
      <c r="I3851" s="1">
        <v>2002</v>
      </c>
      <c r="J3851" s="2">
        <v>35314</v>
      </c>
      <c r="K3851">
        <v>23.609000000000002</v>
      </c>
      <c r="L3851" s="1">
        <v>1996</v>
      </c>
      <c r="M3851" s="2">
        <v>42199</v>
      </c>
      <c r="N3851">
        <v>18.361999999999998</v>
      </c>
      <c r="O3851" s="1">
        <v>2015</v>
      </c>
      <c r="P3851" s="2">
        <v>39931</v>
      </c>
      <c r="Q3851">
        <v>141.745</v>
      </c>
      <c r="R3851" s="1">
        <v>2009</v>
      </c>
      <c r="S3851" s="2">
        <v>34779</v>
      </c>
      <c r="T3851" s="3">
        <v>9.6</v>
      </c>
      <c r="U3851" s="1">
        <v>1995</v>
      </c>
      <c r="V3851" s="2"/>
      <c r="X3851" s="2"/>
      <c r="Z3851" s="2"/>
      <c r="AB3851" s="2">
        <v>39931</v>
      </c>
      <c r="AC3851">
        <v>141.745</v>
      </c>
    </row>
    <row r="3852" spans="1:29">
      <c r="A3852" s="2">
        <v>35317</v>
      </c>
      <c r="B3852">
        <v>26.181000000000001</v>
      </c>
      <c r="C3852" s="1">
        <v>1996</v>
      </c>
      <c r="D3852" s="2">
        <v>35317</v>
      </c>
      <c r="E3852">
        <v>23.442</v>
      </c>
      <c r="F3852" s="1">
        <v>1996</v>
      </c>
      <c r="G3852" s="2">
        <v>37613</v>
      </c>
      <c r="H3852">
        <v>49.350999999999999</v>
      </c>
      <c r="I3852" s="1">
        <v>2002</v>
      </c>
      <c r="J3852" s="2">
        <v>35317</v>
      </c>
      <c r="K3852">
        <v>23.613</v>
      </c>
      <c r="L3852" s="1">
        <v>1996</v>
      </c>
      <c r="M3852" s="2">
        <v>42200</v>
      </c>
      <c r="N3852">
        <v>18.306999999999999</v>
      </c>
      <c r="O3852" s="1">
        <v>2015</v>
      </c>
      <c r="P3852" s="2">
        <v>39932</v>
      </c>
      <c r="Q3852">
        <v>142.017</v>
      </c>
      <c r="R3852" s="1">
        <v>2009</v>
      </c>
      <c r="S3852" s="2">
        <v>34780</v>
      </c>
      <c r="T3852" s="3">
        <v>9.59</v>
      </c>
      <c r="U3852" s="1">
        <v>1995</v>
      </c>
      <c r="V3852" s="2"/>
      <c r="X3852" s="2"/>
      <c r="Z3852" s="2"/>
      <c r="AB3852" s="2">
        <v>39932</v>
      </c>
      <c r="AC3852">
        <v>142.017</v>
      </c>
    </row>
    <row r="3853" spans="1:29">
      <c r="A3853" s="2">
        <v>35318</v>
      </c>
      <c r="B3853">
        <v>26.19</v>
      </c>
      <c r="C3853" s="1">
        <v>1996</v>
      </c>
      <c r="D3853" s="2">
        <v>35318</v>
      </c>
      <c r="E3853">
        <v>23.457999999999998</v>
      </c>
      <c r="F3853" s="1">
        <v>1996</v>
      </c>
      <c r="G3853" s="2">
        <v>37614</v>
      </c>
      <c r="H3853">
        <v>49.43</v>
      </c>
      <c r="I3853" s="1">
        <v>2002</v>
      </c>
      <c r="J3853" s="2">
        <v>35318</v>
      </c>
      <c r="K3853">
        <v>23.637</v>
      </c>
      <c r="L3853" s="1">
        <v>1996</v>
      </c>
      <c r="M3853" s="2">
        <v>42201</v>
      </c>
      <c r="N3853">
        <v>18.298999999999999</v>
      </c>
      <c r="O3853" s="1">
        <v>2015</v>
      </c>
      <c r="P3853" s="2">
        <v>39933</v>
      </c>
      <c r="Q3853">
        <v>142.04</v>
      </c>
      <c r="R3853" s="1">
        <v>2009</v>
      </c>
      <c r="S3853" s="2">
        <v>34781</v>
      </c>
      <c r="T3853" s="3">
        <v>9.58</v>
      </c>
      <c r="U3853" s="1">
        <v>1995</v>
      </c>
      <c r="V3853" s="2"/>
      <c r="X3853" s="2"/>
      <c r="Z3853" s="2"/>
      <c r="AB3853" s="2">
        <v>39933</v>
      </c>
      <c r="AC3853">
        <v>142.04</v>
      </c>
    </row>
    <row r="3854" spans="1:29">
      <c r="A3854" s="2">
        <v>35319</v>
      </c>
      <c r="B3854">
        <v>26.239000000000001</v>
      </c>
      <c r="C3854" s="1">
        <v>1996</v>
      </c>
      <c r="D3854" s="2">
        <v>35319</v>
      </c>
      <c r="E3854">
        <v>23.459</v>
      </c>
      <c r="F3854" s="1">
        <v>1996</v>
      </c>
      <c r="G3854" s="2">
        <v>37616</v>
      </c>
      <c r="H3854">
        <v>49.421999999999997</v>
      </c>
      <c r="I3854" s="1">
        <v>2002</v>
      </c>
      <c r="J3854" s="2">
        <v>35319</v>
      </c>
      <c r="K3854">
        <v>23.632000000000001</v>
      </c>
      <c r="L3854" s="1">
        <v>1996</v>
      </c>
      <c r="M3854" s="2">
        <v>42202</v>
      </c>
      <c r="N3854">
        <v>18.215</v>
      </c>
      <c r="O3854" s="1">
        <v>2015</v>
      </c>
      <c r="P3854" s="2">
        <v>39934</v>
      </c>
      <c r="Q3854">
        <v>142.33199999999999</v>
      </c>
      <c r="R3854" s="1">
        <v>2009</v>
      </c>
      <c r="S3854" s="2">
        <v>34782</v>
      </c>
      <c r="T3854" s="3">
        <v>9.6300000000000008</v>
      </c>
      <c r="U3854" s="1">
        <v>1995</v>
      </c>
      <c r="V3854" s="2"/>
      <c r="X3854" s="2"/>
      <c r="Z3854" s="2"/>
      <c r="AB3854" s="2">
        <v>39934</v>
      </c>
      <c r="AC3854">
        <v>142.33199999999999</v>
      </c>
    </row>
    <row r="3855" spans="1:29">
      <c r="A3855" s="2">
        <v>35320</v>
      </c>
      <c r="B3855">
        <v>26.242000000000001</v>
      </c>
      <c r="C3855" s="1">
        <v>1996</v>
      </c>
      <c r="D3855" s="2">
        <v>35320</v>
      </c>
      <c r="E3855">
        <v>23.443999999999999</v>
      </c>
      <c r="F3855" s="1">
        <v>1996</v>
      </c>
      <c r="G3855" s="2">
        <v>37617</v>
      </c>
      <c r="H3855">
        <v>49.453000000000003</v>
      </c>
      <c r="I3855" s="1">
        <v>2002</v>
      </c>
      <c r="J3855" s="2">
        <v>35320</v>
      </c>
      <c r="K3855">
        <v>23.646000000000001</v>
      </c>
      <c r="L3855" s="1">
        <v>1996</v>
      </c>
      <c r="M3855" s="2">
        <v>42205</v>
      </c>
      <c r="N3855">
        <v>18.213000000000001</v>
      </c>
      <c r="O3855" s="1">
        <v>2015</v>
      </c>
      <c r="P3855" s="2">
        <v>39937</v>
      </c>
      <c r="Q3855">
        <v>142.411</v>
      </c>
      <c r="R3855" s="1">
        <v>2009</v>
      </c>
      <c r="S3855" s="2">
        <v>34785</v>
      </c>
      <c r="T3855" s="3">
        <v>9.6300000000000008</v>
      </c>
      <c r="U3855" s="1">
        <v>1995</v>
      </c>
      <c r="V3855" s="2"/>
      <c r="X3855" s="2"/>
      <c r="Z3855" s="2"/>
      <c r="AB3855" s="2">
        <v>39937</v>
      </c>
      <c r="AC3855">
        <v>142.411</v>
      </c>
    </row>
    <row r="3856" spans="1:29">
      <c r="A3856" s="2">
        <v>35321</v>
      </c>
      <c r="B3856">
        <v>26.25</v>
      </c>
      <c r="C3856" s="1">
        <v>1996</v>
      </c>
      <c r="D3856" s="2">
        <v>35321</v>
      </c>
      <c r="E3856">
        <v>23.439</v>
      </c>
      <c r="F3856" s="1">
        <v>1996</v>
      </c>
      <c r="G3856" s="2">
        <v>37620</v>
      </c>
      <c r="H3856">
        <v>49.427</v>
      </c>
      <c r="I3856" s="1">
        <v>2002</v>
      </c>
      <c r="J3856" s="2">
        <v>35321</v>
      </c>
      <c r="K3856">
        <v>23.792999999999999</v>
      </c>
      <c r="L3856" s="1">
        <v>1996</v>
      </c>
      <c r="M3856" s="2">
        <v>42206</v>
      </c>
      <c r="N3856">
        <v>18.2</v>
      </c>
      <c r="O3856" s="1">
        <v>2015</v>
      </c>
      <c r="P3856" s="2">
        <v>39938</v>
      </c>
      <c r="Q3856">
        <v>142.26900000000001</v>
      </c>
      <c r="R3856" s="1">
        <v>2009</v>
      </c>
      <c r="S3856" s="2">
        <v>34786</v>
      </c>
      <c r="T3856" s="3">
        <v>9.6300000000000008</v>
      </c>
      <c r="U3856" s="1">
        <v>1995</v>
      </c>
      <c r="V3856" s="2"/>
      <c r="X3856" s="2"/>
      <c r="Z3856" s="2"/>
      <c r="AB3856" s="2">
        <v>39938</v>
      </c>
      <c r="AC3856">
        <v>142.26900000000001</v>
      </c>
    </row>
    <row r="3857" spans="1:29">
      <c r="A3857" s="2">
        <v>35324</v>
      </c>
      <c r="B3857">
        <v>26.244</v>
      </c>
      <c r="C3857" s="1">
        <v>1996</v>
      </c>
      <c r="D3857" s="2">
        <v>35324</v>
      </c>
      <c r="E3857">
        <v>23.408000000000001</v>
      </c>
      <c r="F3857" s="1">
        <v>1996</v>
      </c>
      <c r="G3857" s="2">
        <v>37621</v>
      </c>
      <c r="H3857">
        <v>49.265999999999998</v>
      </c>
      <c r="I3857" s="1">
        <v>2002</v>
      </c>
      <c r="J3857" s="2">
        <v>35324</v>
      </c>
      <c r="K3857">
        <v>23.791</v>
      </c>
      <c r="L3857" s="1">
        <v>1996</v>
      </c>
      <c r="M3857" s="2">
        <v>42207</v>
      </c>
      <c r="N3857">
        <v>18.2</v>
      </c>
      <c r="O3857" s="1">
        <v>2015</v>
      </c>
      <c r="P3857" s="2">
        <v>39939</v>
      </c>
      <c r="Q3857">
        <v>142.352</v>
      </c>
      <c r="R3857" s="1">
        <v>2009</v>
      </c>
      <c r="S3857" s="2">
        <v>34787</v>
      </c>
      <c r="T3857" s="3">
        <v>9.6300000000000008</v>
      </c>
      <c r="U3857" s="1">
        <v>1995</v>
      </c>
      <c r="V3857" s="2"/>
      <c r="X3857" s="2"/>
      <c r="Z3857" s="2"/>
      <c r="AB3857" s="2">
        <v>39939</v>
      </c>
      <c r="AC3857">
        <v>142.352</v>
      </c>
    </row>
    <row r="3858" spans="1:29">
      <c r="A3858" s="2">
        <v>35325</v>
      </c>
      <c r="B3858">
        <v>26.331</v>
      </c>
      <c r="C3858" s="1">
        <v>1996</v>
      </c>
      <c r="D3858" s="2">
        <v>35325</v>
      </c>
      <c r="E3858">
        <v>23.350999999999999</v>
      </c>
      <c r="F3858" s="1">
        <v>1996</v>
      </c>
      <c r="G3858" s="2">
        <v>37623</v>
      </c>
      <c r="H3858">
        <v>49.378</v>
      </c>
      <c r="I3858" s="1">
        <v>2003</v>
      </c>
      <c r="J3858" s="2">
        <v>35325</v>
      </c>
      <c r="K3858">
        <v>23.838999999999999</v>
      </c>
      <c r="L3858" s="1">
        <v>1996</v>
      </c>
      <c r="M3858" s="2">
        <v>42208</v>
      </c>
      <c r="N3858">
        <v>18.193000000000001</v>
      </c>
      <c r="O3858" s="1">
        <v>2015</v>
      </c>
      <c r="P3858" s="2">
        <v>39940</v>
      </c>
      <c r="Q3858">
        <v>142.42500000000001</v>
      </c>
      <c r="R3858" s="1">
        <v>2009</v>
      </c>
      <c r="S3858" s="2">
        <v>34788</v>
      </c>
      <c r="T3858" s="3">
        <v>9.61</v>
      </c>
      <c r="U3858" s="1">
        <v>1995</v>
      </c>
      <c r="V3858" s="2"/>
      <c r="X3858" s="2"/>
      <c r="Z3858" s="2"/>
      <c r="AB3858" s="2">
        <v>39940</v>
      </c>
      <c r="AC3858">
        <v>142.42500000000001</v>
      </c>
    </row>
    <row r="3859" spans="1:29">
      <c r="A3859" s="2">
        <v>35326</v>
      </c>
      <c r="B3859">
        <v>26.298999999999999</v>
      </c>
      <c r="C3859" s="1">
        <v>1996</v>
      </c>
      <c r="D3859" s="2">
        <v>35326</v>
      </c>
      <c r="E3859">
        <v>23.331</v>
      </c>
      <c r="F3859" s="1">
        <v>1996</v>
      </c>
      <c r="G3859" s="2">
        <v>37624</v>
      </c>
      <c r="H3859">
        <v>49.371000000000002</v>
      </c>
      <c r="I3859" s="1">
        <v>2003</v>
      </c>
      <c r="J3859" s="2">
        <v>35326</v>
      </c>
      <c r="K3859">
        <v>23.834</v>
      </c>
      <c r="L3859" s="1">
        <v>1996</v>
      </c>
      <c r="M3859" s="2">
        <v>42209</v>
      </c>
      <c r="N3859">
        <v>18.248000000000001</v>
      </c>
      <c r="O3859" s="1">
        <v>2015</v>
      </c>
      <c r="P3859" s="2">
        <v>39941</v>
      </c>
      <c r="Q3859">
        <v>142.47300000000001</v>
      </c>
      <c r="R3859" s="1">
        <v>2009</v>
      </c>
      <c r="S3859" s="2">
        <v>34789</v>
      </c>
      <c r="T3859" s="3">
        <v>9.6199999999999992</v>
      </c>
      <c r="U3859" s="1">
        <v>1995</v>
      </c>
      <c r="V3859" s="2"/>
      <c r="X3859" s="2"/>
      <c r="Z3859" s="2"/>
      <c r="AB3859" s="2">
        <v>39941</v>
      </c>
      <c r="AC3859">
        <v>142.47300000000001</v>
      </c>
    </row>
    <row r="3860" spans="1:29">
      <c r="A3860" s="2">
        <v>35327</v>
      </c>
      <c r="B3860">
        <v>26.306999999999999</v>
      </c>
      <c r="C3860" s="1">
        <v>1996</v>
      </c>
      <c r="D3860" s="2">
        <v>35327</v>
      </c>
      <c r="E3860">
        <v>23.366</v>
      </c>
      <c r="F3860" s="1">
        <v>1996</v>
      </c>
      <c r="G3860" s="2">
        <v>37627</v>
      </c>
      <c r="H3860">
        <v>49.485999999999997</v>
      </c>
      <c r="I3860" s="1">
        <v>2003</v>
      </c>
      <c r="J3860" s="2">
        <v>35327</v>
      </c>
      <c r="K3860">
        <v>23.838000000000001</v>
      </c>
      <c r="L3860" s="1">
        <v>1996</v>
      </c>
      <c r="M3860" s="2">
        <v>42212</v>
      </c>
      <c r="N3860">
        <v>18.274999999999999</v>
      </c>
      <c r="O3860" s="1">
        <v>2015</v>
      </c>
      <c r="P3860" s="2">
        <v>39944</v>
      </c>
      <c r="Q3860">
        <v>142.678</v>
      </c>
      <c r="R3860" s="1">
        <v>2009</v>
      </c>
      <c r="S3860" s="2">
        <v>34792</v>
      </c>
      <c r="T3860" s="3">
        <v>9.6199999999999992</v>
      </c>
      <c r="U3860" s="1">
        <v>1995</v>
      </c>
      <c r="V3860" s="2"/>
      <c r="X3860" s="2"/>
      <c r="Z3860" s="2"/>
      <c r="AB3860" s="2">
        <v>39944</v>
      </c>
      <c r="AC3860">
        <v>142.678</v>
      </c>
    </row>
    <row r="3861" spans="1:29">
      <c r="A3861" s="2">
        <v>35328</v>
      </c>
      <c r="B3861">
        <v>26.312000000000001</v>
      </c>
      <c r="C3861" s="1">
        <v>1996</v>
      </c>
      <c r="D3861" s="2">
        <v>35328</v>
      </c>
      <c r="E3861">
        <v>23.405999999999999</v>
      </c>
      <c r="F3861" s="1">
        <v>1996</v>
      </c>
      <c r="G3861" s="2">
        <v>37628</v>
      </c>
      <c r="H3861">
        <v>49.488999999999997</v>
      </c>
      <c r="I3861" s="1">
        <v>2003</v>
      </c>
      <c r="J3861" s="2">
        <v>35328</v>
      </c>
      <c r="K3861">
        <v>23.774999999999999</v>
      </c>
      <c r="L3861" s="1">
        <v>1996</v>
      </c>
      <c r="M3861" s="2">
        <v>42213</v>
      </c>
      <c r="N3861">
        <v>18.28</v>
      </c>
      <c r="O3861" s="1">
        <v>2015</v>
      </c>
      <c r="P3861" s="2">
        <v>39945</v>
      </c>
      <c r="Q3861">
        <v>142.637</v>
      </c>
      <c r="R3861" s="1">
        <v>2009</v>
      </c>
      <c r="S3861" s="2">
        <v>34793</v>
      </c>
      <c r="T3861" s="3">
        <v>9.6</v>
      </c>
      <c r="U3861" s="1">
        <v>1995</v>
      </c>
      <c r="V3861" s="2"/>
      <c r="X3861" s="2"/>
      <c r="Z3861" s="2"/>
      <c r="AB3861" s="2">
        <v>39945</v>
      </c>
      <c r="AC3861">
        <v>142.637</v>
      </c>
    </row>
    <row r="3862" spans="1:29">
      <c r="A3862" s="2">
        <v>35331</v>
      </c>
      <c r="B3862">
        <v>26.344000000000001</v>
      </c>
      <c r="C3862" s="1">
        <v>1996</v>
      </c>
      <c r="D3862" s="2">
        <v>35331</v>
      </c>
      <c r="E3862">
        <v>23.37</v>
      </c>
      <c r="F3862" s="1">
        <v>1996</v>
      </c>
      <c r="G3862" s="2">
        <v>37629</v>
      </c>
      <c r="H3862">
        <v>49.481000000000002</v>
      </c>
      <c r="I3862" s="1">
        <v>2003</v>
      </c>
      <c r="J3862" s="2">
        <v>35331</v>
      </c>
      <c r="K3862">
        <v>23.724</v>
      </c>
      <c r="L3862" s="1">
        <v>1996</v>
      </c>
      <c r="M3862" s="2">
        <v>42214</v>
      </c>
      <c r="N3862">
        <v>18.268000000000001</v>
      </c>
      <c r="O3862" s="1">
        <v>2015</v>
      </c>
      <c r="P3862" s="2">
        <v>39946</v>
      </c>
      <c r="Q3862">
        <v>142.72</v>
      </c>
      <c r="R3862" s="1">
        <v>2009</v>
      </c>
      <c r="S3862" s="2">
        <v>34794</v>
      </c>
      <c r="T3862" s="3">
        <v>9.56</v>
      </c>
      <c r="U3862" s="1">
        <v>1995</v>
      </c>
      <c r="V3862" s="2"/>
      <c r="X3862" s="2"/>
      <c r="Z3862" s="2"/>
      <c r="AB3862" s="2">
        <v>39946</v>
      </c>
      <c r="AC3862">
        <v>142.72</v>
      </c>
    </row>
    <row r="3863" spans="1:29">
      <c r="A3863" s="2">
        <v>35332</v>
      </c>
      <c r="B3863">
        <v>26.334</v>
      </c>
      <c r="C3863" s="1">
        <v>1996</v>
      </c>
      <c r="D3863" s="2">
        <v>35332</v>
      </c>
      <c r="E3863">
        <v>23.315999999999999</v>
      </c>
      <c r="F3863" s="1">
        <v>1996</v>
      </c>
      <c r="G3863" s="2">
        <v>37630</v>
      </c>
      <c r="H3863">
        <v>49.481000000000002</v>
      </c>
      <c r="I3863" s="1">
        <v>2003</v>
      </c>
      <c r="J3863" s="2">
        <v>35332</v>
      </c>
      <c r="K3863">
        <v>23.713999999999999</v>
      </c>
      <c r="L3863" s="1">
        <v>1996</v>
      </c>
      <c r="M3863" s="2">
        <v>42215</v>
      </c>
      <c r="N3863">
        <v>18.268000000000001</v>
      </c>
      <c r="O3863" s="1">
        <v>2015</v>
      </c>
      <c r="P3863" s="2">
        <v>39947</v>
      </c>
      <c r="Q3863">
        <v>142.81399999999999</v>
      </c>
      <c r="R3863" s="1">
        <v>2009</v>
      </c>
      <c r="S3863" s="2">
        <v>34795</v>
      </c>
      <c r="T3863" s="3">
        <v>9.56</v>
      </c>
      <c r="U3863" s="1">
        <v>1995</v>
      </c>
      <c r="V3863" s="2"/>
      <c r="X3863" s="2"/>
      <c r="Z3863" s="2"/>
      <c r="AB3863" s="2">
        <v>39947</v>
      </c>
      <c r="AC3863">
        <v>142.81399999999999</v>
      </c>
    </row>
    <row r="3864" spans="1:29">
      <c r="A3864" s="2">
        <v>35333</v>
      </c>
      <c r="B3864">
        <v>26.251999999999999</v>
      </c>
      <c r="C3864" s="1">
        <v>1996</v>
      </c>
      <c r="D3864" s="2">
        <v>35333</v>
      </c>
      <c r="E3864">
        <v>23.356999999999999</v>
      </c>
      <c r="F3864" s="1">
        <v>1996</v>
      </c>
      <c r="G3864" s="2">
        <v>37631</v>
      </c>
      <c r="H3864">
        <v>49.48</v>
      </c>
      <c r="I3864" s="1">
        <v>2003</v>
      </c>
      <c r="J3864" s="2">
        <v>35333</v>
      </c>
      <c r="K3864">
        <v>23.696999999999999</v>
      </c>
      <c r="L3864" s="1">
        <v>1996</v>
      </c>
      <c r="M3864" s="2">
        <v>42216</v>
      </c>
      <c r="N3864">
        <v>18.207999999999998</v>
      </c>
      <c r="O3864" s="1">
        <v>2015</v>
      </c>
      <c r="P3864" s="2">
        <v>39948</v>
      </c>
      <c r="Q3864">
        <v>142.81800000000001</v>
      </c>
      <c r="R3864" s="1">
        <v>2009</v>
      </c>
      <c r="S3864" s="2">
        <v>34796</v>
      </c>
      <c r="T3864" s="3">
        <v>9.41</v>
      </c>
      <c r="U3864" s="1">
        <v>1995</v>
      </c>
      <c r="V3864" s="2"/>
      <c r="X3864" s="2"/>
      <c r="Z3864" s="2"/>
      <c r="AB3864" s="2">
        <v>39948</v>
      </c>
      <c r="AC3864">
        <v>142.81800000000001</v>
      </c>
    </row>
    <row r="3865" spans="1:29">
      <c r="A3865" s="2">
        <v>35334</v>
      </c>
      <c r="B3865">
        <v>26.24</v>
      </c>
      <c r="C3865" s="1">
        <v>1996</v>
      </c>
      <c r="D3865" s="2">
        <v>35334</v>
      </c>
      <c r="E3865">
        <v>23.234999999999999</v>
      </c>
      <c r="F3865" s="1">
        <v>1996</v>
      </c>
      <c r="G3865" s="2">
        <v>37634</v>
      </c>
      <c r="H3865">
        <v>49.478000000000002</v>
      </c>
      <c r="I3865" s="1">
        <v>2003</v>
      </c>
      <c r="J3865" s="2">
        <v>35334</v>
      </c>
      <c r="K3865">
        <v>23.698</v>
      </c>
      <c r="L3865" s="1">
        <v>1996</v>
      </c>
      <c r="M3865" s="2">
        <v>42219</v>
      </c>
      <c r="N3865">
        <v>18.184000000000001</v>
      </c>
      <c r="O3865" s="1">
        <v>2015</v>
      </c>
      <c r="P3865" s="2">
        <v>39951</v>
      </c>
      <c r="Q3865">
        <v>143.005</v>
      </c>
      <c r="R3865" s="1">
        <v>2009</v>
      </c>
      <c r="S3865" s="2">
        <v>34799</v>
      </c>
      <c r="T3865" s="3">
        <v>9.27</v>
      </c>
      <c r="U3865" s="1">
        <v>1995</v>
      </c>
      <c r="V3865" s="2"/>
      <c r="X3865" s="2"/>
      <c r="Z3865" s="2"/>
      <c r="AB3865" s="2">
        <v>39951</v>
      </c>
      <c r="AC3865">
        <v>143.005</v>
      </c>
    </row>
    <row r="3866" spans="1:29">
      <c r="A3866" s="2">
        <v>35335</v>
      </c>
      <c r="B3866">
        <v>26.24</v>
      </c>
      <c r="C3866" s="1">
        <v>1996</v>
      </c>
      <c r="D3866" s="2">
        <v>35335</v>
      </c>
      <c r="E3866">
        <v>23.238</v>
      </c>
      <c r="F3866" s="1">
        <v>1996</v>
      </c>
      <c r="G3866" s="2">
        <v>37635</v>
      </c>
      <c r="H3866">
        <v>49.539000000000001</v>
      </c>
      <c r="I3866" s="1">
        <v>2003</v>
      </c>
      <c r="J3866" s="2">
        <v>35335</v>
      </c>
      <c r="K3866">
        <v>23.699000000000002</v>
      </c>
      <c r="L3866" s="1">
        <v>1996</v>
      </c>
      <c r="M3866" s="2">
        <v>42220</v>
      </c>
      <c r="N3866">
        <v>18.181000000000001</v>
      </c>
      <c r="O3866" s="1">
        <v>2015</v>
      </c>
      <c r="P3866" s="2">
        <v>39952</v>
      </c>
      <c r="Q3866">
        <v>143.01900000000001</v>
      </c>
      <c r="R3866" s="1">
        <v>2009</v>
      </c>
      <c r="S3866" s="2">
        <v>34800</v>
      </c>
      <c r="T3866" s="3">
        <v>9.2799999999999994</v>
      </c>
      <c r="U3866" s="1">
        <v>1995</v>
      </c>
      <c r="V3866" s="2"/>
      <c r="X3866" s="2"/>
      <c r="Z3866" s="2"/>
      <c r="AB3866" s="2">
        <v>39952</v>
      </c>
      <c r="AC3866">
        <v>143.01900000000001</v>
      </c>
    </row>
    <row r="3867" spans="1:29">
      <c r="A3867" s="2">
        <v>35338</v>
      </c>
      <c r="B3867">
        <v>26.071999999999999</v>
      </c>
      <c r="C3867" s="1">
        <v>1996</v>
      </c>
      <c r="D3867" s="2">
        <v>35338</v>
      </c>
      <c r="E3867">
        <v>23.23</v>
      </c>
      <c r="F3867" s="1">
        <v>1996</v>
      </c>
      <c r="G3867" s="2">
        <v>37636</v>
      </c>
      <c r="H3867">
        <v>49.515000000000001</v>
      </c>
      <c r="I3867" s="1">
        <v>2003</v>
      </c>
      <c r="J3867" s="2">
        <v>35338</v>
      </c>
      <c r="K3867">
        <v>23.699000000000002</v>
      </c>
      <c r="L3867" s="1">
        <v>1996</v>
      </c>
      <c r="M3867" s="2">
        <v>42221</v>
      </c>
      <c r="N3867">
        <v>18.173999999999999</v>
      </c>
      <c r="O3867" s="1">
        <v>2015</v>
      </c>
      <c r="P3867" s="2">
        <v>39953</v>
      </c>
      <c r="Q3867">
        <v>143.048</v>
      </c>
      <c r="R3867" s="1">
        <v>2009</v>
      </c>
      <c r="S3867" s="2">
        <v>34801</v>
      </c>
      <c r="T3867" s="3">
        <v>9.14</v>
      </c>
      <c r="U3867" s="1">
        <v>1995</v>
      </c>
      <c r="V3867" s="2"/>
      <c r="X3867" s="2"/>
      <c r="Z3867" s="2"/>
      <c r="AB3867" s="2">
        <v>39953</v>
      </c>
      <c r="AC3867">
        <v>143.048</v>
      </c>
    </row>
    <row r="3868" spans="1:29">
      <c r="A3868" s="2">
        <v>35339</v>
      </c>
      <c r="B3868">
        <v>26.09</v>
      </c>
      <c r="C3868" s="1">
        <v>1996</v>
      </c>
      <c r="D3868" s="2">
        <v>35339</v>
      </c>
      <c r="E3868">
        <v>23.238</v>
      </c>
      <c r="F3868" s="1">
        <v>1996</v>
      </c>
      <c r="G3868" s="2">
        <v>37637</v>
      </c>
      <c r="H3868">
        <v>49.51</v>
      </c>
      <c r="I3868" s="1">
        <v>2003</v>
      </c>
      <c r="J3868" s="2">
        <v>35339</v>
      </c>
      <c r="K3868">
        <v>23.879000000000001</v>
      </c>
      <c r="L3868" s="1">
        <v>1996</v>
      </c>
      <c r="O3868" s="1">
        <v>1900</v>
      </c>
      <c r="P3868" s="2">
        <v>39954</v>
      </c>
      <c r="Q3868">
        <v>142.99799999999999</v>
      </c>
      <c r="R3868" s="1">
        <v>2009</v>
      </c>
      <c r="S3868" s="2">
        <v>34802</v>
      </c>
      <c r="T3868" s="3">
        <v>8.91</v>
      </c>
      <c r="U3868" s="1">
        <v>1995</v>
      </c>
      <c r="V3868" s="2"/>
      <c r="X3868" s="2"/>
      <c r="Z3868" s="2"/>
      <c r="AB3868" s="2">
        <v>39954</v>
      </c>
      <c r="AC3868">
        <v>142.99799999999999</v>
      </c>
    </row>
    <row r="3869" spans="1:29">
      <c r="A3869" s="2">
        <v>35340</v>
      </c>
      <c r="B3869">
        <v>26.096</v>
      </c>
      <c r="C3869" s="1">
        <v>1996</v>
      </c>
      <c r="D3869" s="2">
        <v>35340</v>
      </c>
      <c r="E3869">
        <v>23.247</v>
      </c>
      <c r="F3869" s="1">
        <v>1996</v>
      </c>
      <c r="G3869" s="2">
        <v>37638</v>
      </c>
      <c r="H3869">
        <v>49.38</v>
      </c>
      <c r="I3869" s="1">
        <v>2003</v>
      </c>
      <c r="J3869" s="2">
        <v>35340</v>
      </c>
      <c r="K3869">
        <v>23.809000000000001</v>
      </c>
      <c r="L3869" s="1">
        <v>1996</v>
      </c>
      <c r="O3869" s="1">
        <v>1900</v>
      </c>
      <c r="P3869" s="2">
        <v>39955</v>
      </c>
      <c r="Q3869">
        <v>142.98500000000001</v>
      </c>
      <c r="R3869" s="1">
        <v>2009</v>
      </c>
      <c r="S3869" s="2">
        <v>34806</v>
      </c>
      <c r="T3869" s="3">
        <v>8.94</v>
      </c>
      <c r="U3869" s="1">
        <v>1995</v>
      </c>
      <c r="V3869" s="2"/>
      <c r="X3869" s="2"/>
      <c r="Z3869" s="2"/>
      <c r="AB3869" s="2">
        <v>39955</v>
      </c>
      <c r="AC3869">
        <v>142.98500000000001</v>
      </c>
    </row>
    <row r="3870" spans="1:29">
      <c r="A3870" s="2">
        <v>35341</v>
      </c>
      <c r="B3870">
        <v>26.091000000000001</v>
      </c>
      <c r="C3870" s="1">
        <v>1996</v>
      </c>
      <c r="D3870" s="2">
        <v>35341</v>
      </c>
      <c r="E3870">
        <v>23.239000000000001</v>
      </c>
      <c r="F3870" s="1">
        <v>1996</v>
      </c>
      <c r="G3870" s="2">
        <v>37642</v>
      </c>
      <c r="H3870">
        <v>49.405000000000001</v>
      </c>
      <c r="I3870" s="1">
        <v>2003</v>
      </c>
      <c r="J3870" s="2">
        <v>35341</v>
      </c>
      <c r="K3870">
        <v>23.811</v>
      </c>
      <c r="L3870" s="1">
        <v>1996</v>
      </c>
      <c r="O3870" s="1">
        <v>1900</v>
      </c>
      <c r="P3870" s="2">
        <v>39959</v>
      </c>
      <c r="Q3870">
        <v>143.01300000000001</v>
      </c>
      <c r="R3870" s="1">
        <v>2009</v>
      </c>
      <c r="S3870" s="2">
        <v>34807</v>
      </c>
      <c r="T3870" s="3">
        <v>8.92</v>
      </c>
      <c r="U3870" s="1">
        <v>1995</v>
      </c>
      <c r="V3870" s="2"/>
      <c r="X3870" s="2"/>
      <c r="Z3870" s="2"/>
      <c r="AB3870" s="2">
        <v>39959</v>
      </c>
      <c r="AC3870">
        <v>143.01300000000001</v>
      </c>
    </row>
    <row r="3871" spans="1:29">
      <c r="A3871" s="2">
        <v>35342</v>
      </c>
      <c r="B3871">
        <v>26.062000000000001</v>
      </c>
      <c r="C3871" s="1">
        <v>1996</v>
      </c>
      <c r="D3871" s="2">
        <v>35342</v>
      </c>
      <c r="E3871">
        <v>23.231000000000002</v>
      </c>
      <c r="F3871" s="1">
        <v>1996</v>
      </c>
      <c r="G3871" s="2">
        <v>37643</v>
      </c>
      <c r="H3871">
        <v>49.408000000000001</v>
      </c>
      <c r="I3871" s="1">
        <v>2003</v>
      </c>
      <c r="J3871" s="2">
        <v>35342</v>
      </c>
      <c r="K3871">
        <v>23.844999999999999</v>
      </c>
      <c r="L3871" s="1">
        <v>1996</v>
      </c>
      <c r="O3871" s="1">
        <v>1900</v>
      </c>
      <c r="P3871" s="2">
        <v>39960</v>
      </c>
      <c r="Q3871">
        <v>143.00700000000001</v>
      </c>
      <c r="R3871" s="1">
        <v>2009</v>
      </c>
      <c r="S3871" s="2">
        <v>34808</v>
      </c>
      <c r="T3871" s="3">
        <v>8.8699999999999992</v>
      </c>
      <c r="U3871" s="1">
        <v>1995</v>
      </c>
      <c r="V3871" s="2"/>
      <c r="X3871" s="2"/>
      <c r="Z3871" s="2"/>
      <c r="AB3871" s="2">
        <v>39960</v>
      </c>
      <c r="AC3871">
        <v>143.00700000000001</v>
      </c>
    </row>
    <row r="3872" spans="1:29">
      <c r="A3872" s="2">
        <v>35345</v>
      </c>
      <c r="B3872">
        <v>26.015999999999998</v>
      </c>
      <c r="C3872" s="1">
        <v>1996</v>
      </c>
      <c r="D3872" s="2">
        <v>35345</v>
      </c>
      <c r="E3872">
        <v>23.231999999999999</v>
      </c>
      <c r="F3872" s="1">
        <v>1996</v>
      </c>
      <c r="G3872" s="2">
        <v>37644</v>
      </c>
      <c r="H3872">
        <v>49.509</v>
      </c>
      <c r="I3872" s="1">
        <v>2003</v>
      </c>
      <c r="J3872" s="2">
        <v>35345</v>
      </c>
      <c r="K3872">
        <v>23.783999999999999</v>
      </c>
      <c r="L3872" s="1">
        <v>1996</v>
      </c>
      <c r="O3872" s="1">
        <v>1900</v>
      </c>
      <c r="P3872" s="2">
        <v>39961</v>
      </c>
      <c r="Q3872">
        <v>143.036</v>
      </c>
      <c r="R3872" s="1">
        <v>2009</v>
      </c>
      <c r="S3872" s="2">
        <v>34809</v>
      </c>
      <c r="T3872" s="3">
        <v>8.86</v>
      </c>
      <c r="U3872" s="1">
        <v>1995</v>
      </c>
      <c r="V3872" s="2"/>
      <c r="X3872" s="2"/>
      <c r="Z3872" s="2"/>
      <c r="AB3872" s="2">
        <v>39961</v>
      </c>
      <c r="AC3872">
        <v>143.036</v>
      </c>
    </row>
    <row r="3873" spans="1:29">
      <c r="A3873" s="2">
        <v>35346</v>
      </c>
      <c r="B3873">
        <v>26.029</v>
      </c>
      <c r="C3873" s="1">
        <v>1996</v>
      </c>
      <c r="D3873" s="2">
        <v>35346</v>
      </c>
      <c r="E3873">
        <v>23.189</v>
      </c>
      <c r="F3873" s="1">
        <v>1996</v>
      </c>
      <c r="G3873" s="2">
        <v>37645</v>
      </c>
      <c r="H3873">
        <v>49.640999999999998</v>
      </c>
      <c r="I3873" s="1">
        <v>2003</v>
      </c>
      <c r="J3873" s="2">
        <v>35346</v>
      </c>
      <c r="K3873">
        <v>23.785</v>
      </c>
      <c r="L3873" s="1">
        <v>1996</v>
      </c>
      <c r="O3873" s="1">
        <v>1900</v>
      </c>
      <c r="P3873" s="2">
        <v>39962</v>
      </c>
      <c r="Q3873">
        <v>143.05799999999999</v>
      </c>
      <c r="R3873" s="1">
        <v>2009</v>
      </c>
      <c r="S3873" s="2">
        <v>34810</v>
      </c>
      <c r="T3873" s="3">
        <v>8.86</v>
      </c>
      <c r="U3873" s="1">
        <v>1995</v>
      </c>
      <c r="V3873" s="2"/>
      <c r="X3873" s="2"/>
      <c r="Z3873" s="2"/>
      <c r="AB3873" s="2">
        <v>39962</v>
      </c>
      <c r="AC3873">
        <v>143.05799999999999</v>
      </c>
    </row>
    <row r="3874" spans="1:29">
      <c r="A3874" s="2">
        <v>35347</v>
      </c>
      <c r="B3874">
        <v>26.045000000000002</v>
      </c>
      <c r="C3874" s="1">
        <v>1996</v>
      </c>
      <c r="D3874" s="2">
        <v>35347</v>
      </c>
      <c r="E3874">
        <v>23.167999999999999</v>
      </c>
      <c r="F3874" s="1">
        <v>1996</v>
      </c>
      <c r="G3874" s="2">
        <v>37648</v>
      </c>
      <c r="H3874">
        <v>49.643999999999998</v>
      </c>
      <c r="I3874" s="1">
        <v>2003</v>
      </c>
      <c r="J3874" s="2">
        <v>35347</v>
      </c>
      <c r="K3874">
        <v>23.754999999999999</v>
      </c>
      <c r="L3874" s="1">
        <v>1996</v>
      </c>
      <c r="O3874" s="1">
        <v>1900</v>
      </c>
      <c r="P3874" s="2">
        <v>39965</v>
      </c>
      <c r="Q3874">
        <v>143.03299999999999</v>
      </c>
      <c r="R3874" s="1">
        <v>2009</v>
      </c>
      <c r="S3874" s="2">
        <v>34813</v>
      </c>
      <c r="T3874" s="3">
        <v>8.89</v>
      </c>
      <c r="U3874" s="1">
        <v>1995</v>
      </c>
      <c r="V3874" s="2"/>
      <c r="X3874" s="2"/>
      <c r="Z3874" s="2"/>
      <c r="AB3874" s="2">
        <v>39965</v>
      </c>
      <c r="AC3874">
        <v>143.03299999999999</v>
      </c>
    </row>
    <row r="3875" spans="1:29">
      <c r="A3875" s="2">
        <v>35348</v>
      </c>
      <c r="B3875">
        <v>26.04</v>
      </c>
      <c r="C3875" s="1">
        <v>1996</v>
      </c>
      <c r="D3875" s="2">
        <v>35348</v>
      </c>
      <c r="E3875">
        <v>23.143000000000001</v>
      </c>
      <c r="F3875" s="1">
        <v>1996</v>
      </c>
      <c r="G3875" s="2">
        <v>37649</v>
      </c>
      <c r="H3875">
        <v>49.63</v>
      </c>
      <c r="I3875" s="1">
        <v>2003</v>
      </c>
      <c r="J3875" s="2">
        <v>35348</v>
      </c>
      <c r="K3875">
        <v>23.745000000000001</v>
      </c>
      <c r="L3875" s="1">
        <v>1996</v>
      </c>
      <c r="O3875" s="1">
        <v>1900</v>
      </c>
      <c r="P3875" s="2">
        <v>39966</v>
      </c>
      <c r="Q3875">
        <v>142.97300000000001</v>
      </c>
      <c r="R3875" s="1">
        <v>2009</v>
      </c>
      <c r="S3875" s="2">
        <v>34814</v>
      </c>
      <c r="T3875" s="3">
        <v>8.89</v>
      </c>
      <c r="U3875" s="1">
        <v>1995</v>
      </c>
      <c r="V3875" s="2"/>
      <c r="X3875" s="2"/>
      <c r="Z3875" s="2"/>
      <c r="AB3875" s="2">
        <v>39966</v>
      </c>
      <c r="AC3875">
        <v>142.97300000000001</v>
      </c>
    </row>
    <row r="3876" spans="1:29">
      <c r="A3876" s="2">
        <v>35349</v>
      </c>
      <c r="B3876">
        <v>25.922000000000001</v>
      </c>
      <c r="C3876" s="1">
        <v>1996</v>
      </c>
      <c r="D3876" s="2">
        <v>35349</v>
      </c>
      <c r="E3876">
        <v>23.134</v>
      </c>
      <c r="F3876" s="1">
        <v>1996</v>
      </c>
      <c r="G3876" s="2">
        <v>37650</v>
      </c>
      <c r="H3876">
        <v>49.582000000000001</v>
      </c>
      <c r="I3876" s="1">
        <v>2003</v>
      </c>
      <c r="J3876" s="2">
        <v>35349</v>
      </c>
      <c r="K3876">
        <v>23.748999999999999</v>
      </c>
      <c r="L3876" s="1">
        <v>1996</v>
      </c>
      <c r="O3876" s="1">
        <v>1900</v>
      </c>
      <c r="P3876" s="2">
        <v>39967</v>
      </c>
      <c r="Q3876">
        <v>142.977</v>
      </c>
      <c r="R3876" s="1">
        <v>2009</v>
      </c>
      <c r="S3876" s="2">
        <v>34815</v>
      </c>
      <c r="T3876" s="3">
        <v>8.89</v>
      </c>
      <c r="U3876" s="1">
        <v>1995</v>
      </c>
      <c r="V3876" s="2"/>
      <c r="X3876" s="2"/>
      <c r="Z3876" s="2"/>
      <c r="AB3876" s="2">
        <v>39967</v>
      </c>
      <c r="AC3876">
        <v>142.977</v>
      </c>
    </row>
    <row r="3877" spans="1:29">
      <c r="A3877" s="2">
        <v>35352</v>
      </c>
      <c r="B3877">
        <v>25.940999999999999</v>
      </c>
      <c r="C3877" s="1">
        <v>1996</v>
      </c>
      <c r="D3877" s="2">
        <v>35352</v>
      </c>
      <c r="E3877">
        <v>23.149000000000001</v>
      </c>
      <c r="F3877" s="1">
        <v>1996</v>
      </c>
      <c r="G3877" s="2">
        <v>37651</v>
      </c>
      <c r="H3877">
        <v>49.725000000000001</v>
      </c>
      <c r="I3877" s="1">
        <v>2003</v>
      </c>
      <c r="J3877" s="2">
        <v>35352</v>
      </c>
      <c r="K3877">
        <v>23.742999999999999</v>
      </c>
      <c r="L3877" s="1">
        <v>1996</v>
      </c>
      <c r="O3877" s="1">
        <v>1900</v>
      </c>
      <c r="P3877" s="2">
        <v>39968</v>
      </c>
      <c r="Q3877">
        <v>143.042</v>
      </c>
      <c r="R3877" s="1">
        <v>2009</v>
      </c>
      <c r="S3877" s="2">
        <v>34816</v>
      </c>
      <c r="T3877" s="3">
        <v>8.85</v>
      </c>
      <c r="U3877" s="1">
        <v>1995</v>
      </c>
      <c r="V3877" s="2"/>
      <c r="X3877" s="2"/>
      <c r="Z3877" s="2"/>
      <c r="AB3877" s="2">
        <v>39968</v>
      </c>
      <c r="AC3877">
        <v>143.042</v>
      </c>
    </row>
    <row r="3878" spans="1:29">
      <c r="A3878" s="2">
        <v>35353</v>
      </c>
      <c r="B3878">
        <v>25.931999999999999</v>
      </c>
      <c r="C3878" s="1">
        <v>1996</v>
      </c>
      <c r="D3878" s="2">
        <v>35353</v>
      </c>
      <c r="E3878">
        <v>23.154</v>
      </c>
      <c r="F3878" s="1">
        <v>1996</v>
      </c>
      <c r="G3878" s="2">
        <v>37652</v>
      </c>
      <c r="H3878">
        <v>49.709000000000003</v>
      </c>
      <c r="I3878" s="1">
        <v>2003</v>
      </c>
      <c r="J3878" s="2">
        <v>35353</v>
      </c>
      <c r="K3878">
        <v>23.738</v>
      </c>
      <c r="L3878" s="1">
        <v>1996</v>
      </c>
      <c r="O3878" s="1">
        <v>1900</v>
      </c>
      <c r="P3878" s="2">
        <v>39969</v>
      </c>
      <c r="Q3878">
        <v>143.04</v>
      </c>
      <c r="R3878" s="1">
        <v>2009</v>
      </c>
      <c r="S3878" s="2">
        <v>34817</v>
      </c>
      <c r="T3878" s="3">
        <v>8.85</v>
      </c>
      <c r="U3878" s="1">
        <v>1995</v>
      </c>
      <c r="V3878" s="2"/>
      <c r="X3878" s="2"/>
      <c r="Z3878" s="2"/>
      <c r="AB3878" s="2">
        <v>39969</v>
      </c>
      <c r="AC3878">
        <v>143.04</v>
      </c>
    </row>
    <row r="3879" spans="1:29">
      <c r="A3879" s="2">
        <v>35354</v>
      </c>
      <c r="B3879">
        <v>25.981999999999999</v>
      </c>
      <c r="C3879" s="1">
        <v>1996</v>
      </c>
      <c r="D3879" s="2">
        <v>35354</v>
      </c>
      <c r="E3879">
        <v>23.167000000000002</v>
      </c>
      <c r="F3879" s="1">
        <v>1996</v>
      </c>
      <c r="G3879" s="2">
        <v>37655</v>
      </c>
      <c r="H3879">
        <v>49.710999999999999</v>
      </c>
      <c r="I3879" s="1">
        <v>2003</v>
      </c>
      <c r="J3879" s="2">
        <v>35354</v>
      </c>
      <c r="K3879">
        <v>23.704999999999998</v>
      </c>
      <c r="L3879" s="1">
        <v>1996</v>
      </c>
      <c r="O3879" s="1">
        <v>1900</v>
      </c>
      <c r="P3879" s="2">
        <v>39972</v>
      </c>
      <c r="Q3879">
        <v>143.041</v>
      </c>
      <c r="R3879" s="1">
        <v>2009</v>
      </c>
      <c r="S3879" s="2">
        <v>34820</v>
      </c>
      <c r="T3879" s="3">
        <v>8.85</v>
      </c>
      <c r="U3879" s="1">
        <v>1995</v>
      </c>
      <c r="V3879" s="2"/>
      <c r="X3879" s="2"/>
      <c r="Z3879" s="2"/>
      <c r="AB3879" s="2">
        <v>39972</v>
      </c>
      <c r="AC3879">
        <v>143.041</v>
      </c>
    </row>
    <row r="3880" spans="1:29">
      <c r="A3880" s="2">
        <v>35355</v>
      </c>
      <c r="B3880">
        <v>25.981000000000002</v>
      </c>
      <c r="C3880" s="1">
        <v>1996</v>
      </c>
      <c r="D3880" s="2">
        <v>35355</v>
      </c>
      <c r="E3880">
        <v>23.129000000000001</v>
      </c>
      <c r="F3880" s="1">
        <v>1996</v>
      </c>
      <c r="G3880" s="2">
        <v>37656</v>
      </c>
      <c r="H3880">
        <v>49.784999999999997</v>
      </c>
      <c r="I3880" s="1">
        <v>2003</v>
      </c>
      <c r="J3880" s="2">
        <v>35355</v>
      </c>
      <c r="K3880">
        <v>23.728000000000002</v>
      </c>
      <c r="L3880" s="1">
        <v>1996</v>
      </c>
      <c r="O3880" s="1">
        <v>1900</v>
      </c>
      <c r="P3880" s="2">
        <v>39973</v>
      </c>
      <c r="Q3880">
        <v>143.024</v>
      </c>
      <c r="R3880" s="1">
        <v>2009</v>
      </c>
      <c r="S3880" s="2">
        <v>34821</v>
      </c>
      <c r="T3880" s="3">
        <v>8.7200000000000006</v>
      </c>
      <c r="U3880" s="1">
        <v>1995</v>
      </c>
      <c r="V3880" s="2"/>
      <c r="X3880" s="2"/>
      <c r="Z3880" s="2"/>
      <c r="AB3880" s="2">
        <v>39973</v>
      </c>
      <c r="AC3880">
        <v>143.024</v>
      </c>
    </row>
    <row r="3881" spans="1:29">
      <c r="A3881" s="2">
        <v>35356</v>
      </c>
      <c r="B3881">
        <v>25.984999999999999</v>
      </c>
      <c r="C3881" s="1">
        <v>1996</v>
      </c>
      <c r="D3881" s="2">
        <v>35356</v>
      </c>
      <c r="E3881">
        <v>23.152000000000001</v>
      </c>
      <c r="F3881" s="1">
        <v>1996</v>
      </c>
      <c r="G3881" s="2">
        <v>37657</v>
      </c>
      <c r="H3881">
        <v>49.783000000000001</v>
      </c>
      <c r="I3881" s="1">
        <v>2003</v>
      </c>
      <c r="J3881" s="2">
        <v>35356</v>
      </c>
      <c r="K3881">
        <v>23.716000000000001</v>
      </c>
      <c r="L3881" s="1">
        <v>1996</v>
      </c>
      <c r="O3881" s="1">
        <v>1900</v>
      </c>
      <c r="P3881" s="2">
        <v>39974</v>
      </c>
      <c r="Q3881">
        <v>143.12799999999999</v>
      </c>
      <c r="R3881" s="1">
        <v>2009</v>
      </c>
      <c r="S3881" s="2">
        <v>34822</v>
      </c>
      <c r="T3881" s="3">
        <v>8.7799999999999994</v>
      </c>
      <c r="U3881" s="1">
        <v>1995</v>
      </c>
      <c r="V3881" s="2"/>
      <c r="X3881" s="2"/>
      <c r="Z3881" s="2"/>
      <c r="AB3881" s="2">
        <v>39974</v>
      </c>
      <c r="AC3881">
        <v>143.12799999999999</v>
      </c>
    </row>
    <row r="3882" spans="1:29">
      <c r="A3882" s="2">
        <v>35359</v>
      </c>
      <c r="B3882">
        <v>25.984000000000002</v>
      </c>
      <c r="C3882" s="1">
        <v>1996</v>
      </c>
      <c r="D3882" s="2">
        <v>35359</v>
      </c>
      <c r="E3882">
        <v>22.974</v>
      </c>
      <c r="F3882" s="1">
        <v>1996</v>
      </c>
      <c r="G3882" s="2">
        <v>37658</v>
      </c>
      <c r="H3882">
        <v>49.798999999999999</v>
      </c>
      <c r="I3882" s="1">
        <v>2003</v>
      </c>
      <c r="J3882" s="2">
        <v>35359</v>
      </c>
      <c r="K3882">
        <v>23.613</v>
      </c>
      <c r="L3882" s="1">
        <v>1996</v>
      </c>
      <c r="O3882" s="1">
        <v>1900</v>
      </c>
      <c r="P3882" s="2">
        <v>39975</v>
      </c>
      <c r="Q3882">
        <v>143.11099999999999</v>
      </c>
      <c r="R3882" s="1">
        <v>2009</v>
      </c>
      <c r="S3882" s="2">
        <v>34823</v>
      </c>
      <c r="T3882" s="3">
        <v>8.7100000000000009</v>
      </c>
      <c r="U3882" s="1">
        <v>1995</v>
      </c>
      <c r="V3882" s="2"/>
      <c r="X3882" s="2"/>
      <c r="Z3882" s="2"/>
      <c r="AB3882" s="2">
        <v>39975</v>
      </c>
      <c r="AC3882">
        <v>143.11099999999999</v>
      </c>
    </row>
    <row r="3883" spans="1:29">
      <c r="A3883" s="2">
        <v>35360</v>
      </c>
      <c r="B3883">
        <v>26.003</v>
      </c>
      <c r="C3883" s="1">
        <v>1996</v>
      </c>
      <c r="D3883" s="2">
        <v>35360</v>
      </c>
      <c r="E3883">
        <v>22.97</v>
      </c>
      <c r="F3883" s="1">
        <v>1996</v>
      </c>
      <c r="G3883" s="2">
        <v>37659</v>
      </c>
      <c r="H3883">
        <v>49.518000000000001</v>
      </c>
      <c r="I3883" s="1">
        <v>2003</v>
      </c>
      <c r="J3883" s="2">
        <v>35360</v>
      </c>
      <c r="K3883">
        <v>23.629000000000001</v>
      </c>
      <c r="L3883" s="1">
        <v>1996</v>
      </c>
      <c r="O3883" s="1">
        <v>1900</v>
      </c>
      <c r="P3883" s="2">
        <v>39976</v>
      </c>
      <c r="Q3883">
        <v>143.11000000000001</v>
      </c>
      <c r="R3883" s="1">
        <v>2009</v>
      </c>
      <c r="S3883" s="2">
        <v>34824</v>
      </c>
      <c r="T3883" s="3">
        <v>8.7100000000000009</v>
      </c>
      <c r="U3883" s="1">
        <v>1995</v>
      </c>
      <c r="V3883" s="2"/>
      <c r="X3883" s="2"/>
      <c r="Z3883" s="2"/>
      <c r="AB3883" s="2">
        <v>39976</v>
      </c>
      <c r="AC3883">
        <v>143.11000000000001</v>
      </c>
    </row>
    <row r="3884" spans="1:29">
      <c r="A3884" s="2">
        <v>35361</v>
      </c>
      <c r="B3884">
        <v>25.954000000000001</v>
      </c>
      <c r="C3884" s="1">
        <v>1996</v>
      </c>
      <c r="D3884" s="2">
        <v>35361</v>
      </c>
      <c r="E3884">
        <v>22.966999999999999</v>
      </c>
      <c r="F3884" s="1">
        <v>1996</v>
      </c>
      <c r="G3884" s="2">
        <v>37662</v>
      </c>
      <c r="H3884">
        <v>49.485999999999997</v>
      </c>
      <c r="I3884" s="1">
        <v>2003</v>
      </c>
      <c r="J3884" s="2">
        <v>35361</v>
      </c>
      <c r="K3884">
        <v>23.49</v>
      </c>
      <c r="L3884" s="1">
        <v>1996</v>
      </c>
      <c r="O3884" s="1">
        <v>1900</v>
      </c>
      <c r="P3884" s="2">
        <v>39979</v>
      </c>
      <c r="Q3884">
        <v>143.16499999999999</v>
      </c>
      <c r="R3884" s="1">
        <v>2009</v>
      </c>
      <c r="S3884" s="2">
        <v>34827</v>
      </c>
      <c r="T3884" s="3">
        <v>8.7100000000000009</v>
      </c>
      <c r="U3884" s="1">
        <v>1995</v>
      </c>
      <c r="V3884" s="2"/>
      <c r="X3884" s="2"/>
      <c r="Z3884" s="2"/>
      <c r="AB3884" s="2">
        <v>39979</v>
      </c>
      <c r="AC3884">
        <v>143.16499999999999</v>
      </c>
    </row>
    <row r="3885" spans="1:29">
      <c r="A3885" s="2">
        <v>35362</v>
      </c>
      <c r="B3885">
        <v>25.952999999999999</v>
      </c>
      <c r="C3885" s="1">
        <v>1996</v>
      </c>
      <c r="D3885" s="2">
        <v>35362</v>
      </c>
      <c r="E3885">
        <v>22.952999999999999</v>
      </c>
      <c r="F3885" s="1">
        <v>1996</v>
      </c>
      <c r="G3885" s="2">
        <v>37663</v>
      </c>
      <c r="H3885">
        <v>49.546999999999997</v>
      </c>
      <c r="I3885" s="1">
        <v>2003</v>
      </c>
      <c r="J3885" s="2">
        <v>35362</v>
      </c>
      <c r="K3885">
        <v>23.488</v>
      </c>
      <c r="L3885" s="1">
        <v>1996</v>
      </c>
      <c r="O3885" s="1">
        <v>1900</v>
      </c>
      <c r="P3885" s="2">
        <v>39980</v>
      </c>
      <c r="Q3885">
        <v>143.137</v>
      </c>
      <c r="R3885" s="1">
        <v>2009</v>
      </c>
      <c r="S3885" s="2">
        <v>34828</v>
      </c>
      <c r="T3885" s="3">
        <v>8.7100000000000009</v>
      </c>
      <c r="U3885" s="1">
        <v>1995</v>
      </c>
      <c r="V3885" s="2"/>
      <c r="X3885" s="2"/>
      <c r="Z3885" s="2"/>
      <c r="AB3885" s="2">
        <v>39980</v>
      </c>
      <c r="AC3885">
        <v>143.137</v>
      </c>
    </row>
    <row r="3886" spans="1:29">
      <c r="A3886" s="2">
        <v>35363</v>
      </c>
      <c r="B3886">
        <v>25.827999999999999</v>
      </c>
      <c r="C3886" s="1">
        <v>1996</v>
      </c>
      <c r="D3886" s="2">
        <v>35363</v>
      </c>
      <c r="E3886">
        <v>22.934999999999999</v>
      </c>
      <c r="F3886" s="1">
        <v>1996</v>
      </c>
      <c r="G3886" s="2">
        <v>37664</v>
      </c>
      <c r="H3886">
        <v>49.548999999999999</v>
      </c>
      <c r="I3886" s="1">
        <v>2003</v>
      </c>
      <c r="J3886" s="2">
        <v>35363</v>
      </c>
      <c r="K3886">
        <v>23.486000000000001</v>
      </c>
      <c r="L3886" s="1">
        <v>1996</v>
      </c>
      <c r="O3886" s="1">
        <v>1900</v>
      </c>
      <c r="P3886" s="2">
        <v>39981</v>
      </c>
      <c r="Q3886">
        <v>142.88499999999999</v>
      </c>
      <c r="R3886" s="1">
        <v>2009</v>
      </c>
      <c r="S3886" s="2">
        <v>34829</v>
      </c>
      <c r="T3886" s="3">
        <v>8.6999999999999993</v>
      </c>
      <c r="U3886" s="1">
        <v>1995</v>
      </c>
      <c r="V3886" s="2"/>
      <c r="X3886" s="2"/>
      <c r="Z3886" s="2"/>
      <c r="AB3886" s="2">
        <v>39981</v>
      </c>
      <c r="AC3886">
        <v>142.88499999999999</v>
      </c>
    </row>
    <row r="3887" spans="1:29">
      <c r="A3887" s="2">
        <v>35366</v>
      </c>
      <c r="B3887">
        <v>25.812999999999999</v>
      </c>
      <c r="C3887" s="1">
        <v>1996</v>
      </c>
      <c r="D3887" s="2">
        <v>35366</v>
      </c>
      <c r="E3887">
        <v>22.898</v>
      </c>
      <c r="F3887" s="1">
        <v>1996</v>
      </c>
      <c r="G3887" s="2">
        <v>37665</v>
      </c>
      <c r="H3887">
        <v>49.344000000000001</v>
      </c>
      <c r="I3887" s="1">
        <v>2003</v>
      </c>
      <c r="J3887" s="2">
        <v>35366</v>
      </c>
      <c r="K3887">
        <v>23.195</v>
      </c>
      <c r="L3887" s="1">
        <v>1996</v>
      </c>
      <c r="O3887" s="1">
        <v>1900</v>
      </c>
      <c r="P3887" s="2">
        <v>39982</v>
      </c>
      <c r="Q3887">
        <v>142.86000000000001</v>
      </c>
      <c r="R3887" s="1">
        <v>2009</v>
      </c>
      <c r="S3887" s="2">
        <v>34830</v>
      </c>
      <c r="T3887" s="3">
        <v>8.6999999999999993</v>
      </c>
      <c r="U3887" s="1">
        <v>1995</v>
      </c>
      <c r="V3887" s="2"/>
      <c r="X3887" s="2"/>
      <c r="Z3887" s="2"/>
      <c r="AB3887" s="2">
        <v>39982</v>
      </c>
      <c r="AC3887">
        <v>142.86000000000001</v>
      </c>
    </row>
    <row r="3888" spans="1:29">
      <c r="A3888" s="2">
        <v>35367</v>
      </c>
      <c r="B3888">
        <v>25.673999999999999</v>
      </c>
      <c r="C3888" s="1">
        <v>1996</v>
      </c>
      <c r="D3888" s="2">
        <v>35367</v>
      </c>
      <c r="E3888">
        <v>22.835999999999999</v>
      </c>
      <c r="F3888" s="1">
        <v>1996</v>
      </c>
      <c r="G3888" s="2">
        <v>37666</v>
      </c>
      <c r="H3888">
        <v>49.381</v>
      </c>
      <c r="I3888" s="1">
        <v>2003</v>
      </c>
      <c r="J3888" s="2">
        <v>35367</v>
      </c>
      <c r="K3888">
        <v>23.241</v>
      </c>
      <c r="L3888" s="1">
        <v>1996</v>
      </c>
      <c r="O3888" s="1">
        <v>1900</v>
      </c>
      <c r="P3888" s="2">
        <v>39983</v>
      </c>
      <c r="Q3888">
        <v>142.864</v>
      </c>
      <c r="R3888" s="1">
        <v>2009</v>
      </c>
      <c r="S3888" s="2">
        <v>34831</v>
      </c>
      <c r="T3888" s="3">
        <v>8.69</v>
      </c>
      <c r="U3888" s="1">
        <v>1995</v>
      </c>
      <c r="V3888" s="2"/>
      <c r="X3888" s="2"/>
      <c r="Z3888" s="2"/>
      <c r="AB3888" s="2">
        <v>39983</v>
      </c>
      <c r="AC3888">
        <v>142.864</v>
      </c>
    </row>
    <row r="3889" spans="1:29">
      <c r="A3889" s="2">
        <v>35368</v>
      </c>
      <c r="B3889">
        <v>25.68</v>
      </c>
      <c r="C3889" s="1">
        <v>1996</v>
      </c>
      <c r="D3889" s="2">
        <v>35368</v>
      </c>
      <c r="E3889">
        <v>22.875</v>
      </c>
      <c r="F3889" s="1">
        <v>1996</v>
      </c>
      <c r="G3889" s="2">
        <v>37670</v>
      </c>
      <c r="H3889">
        <v>49.402000000000001</v>
      </c>
      <c r="I3889" s="1">
        <v>2003</v>
      </c>
      <c r="J3889" s="2">
        <v>35368</v>
      </c>
      <c r="K3889">
        <v>23.241</v>
      </c>
      <c r="L3889" s="1">
        <v>1996</v>
      </c>
      <c r="O3889" s="1">
        <v>1900</v>
      </c>
      <c r="P3889" s="2">
        <v>39986</v>
      </c>
      <c r="Q3889">
        <v>142.88200000000001</v>
      </c>
      <c r="R3889" s="1">
        <v>2009</v>
      </c>
      <c r="S3889" s="2">
        <v>34834</v>
      </c>
      <c r="T3889" s="3">
        <v>8.6999999999999993</v>
      </c>
      <c r="U3889" s="1">
        <v>1995</v>
      </c>
      <c r="V3889" s="2"/>
      <c r="X3889" s="2"/>
      <c r="Z3889" s="2"/>
      <c r="AB3889" s="2">
        <v>39986</v>
      </c>
      <c r="AC3889">
        <v>142.88200000000001</v>
      </c>
    </row>
    <row r="3890" spans="1:29">
      <c r="A3890" s="2">
        <v>35369</v>
      </c>
      <c r="B3890">
        <v>25.327999999999999</v>
      </c>
      <c r="C3890" s="1">
        <v>1996</v>
      </c>
      <c r="D3890" s="2">
        <v>35369</v>
      </c>
      <c r="E3890">
        <v>22.779</v>
      </c>
      <c r="F3890" s="1">
        <v>1996</v>
      </c>
      <c r="G3890" s="2">
        <v>37671</v>
      </c>
      <c r="H3890">
        <v>49.402000000000001</v>
      </c>
      <c r="I3890" s="1">
        <v>2003</v>
      </c>
      <c r="J3890" s="2">
        <v>35369</v>
      </c>
      <c r="K3890">
        <v>22.965</v>
      </c>
      <c r="L3890" s="1">
        <v>1996</v>
      </c>
      <c r="O3890" s="1">
        <v>1900</v>
      </c>
      <c r="P3890" s="2">
        <v>39987</v>
      </c>
      <c r="Q3890">
        <v>142.899</v>
      </c>
      <c r="R3890" s="1">
        <v>2009</v>
      </c>
      <c r="S3890" s="2">
        <v>34835</v>
      </c>
      <c r="T3890" s="3">
        <v>8.66</v>
      </c>
      <c r="U3890" s="1">
        <v>1995</v>
      </c>
      <c r="V3890" s="2"/>
      <c r="X3890" s="2"/>
      <c r="Z3890" s="2"/>
      <c r="AB3890" s="2">
        <v>39987</v>
      </c>
      <c r="AC3890">
        <v>142.899</v>
      </c>
    </row>
    <row r="3891" spans="1:29">
      <c r="A3891" s="2">
        <v>35370</v>
      </c>
      <c r="B3891">
        <v>25.297999999999998</v>
      </c>
      <c r="C3891" s="1">
        <v>1996</v>
      </c>
      <c r="D3891" s="2">
        <v>35370</v>
      </c>
      <c r="E3891">
        <v>22.207000000000001</v>
      </c>
      <c r="F3891" s="1">
        <v>1996</v>
      </c>
      <c r="G3891" s="2">
        <v>37672</v>
      </c>
      <c r="H3891">
        <v>49.323999999999998</v>
      </c>
      <c r="I3891" s="1">
        <v>2003</v>
      </c>
      <c r="J3891" s="2">
        <v>35370</v>
      </c>
      <c r="K3891">
        <v>22.826999999999998</v>
      </c>
      <c r="L3891" s="1">
        <v>1996</v>
      </c>
      <c r="O3891" s="1">
        <v>1900</v>
      </c>
      <c r="P3891" s="2">
        <v>39988</v>
      </c>
      <c r="Q3891">
        <v>142.73400000000001</v>
      </c>
      <c r="R3891" s="1">
        <v>2009</v>
      </c>
      <c r="S3891" s="2">
        <v>34836</v>
      </c>
      <c r="T3891" s="3">
        <v>8.56</v>
      </c>
      <c r="U3891" s="1">
        <v>1995</v>
      </c>
      <c r="V3891" s="2"/>
      <c r="X3891" s="2"/>
      <c r="Z3891" s="2"/>
      <c r="AB3891" s="2">
        <v>39988</v>
      </c>
      <c r="AC3891">
        <v>142.73400000000001</v>
      </c>
    </row>
    <row r="3892" spans="1:29">
      <c r="A3892" s="2">
        <v>35373</v>
      </c>
      <c r="B3892">
        <v>25.31</v>
      </c>
      <c r="C3892" s="1">
        <v>1996</v>
      </c>
      <c r="D3892" s="2">
        <v>35373</v>
      </c>
      <c r="E3892">
        <v>22.164000000000001</v>
      </c>
      <c r="F3892" s="1">
        <v>1996</v>
      </c>
      <c r="G3892" s="2">
        <v>37673</v>
      </c>
      <c r="H3892">
        <v>49.33</v>
      </c>
      <c r="I3892" s="1">
        <v>2003</v>
      </c>
      <c r="J3892" s="2">
        <v>35373</v>
      </c>
      <c r="K3892">
        <v>22.827999999999999</v>
      </c>
      <c r="L3892" s="1">
        <v>1996</v>
      </c>
      <c r="O3892" s="1">
        <v>1900</v>
      </c>
      <c r="P3892" s="2">
        <v>39989</v>
      </c>
      <c r="Q3892">
        <v>142.702</v>
      </c>
      <c r="R3892" s="1">
        <v>2009</v>
      </c>
      <c r="S3892" s="2">
        <v>34837</v>
      </c>
      <c r="T3892" s="3">
        <v>8.66</v>
      </c>
      <c r="U3892" s="1">
        <v>1995</v>
      </c>
      <c r="V3892" s="2"/>
      <c r="X3892" s="2"/>
      <c r="Z3892" s="2"/>
      <c r="AB3892" s="2">
        <v>39989</v>
      </c>
      <c r="AC3892">
        <v>142.702</v>
      </c>
    </row>
    <row r="3893" spans="1:29">
      <c r="A3893" s="2">
        <v>35374</v>
      </c>
      <c r="B3893">
        <v>25.149000000000001</v>
      </c>
      <c r="C3893" s="1">
        <v>1996</v>
      </c>
      <c r="D3893" s="2">
        <v>35374</v>
      </c>
      <c r="E3893">
        <v>21.919</v>
      </c>
      <c r="F3893" s="1">
        <v>1996</v>
      </c>
      <c r="G3893" s="2">
        <v>37676</v>
      </c>
      <c r="H3893">
        <v>49.362000000000002</v>
      </c>
      <c r="I3893" s="1">
        <v>2003</v>
      </c>
      <c r="J3893" s="2">
        <v>35374</v>
      </c>
      <c r="K3893">
        <v>22.841999999999999</v>
      </c>
      <c r="L3893" s="1">
        <v>1996</v>
      </c>
      <c r="O3893" s="1">
        <v>1900</v>
      </c>
      <c r="P3893" s="2">
        <v>39990</v>
      </c>
      <c r="Q3893">
        <v>142.67400000000001</v>
      </c>
      <c r="R3893" s="1">
        <v>2009</v>
      </c>
      <c r="S3893" s="2">
        <v>34838</v>
      </c>
      <c r="T3893" s="3">
        <v>8.59</v>
      </c>
      <c r="U3893" s="1">
        <v>1995</v>
      </c>
      <c r="V3893" s="2"/>
      <c r="X3893" s="2"/>
      <c r="Z3893" s="2"/>
      <c r="AB3893" s="2">
        <v>39990</v>
      </c>
      <c r="AC3893">
        <v>142.67400000000001</v>
      </c>
    </row>
    <row r="3894" spans="1:29">
      <c r="A3894" s="2">
        <v>35375</v>
      </c>
      <c r="B3894">
        <v>25.131</v>
      </c>
      <c r="C3894" s="1">
        <v>1996</v>
      </c>
      <c r="D3894" s="2">
        <v>35375</v>
      </c>
      <c r="E3894">
        <v>21.788</v>
      </c>
      <c r="F3894" s="1">
        <v>1996</v>
      </c>
      <c r="G3894" s="2">
        <v>37677</v>
      </c>
      <c r="H3894">
        <v>49.381999999999998</v>
      </c>
      <c r="I3894" s="1">
        <v>2003</v>
      </c>
      <c r="J3894" s="2">
        <v>35375</v>
      </c>
      <c r="K3894">
        <v>22.846</v>
      </c>
      <c r="L3894" s="1">
        <v>1996</v>
      </c>
      <c r="O3894" s="1">
        <v>1900</v>
      </c>
      <c r="P3894" s="2">
        <v>39993</v>
      </c>
      <c r="Q3894">
        <v>142.685</v>
      </c>
      <c r="R3894" s="1">
        <v>2009</v>
      </c>
      <c r="S3894" s="2">
        <v>34841</v>
      </c>
      <c r="T3894" s="3">
        <v>8.6199999999999992</v>
      </c>
      <c r="U3894" s="1">
        <v>1995</v>
      </c>
      <c r="V3894" s="2"/>
      <c r="X3894" s="2"/>
      <c r="Z3894" s="2"/>
      <c r="AB3894" s="2">
        <v>39993</v>
      </c>
      <c r="AC3894">
        <v>142.685</v>
      </c>
    </row>
    <row r="3895" spans="1:29">
      <c r="A3895" s="2">
        <v>35376</v>
      </c>
      <c r="B3895">
        <v>25.062999999999999</v>
      </c>
      <c r="C3895" s="1">
        <v>1996</v>
      </c>
      <c r="D3895" s="2">
        <v>35376</v>
      </c>
      <c r="E3895">
        <v>21.792000000000002</v>
      </c>
      <c r="F3895" s="1">
        <v>1996</v>
      </c>
      <c r="G3895" s="2">
        <v>37678</v>
      </c>
      <c r="H3895">
        <v>49.412999999999997</v>
      </c>
      <c r="I3895" s="1">
        <v>2003</v>
      </c>
      <c r="J3895" s="2">
        <v>35376</v>
      </c>
      <c r="K3895">
        <v>22.776</v>
      </c>
      <c r="L3895" s="1">
        <v>1996</v>
      </c>
      <c r="O3895" s="1">
        <v>1900</v>
      </c>
      <c r="P3895" s="2">
        <v>39994</v>
      </c>
      <c r="Q3895">
        <v>142.69399999999999</v>
      </c>
      <c r="R3895" s="1">
        <v>2009</v>
      </c>
      <c r="S3895" s="2">
        <v>34842</v>
      </c>
      <c r="T3895" s="3">
        <v>8.66</v>
      </c>
      <c r="U3895" s="1">
        <v>1995</v>
      </c>
      <c r="V3895" s="2"/>
      <c r="X3895" s="2"/>
      <c r="Z3895" s="2"/>
      <c r="AB3895" s="2">
        <v>39994</v>
      </c>
      <c r="AC3895">
        <v>142.69399999999999</v>
      </c>
    </row>
    <row r="3896" spans="1:29">
      <c r="A3896" s="2">
        <v>35377</v>
      </c>
      <c r="B3896">
        <v>24.943999999999999</v>
      </c>
      <c r="C3896" s="1">
        <v>1996</v>
      </c>
      <c r="D3896" s="2">
        <v>35377</v>
      </c>
      <c r="E3896">
        <v>21.745999999999999</v>
      </c>
      <c r="F3896" s="1">
        <v>1996</v>
      </c>
      <c r="G3896" s="2">
        <v>37679</v>
      </c>
      <c r="H3896">
        <v>49.354999999999997</v>
      </c>
      <c r="I3896" s="1">
        <v>2003</v>
      </c>
      <c r="J3896" s="2">
        <v>35377</v>
      </c>
      <c r="K3896">
        <v>22.803999999999998</v>
      </c>
      <c r="L3896" s="1">
        <v>1996</v>
      </c>
      <c r="O3896" s="1">
        <v>1900</v>
      </c>
      <c r="P3896" s="2">
        <v>39995</v>
      </c>
      <c r="Q3896">
        <v>142.64599999999999</v>
      </c>
      <c r="R3896" s="1">
        <v>2009</v>
      </c>
      <c r="S3896" s="2">
        <v>34843</v>
      </c>
      <c r="T3896" s="3">
        <v>8.66</v>
      </c>
      <c r="U3896" s="1">
        <v>1995</v>
      </c>
      <c r="V3896" s="2"/>
      <c r="X3896" s="2"/>
      <c r="Z3896" s="2"/>
      <c r="AB3896" s="2">
        <v>39995</v>
      </c>
      <c r="AC3896">
        <v>142.64599999999999</v>
      </c>
    </row>
    <row r="3897" spans="1:29">
      <c r="A3897" s="2">
        <v>35380</v>
      </c>
      <c r="B3897">
        <v>24.768000000000001</v>
      </c>
      <c r="C3897" s="1">
        <v>1996</v>
      </c>
      <c r="D3897" s="2">
        <v>35380</v>
      </c>
      <c r="E3897">
        <v>21.635999999999999</v>
      </c>
      <c r="F3897" s="1">
        <v>1996</v>
      </c>
      <c r="G3897" s="2">
        <v>37680</v>
      </c>
      <c r="H3897">
        <v>49.186</v>
      </c>
      <c r="I3897" s="1">
        <v>2003</v>
      </c>
      <c r="J3897" s="2">
        <v>35380</v>
      </c>
      <c r="K3897">
        <v>22.594000000000001</v>
      </c>
      <c r="L3897" s="1">
        <v>1996</v>
      </c>
      <c r="O3897" s="1">
        <v>1900</v>
      </c>
      <c r="P3897" s="2">
        <v>39996</v>
      </c>
      <c r="Q3897">
        <v>142.69499999999999</v>
      </c>
      <c r="R3897" s="1">
        <v>2009</v>
      </c>
      <c r="S3897" s="2">
        <v>34844</v>
      </c>
      <c r="T3897" s="3">
        <v>8.6</v>
      </c>
      <c r="U3897" s="1">
        <v>1995</v>
      </c>
      <c r="V3897" s="2"/>
      <c r="X3897" s="2"/>
      <c r="Z3897" s="2"/>
      <c r="AB3897" s="2">
        <v>39996</v>
      </c>
      <c r="AC3897">
        <v>142.69499999999999</v>
      </c>
    </row>
    <row r="3898" spans="1:29">
      <c r="A3898" s="2">
        <v>35381</v>
      </c>
      <c r="B3898">
        <v>24.734000000000002</v>
      </c>
      <c r="C3898" s="1">
        <v>1996</v>
      </c>
      <c r="D3898" s="2">
        <v>35381</v>
      </c>
      <c r="E3898">
        <v>21.591000000000001</v>
      </c>
      <c r="F3898" s="1">
        <v>1996</v>
      </c>
      <c r="G3898" s="2">
        <v>37683</v>
      </c>
      <c r="H3898">
        <v>49.093000000000004</v>
      </c>
      <c r="I3898" s="1">
        <v>2003</v>
      </c>
      <c r="J3898" s="2">
        <v>35381</v>
      </c>
      <c r="K3898">
        <v>22.616</v>
      </c>
      <c r="L3898" s="1">
        <v>1996</v>
      </c>
      <c r="O3898" s="1">
        <v>1900</v>
      </c>
      <c r="P3898" s="2">
        <v>40000</v>
      </c>
      <c r="Q3898">
        <v>142.66999999999999</v>
      </c>
      <c r="R3898" s="1">
        <v>2009</v>
      </c>
      <c r="S3898" s="2">
        <v>34845</v>
      </c>
      <c r="T3898" s="3">
        <v>8.61</v>
      </c>
      <c r="U3898" s="1">
        <v>1995</v>
      </c>
      <c r="V3898" s="2"/>
      <c r="X3898" s="2"/>
      <c r="Z3898" s="2"/>
      <c r="AB3898" s="2">
        <v>40000</v>
      </c>
      <c r="AC3898">
        <v>142.66999999999999</v>
      </c>
    </row>
    <row r="3899" spans="1:29">
      <c r="A3899" s="2">
        <v>35382</v>
      </c>
      <c r="B3899">
        <v>24.698</v>
      </c>
      <c r="C3899" s="1">
        <v>1996</v>
      </c>
      <c r="D3899" s="2">
        <v>35382</v>
      </c>
      <c r="E3899">
        <v>21.606000000000002</v>
      </c>
      <c r="F3899" s="1">
        <v>1996</v>
      </c>
      <c r="G3899" s="2">
        <v>37684</v>
      </c>
      <c r="H3899">
        <v>49.109000000000002</v>
      </c>
      <c r="I3899" s="1">
        <v>2003</v>
      </c>
      <c r="J3899" s="2">
        <v>35382</v>
      </c>
      <c r="K3899">
        <v>22.352</v>
      </c>
      <c r="L3899" s="1">
        <v>1996</v>
      </c>
      <c r="O3899" s="1">
        <v>1900</v>
      </c>
      <c r="P3899" s="2">
        <v>40001</v>
      </c>
      <c r="Q3899">
        <v>142.691</v>
      </c>
      <c r="R3899" s="1">
        <v>2009</v>
      </c>
      <c r="S3899" s="2">
        <v>34849</v>
      </c>
      <c r="T3899" s="3">
        <v>8.59</v>
      </c>
      <c r="U3899" s="1">
        <v>1995</v>
      </c>
      <c r="V3899" s="2"/>
      <c r="X3899" s="2"/>
      <c r="Z3899" s="2"/>
      <c r="AB3899" s="2">
        <v>40001</v>
      </c>
      <c r="AC3899">
        <v>142.691</v>
      </c>
    </row>
    <row r="3900" spans="1:29">
      <c r="A3900" s="2">
        <v>35383</v>
      </c>
      <c r="B3900">
        <v>24.747</v>
      </c>
      <c r="C3900" s="1">
        <v>1996</v>
      </c>
      <c r="D3900" s="2">
        <v>35383</v>
      </c>
      <c r="E3900">
        <v>21.613</v>
      </c>
      <c r="F3900" s="1">
        <v>1996</v>
      </c>
      <c r="G3900" s="2">
        <v>37685</v>
      </c>
      <c r="H3900">
        <v>49.165999999999997</v>
      </c>
      <c r="I3900" s="1">
        <v>2003</v>
      </c>
      <c r="J3900" s="2">
        <v>35383</v>
      </c>
      <c r="K3900">
        <v>22.431999999999999</v>
      </c>
      <c r="L3900" s="1">
        <v>1996</v>
      </c>
      <c r="O3900" s="1">
        <v>1900</v>
      </c>
      <c r="P3900" s="2">
        <v>40002</v>
      </c>
      <c r="Q3900">
        <v>142.66900000000001</v>
      </c>
      <c r="R3900" s="1">
        <v>2009</v>
      </c>
      <c r="S3900" s="2">
        <v>34850</v>
      </c>
      <c r="T3900" s="3">
        <v>8.77</v>
      </c>
      <c r="U3900" s="1">
        <v>1995</v>
      </c>
      <c r="V3900" s="2"/>
      <c r="X3900" s="2"/>
      <c r="Z3900" s="2"/>
      <c r="AB3900" s="2">
        <v>40002</v>
      </c>
      <c r="AC3900">
        <v>142.66900000000001</v>
      </c>
    </row>
    <row r="3901" spans="1:29">
      <c r="A3901" s="2">
        <v>35384</v>
      </c>
      <c r="B3901">
        <v>24.587</v>
      </c>
      <c r="C3901" s="1">
        <v>1996</v>
      </c>
      <c r="D3901" s="2">
        <v>35384</v>
      </c>
      <c r="E3901">
        <v>21.59</v>
      </c>
      <c r="F3901" s="1">
        <v>1996</v>
      </c>
      <c r="G3901" s="2">
        <v>37686</v>
      </c>
      <c r="H3901">
        <v>49.066000000000003</v>
      </c>
      <c r="I3901" s="1">
        <v>2003</v>
      </c>
      <c r="J3901" s="2">
        <v>35384</v>
      </c>
      <c r="K3901">
        <v>22.434999999999999</v>
      </c>
      <c r="L3901" s="1">
        <v>1996</v>
      </c>
      <c r="O3901" s="1">
        <v>1900</v>
      </c>
      <c r="P3901" s="2">
        <v>40003</v>
      </c>
      <c r="Q3901">
        <v>142.678</v>
      </c>
      <c r="R3901" s="1">
        <v>2009</v>
      </c>
      <c r="S3901" s="2">
        <v>34851</v>
      </c>
      <c r="T3901" s="3">
        <v>8.76</v>
      </c>
      <c r="U3901" s="1">
        <v>1995</v>
      </c>
      <c r="V3901" s="2"/>
      <c r="X3901" s="2"/>
      <c r="Z3901" s="2"/>
      <c r="AB3901" s="2">
        <v>40003</v>
      </c>
      <c r="AC3901">
        <v>142.678</v>
      </c>
    </row>
    <row r="3902" spans="1:29">
      <c r="A3902" s="2">
        <v>35387</v>
      </c>
      <c r="B3902">
        <v>24.606000000000002</v>
      </c>
      <c r="C3902" s="1">
        <v>1996</v>
      </c>
      <c r="D3902" s="2">
        <v>35387</v>
      </c>
      <c r="E3902">
        <v>21.510999999999999</v>
      </c>
      <c r="F3902" s="1">
        <v>1996</v>
      </c>
      <c r="G3902" s="2">
        <v>37687</v>
      </c>
      <c r="H3902">
        <v>49.081000000000003</v>
      </c>
      <c r="I3902" s="1">
        <v>2003</v>
      </c>
      <c r="J3902" s="2">
        <v>35387</v>
      </c>
      <c r="K3902">
        <v>22.414000000000001</v>
      </c>
      <c r="L3902" s="1">
        <v>1996</v>
      </c>
      <c r="O3902" s="1">
        <v>1900</v>
      </c>
      <c r="P3902" s="2">
        <v>40004</v>
      </c>
      <c r="Q3902">
        <v>142.66900000000001</v>
      </c>
      <c r="R3902" s="1">
        <v>2009</v>
      </c>
      <c r="S3902" s="2">
        <v>34852</v>
      </c>
      <c r="T3902" s="3">
        <v>8.76</v>
      </c>
      <c r="U3902" s="1">
        <v>1995</v>
      </c>
      <c r="V3902" s="2"/>
      <c r="X3902" s="2"/>
      <c r="Z3902" s="2"/>
      <c r="AB3902" s="2">
        <v>40004</v>
      </c>
      <c r="AC3902">
        <v>142.66900000000001</v>
      </c>
    </row>
    <row r="3903" spans="1:29">
      <c r="A3903" s="2">
        <v>35388</v>
      </c>
      <c r="B3903">
        <v>24.806000000000001</v>
      </c>
      <c r="C3903" s="1">
        <v>1996</v>
      </c>
      <c r="D3903" s="2">
        <v>35388</v>
      </c>
      <c r="E3903">
        <v>21.584</v>
      </c>
      <c r="F3903" s="1">
        <v>1996</v>
      </c>
      <c r="G3903" s="2">
        <v>37690</v>
      </c>
      <c r="H3903">
        <v>49.152000000000001</v>
      </c>
      <c r="I3903" s="1">
        <v>2003</v>
      </c>
      <c r="J3903" s="2">
        <v>35388</v>
      </c>
      <c r="K3903">
        <v>22.652999999999999</v>
      </c>
      <c r="L3903" s="1">
        <v>1996</v>
      </c>
      <c r="O3903" s="1">
        <v>1900</v>
      </c>
      <c r="P3903" s="2">
        <v>40007</v>
      </c>
      <c r="Q3903">
        <v>142.85499999999999</v>
      </c>
      <c r="R3903" s="1">
        <v>2009</v>
      </c>
      <c r="S3903" s="2">
        <v>34855</v>
      </c>
      <c r="T3903" s="3">
        <v>8.77</v>
      </c>
      <c r="U3903" s="1">
        <v>1995</v>
      </c>
      <c r="V3903" s="2"/>
      <c r="X3903" s="2"/>
      <c r="Z3903" s="2"/>
      <c r="AB3903" s="2">
        <v>40007</v>
      </c>
      <c r="AC3903">
        <v>142.85499999999999</v>
      </c>
    </row>
    <row r="3904" spans="1:29">
      <c r="A3904" s="2">
        <v>35389</v>
      </c>
      <c r="B3904">
        <v>24.754000000000001</v>
      </c>
      <c r="C3904" s="1">
        <v>1996</v>
      </c>
      <c r="D3904" s="2">
        <v>35389</v>
      </c>
      <c r="E3904">
        <v>21.602</v>
      </c>
      <c r="F3904" s="1">
        <v>1996</v>
      </c>
      <c r="G3904" s="2">
        <v>37691</v>
      </c>
      <c r="H3904">
        <v>49.133000000000003</v>
      </c>
      <c r="I3904" s="1">
        <v>2003</v>
      </c>
      <c r="J3904" s="2">
        <v>35389</v>
      </c>
      <c r="K3904">
        <v>22.61</v>
      </c>
      <c r="L3904" s="1">
        <v>1996</v>
      </c>
      <c r="O3904" s="1">
        <v>1900</v>
      </c>
      <c r="P3904" s="2">
        <v>40008</v>
      </c>
      <c r="Q3904">
        <v>142.84200000000001</v>
      </c>
      <c r="R3904" s="1">
        <v>2009</v>
      </c>
      <c r="S3904" s="2">
        <v>34856</v>
      </c>
      <c r="T3904" s="3">
        <v>8.77</v>
      </c>
      <c r="U3904" s="1">
        <v>1995</v>
      </c>
      <c r="V3904" s="2"/>
      <c r="X3904" s="2"/>
      <c r="Z3904" s="2"/>
      <c r="AB3904" s="2">
        <v>40008</v>
      </c>
      <c r="AC3904">
        <v>142.84200000000001</v>
      </c>
    </row>
    <row r="3905" spans="1:29">
      <c r="A3905" s="2">
        <v>35390</v>
      </c>
      <c r="B3905">
        <v>24.582000000000001</v>
      </c>
      <c r="C3905" s="1">
        <v>1996</v>
      </c>
      <c r="D3905" s="2">
        <v>35390</v>
      </c>
      <c r="E3905">
        <v>21.594999999999999</v>
      </c>
      <c r="F3905" s="1">
        <v>1996</v>
      </c>
      <c r="G3905" s="2">
        <v>37692</v>
      </c>
      <c r="H3905">
        <v>49.116999999999997</v>
      </c>
      <c r="I3905" s="1">
        <v>2003</v>
      </c>
      <c r="J3905" s="2">
        <v>35390</v>
      </c>
      <c r="K3905">
        <v>22.606999999999999</v>
      </c>
      <c r="L3905" s="1">
        <v>1996</v>
      </c>
      <c r="O3905" s="1">
        <v>1900</v>
      </c>
      <c r="P3905" s="2">
        <v>40009</v>
      </c>
      <c r="Q3905">
        <v>142.88200000000001</v>
      </c>
      <c r="R3905" s="1">
        <v>2009</v>
      </c>
      <c r="S3905" s="2">
        <v>34857</v>
      </c>
      <c r="T3905" s="3">
        <v>8.7799999999999994</v>
      </c>
      <c r="U3905" s="1">
        <v>1995</v>
      </c>
      <c r="V3905" s="2"/>
      <c r="X3905" s="2"/>
      <c r="Z3905" s="2"/>
      <c r="AB3905" s="2">
        <v>40009</v>
      </c>
      <c r="AC3905">
        <v>142.88200000000001</v>
      </c>
    </row>
    <row r="3906" spans="1:29">
      <c r="A3906" s="2">
        <v>35391</v>
      </c>
      <c r="B3906">
        <v>24.587</v>
      </c>
      <c r="C3906" s="1">
        <v>1996</v>
      </c>
      <c r="D3906" s="2">
        <v>35391</v>
      </c>
      <c r="E3906">
        <v>21.707999999999998</v>
      </c>
      <c r="F3906" s="1">
        <v>1996</v>
      </c>
      <c r="G3906" s="2">
        <v>37693</v>
      </c>
      <c r="H3906">
        <v>49.256999999999998</v>
      </c>
      <c r="I3906" s="1">
        <v>2003</v>
      </c>
      <c r="J3906" s="2">
        <v>35391</v>
      </c>
      <c r="K3906">
        <v>22.727</v>
      </c>
      <c r="L3906" s="1">
        <v>1996</v>
      </c>
      <c r="O3906" s="1">
        <v>1900</v>
      </c>
      <c r="P3906" s="2">
        <v>40010</v>
      </c>
      <c r="Q3906">
        <v>142.86500000000001</v>
      </c>
      <c r="R3906" s="1">
        <v>2009</v>
      </c>
      <c r="S3906" s="2">
        <v>34858</v>
      </c>
      <c r="T3906" s="3">
        <v>8.7799999999999994</v>
      </c>
      <c r="U3906" s="1">
        <v>1995</v>
      </c>
      <c r="V3906" s="2"/>
      <c r="X3906" s="2"/>
      <c r="Z3906" s="2"/>
      <c r="AB3906" s="2">
        <v>40010</v>
      </c>
      <c r="AC3906">
        <v>142.86500000000001</v>
      </c>
    </row>
    <row r="3907" spans="1:29">
      <c r="A3907" s="2">
        <v>35394</v>
      </c>
      <c r="B3907">
        <v>24.856000000000002</v>
      </c>
      <c r="C3907" s="1">
        <v>1996</v>
      </c>
      <c r="D3907" s="2">
        <v>35394</v>
      </c>
      <c r="E3907">
        <v>21.713000000000001</v>
      </c>
      <c r="F3907" s="1">
        <v>1996</v>
      </c>
      <c r="G3907" s="2">
        <v>37694</v>
      </c>
      <c r="H3907">
        <v>49.27</v>
      </c>
      <c r="I3907" s="1">
        <v>2003</v>
      </c>
      <c r="J3907" s="2">
        <v>35394</v>
      </c>
      <c r="K3907">
        <v>22.766999999999999</v>
      </c>
      <c r="L3907" s="1">
        <v>1996</v>
      </c>
      <c r="O3907" s="1">
        <v>1900</v>
      </c>
      <c r="P3907" s="2">
        <v>40011</v>
      </c>
      <c r="Q3907">
        <v>142.82</v>
      </c>
      <c r="R3907" s="1">
        <v>2009</v>
      </c>
      <c r="S3907" s="2">
        <v>34859</v>
      </c>
      <c r="T3907" s="3">
        <v>8.83</v>
      </c>
      <c r="U3907" s="1">
        <v>1995</v>
      </c>
      <c r="V3907" s="2"/>
      <c r="X3907" s="2"/>
      <c r="Z3907" s="2"/>
      <c r="AB3907" s="2">
        <v>40011</v>
      </c>
      <c r="AC3907">
        <v>142.82</v>
      </c>
    </row>
    <row r="3908" spans="1:29">
      <c r="A3908" s="2">
        <v>35395</v>
      </c>
      <c r="B3908">
        <v>24.855</v>
      </c>
      <c r="C3908" s="1">
        <v>1996</v>
      </c>
      <c r="D3908" s="2">
        <v>35395</v>
      </c>
      <c r="E3908">
        <v>21.638999999999999</v>
      </c>
      <c r="F3908" s="1">
        <v>1996</v>
      </c>
      <c r="G3908" s="2">
        <v>37697</v>
      </c>
      <c r="H3908">
        <v>49.241999999999997</v>
      </c>
      <c r="I3908" s="1">
        <v>2003</v>
      </c>
      <c r="J3908" s="2">
        <v>35395</v>
      </c>
      <c r="K3908">
        <v>22.766999999999999</v>
      </c>
      <c r="L3908" s="1">
        <v>1996</v>
      </c>
      <c r="O3908" s="1">
        <v>1900</v>
      </c>
      <c r="P3908" s="2">
        <v>40014</v>
      </c>
      <c r="Q3908">
        <v>142.65299999999999</v>
      </c>
      <c r="R3908" s="1">
        <v>2009</v>
      </c>
      <c r="S3908" s="2">
        <v>34862</v>
      </c>
      <c r="T3908" s="3">
        <v>8.84</v>
      </c>
      <c r="U3908" s="1">
        <v>1995</v>
      </c>
      <c r="V3908" s="2"/>
      <c r="X3908" s="2"/>
      <c r="Z3908" s="2"/>
      <c r="AB3908" s="2">
        <v>40014</v>
      </c>
      <c r="AC3908">
        <v>142.65299999999999</v>
      </c>
    </row>
    <row r="3909" spans="1:29">
      <c r="A3909" s="2">
        <v>35396</v>
      </c>
      <c r="B3909">
        <v>24.856999999999999</v>
      </c>
      <c r="C3909" s="1">
        <v>1996</v>
      </c>
      <c r="D3909" s="2">
        <v>35396</v>
      </c>
      <c r="E3909">
        <v>21.623000000000001</v>
      </c>
      <c r="F3909" s="1">
        <v>1996</v>
      </c>
      <c r="G3909" s="2">
        <v>37698</v>
      </c>
      <c r="H3909">
        <v>49.27</v>
      </c>
      <c r="I3909" s="1">
        <v>2003</v>
      </c>
      <c r="J3909" s="2">
        <v>35396</v>
      </c>
      <c r="K3909">
        <v>22.83</v>
      </c>
      <c r="L3909" s="1">
        <v>1996</v>
      </c>
      <c r="O3909" s="1">
        <v>1900</v>
      </c>
      <c r="P3909" s="2">
        <v>40015</v>
      </c>
      <c r="Q3909">
        <v>142.673</v>
      </c>
      <c r="R3909" s="1">
        <v>2009</v>
      </c>
      <c r="S3909" s="2">
        <v>34863</v>
      </c>
      <c r="T3909" s="3">
        <v>8.8699999999999992</v>
      </c>
      <c r="U3909" s="1">
        <v>1995</v>
      </c>
      <c r="V3909" s="2"/>
      <c r="X3909" s="2"/>
      <c r="Z3909" s="2"/>
      <c r="AB3909" s="2">
        <v>40015</v>
      </c>
      <c r="AC3909">
        <v>142.673</v>
      </c>
    </row>
    <row r="3910" spans="1:29">
      <c r="A3910" s="2">
        <v>35398</v>
      </c>
      <c r="B3910">
        <v>24.766999999999999</v>
      </c>
      <c r="C3910" s="1">
        <v>1996</v>
      </c>
      <c r="D3910" s="2">
        <v>35398</v>
      </c>
      <c r="E3910">
        <v>21.61</v>
      </c>
      <c r="F3910" s="1">
        <v>1996</v>
      </c>
      <c r="G3910" s="2">
        <v>37699</v>
      </c>
      <c r="H3910">
        <v>49.317</v>
      </c>
      <c r="I3910" s="1">
        <v>2003</v>
      </c>
      <c r="J3910" s="2">
        <v>35398</v>
      </c>
      <c r="K3910">
        <v>22.974</v>
      </c>
      <c r="L3910" s="1">
        <v>1996</v>
      </c>
      <c r="O3910" s="1">
        <v>1900</v>
      </c>
      <c r="P3910" s="2">
        <v>40016</v>
      </c>
      <c r="Q3910">
        <v>142.672</v>
      </c>
      <c r="R3910" s="1">
        <v>2009</v>
      </c>
      <c r="S3910" s="2">
        <v>34864</v>
      </c>
      <c r="T3910" s="3">
        <v>8.8699999999999992</v>
      </c>
      <c r="U3910" s="1">
        <v>1995</v>
      </c>
      <c r="V3910" s="2"/>
      <c r="X3910" s="2"/>
      <c r="Z3910" s="2"/>
      <c r="AB3910" s="2">
        <v>40016</v>
      </c>
      <c r="AC3910">
        <v>142.672</v>
      </c>
    </row>
    <row r="3911" spans="1:29">
      <c r="A3911" s="2">
        <v>35401</v>
      </c>
      <c r="B3911">
        <v>24.82</v>
      </c>
      <c r="C3911" s="1">
        <v>1996</v>
      </c>
      <c r="D3911" s="2">
        <v>35401</v>
      </c>
      <c r="E3911">
        <v>21.629000000000001</v>
      </c>
      <c r="F3911" s="1">
        <v>1996</v>
      </c>
      <c r="G3911" s="2">
        <v>37700</v>
      </c>
      <c r="H3911">
        <v>49.33</v>
      </c>
      <c r="I3911" s="1">
        <v>2003</v>
      </c>
      <c r="J3911" s="2">
        <v>35401</v>
      </c>
      <c r="K3911">
        <v>22.893999999999998</v>
      </c>
      <c r="L3911" s="1">
        <v>1996</v>
      </c>
      <c r="O3911" s="1">
        <v>1900</v>
      </c>
      <c r="P3911" s="2">
        <v>40017</v>
      </c>
      <c r="Q3911">
        <v>142.626</v>
      </c>
      <c r="R3911" s="1">
        <v>2009</v>
      </c>
      <c r="S3911" s="2">
        <v>34865</v>
      </c>
      <c r="T3911" s="3">
        <v>8.8699999999999992</v>
      </c>
      <c r="U3911" s="1">
        <v>1995</v>
      </c>
      <c r="V3911" s="2"/>
      <c r="X3911" s="2"/>
      <c r="Z3911" s="2"/>
      <c r="AB3911" s="2">
        <v>40017</v>
      </c>
      <c r="AC3911">
        <v>142.626</v>
      </c>
    </row>
    <row r="3912" spans="1:29">
      <c r="A3912" s="2">
        <v>35402</v>
      </c>
      <c r="B3912">
        <v>24.937000000000001</v>
      </c>
      <c r="C3912" s="1">
        <v>1996</v>
      </c>
      <c r="D3912" s="2">
        <v>35402</v>
      </c>
      <c r="E3912">
        <v>21.817</v>
      </c>
      <c r="F3912" s="1">
        <v>1996</v>
      </c>
      <c r="G3912" s="2">
        <v>37701</v>
      </c>
      <c r="H3912">
        <v>49.47</v>
      </c>
      <c r="I3912" s="1">
        <v>2003</v>
      </c>
      <c r="J3912" s="2">
        <v>35402</v>
      </c>
      <c r="K3912">
        <v>22.939</v>
      </c>
      <c r="L3912" s="1">
        <v>1996</v>
      </c>
      <c r="O3912" s="1">
        <v>1900</v>
      </c>
      <c r="P3912" s="2">
        <v>40018</v>
      </c>
      <c r="Q3912">
        <v>142.61000000000001</v>
      </c>
      <c r="R3912" s="1">
        <v>2009</v>
      </c>
      <c r="S3912" s="2">
        <v>34866</v>
      </c>
      <c r="T3912" s="3">
        <v>8.8699999999999992</v>
      </c>
      <c r="U3912" s="1">
        <v>1995</v>
      </c>
      <c r="V3912" s="2"/>
      <c r="X3912" s="2"/>
      <c r="Z3912" s="2"/>
      <c r="AB3912" s="2">
        <v>40018</v>
      </c>
      <c r="AC3912">
        <v>142.61000000000001</v>
      </c>
    </row>
    <row r="3913" spans="1:29">
      <c r="A3913" s="2">
        <v>35403</v>
      </c>
      <c r="B3913">
        <v>24.89</v>
      </c>
      <c r="C3913" s="1">
        <v>1996</v>
      </c>
      <c r="D3913" s="2">
        <v>35403</v>
      </c>
      <c r="E3913">
        <v>21.873999999999999</v>
      </c>
      <c r="F3913" s="1">
        <v>1996</v>
      </c>
      <c r="G3913" s="2">
        <v>37704</v>
      </c>
      <c r="H3913">
        <v>49.600999999999999</v>
      </c>
      <c r="I3913" s="1">
        <v>2003</v>
      </c>
      <c r="J3913" s="2">
        <v>35403</v>
      </c>
      <c r="K3913">
        <v>23.09</v>
      </c>
      <c r="L3913" s="1">
        <v>1996</v>
      </c>
      <c r="O3913" s="1">
        <v>1900</v>
      </c>
      <c r="P3913" s="2">
        <v>40021</v>
      </c>
      <c r="Q3913">
        <v>142.072</v>
      </c>
      <c r="R3913" s="1">
        <v>2009</v>
      </c>
      <c r="S3913" s="2">
        <v>34869</v>
      </c>
      <c r="T3913" s="3">
        <v>8.92</v>
      </c>
      <c r="U3913" s="1">
        <v>1995</v>
      </c>
      <c r="V3913" s="2"/>
      <c r="X3913" s="2"/>
      <c r="Z3913" s="2"/>
      <c r="AB3913" s="2">
        <v>40021</v>
      </c>
      <c r="AC3913">
        <v>142.072</v>
      </c>
    </row>
    <row r="3914" spans="1:29">
      <c r="A3914" s="2">
        <v>35404</v>
      </c>
      <c r="B3914">
        <v>24.978999999999999</v>
      </c>
      <c r="C3914" s="1">
        <v>1996</v>
      </c>
      <c r="D3914" s="2">
        <v>35404</v>
      </c>
      <c r="E3914">
        <v>21.963000000000001</v>
      </c>
      <c r="F3914" s="1">
        <v>1996</v>
      </c>
      <c r="G3914" s="2">
        <v>37705</v>
      </c>
      <c r="H3914">
        <v>49.595999999999997</v>
      </c>
      <c r="I3914" s="1">
        <v>2003</v>
      </c>
      <c r="J3914" s="2">
        <v>35404</v>
      </c>
      <c r="K3914">
        <v>23.029</v>
      </c>
      <c r="L3914" s="1">
        <v>1996</v>
      </c>
      <c r="O3914" s="1">
        <v>1900</v>
      </c>
      <c r="P3914" s="2">
        <v>40022</v>
      </c>
      <c r="Q3914">
        <v>141.79900000000001</v>
      </c>
      <c r="R3914" s="1">
        <v>2009</v>
      </c>
      <c r="S3914" s="2">
        <v>34870</v>
      </c>
      <c r="T3914" s="3">
        <v>8.92</v>
      </c>
      <c r="U3914" s="1">
        <v>1995</v>
      </c>
      <c r="V3914" s="2"/>
      <c r="X3914" s="2"/>
      <c r="Z3914" s="2"/>
      <c r="AB3914" s="2">
        <v>40022</v>
      </c>
      <c r="AC3914">
        <v>141.79900000000001</v>
      </c>
    </row>
    <row r="3915" spans="1:29">
      <c r="A3915" s="2">
        <v>35405</v>
      </c>
      <c r="B3915">
        <v>24.975999999999999</v>
      </c>
      <c r="C3915" s="1">
        <v>1996</v>
      </c>
      <c r="D3915" s="2">
        <v>35405</v>
      </c>
      <c r="E3915">
        <v>22.024000000000001</v>
      </c>
      <c r="F3915" s="1">
        <v>1996</v>
      </c>
      <c r="G3915" s="2">
        <v>37706</v>
      </c>
      <c r="H3915">
        <v>49.56</v>
      </c>
      <c r="I3915" s="1">
        <v>2003</v>
      </c>
      <c r="J3915" s="2">
        <v>35405</v>
      </c>
      <c r="K3915">
        <v>22.937000000000001</v>
      </c>
      <c r="L3915" s="1">
        <v>1996</v>
      </c>
      <c r="O3915" s="1">
        <v>1900</v>
      </c>
      <c r="P3915" s="2">
        <v>40023</v>
      </c>
      <c r="Q3915">
        <v>141.80000000000001</v>
      </c>
      <c r="R3915" s="1">
        <v>2009</v>
      </c>
      <c r="S3915" s="2">
        <v>34871</v>
      </c>
      <c r="T3915" s="3">
        <v>8.92</v>
      </c>
      <c r="U3915" s="1">
        <v>1995</v>
      </c>
      <c r="V3915" s="2"/>
      <c r="X3915" s="2"/>
      <c r="Z3915" s="2"/>
      <c r="AB3915" s="2">
        <v>40023</v>
      </c>
      <c r="AC3915">
        <v>141.80000000000001</v>
      </c>
    </row>
    <row r="3916" spans="1:29">
      <c r="A3916" s="2">
        <v>35408</v>
      </c>
      <c r="B3916">
        <v>24.975999999999999</v>
      </c>
      <c r="C3916" s="1">
        <v>1996</v>
      </c>
      <c r="D3916" s="2">
        <v>35408</v>
      </c>
      <c r="E3916">
        <v>22.030999999999999</v>
      </c>
      <c r="F3916" s="1">
        <v>1996</v>
      </c>
      <c r="G3916" s="2">
        <v>37707</v>
      </c>
      <c r="H3916">
        <v>49.56</v>
      </c>
      <c r="I3916" s="1">
        <v>2003</v>
      </c>
      <c r="J3916" s="2">
        <v>35408</v>
      </c>
      <c r="K3916">
        <v>22.870999999999999</v>
      </c>
      <c r="L3916" s="1">
        <v>1996</v>
      </c>
      <c r="O3916" s="1">
        <v>1900</v>
      </c>
      <c r="P3916" s="2">
        <v>40024</v>
      </c>
      <c r="Q3916">
        <v>141.762</v>
      </c>
      <c r="R3916" s="1">
        <v>2009</v>
      </c>
      <c r="S3916" s="2">
        <v>34872</v>
      </c>
      <c r="T3916" s="3">
        <v>8.98</v>
      </c>
      <c r="U3916" s="1">
        <v>1995</v>
      </c>
      <c r="V3916" s="2"/>
      <c r="X3916" s="2"/>
      <c r="Z3916" s="2"/>
      <c r="AB3916" s="2">
        <v>40024</v>
      </c>
      <c r="AC3916">
        <v>141.762</v>
      </c>
    </row>
    <row r="3917" spans="1:29">
      <c r="A3917" s="2">
        <v>35409</v>
      </c>
      <c r="B3917">
        <v>24.97</v>
      </c>
      <c r="C3917" s="1">
        <v>1996</v>
      </c>
      <c r="D3917" s="2">
        <v>35409</v>
      </c>
      <c r="E3917">
        <v>22.053999999999998</v>
      </c>
      <c r="F3917" s="1">
        <v>1996</v>
      </c>
      <c r="G3917" s="2">
        <v>37708</v>
      </c>
      <c r="H3917">
        <v>49.569000000000003</v>
      </c>
      <c r="I3917" s="1">
        <v>2003</v>
      </c>
      <c r="J3917" s="2">
        <v>35409</v>
      </c>
      <c r="K3917">
        <v>22.905000000000001</v>
      </c>
      <c r="L3917" s="1">
        <v>1996</v>
      </c>
      <c r="O3917" s="1">
        <v>1900</v>
      </c>
      <c r="P3917" s="2">
        <v>40025</v>
      </c>
      <c r="Q3917">
        <v>141.63499999999999</v>
      </c>
      <c r="R3917" s="1">
        <v>2009</v>
      </c>
      <c r="S3917" s="2">
        <v>34873</v>
      </c>
      <c r="T3917" s="3">
        <v>8.98</v>
      </c>
      <c r="U3917" s="1">
        <v>1995</v>
      </c>
      <c r="V3917" s="2"/>
      <c r="X3917" s="2"/>
      <c r="Z3917" s="2"/>
      <c r="AB3917" s="2">
        <v>40025</v>
      </c>
      <c r="AC3917">
        <v>141.63499999999999</v>
      </c>
    </row>
    <row r="3918" spans="1:29">
      <c r="A3918" s="2">
        <v>35410</v>
      </c>
      <c r="B3918">
        <v>24.943999999999999</v>
      </c>
      <c r="C3918" s="1">
        <v>1996</v>
      </c>
      <c r="D3918" s="2">
        <v>35410</v>
      </c>
      <c r="E3918">
        <v>22.004000000000001</v>
      </c>
      <c r="F3918" s="1">
        <v>1996</v>
      </c>
      <c r="G3918" s="2">
        <v>37711</v>
      </c>
      <c r="H3918">
        <v>49.627000000000002</v>
      </c>
      <c r="I3918" s="1">
        <v>2003</v>
      </c>
      <c r="J3918" s="2">
        <v>35410</v>
      </c>
      <c r="K3918">
        <v>22.89</v>
      </c>
      <c r="L3918" s="1">
        <v>1996</v>
      </c>
      <c r="O3918" s="1">
        <v>1900</v>
      </c>
      <c r="P3918" s="2">
        <v>40028</v>
      </c>
      <c r="Q3918">
        <v>141.66</v>
      </c>
      <c r="R3918" s="1">
        <v>2009</v>
      </c>
      <c r="S3918" s="2">
        <v>34876</v>
      </c>
      <c r="T3918" s="3">
        <v>9.0399999999999991</v>
      </c>
      <c r="U3918" s="1">
        <v>1995</v>
      </c>
      <c r="V3918" s="2"/>
      <c r="X3918" s="2"/>
      <c r="Z3918" s="2"/>
      <c r="AB3918" s="2">
        <v>40028</v>
      </c>
      <c r="AC3918">
        <v>141.66</v>
      </c>
    </row>
    <row r="3919" spans="1:29">
      <c r="A3919" s="2">
        <v>35411</v>
      </c>
      <c r="B3919">
        <v>25.030999999999999</v>
      </c>
      <c r="C3919" s="1">
        <v>1996</v>
      </c>
      <c r="D3919" s="2">
        <v>35411</v>
      </c>
      <c r="E3919">
        <v>22.268000000000001</v>
      </c>
      <c r="F3919" s="1">
        <v>1996</v>
      </c>
      <c r="G3919" s="2">
        <v>37712</v>
      </c>
      <c r="H3919">
        <v>49.737000000000002</v>
      </c>
      <c r="I3919" s="1">
        <v>2003</v>
      </c>
      <c r="J3919" s="2">
        <v>35411</v>
      </c>
      <c r="K3919">
        <v>22.933</v>
      </c>
      <c r="L3919" s="1">
        <v>1996</v>
      </c>
      <c r="O3919" s="1">
        <v>1900</v>
      </c>
      <c r="P3919" s="2">
        <v>40029</v>
      </c>
      <c r="Q3919">
        <v>141.60300000000001</v>
      </c>
      <c r="R3919" s="1">
        <v>2009</v>
      </c>
      <c r="S3919" s="2">
        <v>34877</v>
      </c>
      <c r="T3919" s="3">
        <v>9.01</v>
      </c>
      <c r="U3919" s="1">
        <v>1995</v>
      </c>
      <c r="V3919" s="2"/>
      <c r="X3919" s="2"/>
      <c r="Z3919" s="2"/>
      <c r="AB3919" s="2">
        <v>40029</v>
      </c>
      <c r="AC3919">
        <v>141.60300000000001</v>
      </c>
    </row>
    <row r="3920" spans="1:29">
      <c r="A3920" s="2">
        <v>35412</v>
      </c>
      <c r="B3920">
        <v>25.045999999999999</v>
      </c>
      <c r="C3920" s="1">
        <v>1996</v>
      </c>
      <c r="D3920" s="2">
        <v>35412</v>
      </c>
      <c r="E3920">
        <v>22.154</v>
      </c>
      <c r="F3920" s="1">
        <v>1996</v>
      </c>
      <c r="G3920" s="2">
        <v>37713</v>
      </c>
      <c r="H3920">
        <v>49.9</v>
      </c>
      <c r="I3920" s="1">
        <v>2003</v>
      </c>
      <c r="J3920" s="2">
        <v>35412</v>
      </c>
      <c r="K3920">
        <v>22.901</v>
      </c>
      <c r="L3920" s="1">
        <v>1996</v>
      </c>
      <c r="O3920" s="1">
        <v>1900</v>
      </c>
      <c r="P3920" s="2">
        <v>40030</v>
      </c>
      <c r="Q3920">
        <v>141.636</v>
      </c>
      <c r="R3920" s="1">
        <v>2009</v>
      </c>
      <c r="S3920" s="2">
        <v>34878</v>
      </c>
      <c r="T3920" s="3">
        <v>8.99</v>
      </c>
      <c r="U3920" s="1">
        <v>1995</v>
      </c>
      <c r="V3920" s="2"/>
      <c r="X3920" s="2"/>
      <c r="Z3920" s="2"/>
      <c r="AB3920" s="2">
        <v>40030</v>
      </c>
      <c r="AC3920">
        <v>141.636</v>
      </c>
    </row>
    <row r="3921" spans="1:29">
      <c r="A3921" s="2">
        <v>35415</v>
      </c>
      <c r="B3921">
        <v>24.727</v>
      </c>
      <c r="C3921" s="1">
        <v>1996</v>
      </c>
      <c r="D3921" s="2">
        <v>35415</v>
      </c>
      <c r="E3921">
        <v>22.155999999999999</v>
      </c>
      <c r="F3921" s="1">
        <v>1996</v>
      </c>
      <c r="G3921" s="2">
        <v>37714</v>
      </c>
      <c r="H3921">
        <v>49.863</v>
      </c>
      <c r="I3921" s="1">
        <v>2003</v>
      </c>
      <c r="J3921" s="2">
        <v>35415</v>
      </c>
      <c r="K3921">
        <v>22.896999999999998</v>
      </c>
      <c r="L3921" s="1">
        <v>1996</v>
      </c>
      <c r="O3921" s="1">
        <v>1900</v>
      </c>
      <c r="P3921" s="2">
        <v>40031</v>
      </c>
      <c r="Q3921">
        <v>141.55799999999999</v>
      </c>
      <c r="R3921" s="1">
        <v>2009</v>
      </c>
      <c r="S3921" s="2">
        <v>34879</v>
      </c>
      <c r="T3921" s="3">
        <v>8.94</v>
      </c>
      <c r="U3921" s="1">
        <v>1995</v>
      </c>
      <c r="V3921" s="2"/>
      <c r="X3921" s="2"/>
      <c r="Z3921" s="2"/>
      <c r="AB3921" s="2">
        <v>40031</v>
      </c>
      <c r="AC3921">
        <v>141.55799999999999</v>
      </c>
    </row>
    <row r="3922" spans="1:29">
      <c r="A3922" s="2">
        <v>35416</v>
      </c>
      <c r="B3922">
        <v>24.864999999999998</v>
      </c>
      <c r="C3922" s="1">
        <v>1996</v>
      </c>
      <c r="D3922" s="2">
        <v>35416</v>
      </c>
      <c r="E3922">
        <v>22.373999999999999</v>
      </c>
      <c r="F3922" s="1">
        <v>1996</v>
      </c>
      <c r="G3922" s="2">
        <v>37715</v>
      </c>
      <c r="H3922">
        <v>49.890999999999998</v>
      </c>
      <c r="I3922" s="1">
        <v>2003</v>
      </c>
      <c r="J3922" s="2">
        <v>35416</v>
      </c>
      <c r="K3922">
        <v>23.01</v>
      </c>
      <c r="L3922" s="1">
        <v>1996</v>
      </c>
      <c r="O3922" s="1">
        <v>1900</v>
      </c>
      <c r="P3922" s="2">
        <v>40032</v>
      </c>
      <c r="Q3922">
        <v>141.50800000000001</v>
      </c>
      <c r="R3922" s="1">
        <v>2009</v>
      </c>
      <c r="S3922" s="2">
        <v>34880</v>
      </c>
      <c r="T3922" s="3">
        <v>8.93</v>
      </c>
      <c r="U3922" s="1">
        <v>1995</v>
      </c>
      <c r="V3922" s="2"/>
      <c r="X3922" s="2"/>
      <c r="Z3922" s="2"/>
      <c r="AB3922" s="2">
        <v>40032</v>
      </c>
      <c r="AC3922">
        <v>141.50800000000001</v>
      </c>
    </row>
    <row r="3923" spans="1:29">
      <c r="A3923" s="2">
        <v>35417</v>
      </c>
      <c r="B3923">
        <v>24.841000000000001</v>
      </c>
      <c r="C3923" s="1">
        <v>1996</v>
      </c>
      <c r="D3923" s="2">
        <v>35417</v>
      </c>
      <c r="E3923">
        <v>22.390999999999998</v>
      </c>
      <c r="F3923" s="1">
        <v>1996</v>
      </c>
      <c r="G3923" s="2">
        <v>37718</v>
      </c>
      <c r="H3923">
        <v>49.859000000000002</v>
      </c>
      <c r="I3923" s="1">
        <v>2003</v>
      </c>
      <c r="J3923" s="2">
        <v>35417</v>
      </c>
      <c r="K3923">
        <v>22.853999999999999</v>
      </c>
      <c r="L3923" s="1">
        <v>1996</v>
      </c>
      <c r="O3923" s="1">
        <v>1900</v>
      </c>
      <c r="P3923" s="2">
        <v>40035</v>
      </c>
      <c r="Q3923">
        <v>141.398</v>
      </c>
      <c r="R3923" s="1">
        <v>2009</v>
      </c>
      <c r="S3923" s="2">
        <v>34883</v>
      </c>
      <c r="T3923" s="3">
        <v>8.9</v>
      </c>
      <c r="U3923" s="1">
        <v>1995</v>
      </c>
      <c r="V3923" s="2"/>
      <c r="X3923" s="2"/>
      <c r="Z3923" s="2"/>
      <c r="AB3923" s="2">
        <v>40035</v>
      </c>
      <c r="AC3923">
        <v>141.398</v>
      </c>
    </row>
    <row r="3924" spans="1:29">
      <c r="A3924" s="2">
        <v>35418</v>
      </c>
      <c r="B3924">
        <v>25.094999999999999</v>
      </c>
      <c r="C3924" s="1">
        <v>1996</v>
      </c>
      <c r="D3924" s="2">
        <v>35418</v>
      </c>
      <c r="E3924">
        <v>22.829000000000001</v>
      </c>
      <c r="F3924" s="1">
        <v>1996</v>
      </c>
      <c r="G3924" s="2">
        <v>37719</v>
      </c>
      <c r="H3924">
        <v>49.863999999999997</v>
      </c>
      <c r="I3924" s="1">
        <v>2003</v>
      </c>
      <c r="J3924" s="2">
        <v>35418</v>
      </c>
      <c r="K3924">
        <v>23.178000000000001</v>
      </c>
      <c r="L3924" s="1">
        <v>1996</v>
      </c>
      <c r="O3924" s="1">
        <v>1900</v>
      </c>
      <c r="P3924" s="2">
        <v>40036</v>
      </c>
      <c r="Q3924">
        <v>141.411</v>
      </c>
      <c r="R3924" s="1">
        <v>2009</v>
      </c>
      <c r="S3924" s="2">
        <v>34885</v>
      </c>
      <c r="T3924" s="3">
        <v>8.75</v>
      </c>
      <c r="U3924" s="1">
        <v>1995</v>
      </c>
      <c r="V3924" s="2"/>
      <c r="X3924" s="2"/>
      <c r="Z3924" s="2"/>
      <c r="AB3924" s="2">
        <v>40036</v>
      </c>
      <c r="AC3924">
        <v>141.411</v>
      </c>
    </row>
    <row r="3925" spans="1:29">
      <c r="A3925" s="2">
        <v>35419</v>
      </c>
      <c r="B3925">
        <v>25.103000000000002</v>
      </c>
      <c r="C3925" s="1">
        <v>1996</v>
      </c>
      <c r="D3925" s="2">
        <v>35419</v>
      </c>
      <c r="E3925">
        <v>22.800999999999998</v>
      </c>
      <c r="F3925" s="1">
        <v>1996</v>
      </c>
      <c r="G3925" s="2">
        <v>37720</v>
      </c>
      <c r="H3925">
        <v>49.884999999999998</v>
      </c>
      <c r="I3925" s="1">
        <v>2003</v>
      </c>
      <c r="J3925" s="2">
        <v>35419</v>
      </c>
      <c r="K3925">
        <v>23.231000000000002</v>
      </c>
      <c r="L3925" s="1">
        <v>1996</v>
      </c>
      <c r="O3925" s="1">
        <v>1900</v>
      </c>
      <c r="P3925" s="2">
        <v>40037</v>
      </c>
      <c r="Q3925">
        <v>141.34899999999999</v>
      </c>
      <c r="R3925" s="1">
        <v>2009</v>
      </c>
      <c r="S3925" s="2">
        <v>34886</v>
      </c>
      <c r="T3925" s="3">
        <v>8.7799999999999994</v>
      </c>
      <c r="U3925" s="1">
        <v>1995</v>
      </c>
      <c r="V3925" s="2"/>
      <c r="X3925" s="2"/>
      <c r="Z3925" s="2"/>
      <c r="AB3925" s="2">
        <v>40037</v>
      </c>
      <c r="AC3925">
        <v>141.34899999999999</v>
      </c>
    </row>
    <row r="3926" spans="1:29">
      <c r="A3926" s="2">
        <v>35422</v>
      </c>
      <c r="B3926">
        <v>25.016999999999999</v>
      </c>
      <c r="C3926" s="1">
        <v>1996</v>
      </c>
      <c r="D3926" s="2">
        <v>35422</v>
      </c>
      <c r="E3926">
        <v>22.591999999999999</v>
      </c>
      <c r="F3926" s="1">
        <v>1996</v>
      </c>
      <c r="G3926" s="2">
        <v>37721</v>
      </c>
      <c r="H3926">
        <v>49.884999999999998</v>
      </c>
      <c r="I3926" s="1">
        <v>2003</v>
      </c>
      <c r="J3926" s="2">
        <v>35422</v>
      </c>
      <c r="K3926">
        <v>23.277999999999999</v>
      </c>
      <c r="L3926" s="1">
        <v>1996</v>
      </c>
      <c r="O3926" s="1">
        <v>1900</v>
      </c>
      <c r="P3926" s="2">
        <v>40038</v>
      </c>
      <c r="Q3926">
        <v>141.346</v>
      </c>
      <c r="R3926" s="1">
        <v>2009</v>
      </c>
      <c r="S3926" s="2">
        <v>34887</v>
      </c>
      <c r="T3926" s="3">
        <v>8.7799999999999994</v>
      </c>
      <c r="U3926" s="1">
        <v>1995</v>
      </c>
      <c r="V3926" s="2"/>
      <c r="X3926" s="2"/>
      <c r="Z3926" s="2"/>
      <c r="AB3926" s="2">
        <v>40038</v>
      </c>
      <c r="AC3926">
        <v>141.346</v>
      </c>
    </row>
    <row r="3927" spans="1:29">
      <c r="A3927" s="2">
        <v>35423</v>
      </c>
      <c r="B3927">
        <v>24.946999999999999</v>
      </c>
      <c r="C3927" s="1">
        <v>1996</v>
      </c>
      <c r="D3927" s="2">
        <v>35423</v>
      </c>
      <c r="E3927">
        <v>22.596</v>
      </c>
      <c r="F3927" s="1">
        <v>1996</v>
      </c>
      <c r="G3927" s="2">
        <v>37722</v>
      </c>
      <c r="H3927">
        <v>49.881</v>
      </c>
      <c r="I3927" s="1">
        <v>2003</v>
      </c>
      <c r="J3927" s="2">
        <v>35423</v>
      </c>
      <c r="K3927">
        <v>23.262</v>
      </c>
      <c r="L3927" s="1">
        <v>1996</v>
      </c>
      <c r="O3927" s="1">
        <v>1900</v>
      </c>
      <c r="P3927" s="2">
        <v>40039</v>
      </c>
      <c r="Q3927">
        <v>141.28299999999999</v>
      </c>
      <c r="R3927" s="1">
        <v>2009</v>
      </c>
      <c r="S3927" s="2">
        <v>34890</v>
      </c>
      <c r="T3927" s="3">
        <v>8.77</v>
      </c>
      <c r="U3927" s="1">
        <v>1995</v>
      </c>
      <c r="V3927" s="2"/>
      <c r="X3927" s="2"/>
      <c r="Z3927" s="2"/>
      <c r="AB3927" s="2">
        <v>40039</v>
      </c>
      <c r="AC3927">
        <v>141.28299999999999</v>
      </c>
    </row>
    <row r="3928" spans="1:29">
      <c r="A3928" s="2">
        <v>35425</v>
      </c>
      <c r="B3928">
        <v>24.940999999999999</v>
      </c>
      <c r="C3928" s="1">
        <v>1996</v>
      </c>
      <c r="D3928" s="2">
        <v>35425</v>
      </c>
      <c r="E3928">
        <v>22.521000000000001</v>
      </c>
      <c r="F3928" s="1">
        <v>1996</v>
      </c>
      <c r="G3928" s="2">
        <v>37725</v>
      </c>
      <c r="H3928">
        <v>49.966999999999999</v>
      </c>
      <c r="I3928" s="1">
        <v>2003</v>
      </c>
      <c r="J3928" s="2">
        <v>35425</v>
      </c>
      <c r="K3928">
        <v>23.216000000000001</v>
      </c>
      <c r="L3928" s="1">
        <v>1996</v>
      </c>
      <c r="O3928" s="1">
        <v>1900</v>
      </c>
      <c r="P3928" s="2">
        <v>40042</v>
      </c>
      <c r="Q3928">
        <v>141.34399999999999</v>
      </c>
      <c r="R3928" s="1">
        <v>2009</v>
      </c>
      <c r="S3928" s="2">
        <v>34891</v>
      </c>
      <c r="T3928" s="3">
        <v>8.75</v>
      </c>
      <c r="U3928" s="1">
        <v>1995</v>
      </c>
      <c r="V3928" s="2"/>
      <c r="X3928" s="2"/>
      <c r="Z3928" s="2"/>
      <c r="AB3928" s="2">
        <v>40042</v>
      </c>
      <c r="AC3928">
        <v>141.34399999999999</v>
      </c>
    </row>
    <row r="3929" spans="1:29">
      <c r="A3929" s="2">
        <v>35426</v>
      </c>
      <c r="B3929">
        <v>24.786000000000001</v>
      </c>
      <c r="C3929" s="1">
        <v>1996</v>
      </c>
      <c r="D3929" s="2">
        <v>35426</v>
      </c>
      <c r="E3929">
        <v>22.510999999999999</v>
      </c>
      <c r="F3929" s="1">
        <v>1996</v>
      </c>
      <c r="G3929" s="2">
        <v>37726</v>
      </c>
      <c r="H3929">
        <v>50.014000000000003</v>
      </c>
      <c r="I3929" s="1">
        <v>2003</v>
      </c>
      <c r="J3929" s="2">
        <v>35426</v>
      </c>
      <c r="K3929">
        <v>23.056999999999999</v>
      </c>
      <c r="L3929" s="1">
        <v>1996</v>
      </c>
      <c r="O3929" s="1">
        <v>1900</v>
      </c>
      <c r="P3929" s="2">
        <v>40043</v>
      </c>
      <c r="Q3929">
        <v>141.34399999999999</v>
      </c>
      <c r="R3929" s="1">
        <v>2009</v>
      </c>
      <c r="S3929" s="2">
        <v>34892</v>
      </c>
      <c r="T3929" s="3">
        <v>8.8000000000000007</v>
      </c>
      <c r="U3929" s="1">
        <v>1995</v>
      </c>
      <c r="V3929" s="2"/>
      <c r="X3929" s="2"/>
      <c r="Z3929" s="2"/>
      <c r="AB3929" s="2">
        <v>40043</v>
      </c>
      <c r="AC3929">
        <v>141.34399999999999</v>
      </c>
    </row>
    <row r="3930" spans="1:29">
      <c r="A3930" s="2">
        <v>35429</v>
      </c>
      <c r="B3930">
        <v>24.748999999999999</v>
      </c>
      <c r="C3930" s="1">
        <v>1996</v>
      </c>
      <c r="D3930" s="2">
        <v>35429</v>
      </c>
      <c r="E3930">
        <v>22.556000000000001</v>
      </c>
      <c r="F3930" s="1">
        <v>1996</v>
      </c>
      <c r="G3930" s="2">
        <v>37727</v>
      </c>
      <c r="H3930">
        <v>50.076999999999998</v>
      </c>
      <c r="I3930" s="1">
        <v>2003</v>
      </c>
      <c r="J3930" s="2">
        <v>35429</v>
      </c>
      <c r="K3930">
        <v>22.899000000000001</v>
      </c>
      <c r="L3930" s="1">
        <v>1996</v>
      </c>
      <c r="O3930" s="1">
        <v>1900</v>
      </c>
      <c r="P3930" s="2">
        <v>40044</v>
      </c>
      <c r="Q3930">
        <v>141.233</v>
      </c>
      <c r="R3930" s="1">
        <v>2009</v>
      </c>
      <c r="S3930" s="2">
        <v>34893</v>
      </c>
      <c r="T3930" s="3">
        <v>8.8000000000000007</v>
      </c>
      <c r="U3930" s="1">
        <v>1995</v>
      </c>
      <c r="V3930" s="2"/>
      <c r="X3930" s="2"/>
      <c r="Z3930" s="2"/>
      <c r="AB3930" s="2">
        <v>40044</v>
      </c>
      <c r="AC3930">
        <v>141.233</v>
      </c>
    </row>
    <row r="3931" spans="1:29">
      <c r="A3931" s="2">
        <v>35430</v>
      </c>
      <c r="B3931">
        <v>24.905000000000001</v>
      </c>
      <c r="C3931" s="1">
        <v>1996</v>
      </c>
      <c r="D3931" s="2">
        <v>35430</v>
      </c>
      <c r="E3931">
        <v>22.763999999999999</v>
      </c>
      <c r="F3931" s="1">
        <v>1996</v>
      </c>
      <c r="G3931" s="2">
        <v>37728</v>
      </c>
      <c r="H3931">
        <v>50.116999999999997</v>
      </c>
      <c r="I3931" s="1">
        <v>2003</v>
      </c>
      <c r="J3931" s="2">
        <v>35430</v>
      </c>
      <c r="K3931">
        <v>23.257999999999999</v>
      </c>
      <c r="L3931" s="1">
        <v>1996</v>
      </c>
      <c r="O3931" s="1">
        <v>1900</v>
      </c>
      <c r="P3931" s="2">
        <v>40045</v>
      </c>
      <c r="Q3931">
        <v>141.244</v>
      </c>
      <c r="R3931" s="1">
        <v>2009</v>
      </c>
      <c r="S3931" s="2">
        <v>34894</v>
      </c>
      <c r="T3931" s="3">
        <v>8.8000000000000007</v>
      </c>
      <c r="U3931" s="1">
        <v>1995</v>
      </c>
      <c r="V3931" s="2"/>
      <c r="X3931" s="2"/>
      <c r="Z3931" s="2"/>
      <c r="AB3931" s="2">
        <v>40045</v>
      </c>
      <c r="AC3931">
        <v>141.244</v>
      </c>
    </row>
    <row r="3932" spans="1:29">
      <c r="A3932" s="2">
        <v>35432</v>
      </c>
      <c r="B3932">
        <v>24.963999999999999</v>
      </c>
      <c r="C3932" s="1">
        <v>1997</v>
      </c>
      <c r="D3932" s="2">
        <v>35432</v>
      </c>
      <c r="E3932">
        <v>22.76</v>
      </c>
      <c r="F3932" s="1">
        <v>1997</v>
      </c>
      <c r="G3932" s="2">
        <v>37732</v>
      </c>
      <c r="H3932">
        <v>50.122999999999998</v>
      </c>
      <c r="I3932" s="1">
        <v>2003</v>
      </c>
      <c r="J3932" s="2">
        <v>35432</v>
      </c>
      <c r="K3932">
        <v>23.266999999999999</v>
      </c>
      <c r="L3932" s="1">
        <v>1997</v>
      </c>
      <c r="O3932" s="1">
        <v>1900</v>
      </c>
      <c r="P3932" s="2">
        <v>40046</v>
      </c>
      <c r="Q3932">
        <v>141.102</v>
      </c>
      <c r="R3932" s="1">
        <v>2009</v>
      </c>
      <c r="S3932" s="2">
        <v>34897</v>
      </c>
      <c r="T3932" s="3">
        <v>8.8000000000000007</v>
      </c>
      <c r="U3932" s="1">
        <v>1995</v>
      </c>
      <c r="V3932" s="2"/>
      <c r="X3932" s="2"/>
      <c r="Z3932" s="2"/>
      <c r="AB3932" s="2">
        <v>40046</v>
      </c>
      <c r="AC3932">
        <v>141.102</v>
      </c>
    </row>
    <row r="3933" spans="1:29">
      <c r="A3933" s="2">
        <v>35433</v>
      </c>
      <c r="B3933">
        <v>24.96</v>
      </c>
      <c r="C3933" s="1">
        <v>1997</v>
      </c>
      <c r="D3933" s="2">
        <v>35433</v>
      </c>
      <c r="E3933">
        <v>22.786000000000001</v>
      </c>
      <c r="F3933" s="1">
        <v>1997</v>
      </c>
      <c r="G3933" s="2">
        <v>37733</v>
      </c>
      <c r="H3933">
        <v>50.075000000000003</v>
      </c>
      <c r="I3933" s="1">
        <v>2003</v>
      </c>
      <c r="J3933" s="2">
        <v>35433</v>
      </c>
      <c r="K3933">
        <v>23.343</v>
      </c>
      <c r="L3933" s="1">
        <v>1997</v>
      </c>
      <c r="O3933" s="1">
        <v>1900</v>
      </c>
      <c r="P3933" s="2">
        <v>40049</v>
      </c>
      <c r="Q3933">
        <v>140.99199999999999</v>
      </c>
      <c r="R3933" s="1">
        <v>2009</v>
      </c>
      <c r="S3933" s="2">
        <v>34898</v>
      </c>
      <c r="T3933" s="3">
        <v>8.84</v>
      </c>
      <c r="U3933" s="1">
        <v>1995</v>
      </c>
      <c r="V3933" s="2"/>
      <c r="X3933" s="2"/>
      <c r="Z3933" s="2"/>
      <c r="AB3933" s="2">
        <v>40049</v>
      </c>
      <c r="AC3933">
        <v>140.99199999999999</v>
      </c>
    </row>
    <row r="3934" spans="1:29">
      <c r="A3934" s="2">
        <v>35436</v>
      </c>
      <c r="B3934">
        <v>24.981999999999999</v>
      </c>
      <c r="C3934" s="1">
        <v>1997</v>
      </c>
      <c r="D3934" s="2">
        <v>35436</v>
      </c>
      <c r="E3934">
        <v>22.785</v>
      </c>
      <c r="F3934" s="1">
        <v>1997</v>
      </c>
      <c r="G3934" s="2">
        <v>37734</v>
      </c>
      <c r="H3934">
        <v>50.076999999999998</v>
      </c>
      <c r="I3934" s="1">
        <v>2003</v>
      </c>
      <c r="J3934" s="2">
        <v>35436</v>
      </c>
      <c r="K3934">
        <v>23.372</v>
      </c>
      <c r="L3934" s="1">
        <v>1997</v>
      </c>
      <c r="O3934" s="1">
        <v>1900</v>
      </c>
      <c r="P3934" s="2">
        <v>40050</v>
      </c>
      <c r="Q3934">
        <v>140.99799999999999</v>
      </c>
      <c r="R3934" s="1">
        <v>2009</v>
      </c>
      <c r="S3934" s="2">
        <v>34899</v>
      </c>
      <c r="T3934" s="3">
        <v>8.9499999999999993</v>
      </c>
      <c r="U3934" s="1">
        <v>1995</v>
      </c>
      <c r="V3934" s="2"/>
      <c r="X3934" s="2"/>
      <c r="Z3934" s="2"/>
      <c r="AB3934" s="2">
        <v>40050</v>
      </c>
      <c r="AC3934">
        <v>140.99799999999999</v>
      </c>
    </row>
    <row r="3935" spans="1:29">
      <c r="A3935" s="2">
        <v>35437</v>
      </c>
      <c r="B3935">
        <v>24.99</v>
      </c>
      <c r="C3935" s="1">
        <v>1997</v>
      </c>
      <c r="D3935" s="2">
        <v>35437</v>
      </c>
      <c r="E3935">
        <v>22.747</v>
      </c>
      <c r="F3935" s="1">
        <v>1997</v>
      </c>
      <c r="G3935" s="2">
        <v>37735</v>
      </c>
      <c r="H3935">
        <v>50.094999999999999</v>
      </c>
      <c r="I3935" s="1">
        <v>2003</v>
      </c>
      <c r="J3935" s="2">
        <v>35437</v>
      </c>
      <c r="K3935">
        <v>23.393999999999998</v>
      </c>
      <c r="L3935" s="1">
        <v>1997</v>
      </c>
      <c r="O3935" s="1">
        <v>1900</v>
      </c>
      <c r="P3935" s="2">
        <v>40051</v>
      </c>
      <c r="Q3935">
        <v>141.012</v>
      </c>
      <c r="R3935" s="1">
        <v>2009</v>
      </c>
      <c r="S3935" s="2">
        <v>34900</v>
      </c>
      <c r="T3935" s="3">
        <v>8.9600000000000009</v>
      </c>
      <c r="U3935" s="1">
        <v>1995</v>
      </c>
      <c r="V3935" s="2"/>
      <c r="X3935" s="2"/>
      <c r="Z3935" s="2"/>
      <c r="AB3935" s="2">
        <v>40051</v>
      </c>
      <c r="AC3935">
        <v>141.012</v>
      </c>
    </row>
    <row r="3936" spans="1:29">
      <c r="A3936" s="2">
        <v>35438</v>
      </c>
      <c r="B3936">
        <v>25.004000000000001</v>
      </c>
      <c r="C3936" s="1">
        <v>1997</v>
      </c>
      <c r="D3936" s="2">
        <v>35438</v>
      </c>
      <c r="E3936">
        <v>22.856999999999999</v>
      </c>
      <c r="F3936" s="1">
        <v>1997</v>
      </c>
      <c r="G3936" s="2">
        <v>37736</v>
      </c>
      <c r="H3936">
        <v>49.902999999999999</v>
      </c>
      <c r="I3936" s="1">
        <v>2003</v>
      </c>
      <c r="J3936" s="2">
        <v>35438</v>
      </c>
      <c r="K3936">
        <v>23.366</v>
      </c>
      <c r="L3936" s="1">
        <v>1997</v>
      </c>
      <c r="O3936" s="1">
        <v>1900</v>
      </c>
      <c r="P3936" s="2">
        <v>40052</v>
      </c>
      <c r="Q3936">
        <v>140.983</v>
      </c>
      <c r="R3936" s="1">
        <v>2009</v>
      </c>
      <c r="S3936" s="2">
        <v>34901</v>
      </c>
      <c r="T3936" s="3">
        <v>8.9600000000000009</v>
      </c>
      <c r="U3936" s="1">
        <v>1995</v>
      </c>
      <c r="V3936" s="2"/>
      <c r="X3936" s="2"/>
      <c r="Z3936" s="2"/>
      <c r="AB3936" s="2">
        <v>40052</v>
      </c>
      <c r="AC3936">
        <v>140.983</v>
      </c>
    </row>
    <row r="3937" spans="1:29">
      <c r="A3937" s="2">
        <v>35439</v>
      </c>
      <c r="B3937">
        <v>25.013999999999999</v>
      </c>
      <c r="C3937" s="1">
        <v>1997</v>
      </c>
      <c r="D3937" s="2">
        <v>35439</v>
      </c>
      <c r="E3937">
        <v>22.856000000000002</v>
      </c>
      <c r="F3937" s="1">
        <v>1997</v>
      </c>
      <c r="G3937" s="2">
        <v>37739</v>
      </c>
      <c r="H3937">
        <v>49.94</v>
      </c>
      <c r="I3937" s="1">
        <v>2003</v>
      </c>
      <c r="J3937" s="2">
        <v>35439</v>
      </c>
      <c r="K3937">
        <v>23.361000000000001</v>
      </c>
      <c r="L3937" s="1">
        <v>1997</v>
      </c>
      <c r="O3937" s="1">
        <v>1900</v>
      </c>
      <c r="P3937" s="2">
        <v>40053</v>
      </c>
      <c r="Q3937">
        <v>140.935</v>
      </c>
      <c r="R3937" s="1">
        <v>2009</v>
      </c>
      <c r="S3937" s="2">
        <v>34904</v>
      </c>
      <c r="T3937" s="3">
        <v>8.92</v>
      </c>
      <c r="U3937" s="1">
        <v>1995</v>
      </c>
      <c r="V3937" s="2"/>
      <c r="X3937" s="2"/>
      <c r="Z3937" s="2"/>
      <c r="AB3937" s="2">
        <v>40053</v>
      </c>
      <c r="AC3937">
        <v>140.935</v>
      </c>
    </row>
    <row r="3938" spans="1:29">
      <c r="A3938" s="2">
        <v>35440</v>
      </c>
      <c r="B3938">
        <v>25.027999999999999</v>
      </c>
      <c r="C3938" s="1">
        <v>1997</v>
      </c>
      <c r="D3938" s="2">
        <v>35440</v>
      </c>
      <c r="E3938">
        <v>22.863</v>
      </c>
      <c r="F3938" s="1">
        <v>1997</v>
      </c>
      <c r="G3938" s="2">
        <v>37740</v>
      </c>
      <c r="H3938">
        <v>49.927</v>
      </c>
      <c r="I3938" s="1">
        <v>2003</v>
      </c>
      <c r="J3938" s="2">
        <v>35440</v>
      </c>
      <c r="K3938">
        <v>23.393000000000001</v>
      </c>
      <c r="L3938" s="1">
        <v>1997</v>
      </c>
      <c r="O3938" s="1">
        <v>1900</v>
      </c>
      <c r="P3938" s="2">
        <v>40056</v>
      </c>
      <c r="Q3938">
        <v>140.93600000000001</v>
      </c>
      <c r="R3938" s="1">
        <v>2009</v>
      </c>
      <c r="S3938" s="2">
        <v>34905</v>
      </c>
      <c r="T3938" s="3">
        <v>8.9499999999999993</v>
      </c>
      <c r="U3938" s="1">
        <v>1995</v>
      </c>
      <c r="V3938" s="2"/>
      <c r="X3938" s="2"/>
      <c r="Z3938" s="2"/>
      <c r="AB3938" s="2">
        <v>40056</v>
      </c>
      <c r="AC3938">
        <v>140.93600000000001</v>
      </c>
    </row>
    <row r="3939" spans="1:29">
      <c r="A3939" s="2">
        <v>35443</v>
      </c>
      <c r="B3939">
        <v>24.619</v>
      </c>
      <c r="C3939" s="1">
        <v>1997</v>
      </c>
      <c r="D3939" s="2">
        <v>35443</v>
      </c>
      <c r="E3939">
        <v>22.725000000000001</v>
      </c>
      <c r="F3939" s="1">
        <v>1997</v>
      </c>
      <c r="G3939" s="2">
        <v>37741</v>
      </c>
      <c r="H3939">
        <v>49.917999999999999</v>
      </c>
      <c r="I3939" s="1">
        <v>2003</v>
      </c>
      <c r="J3939" s="2">
        <v>35443</v>
      </c>
      <c r="K3939">
        <v>23.523</v>
      </c>
      <c r="L3939" s="1">
        <v>1997</v>
      </c>
      <c r="O3939" s="1">
        <v>1900</v>
      </c>
      <c r="P3939" s="2">
        <v>40057</v>
      </c>
      <c r="Q3939">
        <v>141.03200000000001</v>
      </c>
      <c r="R3939" s="1">
        <v>2009</v>
      </c>
      <c r="S3939" s="2">
        <v>34906</v>
      </c>
      <c r="T3939" s="3">
        <v>8.94</v>
      </c>
      <c r="U3939" s="1">
        <v>1995</v>
      </c>
      <c r="V3939" s="2"/>
      <c r="X3939" s="2"/>
      <c r="Z3939" s="2"/>
      <c r="AB3939" s="2">
        <v>40057</v>
      </c>
      <c r="AC3939">
        <v>141.03200000000001</v>
      </c>
    </row>
    <row r="3940" spans="1:29">
      <c r="A3940" s="2">
        <v>35444</v>
      </c>
      <c r="B3940">
        <v>24.712</v>
      </c>
      <c r="C3940" s="1">
        <v>1997</v>
      </c>
      <c r="D3940" s="2">
        <v>35444</v>
      </c>
      <c r="E3940">
        <v>22.87</v>
      </c>
      <c r="F3940" s="1">
        <v>1997</v>
      </c>
      <c r="G3940" s="2">
        <v>37742</v>
      </c>
      <c r="H3940">
        <v>49.866999999999997</v>
      </c>
      <c r="I3940" s="1">
        <v>2003</v>
      </c>
      <c r="J3940" s="2">
        <v>35444</v>
      </c>
      <c r="K3940">
        <v>23.55</v>
      </c>
      <c r="L3940" s="1">
        <v>1997</v>
      </c>
      <c r="O3940" s="1">
        <v>1900</v>
      </c>
      <c r="P3940" s="2">
        <v>40058</v>
      </c>
      <c r="Q3940">
        <v>140.94999999999999</v>
      </c>
      <c r="R3940" s="1">
        <v>2009</v>
      </c>
      <c r="S3940" s="2">
        <v>34907</v>
      </c>
      <c r="T3940" s="3">
        <v>8.9499999999999993</v>
      </c>
      <c r="U3940" s="1">
        <v>1995</v>
      </c>
      <c r="V3940" s="2"/>
      <c r="X3940" s="2"/>
      <c r="Z3940" s="2"/>
      <c r="AB3940" s="2">
        <v>40058</v>
      </c>
      <c r="AC3940">
        <v>140.94999999999999</v>
      </c>
    </row>
    <row r="3941" spans="1:29">
      <c r="A3941" s="2">
        <v>35445</v>
      </c>
      <c r="B3941">
        <v>24.728999999999999</v>
      </c>
      <c r="C3941" s="1">
        <v>1997</v>
      </c>
      <c r="D3941" s="2">
        <v>35445</v>
      </c>
      <c r="E3941">
        <v>22.896999999999998</v>
      </c>
      <c r="F3941" s="1">
        <v>1997</v>
      </c>
      <c r="G3941" s="2">
        <v>37743</v>
      </c>
      <c r="H3941">
        <v>49.9</v>
      </c>
      <c r="I3941" s="1">
        <v>2003</v>
      </c>
      <c r="J3941" s="2">
        <v>35445</v>
      </c>
      <c r="K3941">
        <v>23.56</v>
      </c>
      <c r="L3941" s="1">
        <v>1997</v>
      </c>
      <c r="O3941" s="1">
        <v>1900</v>
      </c>
      <c r="P3941" s="2">
        <v>40059</v>
      </c>
      <c r="Q3941">
        <v>140.958</v>
      </c>
      <c r="R3941" s="1">
        <v>2009</v>
      </c>
      <c r="S3941" s="2">
        <v>34908</v>
      </c>
      <c r="T3941" s="3">
        <v>8.9499999999999993</v>
      </c>
      <c r="U3941" s="1">
        <v>1995</v>
      </c>
      <c r="V3941" s="2"/>
      <c r="X3941" s="2"/>
      <c r="Z3941" s="2"/>
      <c r="AB3941" s="2">
        <v>40059</v>
      </c>
      <c r="AC3941">
        <v>140.958</v>
      </c>
    </row>
    <row r="3942" spans="1:29">
      <c r="A3942" s="2">
        <v>35446</v>
      </c>
      <c r="B3942">
        <v>24.582999999999998</v>
      </c>
      <c r="C3942" s="1">
        <v>1997</v>
      </c>
      <c r="D3942" s="2">
        <v>35446</v>
      </c>
      <c r="E3942">
        <v>22.88</v>
      </c>
      <c r="F3942" s="1">
        <v>1997</v>
      </c>
      <c r="G3942" s="2">
        <v>37746</v>
      </c>
      <c r="H3942">
        <v>49.871000000000002</v>
      </c>
      <c r="I3942" s="1">
        <v>2003</v>
      </c>
      <c r="J3942" s="2">
        <v>35446</v>
      </c>
      <c r="K3942">
        <v>23.504000000000001</v>
      </c>
      <c r="L3942" s="1">
        <v>1997</v>
      </c>
      <c r="O3942" s="1">
        <v>1900</v>
      </c>
      <c r="P3942" s="2">
        <v>40060</v>
      </c>
      <c r="Q3942">
        <v>140.95400000000001</v>
      </c>
      <c r="R3942" s="1">
        <v>2009</v>
      </c>
      <c r="S3942" s="2">
        <v>34911</v>
      </c>
      <c r="T3942" s="3">
        <v>8.9499999999999993</v>
      </c>
      <c r="U3942" s="1">
        <v>1995</v>
      </c>
      <c r="V3942" s="2"/>
      <c r="X3942" s="2"/>
      <c r="Z3942" s="2"/>
      <c r="AB3942" s="2">
        <v>40060</v>
      </c>
      <c r="AC3942">
        <v>140.95400000000001</v>
      </c>
    </row>
    <row r="3943" spans="1:29">
      <c r="A3943" s="2">
        <v>35447</v>
      </c>
      <c r="B3943">
        <v>24.579000000000001</v>
      </c>
      <c r="C3943" s="1">
        <v>1997</v>
      </c>
      <c r="D3943" s="2">
        <v>35447</v>
      </c>
      <c r="E3943">
        <v>22.832999999999998</v>
      </c>
      <c r="F3943" s="1">
        <v>1997</v>
      </c>
      <c r="G3943" s="2">
        <v>37747</v>
      </c>
      <c r="H3943">
        <v>49.866999999999997</v>
      </c>
      <c r="I3943" s="1">
        <v>2003</v>
      </c>
      <c r="J3943" s="2">
        <v>35447</v>
      </c>
      <c r="K3943">
        <v>23.071999999999999</v>
      </c>
      <c r="L3943" s="1">
        <v>1997</v>
      </c>
      <c r="O3943" s="1">
        <v>1900</v>
      </c>
      <c r="P3943" s="2">
        <v>40064</v>
      </c>
      <c r="Q3943">
        <v>140.94900000000001</v>
      </c>
      <c r="R3943" s="1">
        <v>2009</v>
      </c>
      <c r="S3943" s="2">
        <v>34912</v>
      </c>
      <c r="T3943" s="3">
        <v>8.9700000000000006</v>
      </c>
      <c r="U3943" s="1">
        <v>1995</v>
      </c>
      <c r="V3943" s="2"/>
      <c r="X3943" s="2"/>
      <c r="Z3943" s="2"/>
      <c r="AB3943" s="2">
        <v>40064</v>
      </c>
      <c r="AC3943">
        <v>140.94900000000001</v>
      </c>
    </row>
    <row r="3944" spans="1:29">
      <c r="A3944" s="2">
        <v>35450</v>
      </c>
      <c r="B3944">
        <v>24.588999999999999</v>
      </c>
      <c r="C3944" s="1">
        <v>1997</v>
      </c>
      <c r="D3944" s="2">
        <v>35450</v>
      </c>
      <c r="E3944">
        <v>22.831</v>
      </c>
      <c r="F3944" s="1">
        <v>1997</v>
      </c>
      <c r="G3944" s="2">
        <v>37748</v>
      </c>
      <c r="H3944">
        <v>49.804000000000002</v>
      </c>
      <c r="I3944" s="1">
        <v>2003</v>
      </c>
      <c r="J3944" s="2">
        <v>35450</v>
      </c>
      <c r="K3944">
        <v>22.93</v>
      </c>
      <c r="L3944" s="1">
        <v>1997</v>
      </c>
      <c r="O3944" s="1">
        <v>1900</v>
      </c>
      <c r="P3944" s="2">
        <v>40065</v>
      </c>
      <c r="Q3944">
        <v>140.91900000000001</v>
      </c>
      <c r="R3944" s="1">
        <v>2009</v>
      </c>
      <c r="S3944" s="2">
        <v>34913</v>
      </c>
      <c r="T3944" s="3">
        <v>8.9700000000000006</v>
      </c>
      <c r="U3944" s="1">
        <v>1995</v>
      </c>
      <c r="V3944" s="2"/>
      <c r="X3944" s="2"/>
      <c r="Z3944" s="2"/>
      <c r="AB3944" s="2">
        <v>40065</v>
      </c>
      <c r="AC3944">
        <v>140.91900000000001</v>
      </c>
    </row>
    <row r="3945" spans="1:29">
      <c r="A3945" s="2">
        <v>35451</v>
      </c>
      <c r="B3945">
        <v>24.457999999999998</v>
      </c>
      <c r="C3945" s="1">
        <v>1997</v>
      </c>
      <c r="D3945" s="2">
        <v>35451</v>
      </c>
      <c r="E3945">
        <v>22.824999999999999</v>
      </c>
      <c r="F3945" s="1">
        <v>1997</v>
      </c>
      <c r="G3945" s="2">
        <v>37749</v>
      </c>
      <c r="H3945">
        <v>49.844000000000001</v>
      </c>
      <c r="I3945" s="1">
        <v>2003</v>
      </c>
      <c r="J3945" s="2">
        <v>35451</v>
      </c>
      <c r="K3945">
        <v>22.931000000000001</v>
      </c>
      <c r="L3945" s="1">
        <v>1997</v>
      </c>
      <c r="O3945" s="1">
        <v>1900</v>
      </c>
      <c r="P3945" s="2">
        <v>40066</v>
      </c>
      <c r="Q3945">
        <v>140.91800000000001</v>
      </c>
      <c r="R3945" s="1">
        <v>2009</v>
      </c>
      <c r="S3945" s="2">
        <v>34914</v>
      </c>
      <c r="T3945" s="3">
        <v>8.9600000000000009</v>
      </c>
      <c r="U3945" s="1">
        <v>1995</v>
      </c>
      <c r="V3945" s="2"/>
      <c r="X3945" s="2"/>
      <c r="Z3945" s="2"/>
      <c r="AB3945" s="2">
        <v>40066</v>
      </c>
      <c r="AC3945">
        <v>140.91800000000001</v>
      </c>
    </row>
    <row r="3946" spans="1:29">
      <c r="A3946" s="2">
        <v>35452</v>
      </c>
      <c r="B3946">
        <v>24.445</v>
      </c>
      <c r="C3946" s="1">
        <v>1997</v>
      </c>
      <c r="D3946" s="2">
        <v>35452</v>
      </c>
      <c r="E3946">
        <v>22.939</v>
      </c>
      <c r="F3946" s="1">
        <v>1997</v>
      </c>
      <c r="G3946" s="2">
        <v>37750</v>
      </c>
      <c r="H3946">
        <v>49.835999999999999</v>
      </c>
      <c r="I3946" s="1">
        <v>2003</v>
      </c>
      <c r="J3946" s="2">
        <v>35452</v>
      </c>
      <c r="K3946">
        <v>22.792000000000002</v>
      </c>
      <c r="L3946" s="1">
        <v>1997</v>
      </c>
      <c r="O3946" s="1">
        <v>1900</v>
      </c>
      <c r="P3946" s="2">
        <v>40067</v>
      </c>
      <c r="Q3946">
        <v>140.91399999999999</v>
      </c>
      <c r="R3946" s="1">
        <v>2009</v>
      </c>
      <c r="S3946" s="2">
        <v>34915</v>
      </c>
      <c r="T3946" s="3">
        <v>8.9600000000000009</v>
      </c>
      <c r="U3946" s="1">
        <v>1995</v>
      </c>
      <c r="V3946" s="2"/>
      <c r="X3946" s="2"/>
      <c r="Z3946" s="2"/>
      <c r="AB3946" s="2">
        <v>40067</v>
      </c>
      <c r="AC3946">
        <v>140.91399999999999</v>
      </c>
    </row>
    <row r="3947" spans="1:29">
      <c r="A3947" s="2">
        <v>35453</v>
      </c>
      <c r="B3947">
        <v>23.802</v>
      </c>
      <c r="C3947" s="1">
        <v>1997</v>
      </c>
      <c r="D3947" s="2">
        <v>35453</v>
      </c>
      <c r="E3947">
        <v>23.085999999999999</v>
      </c>
      <c r="F3947" s="1">
        <v>1997</v>
      </c>
      <c r="G3947" s="2">
        <v>37753</v>
      </c>
      <c r="H3947">
        <v>49.82</v>
      </c>
      <c r="I3947" s="1">
        <v>2003</v>
      </c>
      <c r="J3947" s="2">
        <v>35453</v>
      </c>
      <c r="K3947">
        <v>22.733000000000001</v>
      </c>
      <c r="L3947" s="1">
        <v>1997</v>
      </c>
      <c r="O3947" s="1">
        <v>1900</v>
      </c>
      <c r="P3947" s="2">
        <v>40070</v>
      </c>
      <c r="Q3947">
        <v>140.89599999999999</v>
      </c>
      <c r="R3947" s="1">
        <v>2009</v>
      </c>
      <c r="S3947" s="2">
        <v>34918</v>
      </c>
      <c r="T3947" s="3">
        <v>8.9600000000000009</v>
      </c>
      <c r="U3947" s="1">
        <v>1995</v>
      </c>
      <c r="V3947" s="2"/>
      <c r="X3947" s="2"/>
      <c r="Z3947" s="2"/>
      <c r="AB3947" s="2">
        <v>40070</v>
      </c>
      <c r="AC3947">
        <v>140.89599999999999</v>
      </c>
    </row>
    <row r="3948" spans="1:29">
      <c r="A3948" s="2">
        <v>35454</v>
      </c>
      <c r="B3948">
        <v>23.873000000000001</v>
      </c>
      <c r="C3948" s="1">
        <v>1997</v>
      </c>
      <c r="D3948" s="2">
        <v>35454</v>
      </c>
      <c r="E3948">
        <v>23.11</v>
      </c>
      <c r="F3948" s="1">
        <v>1997</v>
      </c>
      <c r="G3948" s="2">
        <v>37754</v>
      </c>
      <c r="H3948">
        <v>49.77</v>
      </c>
      <c r="I3948" s="1">
        <v>2003</v>
      </c>
      <c r="J3948" s="2">
        <v>35454</v>
      </c>
      <c r="K3948">
        <v>22.881</v>
      </c>
      <c r="L3948" s="1">
        <v>1997</v>
      </c>
      <c r="O3948" s="1">
        <v>1900</v>
      </c>
      <c r="P3948" s="2">
        <v>40071</v>
      </c>
      <c r="Q3948">
        <v>140.83000000000001</v>
      </c>
      <c r="R3948" s="1">
        <v>2009</v>
      </c>
      <c r="S3948" s="2">
        <v>34919</v>
      </c>
      <c r="T3948" s="3">
        <v>8.92</v>
      </c>
      <c r="U3948" s="1">
        <v>1995</v>
      </c>
      <c r="V3948" s="2"/>
      <c r="X3948" s="2"/>
      <c r="Z3948" s="2"/>
      <c r="AB3948" s="2">
        <v>40071</v>
      </c>
      <c r="AC3948">
        <v>140.83000000000001</v>
      </c>
    </row>
    <row r="3949" spans="1:29">
      <c r="A3949" s="2">
        <v>35457</v>
      </c>
      <c r="B3949">
        <v>23.853000000000002</v>
      </c>
      <c r="C3949" s="1">
        <v>1997</v>
      </c>
      <c r="D3949" s="2">
        <v>35457</v>
      </c>
      <c r="E3949">
        <v>23.091000000000001</v>
      </c>
      <c r="F3949" s="1">
        <v>1997</v>
      </c>
      <c r="G3949" s="2">
        <v>37755</v>
      </c>
      <c r="H3949">
        <v>49.756999999999998</v>
      </c>
      <c r="I3949" s="1">
        <v>2003</v>
      </c>
      <c r="J3949" s="2">
        <v>35457</v>
      </c>
      <c r="K3949">
        <v>22.748000000000001</v>
      </c>
      <c r="L3949" s="1">
        <v>1997</v>
      </c>
      <c r="O3949" s="1">
        <v>1900</v>
      </c>
      <c r="P3949" s="2">
        <v>40072</v>
      </c>
      <c r="Q3949">
        <v>140.892</v>
      </c>
      <c r="R3949" s="1">
        <v>2009</v>
      </c>
      <c r="S3949" s="2">
        <v>34920</v>
      </c>
      <c r="T3949" s="3">
        <v>8.91</v>
      </c>
      <c r="U3949" s="1">
        <v>1995</v>
      </c>
      <c r="V3949" s="2"/>
      <c r="X3949" s="2"/>
      <c r="Z3949" s="2"/>
      <c r="AB3949" s="2">
        <v>40072</v>
      </c>
      <c r="AC3949">
        <v>140.892</v>
      </c>
    </row>
    <row r="3950" spans="1:29">
      <c r="A3950" s="2">
        <v>35458</v>
      </c>
      <c r="B3950">
        <v>23.837</v>
      </c>
      <c r="C3950" s="1">
        <v>1997</v>
      </c>
      <c r="D3950" s="2">
        <v>35458</v>
      </c>
      <c r="E3950">
        <v>23.097000000000001</v>
      </c>
      <c r="F3950" s="1">
        <v>1997</v>
      </c>
      <c r="G3950" s="2">
        <v>37756</v>
      </c>
      <c r="H3950">
        <v>49.591999999999999</v>
      </c>
      <c r="I3950" s="1">
        <v>2003</v>
      </c>
      <c r="J3950" s="2">
        <v>35458</v>
      </c>
      <c r="K3950">
        <v>22.722999999999999</v>
      </c>
      <c r="L3950" s="1">
        <v>1997</v>
      </c>
      <c r="O3950" s="1">
        <v>1900</v>
      </c>
      <c r="P3950" s="2">
        <v>40073</v>
      </c>
      <c r="Q3950">
        <v>140.84899999999999</v>
      </c>
      <c r="R3950" s="1">
        <v>2009</v>
      </c>
      <c r="S3950" s="2">
        <v>34921</v>
      </c>
      <c r="T3950" s="3">
        <v>8.92</v>
      </c>
      <c r="U3950" s="1">
        <v>1995</v>
      </c>
      <c r="V3950" s="2"/>
      <c r="X3950" s="2"/>
      <c r="Z3950" s="2"/>
      <c r="AB3950" s="2">
        <v>40073</v>
      </c>
      <c r="AC3950">
        <v>140.84899999999999</v>
      </c>
    </row>
    <row r="3951" spans="1:29">
      <c r="A3951" s="2">
        <v>35459</v>
      </c>
      <c r="B3951">
        <v>23.826999999999998</v>
      </c>
      <c r="C3951" s="1">
        <v>1997</v>
      </c>
      <c r="D3951" s="2">
        <v>35459</v>
      </c>
      <c r="E3951">
        <v>23.210999999999999</v>
      </c>
      <c r="F3951" s="1">
        <v>1997</v>
      </c>
      <c r="G3951" s="2">
        <v>37757</v>
      </c>
      <c r="H3951">
        <v>49.593000000000004</v>
      </c>
      <c r="I3951" s="1">
        <v>2003</v>
      </c>
      <c r="J3951" s="2">
        <v>35459</v>
      </c>
      <c r="K3951">
        <v>22.712</v>
      </c>
      <c r="L3951" s="1">
        <v>1997</v>
      </c>
      <c r="O3951" s="1">
        <v>1900</v>
      </c>
      <c r="P3951" s="2">
        <v>40074</v>
      </c>
      <c r="Q3951">
        <v>140.691</v>
      </c>
      <c r="R3951" s="1">
        <v>2009</v>
      </c>
      <c r="S3951" s="2">
        <v>34922</v>
      </c>
      <c r="T3951" s="3">
        <v>8.93</v>
      </c>
      <c r="U3951" s="1">
        <v>1995</v>
      </c>
      <c r="V3951" s="2"/>
      <c r="X3951" s="2"/>
      <c r="Z3951" s="2"/>
      <c r="AB3951" s="2">
        <v>40074</v>
      </c>
      <c r="AC3951">
        <v>140.691</v>
      </c>
    </row>
    <row r="3952" spans="1:29">
      <c r="A3952" s="2">
        <v>35460</v>
      </c>
      <c r="B3952">
        <v>23.904</v>
      </c>
      <c r="C3952" s="1">
        <v>1997</v>
      </c>
      <c r="D3952" s="2">
        <v>35460</v>
      </c>
      <c r="E3952">
        <v>23.212</v>
      </c>
      <c r="F3952" s="1">
        <v>1997</v>
      </c>
      <c r="G3952" s="2">
        <v>37760</v>
      </c>
      <c r="H3952">
        <v>49.277000000000001</v>
      </c>
      <c r="I3952" s="1">
        <v>2003</v>
      </c>
      <c r="J3952" s="2">
        <v>35460</v>
      </c>
      <c r="K3952">
        <v>22.946000000000002</v>
      </c>
      <c r="L3952" s="1">
        <v>1997</v>
      </c>
      <c r="O3952" s="1">
        <v>1900</v>
      </c>
      <c r="P3952" s="2">
        <v>40077</v>
      </c>
      <c r="Q3952">
        <v>140.64599999999999</v>
      </c>
      <c r="R3952" s="1">
        <v>2009</v>
      </c>
      <c r="S3952" s="2">
        <v>34925</v>
      </c>
      <c r="T3952" s="3">
        <v>8.93</v>
      </c>
      <c r="U3952" s="1">
        <v>1995</v>
      </c>
      <c r="V3952" s="2"/>
      <c r="X3952" s="2"/>
      <c r="Z3952" s="2"/>
      <c r="AB3952" s="2">
        <v>40077</v>
      </c>
      <c r="AC3952">
        <v>140.64599999999999</v>
      </c>
    </row>
    <row r="3953" spans="1:29">
      <c r="A3953" s="2">
        <v>35461</v>
      </c>
      <c r="B3953">
        <v>23.879000000000001</v>
      </c>
      <c r="C3953" s="1">
        <v>1997</v>
      </c>
      <c r="D3953" s="2">
        <v>35461</v>
      </c>
      <c r="E3953">
        <v>23.209</v>
      </c>
      <c r="F3953" s="1">
        <v>1997</v>
      </c>
      <c r="G3953" s="2">
        <v>37761</v>
      </c>
      <c r="H3953">
        <v>49.274000000000001</v>
      </c>
      <c r="I3953" s="1">
        <v>2003</v>
      </c>
      <c r="J3953" s="2">
        <v>35461</v>
      </c>
      <c r="K3953">
        <v>22.963999999999999</v>
      </c>
      <c r="L3953" s="1">
        <v>1997</v>
      </c>
      <c r="O3953" s="1">
        <v>1900</v>
      </c>
      <c r="P3953" s="2">
        <v>40078</v>
      </c>
      <c r="Q3953">
        <v>140.71100000000001</v>
      </c>
      <c r="R3953" s="1">
        <v>2009</v>
      </c>
      <c r="S3953" s="2">
        <v>34926</v>
      </c>
      <c r="T3953" s="3">
        <v>8.93</v>
      </c>
      <c r="U3953" s="1">
        <v>1995</v>
      </c>
      <c r="V3953" s="2"/>
      <c r="X3953" s="2"/>
      <c r="Z3953" s="2"/>
      <c r="AB3953" s="2">
        <v>40078</v>
      </c>
      <c r="AC3953">
        <v>140.71100000000001</v>
      </c>
    </row>
    <row r="3954" spans="1:29">
      <c r="A3954" s="2">
        <v>35464</v>
      </c>
      <c r="B3954">
        <v>23.852</v>
      </c>
      <c r="C3954" s="1">
        <v>1997</v>
      </c>
      <c r="D3954" s="2">
        <v>35464</v>
      </c>
      <c r="E3954">
        <v>23.26</v>
      </c>
      <c r="F3954" s="1">
        <v>1997</v>
      </c>
      <c r="G3954" s="2">
        <v>37762</v>
      </c>
      <c r="H3954">
        <v>49.226999999999997</v>
      </c>
      <c r="I3954" s="1">
        <v>2003</v>
      </c>
      <c r="J3954" s="2">
        <v>35464</v>
      </c>
      <c r="K3954">
        <v>22.945</v>
      </c>
      <c r="L3954" s="1">
        <v>1997</v>
      </c>
      <c r="O3954" s="1">
        <v>1900</v>
      </c>
      <c r="P3954" s="2">
        <v>40079</v>
      </c>
      <c r="Q3954">
        <v>140.68799999999999</v>
      </c>
      <c r="R3954" s="1">
        <v>2009</v>
      </c>
      <c r="S3954" s="2">
        <v>34927</v>
      </c>
      <c r="T3954" s="3">
        <v>8.93</v>
      </c>
      <c r="U3954" s="1">
        <v>1995</v>
      </c>
      <c r="V3954" s="2"/>
      <c r="X3954" s="2"/>
      <c r="Z3954" s="2"/>
      <c r="AB3954" s="2">
        <v>40079</v>
      </c>
      <c r="AC3954">
        <v>140.68799999999999</v>
      </c>
    </row>
    <row r="3955" spans="1:29">
      <c r="A3955" s="2">
        <v>35465</v>
      </c>
      <c r="B3955">
        <v>23.978000000000002</v>
      </c>
      <c r="C3955" s="1">
        <v>1997</v>
      </c>
      <c r="D3955" s="2">
        <v>35465</v>
      </c>
      <c r="E3955">
        <v>23.282</v>
      </c>
      <c r="F3955" s="1">
        <v>1997</v>
      </c>
      <c r="G3955" s="2">
        <v>37763</v>
      </c>
      <c r="H3955">
        <v>49.18</v>
      </c>
      <c r="I3955" s="1">
        <v>2003</v>
      </c>
      <c r="J3955" s="2">
        <v>35465</v>
      </c>
      <c r="K3955">
        <v>22.952999999999999</v>
      </c>
      <c r="L3955" s="1">
        <v>1997</v>
      </c>
      <c r="O3955" s="1">
        <v>1900</v>
      </c>
      <c r="P3955" s="2">
        <v>40080</v>
      </c>
      <c r="Q3955">
        <v>139.99299999999999</v>
      </c>
      <c r="R3955" s="1">
        <v>2009</v>
      </c>
      <c r="S3955" s="2">
        <v>34928</v>
      </c>
      <c r="T3955" s="3">
        <v>8.93</v>
      </c>
      <c r="U3955" s="1">
        <v>1995</v>
      </c>
      <c r="V3955" s="2"/>
      <c r="X3955" s="2"/>
      <c r="Z3955" s="2"/>
      <c r="AB3955" s="2">
        <v>40080</v>
      </c>
      <c r="AC3955">
        <v>139.99299999999999</v>
      </c>
    </row>
    <row r="3956" spans="1:29">
      <c r="A3956" s="2">
        <v>35466</v>
      </c>
      <c r="B3956">
        <v>23.594000000000001</v>
      </c>
      <c r="C3956" s="1">
        <v>1997</v>
      </c>
      <c r="D3956" s="2">
        <v>35466</v>
      </c>
      <c r="E3956">
        <v>23.22</v>
      </c>
      <c r="F3956" s="1">
        <v>1997</v>
      </c>
      <c r="G3956" s="2">
        <v>37764</v>
      </c>
      <c r="H3956">
        <v>49.12</v>
      </c>
      <c r="I3956" s="1">
        <v>2003</v>
      </c>
      <c r="J3956" s="2">
        <v>35466</v>
      </c>
      <c r="K3956">
        <v>22.998000000000001</v>
      </c>
      <c r="L3956" s="1">
        <v>1997</v>
      </c>
      <c r="O3956" s="1">
        <v>1900</v>
      </c>
      <c r="P3956" s="2">
        <v>40081</v>
      </c>
      <c r="Q3956">
        <v>139.51900000000001</v>
      </c>
      <c r="R3956" s="1">
        <v>2009</v>
      </c>
      <c r="S3956" s="2">
        <v>34929</v>
      </c>
      <c r="T3956" s="3">
        <v>8.92</v>
      </c>
      <c r="U3956" s="1">
        <v>1995</v>
      </c>
      <c r="V3956" s="2"/>
      <c r="X3956" s="2"/>
      <c r="Z3956" s="2"/>
      <c r="AB3956" s="2">
        <v>40081</v>
      </c>
      <c r="AC3956">
        <v>139.51900000000001</v>
      </c>
    </row>
    <row r="3957" spans="1:29">
      <c r="A3957" s="2">
        <v>35467</v>
      </c>
      <c r="B3957">
        <v>23.574000000000002</v>
      </c>
      <c r="C3957" s="1">
        <v>1997</v>
      </c>
      <c r="D3957" s="2">
        <v>35467</v>
      </c>
      <c r="E3957">
        <v>23.221</v>
      </c>
      <c r="F3957" s="1">
        <v>1997</v>
      </c>
      <c r="G3957" s="2">
        <v>37768</v>
      </c>
      <c r="H3957">
        <v>49.192</v>
      </c>
      <c r="I3957" s="1">
        <v>2003</v>
      </c>
      <c r="J3957" s="2">
        <v>35467</v>
      </c>
      <c r="K3957">
        <v>22.579000000000001</v>
      </c>
      <c r="L3957" s="1">
        <v>1997</v>
      </c>
      <c r="O3957" s="1">
        <v>1900</v>
      </c>
      <c r="P3957" s="2">
        <v>40084</v>
      </c>
      <c r="Q3957">
        <v>136.715</v>
      </c>
      <c r="R3957" s="1">
        <v>2009</v>
      </c>
      <c r="S3957" s="2">
        <v>34932</v>
      </c>
      <c r="T3957" s="3">
        <v>8.92</v>
      </c>
      <c r="U3957" s="1">
        <v>1995</v>
      </c>
      <c r="V3957" s="2"/>
      <c r="X3957" s="2"/>
      <c r="Z3957" s="2"/>
      <c r="AB3957" s="2">
        <v>40084</v>
      </c>
      <c r="AC3957">
        <v>136.715</v>
      </c>
    </row>
    <row r="3958" spans="1:29">
      <c r="A3958" s="2">
        <v>35468</v>
      </c>
      <c r="B3958">
        <v>23.744</v>
      </c>
      <c r="C3958" s="1">
        <v>1997</v>
      </c>
      <c r="D3958" s="2">
        <v>35468</v>
      </c>
      <c r="E3958">
        <v>23.277000000000001</v>
      </c>
      <c r="F3958" s="1">
        <v>1997</v>
      </c>
      <c r="G3958" s="2">
        <v>37769</v>
      </c>
      <c r="H3958">
        <v>49.232999999999997</v>
      </c>
      <c r="I3958" s="1">
        <v>2003</v>
      </c>
      <c r="J3958" s="2">
        <v>35468</v>
      </c>
      <c r="K3958">
        <v>22.641999999999999</v>
      </c>
      <c r="L3958" s="1">
        <v>1997</v>
      </c>
      <c r="O3958" s="1">
        <v>1900</v>
      </c>
      <c r="P3958" s="2">
        <v>40085</v>
      </c>
      <c r="Q3958">
        <v>136.672</v>
      </c>
      <c r="R3958" s="1">
        <v>2009</v>
      </c>
      <c r="S3958" s="2">
        <v>34933</v>
      </c>
      <c r="T3958" s="3">
        <v>8.9</v>
      </c>
      <c r="U3958" s="1">
        <v>1995</v>
      </c>
      <c r="V3958" s="2"/>
      <c r="X3958" s="2"/>
      <c r="Z3958" s="2"/>
      <c r="AB3958" s="2">
        <v>40085</v>
      </c>
      <c r="AC3958">
        <v>136.672</v>
      </c>
    </row>
    <row r="3959" spans="1:29">
      <c r="A3959" s="2">
        <v>35471</v>
      </c>
      <c r="B3959">
        <v>23.678000000000001</v>
      </c>
      <c r="C3959" s="1">
        <v>1997</v>
      </c>
      <c r="D3959" s="2">
        <v>35471</v>
      </c>
      <c r="E3959">
        <v>23.248000000000001</v>
      </c>
      <c r="F3959" s="1">
        <v>1997</v>
      </c>
      <c r="G3959" s="2">
        <v>37770</v>
      </c>
      <c r="H3959">
        <v>49.231000000000002</v>
      </c>
      <c r="I3959" s="1">
        <v>2003</v>
      </c>
      <c r="J3959" s="2">
        <v>35471</v>
      </c>
      <c r="K3959">
        <v>22.585000000000001</v>
      </c>
      <c r="L3959" s="1">
        <v>1997</v>
      </c>
      <c r="O3959" s="1">
        <v>1900</v>
      </c>
      <c r="P3959" s="2">
        <v>40086</v>
      </c>
      <c r="Q3959">
        <v>135.37899999999999</v>
      </c>
      <c r="R3959" s="1">
        <v>2009</v>
      </c>
      <c r="S3959" s="2">
        <v>34934</v>
      </c>
      <c r="T3959" s="3">
        <v>8.91</v>
      </c>
      <c r="U3959" s="1">
        <v>1995</v>
      </c>
      <c r="V3959" s="2"/>
      <c r="X3959" s="2"/>
      <c r="Z3959" s="2"/>
      <c r="AB3959" s="2">
        <v>40086</v>
      </c>
      <c r="AC3959">
        <v>135.37899999999999</v>
      </c>
    </row>
    <row r="3960" spans="1:29">
      <c r="A3960" s="2">
        <v>35472</v>
      </c>
      <c r="B3960">
        <v>23.673000000000002</v>
      </c>
      <c r="C3960" s="1">
        <v>1997</v>
      </c>
      <c r="D3960" s="2">
        <v>35472</v>
      </c>
      <c r="E3960">
        <v>23.262</v>
      </c>
      <c r="F3960" s="1">
        <v>1997</v>
      </c>
      <c r="G3960" s="2">
        <v>37771</v>
      </c>
      <c r="H3960">
        <v>49.195</v>
      </c>
      <c r="I3960" s="1">
        <v>2003</v>
      </c>
      <c r="J3960" s="2">
        <v>35472</v>
      </c>
      <c r="K3960">
        <v>22.526</v>
      </c>
      <c r="L3960" s="1">
        <v>1997</v>
      </c>
      <c r="O3960" s="1">
        <v>1900</v>
      </c>
      <c r="P3960" s="2">
        <v>40087</v>
      </c>
      <c r="Q3960">
        <v>135.41999999999999</v>
      </c>
      <c r="R3960" s="1">
        <v>2009</v>
      </c>
      <c r="S3960" s="2">
        <v>34935</v>
      </c>
      <c r="T3960" s="3">
        <v>8.8800000000000008</v>
      </c>
      <c r="U3960" s="1">
        <v>1995</v>
      </c>
      <c r="V3960" s="2"/>
      <c r="X3960" s="2"/>
      <c r="Z3960" s="2"/>
      <c r="AB3960" s="2">
        <v>40087</v>
      </c>
      <c r="AC3960">
        <v>135.41999999999999</v>
      </c>
    </row>
    <row r="3961" spans="1:29">
      <c r="A3961" s="2">
        <v>35473</v>
      </c>
      <c r="B3961">
        <v>23.687999999999999</v>
      </c>
      <c r="C3961" s="1">
        <v>1997</v>
      </c>
      <c r="D3961" s="2">
        <v>35473</v>
      </c>
      <c r="E3961">
        <v>23.303999999999998</v>
      </c>
      <c r="F3961" s="1">
        <v>1997</v>
      </c>
      <c r="G3961" s="2">
        <v>37774</v>
      </c>
      <c r="H3961">
        <v>49.186</v>
      </c>
      <c r="I3961" s="1">
        <v>2003</v>
      </c>
      <c r="J3961" s="2">
        <v>35473</v>
      </c>
      <c r="K3961">
        <v>22.584</v>
      </c>
      <c r="L3961" s="1">
        <v>1997</v>
      </c>
      <c r="O3961" s="1">
        <v>1900</v>
      </c>
      <c r="P3961" s="2">
        <v>40088</v>
      </c>
      <c r="Q3961">
        <v>135.38800000000001</v>
      </c>
      <c r="R3961" s="1">
        <v>2009</v>
      </c>
      <c r="S3961" s="2">
        <v>34936</v>
      </c>
      <c r="T3961" s="3">
        <v>8.89</v>
      </c>
      <c r="U3961" s="1">
        <v>1995</v>
      </c>
      <c r="V3961" s="2"/>
      <c r="X3961" s="2"/>
      <c r="Z3961" s="2"/>
      <c r="AB3961" s="2">
        <v>40088</v>
      </c>
      <c r="AC3961">
        <v>135.38800000000001</v>
      </c>
    </row>
    <row r="3962" spans="1:29">
      <c r="A3962" s="2">
        <v>35474</v>
      </c>
      <c r="B3962">
        <v>23.673999999999999</v>
      </c>
      <c r="C3962" s="1">
        <v>1997</v>
      </c>
      <c r="D3962" s="2">
        <v>35474</v>
      </c>
      <c r="E3962">
        <v>23.382999999999999</v>
      </c>
      <c r="F3962" s="1">
        <v>1997</v>
      </c>
      <c r="G3962" s="2">
        <v>37775</v>
      </c>
      <c r="H3962">
        <v>49.228000000000002</v>
      </c>
      <c r="I3962" s="1">
        <v>2003</v>
      </c>
      <c r="J3962" s="2">
        <v>35474</v>
      </c>
      <c r="K3962">
        <v>22.696999999999999</v>
      </c>
      <c r="L3962" s="1">
        <v>1997</v>
      </c>
      <c r="O3962" s="1">
        <v>1900</v>
      </c>
      <c r="P3962" s="2">
        <v>40091</v>
      </c>
      <c r="Q3962">
        <v>134.83600000000001</v>
      </c>
      <c r="R3962" s="1">
        <v>2009</v>
      </c>
      <c r="S3962" s="2">
        <v>34939</v>
      </c>
      <c r="T3962" s="3">
        <v>8.8800000000000008</v>
      </c>
      <c r="U3962" s="1">
        <v>1995</v>
      </c>
      <c r="V3962" s="2"/>
      <c r="X3962" s="2"/>
      <c r="Z3962" s="2"/>
      <c r="AB3962" s="2">
        <v>40091</v>
      </c>
      <c r="AC3962">
        <v>134.83600000000001</v>
      </c>
    </row>
    <row r="3963" spans="1:29">
      <c r="A3963" s="2">
        <v>35475</v>
      </c>
      <c r="B3963">
        <v>23.672000000000001</v>
      </c>
      <c r="C3963" s="1">
        <v>1997</v>
      </c>
      <c r="D3963" s="2">
        <v>35475</v>
      </c>
      <c r="E3963">
        <v>23.398</v>
      </c>
      <c r="F3963" s="1">
        <v>1997</v>
      </c>
      <c r="G3963" s="2">
        <v>37776</v>
      </c>
      <c r="H3963">
        <v>49.255000000000003</v>
      </c>
      <c r="I3963" s="1">
        <v>2003</v>
      </c>
      <c r="J3963" s="2">
        <v>35475</v>
      </c>
      <c r="K3963">
        <v>22.64</v>
      </c>
      <c r="L3963" s="1">
        <v>1997</v>
      </c>
      <c r="O3963" s="1">
        <v>1900</v>
      </c>
      <c r="P3963" s="2">
        <v>40092</v>
      </c>
      <c r="Q3963">
        <v>134.57900000000001</v>
      </c>
      <c r="R3963" s="1">
        <v>2009</v>
      </c>
      <c r="S3963" s="2">
        <v>34940</v>
      </c>
      <c r="T3963" s="3">
        <v>8.8800000000000008</v>
      </c>
      <c r="U3963" s="1">
        <v>1995</v>
      </c>
      <c r="V3963" s="2"/>
      <c r="X3963" s="2"/>
      <c r="Z3963" s="2"/>
      <c r="AB3963" s="2">
        <v>40092</v>
      </c>
      <c r="AC3963">
        <v>134.57900000000001</v>
      </c>
    </row>
    <row r="3964" spans="1:29">
      <c r="A3964" s="2">
        <v>35479</v>
      </c>
      <c r="B3964">
        <v>23.673999999999999</v>
      </c>
      <c r="C3964" s="1">
        <v>1997</v>
      </c>
      <c r="D3964" s="2">
        <v>35479</v>
      </c>
      <c r="E3964">
        <v>23.140999999999998</v>
      </c>
      <c r="F3964" s="1">
        <v>1997</v>
      </c>
      <c r="G3964" s="2">
        <v>37777</v>
      </c>
      <c r="H3964">
        <v>49.253999999999998</v>
      </c>
      <c r="I3964" s="1">
        <v>2003</v>
      </c>
      <c r="J3964" s="2">
        <v>35479</v>
      </c>
      <c r="K3964">
        <v>22.273</v>
      </c>
      <c r="L3964" s="1">
        <v>1997</v>
      </c>
      <c r="O3964" s="1">
        <v>1900</v>
      </c>
      <c r="P3964" s="2">
        <v>40093</v>
      </c>
      <c r="Q3964">
        <v>134.27000000000001</v>
      </c>
      <c r="R3964" s="1">
        <v>2009</v>
      </c>
      <c r="S3964" s="2">
        <v>34941</v>
      </c>
      <c r="T3964" s="3">
        <v>8.8699999999999992</v>
      </c>
      <c r="U3964" s="1">
        <v>1995</v>
      </c>
      <c r="V3964" s="2"/>
      <c r="X3964" s="2"/>
      <c r="Z3964" s="2"/>
      <c r="AB3964" s="2">
        <v>40093</v>
      </c>
      <c r="AC3964">
        <v>134.27000000000001</v>
      </c>
    </row>
    <row r="3965" spans="1:29">
      <c r="A3965" s="2">
        <v>35480</v>
      </c>
      <c r="B3965">
        <v>23.765000000000001</v>
      </c>
      <c r="C3965" s="1">
        <v>1997</v>
      </c>
      <c r="D3965" s="2">
        <v>35480</v>
      </c>
      <c r="E3965">
        <v>23.140999999999998</v>
      </c>
      <c r="F3965" s="1">
        <v>1997</v>
      </c>
      <c r="G3965" s="2">
        <v>37778</v>
      </c>
      <c r="H3965">
        <v>49.218000000000004</v>
      </c>
      <c r="I3965" s="1">
        <v>2003</v>
      </c>
      <c r="J3965" s="2">
        <v>35480</v>
      </c>
      <c r="K3965">
        <v>22.257999999999999</v>
      </c>
      <c r="L3965" s="1">
        <v>1997</v>
      </c>
      <c r="O3965" s="1">
        <v>1900</v>
      </c>
      <c r="P3965" s="2">
        <v>40094</v>
      </c>
      <c r="Q3965">
        <v>133.25299999999999</v>
      </c>
      <c r="R3965" s="1">
        <v>2009</v>
      </c>
      <c r="S3965" s="2">
        <v>34942</v>
      </c>
      <c r="T3965" s="3">
        <v>8.86</v>
      </c>
      <c r="U3965" s="1">
        <v>1995</v>
      </c>
      <c r="V3965" s="2"/>
      <c r="X3965" s="2"/>
      <c r="Z3965" s="2"/>
      <c r="AB3965" s="2">
        <v>40094</v>
      </c>
      <c r="AC3965">
        <v>133.25299999999999</v>
      </c>
    </row>
    <row r="3966" spans="1:29">
      <c r="A3966" s="2">
        <v>35481</v>
      </c>
      <c r="B3966">
        <v>23.82</v>
      </c>
      <c r="C3966" s="1">
        <v>1997</v>
      </c>
      <c r="D3966" s="2">
        <v>35481</v>
      </c>
      <c r="E3966">
        <v>23.155000000000001</v>
      </c>
      <c r="F3966" s="1">
        <v>1997</v>
      </c>
      <c r="G3966" s="2">
        <v>37781</v>
      </c>
      <c r="H3966">
        <v>49.244</v>
      </c>
      <c r="I3966" s="1">
        <v>2003</v>
      </c>
      <c r="J3966" s="2">
        <v>35481</v>
      </c>
      <c r="K3966">
        <v>22.373999999999999</v>
      </c>
      <c r="L3966" s="1">
        <v>1997</v>
      </c>
      <c r="O3966" s="1">
        <v>1900</v>
      </c>
      <c r="P3966" s="2">
        <v>40095</v>
      </c>
      <c r="Q3966">
        <v>132.946</v>
      </c>
      <c r="R3966" s="1">
        <v>2009</v>
      </c>
      <c r="S3966" s="2">
        <v>34943</v>
      </c>
      <c r="T3966" s="3">
        <v>8.82</v>
      </c>
      <c r="U3966" s="1">
        <v>1995</v>
      </c>
      <c r="V3966" s="2"/>
      <c r="X3966" s="2"/>
      <c r="Z3966" s="2"/>
      <c r="AB3966" s="2">
        <v>40095</v>
      </c>
      <c r="AC3966">
        <v>132.946</v>
      </c>
    </row>
    <row r="3967" spans="1:29">
      <c r="A3967" s="2">
        <v>35482</v>
      </c>
      <c r="B3967">
        <v>23.818999999999999</v>
      </c>
      <c r="C3967" s="1">
        <v>1997</v>
      </c>
      <c r="D3967" s="2">
        <v>35482</v>
      </c>
      <c r="E3967">
        <v>23.199000000000002</v>
      </c>
      <c r="F3967" s="1">
        <v>1997</v>
      </c>
      <c r="G3967" s="2">
        <v>37782</v>
      </c>
      <c r="H3967">
        <v>49.247999999999998</v>
      </c>
      <c r="I3967" s="1">
        <v>2003</v>
      </c>
      <c r="J3967" s="2">
        <v>35482</v>
      </c>
      <c r="K3967">
        <v>22.401</v>
      </c>
      <c r="L3967" s="1">
        <v>1997</v>
      </c>
      <c r="O3967" s="1">
        <v>1900</v>
      </c>
      <c r="P3967" s="2">
        <v>40098</v>
      </c>
      <c r="Q3967">
        <v>132.82</v>
      </c>
      <c r="R3967" s="1">
        <v>2009</v>
      </c>
      <c r="S3967" s="2">
        <v>34947</v>
      </c>
      <c r="T3967" s="3">
        <v>8.86</v>
      </c>
      <c r="U3967" s="1">
        <v>1995</v>
      </c>
      <c r="V3967" s="2"/>
      <c r="X3967" s="2"/>
      <c r="Z3967" s="2"/>
      <c r="AB3967" s="2">
        <v>40098</v>
      </c>
      <c r="AC3967">
        <v>132.82</v>
      </c>
    </row>
    <row r="3968" spans="1:29">
      <c r="A3968" s="2">
        <v>35485</v>
      </c>
      <c r="B3968">
        <v>23.893999999999998</v>
      </c>
      <c r="C3968" s="1">
        <v>1997</v>
      </c>
      <c r="D3968" s="2">
        <v>35485</v>
      </c>
      <c r="E3968">
        <v>23.207000000000001</v>
      </c>
      <c r="F3968" s="1">
        <v>1997</v>
      </c>
      <c r="G3968" s="2">
        <v>37783</v>
      </c>
      <c r="H3968">
        <v>49.287999999999997</v>
      </c>
      <c r="I3968" s="1">
        <v>2003</v>
      </c>
      <c r="J3968" s="2">
        <v>35485</v>
      </c>
      <c r="K3968">
        <v>22.427</v>
      </c>
      <c r="L3968" s="1">
        <v>1997</v>
      </c>
      <c r="O3968" s="1">
        <v>1900</v>
      </c>
      <c r="P3968" s="2">
        <v>40099</v>
      </c>
      <c r="Q3968">
        <v>132.73500000000001</v>
      </c>
      <c r="R3968" s="1">
        <v>2009</v>
      </c>
      <c r="S3968" s="2">
        <v>34948</v>
      </c>
      <c r="T3968" s="3">
        <v>8.7899999999999991</v>
      </c>
      <c r="U3968" s="1">
        <v>1995</v>
      </c>
      <c r="V3968" s="2"/>
      <c r="X3968" s="2"/>
      <c r="Z3968" s="2"/>
      <c r="AB3968" s="2">
        <v>40099</v>
      </c>
      <c r="AC3968">
        <v>132.73500000000001</v>
      </c>
    </row>
    <row r="3969" spans="1:29">
      <c r="A3969" s="2">
        <v>35486</v>
      </c>
      <c r="B3969">
        <v>23.911000000000001</v>
      </c>
      <c r="C3969" s="1">
        <v>1997</v>
      </c>
      <c r="D3969" s="2">
        <v>35486</v>
      </c>
      <c r="E3969">
        <v>23.224</v>
      </c>
      <c r="F3969" s="1">
        <v>1997</v>
      </c>
      <c r="G3969" s="2">
        <v>37784</v>
      </c>
      <c r="H3969">
        <v>49.252000000000002</v>
      </c>
      <c r="I3969" s="1">
        <v>2003</v>
      </c>
      <c r="J3969" s="2">
        <v>35486</v>
      </c>
      <c r="K3969">
        <v>22.49</v>
      </c>
      <c r="L3969" s="1">
        <v>1997</v>
      </c>
      <c r="O3969" s="1">
        <v>1900</v>
      </c>
      <c r="P3969" s="2">
        <v>40100</v>
      </c>
      <c r="Q3969">
        <v>132.804</v>
      </c>
      <c r="R3969" s="1">
        <v>2009</v>
      </c>
      <c r="S3969" s="2">
        <v>34949</v>
      </c>
      <c r="T3969" s="3">
        <v>8.7899999999999991</v>
      </c>
      <c r="U3969" s="1">
        <v>1995</v>
      </c>
      <c r="V3969" s="2"/>
      <c r="X3969" s="2"/>
      <c r="Z3969" s="2"/>
      <c r="AB3969" s="2">
        <v>40100</v>
      </c>
      <c r="AC3969">
        <v>132.804</v>
      </c>
    </row>
    <row r="3970" spans="1:29">
      <c r="A3970" s="2">
        <v>35487</v>
      </c>
      <c r="B3970">
        <v>24.047999999999998</v>
      </c>
      <c r="C3970" s="1">
        <v>1997</v>
      </c>
      <c r="D3970" s="2">
        <v>35487</v>
      </c>
      <c r="E3970">
        <v>23.193000000000001</v>
      </c>
      <c r="F3970" s="1">
        <v>1997</v>
      </c>
      <c r="G3970" s="2">
        <v>37785</v>
      </c>
      <c r="H3970">
        <v>49.241999999999997</v>
      </c>
      <c r="I3970" s="1">
        <v>2003</v>
      </c>
      <c r="J3970" s="2">
        <v>35487</v>
      </c>
      <c r="K3970">
        <v>22.501999999999999</v>
      </c>
      <c r="L3970" s="1">
        <v>1997</v>
      </c>
      <c r="O3970" s="1">
        <v>1900</v>
      </c>
      <c r="P3970" s="2">
        <v>40101</v>
      </c>
      <c r="Q3970">
        <v>132.791</v>
      </c>
      <c r="R3970" s="1">
        <v>2009</v>
      </c>
      <c r="S3970" s="2">
        <v>34950</v>
      </c>
      <c r="T3970" s="3">
        <v>8.7899999999999991</v>
      </c>
      <c r="U3970" s="1">
        <v>1995</v>
      </c>
      <c r="V3970" s="2"/>
      <c r="X3970" s="2"/>
      <c r="Z3970" s="2"/>
      <c r="AB3970" s="2">
        <v>40101</v>
      </c>
      <c r="AC3970">
        <v>132.791</v>
      </c>
    </row>
    <row r="3971" spans="1:29">
      <c r="A3971" s="2">
        <v>35488</v>
      </c>
      <c r="B3971">
        <v>24.120999999999999</v>
      </c>
      <c r="C3971" s="1">
        <v>1997</v>
      </c>
      <c r="D3971" s="2">
        <v>35488</v>
      </c>
      <c r="E3971">
        <v>23.151</v>
      </c>
      <c r="F3971" s="1">
        <v>1997</v>
      </c>
      <c r="G3971" s="2">
        <v>37788</v>
      </c>
      <c r="H3971">
        <v>49.3</v>
      </c>
      <c r="I3971" s="1">
        <v>2003</v>
      </c>
      <c r="J3971" s="2">
        <v>35488</v>
      </c>
      <c r="K3971">
        <v>22.545999999999999</v>
      </c>
      <c r="L3971" s="1">
        <v>1997</v>
      </c>
      <c r="O3971" s="1">
        <v>1900</v>
      </c>
      <c r="P3971" s="2">
        <v>40102</v>
      </c>
      <c r="Q3971">
        <v>129.60499999999999</v>
      </c>
      <c r="R3971" s="1">
        <v>2009</v>
      </c>
      <c r="S3971" s="2">
        <v>34953</v>
      </c>
      <c r="T3971" s="3">
        <v>8.7899999999999991</v>
      </c>
      <c r="U3971" s="1">
        <v>1995</v>
      </c>
      <c r="V3971" s="2"/>
      <c r="X3971" s="2"/>
      <c r="Z3971" s="2"/>
      <c r="AB3971" s="2">
        <v>40102</v>
      </c>
      <c r="AC3971">
        <v>129.60499999999999</v>
      </c>
    </row>
    <row r="3972" spans="1:29">
      <c r="A3972" s="2">
        <v>35489</v>
      </c>
      <c r="B3972">
        <v>23.876999999999999</v>
      </c>
      <c r="C3972" s="1">
        <v>1997</v>
      </c>
      <c r="D3972" s="2">
        <v>35489</v>
      </c>
      <c r="E3972">
        <v>23.172000000000001</v>
      </c>
      <c r="F3972" s="1">
        <v>1997</v>
      </c>
      <c r="G3972" s="2">
        <v>37789</v>
      </c>
      <c r="H3972">
        <v>49.295999999999999</v>
      </c>
      <c r="I3972" s="1">
        <v>2003</v>
      </c>
      <c r="J3972" s="2">
        <v>35489</v>
      </c>
      <c r="K3972">
        <v>22.568999999999999</v>
      </c>
      <c r="L3972" s="1">
        <v>1997</v>
      </c>
      <c r="O3972" s="1">
        <v>1900</v>
      </c>
      <c r="P3972" s="2">
        <v>40105</v>
      </c>
      <c r="Q3972">
        <v>129.501</v>
      </c>
      <c r="R3972" s="1">
        <v>2009</v>
      </c>
      <c r="S3972" s="2">
        <v>34954</v>
      </c>
      <c r="T3972" s="3">
        <v>8.7799999999999994</v>
      </c>
      <c r="U3972" s="1">
        <v>1995</v>
      </c>
      <c r="V3972" s="2"/>
      <c r="X3972" s="2"/>
      <c r="Z3972" s="2"/>
      <c r="AB3972" s="2">
        <v>40105</v>
      </c>
      <c r="AC3972">
        <v>129.501</v>
      </c>
    </row>
    <row r="3973" spans="1:29">
      <c r="A3973" s="2">
        <v>35492</v>
      </c>
      <c r="B3973">
        <v>23.867999999999999</v>
      </c>
      <c r="C3973" s="1">
        <v>1997</v>
      </c>
      <c r="D3973" s="2">
        <v>35492</v>
      </c>
      <c r="E3973">
        <v>23.29</v>
      </c>
      <c r="F3973" s="1">
        <v>1997</v>
      </c>
      <c r="G3973" s="2">
        <v>37790</v>
      </c>
      <c r="H3973">
        <v>49.256999999999998</v>
      </c>
      <c r="I3973" s="1">
        <v>2003</v>
      </c>
      <c r="J3973" s="2">
        <v>35492</v>
      </c>
      <c r="K3973">
        <v>22.44</v>
      </c>
      <c r="L3973" s="1">
        <v>1997</v>
      </c>
      <c r="O3973" s="1">
        <v>1900</v>
      </c>
      <c r="P3973" s="2">
        <v>40106</v>
      </c>
      <c r="Q3973">
        <v>125.9</v>
      </c>
      <c r="R3973" s="1">
        <v>2009</v>
      </c>
      <c r="S3973" s="2">
        <v>34955</v>
      </c>
      <c r="T3973" s="3">
        <v>8.77</v>
      </c>
      <c r="U3973" s="1">
        <v>1995</v>
      </c>
      <c r="V3973" s="2"/>
      <c r="X3973" s="2"/>
      <c r="Z3973" s="2"/>
      <c r="AB3973" s="2">
        <v>40106</v>
      </c>
      <c r="AC3973">
        <v>125.9</v>
      </c>
    </row>
    <row r="3974" spans="1:29">
      <c r="A3974" s="2">
        <v>35493</v>
      </c>
      <c r="B3974">
        <v>23.741</v>
      </c>
      <c r="C3974" s="1">
        <v>1997</v>
      </c>
      <c r="D3974" s="2">
        <v>35493</v>
      </c>
      <c r="E3974">
        <v>23.303999999999998</v>
      </c>
      <c r="F3974" s="1">
        <v>1997</v>
      </c>
      <c r="G3974" s="2">
        <v>37791</v>
      </c>
      <c r="H3974">
        <v>49.296999999999997</v>
      </c>
      <c r="I3974" s="1">
        <v>2003</v>
      </c>
      <c r="J3974" s="2">
        <v>35493</v>
      </c>
      <c r="K3974">
        <v>22.442</v>
      </c>
      <c r="L3974" s="1">
        <v>1997</v>
      </c>
      <c r="O3974" s="1">
        <v>1900</v>
      </c>
      <c r="P3974" s="2">
        <v>40107</v>
      </c>
      <c r="Q3974">
        <v>123.324</v>
      </c>
      <c r="R3974" s="1">
        <v>2009</v>
      </c>
      <c r="S3974" s="2">
        <v>34956</v>
      </c>
      <c r="T3974" s="3">
        <v>8.8000000000000007</v>
      </c>
      <c r="U3974" s="1">
        <v>1995</v>
      </c>
      <c r="V3974" s="2"/>
      <c r="X3974" s="2"/>
      <c r="Z3974" s="2"/>
      <c r="AB3974" s="2">
        <v>40107</v>
      </c>
      <c r="AC3974">
        <v>123.324</v>
      </c>
    </row>
    <row r="3975" spans="1:29">
      <c r="A3975" s="2">
        <v>35494</v>
      </c>
      <c r="B3975">
        <v>23.553000000000001</v>
      </c>
      <c r="C3975" s="1">
        <v>1997</v>
      </c>
      <c r="D3975" s="2">
        <v>35494</v>
      </c>
      <c r="E3975">
        <v>23.29</v>
      </c>
      <c r="F3975" s="1">
        <v>1997</v>
      </c>
      <c r="G3975" s="2">
        <v>37792</v>
      </c>
      <c r="H3975">
        <v>49.238999999999997</v>
      </c>
      <c r="I3975" s="1">
        <v>2003</v>
      </c>
      <c r="J3975" s="2">
        <v>35494</v>
      </c>
      <c r="K3975">
        <v>22.44</v>
      </c>
      <c r="L3975" s="1">
        <v>1997</v>
      </c>
      <c r="O3975" s="1">
        <v>1900</v>
      </c>
      <c r="P3975" s="2">
        <v>40108</v>
      </c>
      <c r="Q3975">
        <v>106.43300000000001</v>
      </c>
      <c r="R3975" s="1">
        <v>2009</v>
      </c>
      <c r="S3975" s="2">
        <v>34957</v>
      </c>
      <c r="T3975" s="3">
        <v>8.8000000000000007</v>
      </c>
      <c r="U3975" s="1">
        <v>1995</v>
      </c>
      <c r="V3975" s="2"/>
      <c r="X3975" s="2"/>
      <c r="Z3975" s="2"/>
      <c r="AB3975" s="2">
        <v>40108</v>
      </c>
      <c r="AC3975">
        <v>106.43300000000001</v>
      </c>
    </row>
    <row r="3976" spans="1:29">
      <c r="A3976" s="2">
        <v>35495</v>
      </c>
      <c r="B3976">
        <v>23.562000000000001</v>
      </c>
      <c r="C3976" s="1">
        <v>1997</v>
      </c>
      <c r="D3976" s="2">
        <v>35495</v>
      </c>
      <c r="E3976">
        <v>23.266999999999999</v>
      </c>
      <c r="F3976" s="1">
        <v>1997</v>
      </c>
      <c r="G3976" s="2">
        <v>37795</v>
      </c>
      <c r="H3976">
        <v>49.276000000000003</v>
      </c>
      <c r="I3976" s="1">
        <v>2003</v>
      </c>
      <c r="J3976" s="2">
        <v>35495</v>
      </c>
      <c r="K3976">
        <v>22.437999999999999</v>
      </c>
      <c r="L3976" s="1">
        <v>1997</v>
      </c>
      <c r="O3976" s="1">
        <v>1900</v>
      </c>
      <c r="P3976" s="2">
        <v>40109</v>
      </c>
      <c r="Q3976">
        <v>104.733</v>
      </c>
      <c r="R3976" s="1">
        <v>2009</v>
      </c>
      <c r="S3976" s="2">
        <v>34960</v>
      </c>
      <c r="T3976" s="3">
        <v>8.7899999999999991</v>
      </c>
      <c r="U3976" s="1">
        <v>1995</v>
      </c>
      <c r="V3976" s="2"/>
      <c r="X3976" s="2"/>
      <c r="Z3976" s="2"/>
      <c r="AB3976" s="2">
        <v>40109</v>
      </c>
      <c r="AC3976">
        <v>104.733</v>
      </c>
    </row>
    <row r="3977" spans="1:29">
      <c r="A3977" s="2">
        <v>35496</v>
      </c>
      <c r="B3977">
        <v>23.789000000000001</v>
      </c>
      <c r="C3977" s="1">
        <v>1997</v>
      </c>
      <c r="D3977" s="2">
        <v>35496</v>
      </c>
      <c r="E3977">
        <v>23.347000000000001</v>
      </c>
      <c r="F3977" s="1">
        <v>1997</v>
      </c>
      <c r="G3977" s="2">
        <v>37796</v>
      </c>
      <c r="H3977">
        <v>49.213999999999999</v>
      </c>
      <c r="I3977" s="1">
        <v>2003</v>
      </c>
      <c r="J3977" s="2">
        <v>35496</v>
      </c>
      <c r="K3977">
        <v>22.492000000000001</v>
      </c>
      <c r="L3977" s="1">
        <v>1997</v>
      </c>
      <c r="O3977" s="1">
        <v>1900</v>
      </c>
      <c r="P3977" s="2">
        <v>40112</v>
      </c>
      <c r="Q3977">
        <v>102.93</v>
      </c>
      <c r="R3977" s="1">
        <v>2009</v>
      </c>
      <c r="S3977" s="2">
        <v>34961</v>
      </c>
      <c r="T3977" s="3">
        <v>8.7200000000000006</v>
      </c>
      <c r="U3977" s="1">
        <v>1995</v>
      </c>
      <c r="V3977" s="2"/>
      <c r="X3977" s="2"/>
      <c r="Z3977" s="2"/>
      <c r="AB3977" s="2">
        <v>40112</v>
      </c>
      <c r="AC3977">
        <v>102.93</v>
      </c>
    </row>
    <row r="3978" spans="1:29">
      <c r="A3978" s="2">
        <v>35499</v>
      </c>
      <c r="B3978">
        <v>23.943999999999999</v>
      </c>
      <c r="C3978" s="1">
        <v>1997</v>
      </c>
      <c r="D3978" s="2">
        <v>35499</v>
      </c>
      <c r="E3978">
        <v>23.411000000000001</v>
      </c>
      <c r="F3978" s="1">
        <v>1997</v>
      </c>
      <c r="G3978" s="2">
        <v>37797</v>
      </c>
      <c r="H3978">
        <v>49.222999999999999</v>
      </c>
      <c r="I3978" s="1">
        <v>2003</v>
      </c>
      <c r="J3978" s="2">
        <v>35499</v>
      </c>
      <c r="K3978">
        <v>22.561</v>
      </c>
      <c r="L3978" s="1">
        <v>1997</v>
      </c>
      <c r="O3978" s="1">
        <v>1900</v>
      </c>
      <c r="P3978" s="2">
        <v>40113</v>
      </c>
      <c r="Q3978">
        <v>102.916</v>
      </c>
      <c r="R3978" s="1">
        <v>2009</v>
      </c>
      <c r="S3978" s="2">
        <v>34962</v>
      </c>
      <c r="T3978" s="3">
        <v>8.7100000000000009</v>
      </c>
      <c r="U3978" s="1">
        <v>1995</v>
      </c>
      <c r="V3978" s="2"/>
      <c r="X3978" s="2"/>
      <c r="Z3978" s="2"/>
      <c r="AB3978" s="2">
        <v>40113</v>
      </c>
      <c r="AC3978">
        <v>102.916</v>
      </c>
    </row>
    <row r="3979" spans="1:29">
      <c r="A3979" s="2">
        <v>35500</v>
      </c>
      <c r="B3979">
        <v>24.129000000000001</v>
      </c>
      <c r="C3979" s="1">
        <v>1997</v>
      </c>
      <c r="D3979" s="2">
        <v>35500</v>
      </c>
      <c r="E3979">
        <v>23.440999999999999</v>
      </c>
      <c r="F3979" s="1">
        <v>1997</v>
      </c>
      <c r="G3979" s="2">
        <v>37798</v>
      </c>
      <c r="H3979">
        <v>48.838999999999999</v>
      </c>
      <c r="I3979" s="1">
        <v>2003</v>
      </c>
      <c r="J3979" s="2">
        <v>35500</v>
      </c>
      <c r="K3979">
        <v>22.585999999999999</v>
      </c>
      <c r="L3979" s="1">
        <v>1997</v>
      </c>
      <c r="O3979" s="1">
        <v>1900</v>
      </c>
      <c r="P3979" s="2">
        <v>40114</v>
      </c>
      <c r="Q3979">
        <v>103.03700000000001</v>
      </c>
      <c r="R3979" s="1">
        <v>2009</v>
      </c>
      <c r="S3979" s="2">
        <v>34963</v>
      </c>
      <c r="T3979" s="3">
        <v>8.74</v>
      </c>
      <c r="U3979" s="1">
        <v>1995</v>
      </c>
      <c r="V3979" s="2"/>
      <c r="X3979" s="2"/>
      <c r="Z3979" s="2"/>
      <c r="AB3979" s="2">
        <v>40114</v>
      </c>
      <c r="AC3979">
        <v>103.03700000000001</v>
      </c>
    </row>
    <row r="3980" spans="1:29">
      <c r="A3980" s="2">
        <v>35501</v>
      </c>
      <c r="B3980">
        <v>24.248999999999999</v>
      </c>
      <c r="C3980" s="1">
        <v>1997</v>
      </c>
      <c r="D3980" s="2">
        <v>35501</v>
      </c>
      <c r="E3980">
        <v>23.489000000000001</v>
      </c>
      <c r="F3980" s="1">
        <v>1997</v>
      </c>
      <c r="G3980" s="2">
        <v>37799</v>
      </c>
      <c r="H3980">
        <v>48.865000000000002</v>
      </c>
      <c r="I3980" s="1">
        <v>2003</v>
      </c>
      <c r="J3980" s="2">
        <v>35501</v>
      </c>
      <c r="K3980">
        <v>22.652999999999999</v>
      </c>
      <c r="L3980" s="1">
        <v>1997</v>
      </c>
      <c r="O3980" s="1">
        <v>1900</v>
      </c>
      <c r="P3980" s="2">
        <v>40115</v>
      </c>
      <c r="Q3980">
        <v>103.081</v>
      </c>
      <c r="R3980" s="1">
        <v>2009</v>
      </c>
      <c r="S3980" s="2">
        <v>34964</v>
      </c>
      <c r="T3980" s="3">
        <v>8.74</v>
      </c>
      <c r="U3980" s="1">
        <v>1995</v>
      </c>
      <c r="V3980" s="2"/>
      <c r="X3980" s="2"/>
      <c r="Z3980" s="2"/>
      <c r="AB3980" s="2">
        <v>40115</v>
      </c>
      <c r="AC3980">
        <v>103.081</v>
      </c>
    </row>
    <row r="3981" spans="1:29">
      <c r="A3981" s="2">
        <v>35502</v>
      </c>
      <c r="B3981">
        <v>24.710999999999999</v>
      </c>
      <c r="C3981" s="1">
        <v>1997</v>
      </c>
      <c r="D3981" s="2">
        <v>35502</v>
      </c>
      <c r="E3981">
        <v>23.859000000000002</v>
      </c>
      <c r="F3981" s="1">
        <v>1997</v>
      </c>
      <c r="G3981" s="2">
        <v>37802</v>
      </c>
      <c r="H3981">
        <v>48.808</v>
      </c>
      <c r="I3981" s="1">
        <v>2003</v>
      </c>
      <c r="J3981" s="2">
        <v>35502</v>
      </c>
      <c r="K3981">
        <v>23.018000000000001</v>
      </c>
      <c r="L3981" s="1">
        <v>1997</v>
      </c>
      <c r="O3981" s="1">
        <v>1900</v>
      </c>
      <c r="P3981" s="2">
        <v>40116</v>
      </c>
      <c r="Q3981">
        <v>103.18</v>
      </c>
      <c r="R3981" s="1">
        <v>2009</v>
      </c>
      <c r="S3981" s="2">
        <v>34967</v>
      </c>
      <c r="T3981" s="3">
        <v>8.66</v>
      </c>
      <c r="U3981" s="1">
        <v>1995</v>
      </c>
      <c r="V3981" s="2"/>
      <c r="X3981" s="2"/>
      <c r="Z3981" s="2"/>
      <c r="AB3981" s="2">
        <v>40116</v>
      </c>
      <c r="AC3981">
        <v>103.18</v>
      </c>
    </row>
    <row r="3982" spans="1:29">
      <c r="A3982" s="2">
        <v>35503</v>
      </c>
      <c r="B3982">
        <v>24.635999999999999</v>
      </c>
      <c r="C3982" s="1">
        <v>1997</v>
      </c>
      <c r="D3982" s="2">
        <v>35503</v>
      </c>
      <c r="E3982">
        <v>23.896000000000001</v>
      </c>
      <c r="F3982" s="1">
        <v>1997</v>
      </c>
      <c r="G3982" s="2">
        <v>37803</v>
      </c>
      <c r="H3982">
        <v>48.709000000000003</v>
      </c>
      <c r="I3982" s="1">
        <v>2003</v>
      </c>
      <c r="J3982" s="2">
        <v>35503</v>
      </c>
      <c r="K3982">
        <v>23.030999999999999</v>
      </c>
      <c r="L3982" s="1">
        <v>1997</v>
      </c>
      <c r="O3982" s="1">
        <v>1900</v>
      </c>
      <c r="P3982" s="2">
        <v>40119</v>
      </c>
      <c r="Q3982">
        <v>103.07899999999999</v>
      </c>
      <c r="R3982" s="1">
        <v>2009</v>
      </c>
      <c r="S3982" s="2">
        <v>34968</v>
      </c>
      <c r="T3982" s="3">
        <v>8.6199999999999992</v>
      </c>
      <c r="U3982" s="1">
        <v>1995</v>
      </c>
      <c r="V3982" s="2"/>
      <c r="X3982" s="2"/>
      <c r="Z3982" s="2"/>
      <c r="AB3982" s="2">
        <v>40119</v>
      </c>
      <c r="AC3982">
        <v>103.07899999999999</v>
      </c>
    </row>
    <row r="3983" spans="1:29">
      <c r="A3983" s="2">
        <v>35506</v>
      </c>
      <c r="B3983">
        <v>24.643000000000001</v>
      </c>
      <c r="C3983" s="1">
        <v>1997</v>
      </c>
      <c r="D3983" s="2">
        <v>35506</v>
      </c>
      <c r="E3983">
        <v>23.882999999999999</v>
      </c>
      <c r="F3983" s="1">
        <v>1997</v>
      </c>
      <c r="G3983" s="2">
        <v>37804</v>
      </c>
      <c r="H3983">
        <v>48.692999999999998</v>
      </c>
      <c r="I3983" s="1">
        <v>2003</v>
      </c>
      <c r="J3983" s="2">
        <v>35506</v>
      </c>
      <c r="K3983">
        <v>23.024999999999999</v>
      </c>
      <c r="L3983" s="1">
        <v>1997</v>
      </c>
      <c r="O3983" s="1">
        <v>1900</v>
      </c>
      <c r="P3983" s="2">
        <v>40120</v>
      </c>
      <c r="Q3983">
        <v>102.846</v>
      </c>
      <c r="R3983" s="1">
        <v>2009</v>
      </c>
      <c r="S3983" s="2">
        <v>34969</v>
      </c>
      <c r="T3983" s="3">
        <v>8.6199999999999992</v>
      </c>
      <c r="U3983" s="1">
        <v>1995</v>
      </c>
      <c r="V3983" s="2"/>
      <c r="X3983" s="2"/>
      <c r="Z3983" s="2"/>
      <c r="AB3983" s="2">
        <v>40120</v>
      </c>
      <c r="AC3983">
        <v>102.846</v>
      </c>
    </row>
    <row r="3984" spans="1:29">
      <c r="A3984" s="2">
        <v>35507</v>
      </c>
      <c r="B3984">
        <v>24.446999999999999</v>
      </c>
      <c r="C3984" s="1">
        <v>1997</v>
      </c>
      <c r="D3984" s="2">
        <v>35507</v>
      </c>
      <c r="E3984">
        <v>23.635999999999999</v>
      </c>
      <c r="F3984" s="1">
        <v>1997</v>
      </c>
      <c r="G3984" s="2">
        <v>37805</v>
      </c>
      <c r="H3984">
        <v>48.704999999999998</v>
      </c>
      <c r="I3984" s="1">
        <v>2003</v>
      </c>
      <c r="J3984" s="2">
        <v>35507</v>
      </c>
      <c r="K3984">
        <v>22.71</v>
      </c>
      <c r="L3984" s="1">
        <v>1997</v>
      </c>
      <c r="O3984" s="1">
        <v>1900</v>
      </c>
      <c r="P3984" s="2">
        <v>40121</v>
      </c>
      <c r="Q3984">
        <v>102.452</v>
      </c>
      <c r="R3984" s="1">
        <v>2009</v>
      </c>
      <c r="S3984" s="2">
        <v>34970</v>
      </c>
      <c r="T3984" s="3">
        <v>8.48</v>
      </c>
      <c r="U3984" s="1">
        <v>1995</v>
      </c>
      <c r="V3984" s="2"/>
      <c r="X3984" s="2"/>
      <c r="Z3984" s="2"/>
      <c r="AB3984" s="2">
        <v>40121</v>
      </c>
      <c r="AC3984">
        <v>102.452</v>
      </c>
    </row>
    <row r="3985" spans="1:29">
      <c r="A3985" s="2">
        <v>35508</v>
      </c>
      <c r="B3985">
        <v>24.489000000000001</v>
      </c>
      <c r="C3985" s="1">
        <v>1997</v>
      </c>
      <c r="D3985" s="2">
        <v>35508</v>
      </c>
      <c r="E3985">
        <v>23.699000000000002</v>
      </c>
      <c r="F3985" s="1">
        <v>1997</v>
      </c>
      <c r="G3985" s="2">
        <v>37809</v>
      </c>
      <c r="H3985">
        <v>48.744</v>
      </c>
      <c r="I3985" s="1">
        <v>2003</v>
      </c>
      <c r="J3985" s="2">
        <v>35508</v>
      </c>
      <c r="K3985">
        <v>22.677</v>
      </c>
      <c r="L3985" s="1">
        <v>1997</v>
      </c>
      <c r="O3985" s="1">
        <v>1900</v>
      </c>
      <c r="P3985" s="2">
        <v>40122</v>
      </c>
      <c r="Q3985">
        <v>100.736</v>
      </c>
      <c r="R3985" s="1">
        <v>2009</v>
      </c>
      <c r="S3985" s="2">
        <v>34971</v>
      </c>
      <c r="T3985" s="3">
        <v>8.4700000000000006</v>
      </c>
      <c r="U3985" s="1">
        <v>1995</v>
      </c>
      <c r="V3985" s="2"/>
      <c r="X3985" s="2"/>
      <c r="Z3985" s="2"/>
      <c r="AB3985" s="2">
        <v>40122</v>
      </c>
      <c r="AC3985">
        <v>100.736</v>
      </c>
    </row>
    <row r="3986" spans="1:29">
      <c r="A3986" s="2">
        <v>35509</v>
      </c>
      <c r="B3986">
        <v>24.484000000000002</v>
      </c>
      <c r="C3986" s="1">
        <v>1997</v>
      </c>
      <c r="D3986" s="2">
        <v>35509</v>
      </c>
      <c r="E3986">
        <v>23.736000000000001</v>
      </c>
      <c r="F3986" s="1">
        <v>1997</v>
      </c>
      <c r="G3986" s="2">
        <v>37810</v>
      </c>
      <c r="H3986">
        <v>48.417999999999999</v>
      </c>
      <c r="I3986" s="1">
        <v>2003</v>
      </c>
      <c r="J3986" s="2">
        <v>35509</v>
      </c>
      <c r="K3986">
        <v>22.693000000000001</v>
      </c>
      <c r="L3986" s="1">
        <v>1997</v>
      </c>
      <c r="O3986" s="1">
        <v>1900</v>
      </c>
      <c r="P3986" s="2">
        <v>40123</v>
      </c>
      <c r="Q3986">
        <v>100.249</v>
      </c>
      <c r="R3986" s="1">
        <v>2009</v>
      </c>
      <c r="S3986" s="2">
        <v>34974</v>
      </c>
      <c r="T3986" s="3">
        <v>8.49</v>
      </c>
      <c r="U3986" s="1">
        <v>1995</v>
      </c>
      <c r="V3986" s="2"/>
      <c r="X3986" s="2"/>
      <c r="Z3986" s="2"/>
      <c r="AB3986" s="2">
        <v>40123</v>
      </c>
      <c r="AC3986">
        <v>100.249</v>
      </c>
    </row>
    <row r="3987" spans="1:29">
      <c r="A3987" s="2">
        <v>35510</v>
      </c>
      <c r="B3987">
        <v>24.436</v>
      </c>
      <c r="C3987" s="1">
        <v>1997</v>
      </c>
      <c r="D3987" s="2">
        <v>35510</v>
      </c>
      <c r="E3987">
        <v>23.747</v>
      </c>
      <c r="F3987" s="1">
        <v>1997</v>
      </c>
      <c r="G3987" s="2">
        <v>37811</v>
      </c>
      <c r="H3987">
        <v>48.11</v>
      </c>
      <c r="I3987" s="1">
        <v>2003</v>
      </c>
      <c r="J3987" s="2">
        <v>35510</v>
      </c>
      <c r="K3987">
        <v>22.686</v>
      </c>
      <c r="L3987" s="1">
        <v>1997</v>
      </c>
      <c r="O3987" s="1">
        <v>1900</v>
      </c>
      <c r="P3987" s="2">
        <v>40126</v>
      </c>
      <c r="Q3987">
        <v>100.267</v>
      </c>
      <c r="R3987" s="1">
        <v>2009</v>
      </c>
      <c r="S3987" s="2">
        <v>34975</v>
      </c>
      <c r="T3987" s="3">
        <v>8.48</v>
      </c>
      <c r="U3987" s="1">
        <v>1995</v>
      </c>
      <c r="V3987" s="2"/>
      <c r="X3987" s="2"/>
      <c r="Z3987" s="2"/>
      <c r="AB3987" s="2">
        <v>40126</v>
      </c>
      <c r="AC3987">
        <v>100.267</v>
      </c>
    </row>
    <row r="3988" spans="1:29">
      <c r="A3988" s="2">
        <v>35513</v>
      </c>
      <c r="B3988">
        <v>24.376999999999999</v>
      </c>
      <c r="C3988" s="1">
        <v>1997</v>
      </c>
      <c r="D3988" s="2">
        <v>35513</v>
      </c>
      <c r="E3988">
        <v>24.231000000000002</v>
      </c>
      <c r="F3988" s="1">
        <v>1997</v>
      </c>
      <c r="G3988" s="2">
        <v>37812</v>
      </c>
      <c r="H3988">
        <v>48.131999999999998</v>
      </c>
      <c r="I3988" s="1">
        <v>2003</v>
      </c>
      <c r="J3988" s="2">
        <v>35513</v>
      </c>
      <c r="K3988">
        <v>22.766999999999999</v>
      </c>
      <c r="L3988" s="1">
        <v>1997</v>
      </c>
      <c r="O3988" s="1">
        <v>1900</v>
      </c>
      <c r="P3988" s="2">
        <v>40127</v>
      </c>
      <c r="Q3988">
        <v>99.923000000000002</v>
      </c>
      <c r="R3988" s="1">
        <v>2009</v>
      </c>
      <c r="S3988" s="2">
        <v>34976</v>
      </c>
      <c r="T3988" s="3">
        <v>8.48</v>
      </c>
      <c r="U3988" s="1">
        <v>1995</v>
      </c>
      <c r="V3988" s="2"/>
      <c r="X3988" s="2"/>
      <c r="Z3988" s="2"/>
      <c r="AB3988" s="2">
        <v>40127</v>
      </c>
      <c r="AC3988">
        <v>99.923000000000002</v>
      </c>
    </row>
    <row r="3989" spans="1:29">
      <c r="A3989" s="2">
        <v>35514</v>
      </c>
      <c r="B3989">
        <v>24.428999999999998</v>
      </c>
      <c r="C3989" s="1">
        <v>1997</v>
      </c>
      <c r="D3989" s="2">
        <v>35514</v>
      </c>
      <c r="E3989">
        <v>24.26</v>
      </c>
      <c r="F3989" s="1">
        <v>1997</v>
      </c>
      <c r="G3989" s="2">
        <v>37813</v>
      </c>
      <c r="H3989">
        <v>48.167000000000002</v>
      </c>
      <c r="I3989" s="1">
        <v>2003</v>
      </c>
      <c r="J3989" s="2">
        <v>35514</v>
      </c>
      <c r="K3989">
        <v>22.771999999999998</v>
      </c>
      <c r="L3989" s="1">
        <v>1997</v>
      </c>
      <c r="O3989" s="1">
        <v>1900</v>
      </c>
      <c r="P3989" s="2">
        <v>40128</v>
      </c>
      <c r="Q3989">
        <v>99.602999999999994</v>
      </c>
      <c r="R3989" s="1">
        <v>2009</v>
      </c>
      <c r="S3989" s="2">
        <v>34977</v>
      </c>
      <c r="T3989" s="3">
        <v>8.48</v>
      </c>
      <c r="U3989" s="1">
        <v>1995</v>
      </c>
      <c r="V3989" s="2"/>
      <c r="X3989" s="2"/>
      <c r="Z3989" s="2"/>
      <c r="AB3989" s="2">
        <v>40128</v>
      </c>
      <c r="AC3989">
        <v>99.602999999999994</v>
      </c>
    </row>
    <row r="3990" spans="1:29">
      <c r="A3990" s="2">
        <v>35515</v>
      </c>
      <c r="B3990">
        <v>24.375</v>
      </c>
      <c r="C3990" s="1">
        <v>1997</v>
      </c>
      <c r="D3990" s="2">
        <v>35515</v>
      </c>
      <c r="E3990">
        <v>24.254000000000001</v>
      </c>
      <c r="F3990" s="1">
        <v>1997</v>
      </c>
      <c r="G3990" s="2">
        <v>37816</v>
      </c>
      <c r="H3990">
        <v>48.127000000000002</v>
      </c>
      <c r="I3990" s="1">
        <v>2003</v>
      </c>
      <c r="J3990" s="2">
        <v>35515</v>
      </c>
      <c r="K3990">
        <v>22.669</v>
      </c>
      <c r="L3990" s="1">
        <v>1997</v>
      </c>
      <c r="O3990" s="1">
        <v>1900</v>
      </c>
      <c r="P3990" s="2">
        <v>40129</v>
      </c>
      <c r="Q3990">
        <v>99.596000000000004</v>
      </c>
      <c r="R3990" s="1">
        <v>2009</v>
      </c>
      <c r="S3990" s="2">
        <v>34978</v>
      </c>
      <c r="T3990" s="3">
        <v>8.4700000000000006</v>
      </c>
      <c r="U3990" s="1">
        <v>1995</v>
      </c>
      <c r="V3990" s="2"/>
      <c r="X3990" s="2"/>
      <c r="Z3990" s="2"/>
      <c r="AB3990" s="2">
        <v>40129</v>
      </c>
      <c r="AC3990">
        <v>99.596000000000004</v>
      </c>
    </row>
    <row r="3991" spans="1:29">
      <c r="A3991" s="2">
        <v>35516</v>
      </c>
      <c r="B3991">
        <v>24.655999999999999</v>
      </c>
      <c r="C3991" s="1">
        <v>1997</v>
      </c>
      <c r="D3991" s="2">
        <v>35516</v>
      </c>
      <c r="E3991">
        <v>24.459</v>
      </c>
      <c r="F3991" s="1">
        <v>1997</v>
      </c>
      <c r="G3991" s="2">
        <v>37817</v>
      </c>
      <c r="H3991">
        <v>48.113</v>
      </c>
      <c r="I3991" s="1">
        <v>2003</v>
      </c>
      <c r="J3991" s="2">
        <v>35516</v>
      </c>
      <c r="K3991">
        <v>23.013999999999999</v>
      </c>
      <c r="L3991" s="1">
        <v>1997</v>
      </c>
      <c r="O3991" s="1">
        <v>1900</v>
      </c>
      <c r="P3991" s="2">
        <v>40130</v>
      </c>
      <c r="Q3991">
        <v>99.486000000000004</v>
      </c>
      <c r="R3991" s="1">
        <v>2009</v>
      </c>
      <c r="S3991" s="2">
        <v>34981</v>
      </c>
      <c r="T3991" s="3">
        <v>8.48</v>
      </c>
      <c r="U3991" s="1">
        <v>1995</v>
      </c>
      <c r="V3991" s="2"/>
      <c r="X3991" s="2"/>
      <c r="Z3991" s="2"/>
      <c r="AB3991" s="2">
        <v>40130</v>
      </c>
      <c r="AC3991">
        <v>99.486000000000004</v>
      </c>
    </row>
    <row r="3992" spans="1:29">
      <c r="A3992" s="2">
        <v>35520</v>
      </c>
      <c r="B3992">
        <v>24.754000000000001</v>
      </c>
      <c r="C3992" s="1">
        <v>1997</v>
      </c>
      <c r="D3992" s="2">
        <v>35520</v>
      </c>
      <c r="E3992">
        <v>24.844999999999999</v>
      </c>
      <c r="F3992" s="1">
        <v>1997</v>
      </c>
      <c r="G3992" s="2">
        <v>37818</v>
      </c>
      <c r="H3992">
        <v>47.755000000000003</v>
      </c>
      <c r="I3992" s="1">
        <v>2003</v>
      </c>
      <c r="J3992" s="2">
        <v>35520</v>
      </c>
      <c r="K3992">
        <v>23.215</v>
      </c>
      <c r="L3992" s="1">
        <v>1997</v>
      </c>
      <c r="O3992" s="1">
        <v>1900</v>
      </c>
      <c r="P3992" s="2">
        <v>40133</v>
      </c>
      <c r="Q3992">
        <v>98.977999999999994</v>
      </c>
      <c r="R3992" s="1">
        <v>2009</v>
      </c>
      <c r="S3992" s="2">
        <v>34982</v>
      </c>
      <c r="T3992" s="3">
        <v>8.48</v>
      </c>
      <c r="U3992" s="1">
        <v>1995</v>
      </c>
      <c r="V3992" s="2"/>
      <c r="X3992" s="2"/>
      <c r="Z3992" s="2"/>
      <c r="AB3992" s="2">
        <v>40133</v>
      </c>
      <c r="AC3992">
        <v>98.977999999999994</v>
      </c>
    </row>
    <row r="3993" spans="1:29">
      <c r="A3993" s="2">
        <v>35521</v>
      </c>
      <c r="B3993">
        <v>24.79</v>
      </c>
      <c r="C3993" s="1">
        <v>1997</v>
      </c>
      <c r="D3993" s="2">
        <v>35521</v>
      </c>
      <c r="E3993">
        <v>24.808</v>
      </c>
      <c r="F3993" s="1">
        <v>1997</v>
      </c>
      <c r="G3993" s="2">
        <v>37819</v>
      </c>
      <c r="H3993">
        <v>47.697000000000003</v>
      </c>
      <c r="I3993" s="1">
        <v>2003</v>
      </c>
      <c r="J3993" s="2">
        <v>35521</v>
      </c>
      <c r="K3993">
        <v>23.253</v>
      </c>
      <c r="L3993" s="1">
        <v>1997</v>
      </c>
      <c r="O3993" s="1">
        <v>1900</v>
      </c>
      <c r="P3993" s="2">
        <v>40134</v>
      </c>
      <c r="Q3993">
        <v>98.438999999999993</v>
      </c>
      <c r="R3993" s="1">
        <v>2009</v>
      </c>
      <c r="S3993" s="2">
        <v>34983</v>
      </c>
      <c r="T3993" s="3">
        <v>8.48</v>
      </c>
      <c r="U3993" s="1">
        <v>1995</v>
      </c>
      <c r="V3993" s="2"/>
      <c r="X3993" s="2"/>
      <c r="Z3993" s="2"/>
      <c r="AB3993" s="2">
        <v>40134</v>
      </c>
      <c r="AC3993">
        <v>98.438999999999993</v>
      </c>
    </row>
    <row r="3994" spans="1:29">
      <c r="A3994" s="2">
        <v>35522</v>
      </c>
      <c r="B3994">
        <v>25.010999999999999</v>
      </c>
      <c r="C3994" s="1">
        <v>1997</v>
      </c>
      <c r="D3994" s="2">
        <v>35522</v>
      </c>
      <c r="E3994">
        <v>24.768000000000001</v>
      </c>
      <c r="F3994" s="1">
        <v>1997</v>
      </c>
      <c r="G3994" s="2">
        <v>37820</v>
      </c>
      <c r="H3994">
        <v>47.671999999999997</v>
      </c>
      <c r="I3994" s="1">
        <v>2003</v>
      </c>
      <c r="J3994" s="2">
        <v>35522</v>
      </c>
      <c r="K3994">
        <v>23.417999999999999</v>
      </c>
      <c r="L3994" s="1">
        <v>1997</v>
      </c>
      <c r="O3994" s="1">
        <v>1900</v>
      </c>
      <c r="P3994" s="2">
        <v>40135</v>
      </c>
      <c r="Q3994">
        <v>98.38</v>
      </c>
      <c r="R3994" s="1">
        <v>2009</v>
      </c>
      <c r="S3994" s="2">
        <v>34984</v>
      </c>
      <c r="T3994" s="3">
        <v>8.33</v>
      </c>
      <c r="U3994" s="1">
        <v>1995</v>
      </c>
      <c r="V3994" s="2"/>
      <c r="X3994" s="2"/>
      <c r="Z3994" s="2"/>
      <c r="AB3994" s="2">
        <v>40135</v>
      </c>
      <c r="AC3994">
        <v>98.38</v>
      </c>
    </row>
    <row r="3995" spans="1:29">
      <c r="A3995" s="2">
        <v>35523</v>
      </c>
      <c r="B3995">
        <v>25.032</v>
      </c>
      <c r="C3995" s="1">
        <v>1997</v>
      </c>
      <c r="D3995" s="2">
        <v>35523</v>
      </c>
      <c r="E3995">
        <v>24.773</v>
      </c>
      <c r="F3995" s="1">
        <v>1997</v>
      </c>
      <c r="G3995" s="2">
        <v>37823</v>
      </c>
      <c r="H3995">
        <v>47.622</v>
      </c>
      <c r="I3995" s="1">
        <v>2003</v>
      </c>
      <c r="J3995" s="2">
        <v>35523</v>
      </c>
      <c r="K3995">
        <v>23.263000000000002</v>
      </c>
      <c r="L3995" s="1">
        <v>1997</v>
      </c>
      <c r="O3995" s="1">
        <v>1900</v>
      </c>
      <c r="P3995" s="2">
        <v>40136</v>
      </c>
      <c r="Q3995">
        <v>97.978999999999999</v>
      </c>
      <c r="R3995" s="1">
        <v>2009</v>
      </c>
      <c r="S3995" s="2">
        <v>34985</v>
      </c>
      <c r="T3995" s="3">
        <v>8.33</v>
      </c>
      <c r="U3995" s="1">
        <v>1995</v>
      </c>
      <c r="V3995" s="2"/>
      <c r="X3995" s="2"/>
      <c r="Z3995" s="2"/>
      <c r="AB3995" s="2">
        <v>40136</v>
      </c>
      <c r="AC3995">
        <v>97.978999999999999</v>
      </c>
    </row>
    <row r="3996" spans="1:29">
      <c r="A3996" s="2">
        <v>35524</v>
      </c>
      <c r="B3996">
        <v>25.032</v>
      </c>
      <c r="C3996" s="1">
        <v>1997</v>
      </c>
      <c r="D3996" s="2">
        <v>35524</v>
      </c>
      <c r="E3996">
        <v>24.742000000000001</v>
      </c>
      <c r="F3996" s="1">
        <v>1997</v>
      </c>
      <c r="G3996" s="2">
        <v>37824</v>
      </c>
      <c r="H3996">
        <v>47.625</v>
      </c>
      <c r="I3996" s="1">
        <v>2003</v>
      </c>
      <c r="J3996" s="2">
        <v>35524</v>
      </c>
      <c r="K3996">
        <v>23.295999999999999</v>
      </c>
      <c r="L3996" s="1">
        <v>1997</v>
      </c>
      <c r="O3996" s="1">
        <v>1900</v>
      </c>
      <c r="P3996" s="2">
        <v>40137</v>
      </c>
      <c r="Q3996">
        <v>97.91</v>
      </c>
      <c r="R3996" s="1">
        <v>2009</v>
      </c>
      <c r="S3996" s="2">
        <v>34988</v>
      </c>
      <c r="T3996" s="3">
        <v>8.33</v>
      </c>
      <c r="U3996" s="1">
        <v>1995</v>
      </c>
      <c r="V3996" s="2"/>
      <c r="X3996" s="2"/>
      <c r="Z3996" s="2"/>
      <c r="AB3996" s="2">
        <v>40137</v>
      </c>
      <c r="AC3996">
        <v>97.91</v>
      </c>
    </row>
    <row r="3997" spans="1:29">
      <c r="A3997" s="2">
        <v>35527</v>
      </c>
      <c r="B3997">
        <v>25.015000000000001</v>
      </c>
      <c r="C3997" s="1">
        <v>1997</v>
      </c>
      <c r="D3997" s="2">
        <v>35527</v>
      </c>
      <c r="E3997">
        <v>24.683</v>
      </c>
      <c r="F3997" s="1">
        <v>1997</v>
      </c>
      <c r="G3997" s="2">
        <v>37825</v>
      </c>
      <c r="H3997">
        <v>47.597999999999999</v>
      </c>
      <c r="I3997" s="1">
        <v>2003</v>
      </c>
      <c r="J3997" s="2">
        <v>35527</v>
      </c>
      <c r="K3997">
        <v>23.344999999999999</v>
      </c>
      <c r="L3997" s="1">
        <v>1997</v>
      </c>
      <c r="O3997" s="1">
        <v>1900</v>
      </c>
      <c r="P3997" s="2">
        <v>40140</v>
      </c>
      <c r="Q3997">
        <v>96.447999999999993</v>
      </c>
      <c r="R3997" s="1">
        <v>2009</v>
      </c>
      <c r="S3997" s="2">
        <v>34989</v>
      </c>
      <c r="T3997" s="3">
        <v>8.33</v>
      </c>
      <c r="U3997" s="1">
        <v>1995</v>
      </c>
      <c r="V3997" s="2"/>
      <c r="X3997" s="2"/>
      <c r="Z3997" s="2"/>
      <c r="AB3997" s="2">
        <v>40140</v>
      </c>
      <c r="AC3997">
        <v>96.447999999999993</v>
      </c>
    </row>
    <row r="3998" spans="1:29">
      <c r="A3998" s="2">
        <v>35528</v>
      </c>
      <c r="B3998">
        <v>25.152999999999999</v>
      </c>
      <c r="C3998" s="1">
        <v>1997</v>
      </c>
      <c r="D3998" s="2">
        <v>35528</v>
      </c>
      <c r="E3998">
        <v>25.004000000000001</v>
      </c>
      <c r="F3998" s="1">
        <v>1997</v>
      </c>
      <c r="G3998" s="2">
        <v>37826</v>
      </c>
      <c r="H3998">
        <v>47.609000000000002</v>
      </c>
      <c r="I3998" s="1">
        <v>2003</v>
      </c>
      <c r="J3998" s="2">
        <v>35528</v>
      </c>
      <c r="K3998">
        <v>23.420999999999999</v>
      </c>
      <c r="L3998" s="1">
        <v>1997</v>
      </c>
      <c r="O3998" s="1">
        <v>1900</v>
      </c>
      <c r="P3998" s="2">
        <v>40141</v>
      </c>
      <c r="Q3998">
        <v>95.97</v>
      </c>
      <c r="R3998" s="1">
        <v>2009</v>
      </c>
      <c r="S3998" s="2">
        <v>34990</v>
      </c>
      <c r="T3998" s="3">
        <v>8.3000000000000007</v>
      </c>
      <c r="U3998" s="1">
        <v>1995</v>
      </c>
      <c r="V3998" s="2"/>
      <c r="X3998" s="2"/>
      <c r="Z3998" s="2"/>
      <c r="AB3998" s="2">
        <v>40141</v>
      </c>
      <c r="AC3998">
        <v>95.97</v>
      </c>
    </row>
    <row r="3999" spans="1:29">
      <c r="A3999" s="2">
        <v>35529</v>
      </c>
      <c r="B3999">
        <v>25.164000000000001</v>
      </c>
      <c r="C3999" s="1">
        <v>1997</v>
      </c>
      <c r="D3999" s="2">
        <v>35529</v>
      </c>
      <c r="E3999">
        <v>25.09</v>
      </c>
      <c r="F3999" s="1">
        <v>1997</v>
      </c>
      <c r="G3999" s="2">
        <v>37827</v>
      </c>
      <c r="H3999">
        <v>47.594999999999999</v>
      </c>
      <c r="I3999" s="1">
        <v>2003</v>
      </c>
      <c r="J3999" s="2">
        <v>35529</v>
      </c>
      <c r="K3999">
        <v>23.52</v>
      </c>
      <c r="L3999" s="1">
        <v>1997</v>
      </c>
      <c r="O3999" s="1">
        <v>1900</v>
      </c>
      <c r="P3999" s="2">
        <v>40142</v>
      </c>
      <c r="Q3999">
        <v>95.507999999999996</v>
      </c>
      <c r="R3999" s="1">
        <v>2009</v>
      </c>
      <c r="S3999" s="2">
        <v>34991</v>
      </c>
      <c r="T3999" s="3">
        <v>8.19</v>
      </c>
      <c r="U3999" s="1">
        <v>1995</v>
      </c>
      <c r="V3999" s="2"/>
      <c r="X3999" s="2"/>
      <c r="Z3999" s="2"/>
      <c r="AB3999" s="2">
        <v>40142</v>
      </c>
      <c r="AC3999">
        <v>95.507999999999996</v>
      </c>
    </row>
    <row r="4000" spans="1:29">
      <c r="A4000" s="2">
        <v>35530</v>
      </c>
      <c r="B4000">
        <v>24.984000000000002</v>
      </c>
      <c r="C4000" s="1">
        <v>1997</v>
      </c>
      <c r="D4000" s="2">
        <v>35530</v>
      </c>
      <c r="E4000">
        <v>24.908999999999999</v>
      </c>
      <c r="F4000" s="1">
        <v>1997</v>
      </c>
      <c r="G4000" s="2">
        <v>37830</v>
      </c>
      <c r="H4000">
        <v>47.557000000000002</v>
      </c>
      <c r="I4000" s="1">
        <v>2003</v>
      </c>
      <c r="J4000" s="2">
        <v>35530</v>
      </c>
      <c r="K4000">
        <v>23.509</v>
      </c>
      <c r="L4000" s="1">
        <v>1997</v>
      </c>
      <c r="O4000" s="1">
        <v>1900</v>
      </c>
      <c r="P4000" s="2">
        <v>40144</v>
      </c>
      <c r="Q4000">
        <v>95.281000000000006</v>
      </c>
      <c r="R4000" s="1">
        <v>2009</v>
      </c>
      <c r="S4000" s="2">
        <v>34992</v>
      </c>
      <c r="T4000" s="3">
        <v>8.2200000000000006</v>
      </c>
      <c r="U4000" s="1">
        <v>1995</v>
      </c>
      <c r="V4000" s="2"/>
      <c r="X4000" s="2"/>
      <c r="Z4000" s="2"/>
      <c r="AB4000" s="2">
        <v>40144</v>
      </c>
      <c r="AC4000">
        <v>95.281000000000006</v>
      </c>
    </row>
    <row r="4001" spans="1:29">
      <c r="A4001" s="2">
        <v>35531</v>
      </c>
      <c r="B4001">
        <v>25.300999999999998</v>
      </c>
      <c r="C4001" s="1">
        <v>1997</v>
      </c>
      <c r="D4001" s="2">
        <v>35531</v>
      </c>
      <c r="E4001">
        <v>25.234999999999999</v>
      </c>
      <c r="F4001" s="1">
        <v>1997</v>
      </c>
      <c r="G4001" s="2">
        <v>37831</v>
      </c>
      <c r="H4001">
        <v>47.566000000000003</v>
      </c>
      <c r="I4001" s="1">
        <v>2003</v>
      </c>
      <c r="J4001" s="2">
        <v>35531</v>
      </c>
      <c r="K4001">
        <v>23.879000000000001</v>
      </c>
      <c r="L4001" s="1">
        <v>1997</v>
      </c>
      <c r="O4001" s="1">
        <v>1900</v>
      </c>
      <c r="P4001" s="2">
        <v>40147</v>
      </c>
      <c r="Q4001">
        <v>95.1</v>
      </c>
      <c r="R4001" s="1">
        <v>2009</v>
      </c>
      <c r="S4001" s="2">
        <v>34995</v>
      </c>
      <c r="T4001" s="3">
        <v>8.2200000000000006</v>
      </c>
      <c r="U4001" s="1">
        <v>1995</v>
      </c>
      <c r="V4001" s="2"/>
      <c r="X4001" s="2"/>
      <c r="Z4001" s="2"/>
      <c r="AB4001" s="2">
        <v>40147</v>
      </c>
      <c r="AC4001">
        <v>95.1</v>
      </c>
    </row>
    <row r="4002" spans="1:29">
      <c r="A4002" s="2">
        <v>35534</v>
      </c>
      <c r="B4002">
        <v>25.27</v>
      </c>
      <c r="C4002" s="1">
        <v>1997</v>
      </c>
      <c r="D4002" s="2">
        <v>35534</v>
      </c>
      <c r="E4002">
        <v>25.231999999999999</v>
      </c>
      <c r="F4002" s="1">
        <v>1997</v>
      </c>
      <c r="G4002" s="2">
        <v>37832</v>
      </c>
      <c r="H4002">
        <v>47.499000000000002</v>
      </c>
      <c r="I4002" s="1">
        <v>2003</v>
      </c>
      <c r="J4002" s="2">
        <v>35534</v>
      </c>
      <c r="K4002">
        <v>23.86</v>
      </c>
      <c r="L4002" s="1">
        <v>1997</v>
      </c>
      <c r="O4002" s="1">
        <v>1900</v>
      </c>
      <c r="P4002" s="2">
        <v>40148</v>
      </c>
      <c r="Q4002">
        <v>93.664000000000001</v>
      </c>
      <c r="R4002" s="1">
        <v>2009</v>
      </c>
      <c r="S4002" s="2">
        <v>34996</v>
      </c>
      <c r="T4002" s="3">
        <v>8.2200000000000006</v>
      </c>
      <c r="U4002" s="1">
        <v>1995</v>
      </c>
      <c r="V4002" s="2"/>
      <c r="X4002" s="2"/>
      <c r="Z4002" s="2"/>
      <c r="AB4002" s="2">
        <v>40148</v>
      </c>
      <c r="AC4002">
        <v>93.664000000000001</v>
      </c>
    </row>
    <row r="4003" spans="1:29">
      <c r="A4003" s="2">
        <v>35535</v>
      </c>
      <c r="B4003">
        <v>25.369</v>
      </c>
      <c r="C4003" s="1">
        <v>1997</v>
      </c>
      <c r="D4003" s="2">
        <v>35535</v>
      </c>
      <c r="E4003">
        <v>25.236999999999998</v>
      </c>
      <c r="F4003" s="1">
        <v>1997</v>
      </c>
      <c r="G4003" s="2">
        <v>37833</v>
      </c>
      <c r="H4003">
        <v>46.012999999999998</v>
      </c>
      <c r="I4003" s="1">
        <v>2003</v>
      </c>
      <c r="J4003" s="2">
        <v>35535</v>
      </c>
      <c r="K4003">
        <v>23.93</v>
      </c>
      <c r="L4003" s="1">
        <v>1997</v>
      </c>
      <c r="O4003" s="1">
        <v>1900</v>
      </c>
      <c r="P4003" s="2">
        <v>40149</v>
      </c>
      <c r="Q4003">
        <v>93.043000000000006</v>
      </c>
      <c r="R4003" s="1">
        <v>2009</v>
      </c>
      <c r="S4003" s="2">
        <v>34997</v>
      </c>
      <c r="T4003" s="3">
        <v>8.26</v>
      </c>
      <c r="U4003" s="1">
        <v>1995</v>
      </c>
      <c r="V4003" s="2"/>
      <c r="X4003" s="2"/>
      <c r="Z4003" s="2"/>
      <c r="AB4003" s="2">
        <v>40149</v>
      </c>
      <c r="AC4003">
        <v>93.043000000000006</v>
      </c>
    </row>
    <row r="4004" spans="1:29">
      <c r="A4004" s="2">
        <v>35536</v>
      </c>
      <c r="B4004">
        <v>25.292999999999999</v>
      </c>
      <c r="C4004" s="1">
        <v>1997</v>
      </c>
      <c r="D4004" s="2">
        <v>35536</v>
      </c>
      <c r="E4004">
        <v>25.169</v>
      </c>
      <c r="F4004" s="1">
        <v>1997</v>
      </c>
      <c r="G4004" s="2">
        <v>37834</v>
      </c>
      <c r="H4004">
        <v>42.734999999999999</v>
      </c>
      <c r="I4004" s="1">
        <v>2003</v>
      </c>
      <c r="J4004" s="2">
        <v>35536</v>
      </c>
      <c r="K4004">
        <v>23.716999999999999</v>
      </c>
      <c r="L4004" s="1">
        <v>1997</v>
      </c>
      <c r="O4004" s="1">
        <v>1900</v>
      </c>
      <c r="P4004" s="2">
        <v>40150</v>
      </c>
      <c r="Q4004">
        <v>92.677000000000007</v>
      </c>
      <c r="R4004" s="1">
        <v>2009</v>
      </c>
      <c r="S4004" s="2">
        <v>34998</v>
      </c>
      <c r="T4004" s="3">
        <v>8.32</v>
      </c>
      <c r="U4004" s="1">
        <v>1995</v>
      </c>
      <c r="V4004" s="2"/>
      <c r="X4004" s="2"/>
      <c r="Z4004" s="2"/>
      <c r="AB4004" s="2">
        <v>40150</v>
      </c>
      <c r="AC4004">
        <v>92.677000000000007</v>
      </c>
    </row>
    <row r="4005" spans="1:29">
      <c r="A4005" s="2">
        <v>35537</v>
      </c>
      <c r="B4005">
        <v>25.209</v>
      </c>
      <c r="C4005" s="1">
        <v>1997</v>
      </c>
      <c r="D4005" s="2">
        <v>35537</v>
      </c>
      <c r="E4005">
        <v>25.113</v>
      </c>
      <c r="F4005" s="1">
        <v>1997</v>
      </c>
      <c r="G4005" s="2">
        <v>37837</v>
      </c>
      <c r="H4005">
        <v>41.783000000000001</v>
      </c>
      <c r="I4005" s="1">
        <v>2003</v>
      </c>
      <c r="J4005" s="2">
        <v>35537</v>
      </c>
      <c r="K4005">
        <v>23.838999999999999</v>
      </c>
      <c r="L4005" s="1">
        <v>1997</v>
      </c>
      <c r="O4005" s="1">
        <v>1900</v>
      </c>
      <c r="P4005" s="2">
        <v>40151</v>
      </c>
      <c r="Q4005">
        <v>88.26</v>
      </c>
      <c r="R4005" s="1">
        <v>2009</v>
      </c>
      <c r="S4005" s="2">
        <v>34999</v>
      </c>
      <c r="T4005" s="3">
        <v>8.32</v>
      </c>
      <c r="U4005" s="1">
        <v>1995</v>
      </c>
      <c r="V4005" s="2"/>
      <c r="X4005" s="2"/>
      <c r="Z4005" s="2"/>
      <c r="AB4005" s="2">
        <v>40151</v>
      </c>
      <c r="AC4005">
        <v>88.26</v>
      </c>
    </row>
    <row r="4006" spans="1:29">
      <c r="A4006" s="2">
        <v>35538</v>
      </c>
      <c r="B4006">
        <v>25.131</v>
      </c>
      <c r="C4006" s="1">
        <v>1997</v>
      </c>
      <c r="D4006" s="2">
        <v>35538</v>
      </c>
      <c r="E4006">
        <v>24.765000000000001</v>
      </c>
      <c r="F4006" s="1">
        <v>1997</v>
      </c>
      <c r="G4006" s="2">
        <v>37838</v>
      </c>
      <c r="H4006">
        <v>41.832000000000001</v>
      </c>
      <c r="I4006" s="1">
        <v>2003</v>
      </c>
      <c r="J4006" s="2">
        <v>35538</v>
      </c>
      <c r="K4006">
        <v>23.849</v>
      </c>
      <c r="L4006" s="1">
        <v>1997</v>
      </c>
      <c r="O4006" s="1">
        <v>1900</v>
      </c>
      <c r="P4006" s="2">
        <v>40154</v>
      </c>
      <c r="Q4006">
        <v>88.072999999999993</v>
      </c>
      <c r="R4006" s="1">
        <v>2009</v>
      </c>
      <c r="S4006" s="2">
        <v>35002</v>
      </c>
      <c r="T4006" s="3">
        <v>8.2899999999999991</v>
      </c>
      <c r="U4006" s="1">
        <v>1995</v>
      </c>
      <c r="V4006" s="2"/>
      <c r="X4006" s="2"/>
      <c r="Z4006" s="2"/>
      <c r="AB4006" s="2">
        <v>40154</v>
      </c>
      <c r="AC4006">
        <v>88.072999999999993</v>
      </c>
    </row>
    <row r="4007" spans="1:29">
      <c r="A4007" s="2">
        <v>35541</v>
      </c>
      <c r="B4007">
        <v>25.245999999999999</v>
      </c>
      <c r="C4007" s="1">
        <v>1997</v>
      </c>
      <c r="D4007" s="2">
        <v>35541</v>
      </c>
      <c r="E4007">
        <v>24.751999999999999</v>
      </c>
      <c r="F4007" s="1">
        <v>1997</v>
      </c>
      <c r="G4007" s="2">
        <v>37839</v>
      </c>
      <c r="H4007">
        <v>41.698999999999998</v>
      </c>
      <c r="I4007" s="1">
        <v>2003</v>
      </c>
      <c r="J4007" s="2">
        <v>35541</v>
      </c>
      <c r="K4007">
        <v>23.792000000000002</v>
      </c>
      <c r="L4007" s="1">
        <v>1997</v>
      </c>
      <c r="O4007" s="1">
        <v>1900</v>
      </c>
      <c r="P4007" s="2">
        <v>40155</v>
      </c>
      <c r="Q4007">
        <v>88.07</v>
      </c>
      <c r="R4007" s="1">
        <v>2009</v>
      </c>
      <c r="S4007" s="2">
        <v>35003</v>
      </c>
      <c r="T4007" s="3">
        <v>8.2899999999999991</v>
      </c>
      <c r="U4007" s="1">
        <v>1995</v>
      </c>
      <c r="V4007" s="2"/>
      <c r="X4007" s="2"/>
      <c r="Z4007" s="2"/>
      <c r="AB4007" s="2">
        <v>40155</v>
      </c>
      <c r="AC4007">
        <v>88.07</v>
      </c>
    </row>
    <row r="4008" spans="1:29">
      <c r="A4008" s="2">
        <v>35542</v>
      </c>
      <c r="B4008">
        <v>25.251000000000001</v>
      </c>
      <c r="C4008" s="1">
        <v>1997</v>
      </c>
      <c r="D4008" s="2">
        <v>35542</v>
      </c>
      <c r="E4008">
        <v>24.815000000000001</v>
      </c>
      <c r="F4008" s="1">
        <v>1997</v>
      </c>
      <c r="G4008" s="2">
        <v>37840</v>
      </c>
      <c r="H4008">
        <v>40.957999999999998</v>
      </c>
      <c r="I4008" s="1">
        <v>2003</v>
      </c>
      <c r="J4008" s="2">
        <v>35542</v>
      </c>
      <c r="K4008">
        <v>23.776</v>
      </c>
      <c r="L4008" s="1">
        <v>1997</v>
      </c>
      <c r="O4008" s="1">
        <v>1900</v>
      </c>
      <c r="P4008" s="2">
        <v>40156</v>
      </c>
      <c r="Q4008">
        <v>88.058999999999997</v>
      </c>
      <c r="R4008" s="1">
        <v>2009</v>
      </c>
      <c r="S4008" s="2">
        <v>35004</v>
      </c>
      <c r="T4008" s="3">
        <v>8.24</v>
      </c>
      <c r="U4008" s="1">
        <v>1995</v>
      </c>
      <c r="V4008" s="2"/>
      <c r="X4008" s="2"/>
      <c r="Z4008" s="2"/>
      <c r="AB4008" s="2">
        <v>40156</v>
      </c>
      <c r="AC4008">
        <v>88.058999999999997</v>
      </c>
    </row>
    <row r="4009" spans="1:29">
      <c r="A4009" s="2">
        <v>35543</v>
      </c>
      <c r="B4009">
        <v>25.314</v>
      </c>
      <c r="C4009" s="1">
        <v>1997</v>
      </c>
      <c r="D4009" s="2">
        <v>35543</v>
      </c>
      <c r="E4009">
        <v>24.698</v>
      </c>
      <c r="F4009" s="1">
        <v>1997</v>
      </c>
      <c r="G4009" s="2">
        <v>37841</v>
      </c>
      <c r="H4009">
        <v>40.923999999999999</v>
      </c>
      <c r="I4009" s="1">
        <v>2003</v>
      </c>
      <c r="J4009" s="2">
        <v>35543</v>
      </c>
      <c r="K4009">
        <v>23.722999999999999</v>
      </c>
      <c r="L4009" s="1">
        <v>1997</v>
      </c>
      <c r="O4009" s="1">
        <v>1900</v>
      </c>
      <c r="P4009" s="2">
        <v>40157</v>
      </c>
      <c r="Q4009">
        <v>83.938000000000002</v>
      </c>
      <c r="R4009" s="1">
        <v>2009</v>
      </c>
      <c r="S4009" s="2">
        <v>35005</v>
      </c>
      <c r="T4009" s="3">
        <v>8.2799999999999994</v>
      </c>
      <c r="U4009" s="1">
        <v>1995</v>
      </c>
      <c r="V4009" s="2"/>
      <c r="X4009" s="2"/>
      <c r="Z4009" s="2"/>
      <c r="AB4009" s="2">
        <v>40157</v>
      </c>
      <c r="AC4009">
        <v>83.938000000000002</v>
      </c>
    </row>
    <row r="4010" spans="1:29">
      <c r="A4010" s="2">
        <v>35544</v>
      </c>
      <c r="B4010">
        <v>25.326000000000001</v>
      </c>
      <c r="C4010" s="1">
        <v>1997</v>
      </c>
      <c r="D4010" s="2">
        <v>35544</v>
      </c>
      <c r="E4010">
        <v>24.565999999999999</v>
      </c>
      <c r="F4010" s="1">
        <v>1997</v>
      </c>
      <c r="G4010" s="2">
        <v>37844</v>
      </c>
      <c r="H4010">
        <v>40.902000000000001</v>
      </c>
      <c r="I4010" s="1">
        <v>2003</v>
      </c>
      <c r="J4010" s="2">
        <v>35544</v>
      </c>
      <c r="K4010">
        <v>23.699000000000002</v>
      </c>
      <c r="L4010" s="1">
        <v>1997</v>
      </c>
      <c r="O4010" s="1">
        <v>1900</v>
      </c>
      <c r="P4010" s="2">
        <v>40158</v>
      </c>
      <c r="Q4010">
        <v>83.774000000000001</v>
      </c>
      <c r="R4010" s="1">
        <v>2009</v>
      </c>
      <c r="S4010" s="2">
        <v>35006</v>
      </c>
      <c r="T4010" s="3">
        <v>8.2799999999999994</v>
      </c>
      <c r="U4010" s="1">
        <v>1995</v>
      </c>
      <c r="V4010" s="2"/>
      <c r="X4010" s="2"/>
      <c r="Z4010" s="2"/>
      <c r="AB4010" s="2">
        <v>40158</v>
      </c>
      <c r="AC4010">
        <v>83.774000000000001</v>
      </c>
    </row>
    <row r="4011" spans="1:29">
      <c r="A4011" s="2">
        <v>35545</v>
      </c>
      <c r="B4011">
        <v>25.297999999999998</v>
      </c>
      <c r="C4011" s="1">
        <v>1997</v>
      </c>
      <c r="D4011" s="2">
        <v>35545</v>
      </c>
      <c r="E4011">
        <v>24.571000000000002</v>
      </c>
      <c r="F4011" s="1">
        <v>1997</v>
      </c>
      <c r="G4011" s="2">
        <v>37845</v>
      </c>
      <c r="H4011">
        <v>40.732999999999997</v>
      </c>
      <c r="I4011" s="1">
        <v>2003</v>
      </c>
      <c r="J4011" s="2">
        <v>35545</v>
      </c>
      <c r="K4011">
        <v>23.672000000000001</v>
      </c>
      <c r="L4011" s="1">
        <v>1997</v>
      </c>
      <c r="O4011" s="1">
        <v>1900</v>
      </c>
      <c r="P4011" s="2">
        <v>40161</v>
      </c>
      <c r="Q4011">
        <v>82.647000000000006</v>
      </c>
      <c r="R4011" s="1">
        <v>2009</v>
      </c>
      <c r="S4011" s="2">
        <v>35009</v>
      </c>
      <c r="T4011" s="3">
        <v>8.27</v>
      </c>
      <c r="U4011" s="1">
        <v>1995</v>
      </c>
      <c r="V4011" s="2"/>
      <c r="X4011" s="2"/>
      <c r="Z4011" s="2"/>
      <c r="AB4011" s="2">
        <v>40161</v>
      </c>
      <c r="AC4011">
        <v>82.647000000000006</v>
      </c>
    </row>
    <row r="4012" spans="1:29">
      <c r="A4012" s="2">
        <v>35548</v>
      </c>
      <c r="B4012">
        <v>25.437999999999999</v>
      </c>
      <c r="C4012" s="1">
        <v>1997</v>
      </c>
      <c r="D4012" s="2">
        <v>35548</v>
      </c>
      <c r="E4012">
        <v>24.581</v>
      </c>
      <c r="F4012" s="1">
        <v>1997</v>
      </c>
      <c r="G4012" s="2">
        <v>37846</v>
      </c>
      <c r="H4012">
        <v>40.468000000000004</v>
      </c>
      <c r="I4012" s="1">
        <v>2003</v>
      </c>
      <c r="J4012" s="2">
        <v>35548</v>
      </c>
      <c r="K4012">
        <v>23.702999999999999</v>
      </c>
      <c r="L4012" s="1">
        <v>1997</v>
      </c>
      <c r="O4012" s="1">
        <v>1900</v>
      </c>
      <c r="P4012" s="2">
        <v>40162</v>
      </c>
      <c r="Q4012">
        <v>82.332999999999998</v>
      </c>
      <c r="R4012" s="1">
        <v>2009</v>
      </c>
      <c r="S4012" s="2">
        <v>35010</v>
      </c>
      <c r="T4012" s="3">
        <v>8.1300000000000008</v>
      </c>
      <c r="U4012" s="1">
        <v>1995</v>
      </c>
      <c r="V4012" s="2"/>
      <c r="X4012" s="2"/>
      <c r="Z4012" s="2"/>
      <c r="AB4012" s="2">
        <v>40162</v>
      </c>
      <c r="AC4012">
        <v>82.332999999999998</v>
      </c>
    </row>
    <row r="4013" spans="1:29">
      <c r="A4013" s="2">
        <v>35549</v>
      </c>
      <c r="B4013">
        <v>25.593</v>
      </c>
      <c r="C4013" s="1">
        <v>1997</v>
      </c>
      <c r="D4013" s="2">
        <v>35549</v>
      </c>
      <c r="E4013">
        <v>24.818999999999999</v>
      </c>
      <c r="F4013" s="1">
        <v>1997</v>
      </c>
      <c r="G4013" s="2">
        <v>37847</v>
      </c>
      <c r="H4013">
        <v>39.726999999999997</v>
      </c>
      <c r="I4013" s="1">
        <v>2003</v>
      </c>
      <c r="J4013" s="2">
        <v>35549</v>
      </c>
      <c r="K4013">
        <v>23.931000000000001</v>
      </c>
      <c r="L4013" s="1">
        <v>1997</v>
      </c>
      <c r="O4013" s="1">
        <v>1900</v>
      </c>
      <c r="P4013" s="2">
        <v>40163</v>
      </c>
      <c r="Q4013">
        <v>82.201999999999998</v>
      </c>
      <c r="R4013" s="1">
        <v>2009</v>
      </c>
      <c r="S4013" s="2">
        <v>35011</v>
      </c>
      <c r="T4013" s="3">
        <v>8.16</v>
      </c>
      <c r="U4013" s="1">
        <v>1995</v>
      </c>
      <c r="V4013" s="2"/>
      <c r="X4013" s="2"/>
      <c r="Z4013" s="2"/>
      <c r="AB4013" s="2">
        <v>40163</v>
      </c>
      <c r="AC4013">
        <v>82.201999999999998</v>
      </c>
    </row>
    <row r="4014" spans="1:29">
      <c r="A4014" s="2">
        <v>35550</v>
      </c>
      <c r="B4014">
        <v>25.608000000000001</v>
      </c>
      <c r="C4014" s="1">
        <v>1997</v>
      </c>
      <c r="D4014" s="2">
        <v>35550</v>
      </c>
      <c r="E4014">
        <v>24.802</v>
      </c>
      <c r="F4014" s="1">
        <v>1997</v>
      </c>
      <c r="G4014" s="2">
        <v>37848</v>
      </c>
      <c r="H4014">
        <v>39.313000000000002</v>
      </c>
      <c r="I4014" s="1">
        <v>2003</v>
      </c>
      <c r="J4014" s="2">
        <v>35550</v>
      </c>
      <c r="K4014">
        <v>23.971</v>
      </c>
      <c r="L4014" s="1">
        <v>1997</v>
      </c>
      <c r="O4014" s="1">
        <v>1900</v>
      </c>
      <c r="P4014" s="2">
        <v>40164</v>
      </c>
      <c r="Q4014">
        <v>82.247</v>
      </c>
      <c r="R4014" s="1">
        <v>2009</v>
      </c>
      <c r="S4014" s="2">
        <v>35012</v>
      </c>
      <c r="T4014" s="3">
        <v>8.11</v>
      </c>
      <c r="U4014" s="1">
        <v>1995</v>
      </c>
      <c r="V4014" s="2"/>
      <c r="X4014" s="2"/>
      <c r="Z4014" s="2"/>
      <c r="AB4014" s="2">
        <v>40164</v>
      </c>
      <c r="AC4014">
        <v>82.247</v>
      </c>
    </row>
    <row r="4015" spans="1:29">
      <c r="A4015" s="2">
        <v>35551</v>
      </c>
      <c r="B4015">
        <v>25.613</v>
      </c>
      <c r="C4015" s="1">
        <v>1997</v>
      </c>
      <c r="D4015" s="2">
        <v>35551</v>
      </c>
      <c r="E4015">
        <v>24.803000000000001</v>
      </c>
      <c r="F4015" s="1">
        <v>1997</v>
      </c>
      <c r="G4015" s="2">
        <v>37851</v>
      </c>
      <c r="H4015">
        <v>39.167000000000002</v>
      </c>
      <c r="I4015" s="1">
        <v>2003</v>
      </c>
      <c r="J4015" s="2">
        <v>35551</v>
      </c>
      <c r="K4015">
        <v>23.974</v>
      </c>
      <c r="L4015" s="1">
        <v>1997</v>
      </c>
      <c r="O4015" s="1">
        <v>1900</v>
      </c>
      <c r="P4015" s="2">
        <v>40165</v>
      </c>
      <c r="Q4015">
        <v>81.775999999999996</v>
      </c>
      <c r="R4015" s="1">
        <v>2009</v>
      </c>
      <c r="S4015" s="2">
        <v>35013</v>
      </c>
      <c r="T4015" s="3">
        <v>8.1</v>
      </c>
      <c r="U4015" s="1">
        <v>1995</v>
      </c>
      <c r="V4015" s="2"/>
      <c r="X4015" s="2"/>
      <c r="Z4015" s="2"/>
      <c r="AB4015" s="2">
        <v>40165</v>
      </c>
      <c r="AC4015">
        <v>81.775999999999996</v>
      </c>
    </row>
    <row r="4016" spans="1:29">
      <c r="A4016" s="2">
        <v>35552</v>
      </c>
      <c r="B4016">
        <v>25.742000000000001</v>
      </c>
      <c r="C4016" s="1">
        <v>1997</v>
      </c>
      <c r="D4016" s="2">
        <v>35552</v>
      </c>
      <c r="E4016">
        <v>25.074999999999999</v>
      </c>
      <c r="F4016" s="1">
        <v>1997</v>
      </c>
      <c r="G4016" s="2">
        <v>37852</v>
      </c>
      <c r="H4016">
        <v>38.514000000000003</v>
      </c>
      <c r="I4016" s="1">
        <v>2003</v>
      </c>
      <c r="J4016" s="2">
        <v>35552</v>
      </c>
      <c r="K4016">
        <v>24.013999999999999</v>
      </c>
      <c r="L4016" s="1">
        <v>1997</v>
      </c>
      <c r="O4016" s="1">
        <v>1900</v>
      </c>
      <c r="P4016" s="2">
        <v>40168</v>
      </c>
      <c r="Q4016">
        <v>81.739000000000004</v>
      </c>
      <c r="R4016" s="1">
        <v>2009</v>
      </c>
      <c r="S4016" s="2">
        <v>35016</v>
      </c>
      <c r="T4016" s="3">
        <v>8.09</v>
      </c>
      <c r="U4016" s="1">
        <v>1995</v>
      </c>
      <c r="V4016" s="2"/>
      <c r="X4016" s="2"/>
      <c r="Z4016" s="2"/>
      <c r="AB4016" s="2">
        <v>40168</v>
      </c>
      <c r="AC4016">
        <v>81.739000000000004</v>
      </c>
    </row>
    <row r="4017" spans="1:29">
      <c r="A4017" s="2">
        <v>35555</v>
      </c>
      <c r="B4017">
        <v>25.704000000000001</v>
      </c>
      <c r="C4017" s="1">
        <v>1997</v>
      </c>
      <c r="D4017" s="2">
        <v>35555</v>
      </c>
      <c r="E4017">
        <v>25.053999999999998</v>
      </c>
      <c r="F4017" s="1">
        <v>1997</v>
      </c>
      <c r="G4017" s="2">
        <v>37853</v>
      </c>
      <c r="H4017">
        <v>38.505000000000003</v>
      </c>
      <c r="I4017" s="1">
        <v>2003</v>
      </c>
      <c r="J4017" s="2">
        <v>35555</v>
      </c>
      <c r="K4017">
        <v>24</v>
      </c>
      <c r="L4017" s="1">
        <v>1997</v>
      </c>
      <c r="O4017" s="1">
        <v>1900</v>
      </c>
      <c r="P4017" s="2">
        <v>40169</v>
      </c>
      <c r="Q4017">
        <v>81.491</v>
      </c>
      <c r="R4017" s="1">
        <v>2009</v>
      </c>
      <c r="S4017" s="2">
        <v>35017</v>
      </c>
      <c r="T4017" s="3">
        <v>8.01</v>
      </c>
      <c r="U4017" s="1">
        <v>1995</v>
      </c>
      <c r="V4017" s="2"/>
      <c r="X4017" s="2"/>
      <c r="Z4017" s="2"/>
      <c r="AB4017" s="2">
        <v>40169</v>
      </c>
      <c r="AC4017">
        <v>81.491</v>
      </c>
    </row>
    <row r="4018" spans="1:29">
      <c r="A4018" s="2">
        <v>35556</v>
      </c>
      <c r="B4018">
        <v>25.704000000000001</v>
      </c>
      <c r="C4018" s="1">
        <v>1997</v>
      </c>
      <c r="D4018" s="2">
        <v>35556</v>
      </c>
      <c r="E4018">
        <v>25.042999999999999</v>
      </c>
      <c r="F4018" s="1">
        <v>1997</v>
      </c>
      <c r="G4018" s="2">
        <v>37854</v>
      </c>
      <c r="H4018">
        <v>38.503</v>
      </c>
      <c r="I4018" s="1">
        <v>2003</v>
      </c>
      <c r="J4018" s="2">
        <v>35556</v>
      </c>
      <c r="K4018">
        <v>24.033000000000001</v>
      </c>
      <c r="L4018" s="1">
        <v>1997</v>
      </c>
      <c r="O4018" s="1">
        <v>1900</v>
      </c>
      <c r="P4018" s="2">
        <v>40170</v>
      </c>
      <c r="Q4018">
        <v>81.495000000000005</v>
      </c>
      <c r="R4018" s="1">
        <v>2009</v>
      </c>
      <c r="S4018" s="2">
        <v>35018</v>
      </c>
      <c r="T4018" s="3">
        <v>8.0399999999999991</v>
      </c>
      <c r="U4018" s="1">
        <v>1995</v>
      </c>
      <c r="V4018" s="2"/>
      <c r="X4018" s="2"/>
      <c r="Z4018" s="2"/>
      <c r="AB4018" s="2">
        <v>40170</v>
      </c>
      <c r="AC4018">
        <v>81.495000000000005</v>
      </c>
    </row>
    <row r="4019" spans="1:29">
      <c r="A4019" s="2">
        <v>35557</v>
      </c>
      <c r="B4019">
        <v>25.887</v>
      </c>
      <c r="C4019" s="1">
        <v>1997</v>
      </c>
      <c r="D4019" s="2">
        <v>35557</v>
      </c>
      <c r="E4019">
        <v>25.614000000000001</v>
      </c>
      <c r="F4019" s="1">
        <v>1997</v>
      </c>
      <c r="G4019" s="2">
        <v>37855</v>
      </c>
      <c r="H4019">
        <v>38.433</v>
      </c>
      <c r="I4019" s="1">
        <v>2003</v>
      </c>
      <c r="J4019" s="2">
        <v>35557</v>
      </c>
      <c r="K4019">
        <v>24.292999999999999</v>
      </c>
      <c r="L4019" s="1">
        <v>1997</v>
      </c>
      <c r="O4019" s="1">
        <v>1900</v>
      </c>
      <c r="P4019" s="2">
        <v>40171</v>
      </c>
      <c r="Q4019">
        <v>81.474999999999994</v>
      </c>
      <c r="R4019" s="1">
        <v>2009</v>
      </c>
      <c r="S4019" s="2">
        <v>35019</v>
      </c>
      <c r="T4019" s="3">
        <v>8.0399999999999991</v>
      </c>
      <c r="U4019" s="1">
        <v>1995</v>
      </c>
      <c r="V4019" s="2"/>
      <c r="X4019" s="2"/>
      <c r="Z4019" s="2"/>
      <c r="AB4019" s="2">
        <v>40171</v>
      </c>
      <c r="AC4019">
        <v>81.474999999999994</v>
      </c>
    </row>
    <row r="4020" spans="1:29">
      <c r="A4020" s="2">
        <v>35558</v>
      </c>
      <c r="B4020">
        <v>25.89</v>
      </c>
      <c r="C4020" s="1">
        <v>1997</v>
      </c>
      <c r="D4020" s="2">
        <v>35558</v>
      </c>
      <c r="E4020">
        <v>25.609000000000002</v>
      </c>
      <c r="F4020" s="1">
        <v>1997</v>
      </c>
      <c r="G4020" s="2">
        <v>37858</v>
      </c>
      <c r="H4020">
        <v>37.938000000000002</v>
      </c>
      <c r="I4020" s="1">
        <v>2003</v>
      </c>
      <c r="J4020" s="2">
        <v>35558</v>
      </c>
      <c r="K4020">
        <v>24.413</v>
      </c>
      <c r="L4020" s="1">
        <v>1997</v>
      </c>
      <c r="O4020" s="1">
        <v>1900</v>
      </c>
      <c r="P4020" s="2">
        <v>40175</v>
      </c>
      <c r="Q4020">
        <v>79.784000000000006</v>
      </c>
      <c r="R4020" s="1">
        <v>2009</v>
      </c>
      <c r="S4020" s="2">
        <v>35020</v>
      </c>
      <c r="T4020" s="3">
        <v>8.0500000000000007</v>
      </c>
      <c r="U4020" s="1">
        <v>1995</v>
      </c>
      <c r="V4020" s="2"/>
      <c r="X4020" s="2"/>
      <c r="Z4020" s="2"/>
      <c r="AB4020" s="2">
        <v>40175</v>
      </c>
      <c r="AC4020">
        <v>79.784000000000006</v>
      </c>
    </row>
    <row r="4021" spans="1:29">
      <c r="A4021" s="2">
        <v>35559</v>
      </c>
      <c r="B4021">
        <v>25.957999999999998</v>
      </c>
      <c r="C4021" s="1">
        <v>1997</v>
      </c>
      <c r="D4021" s="2">
        <v>35559</v>
      </c>
      <c r="E4021">
        <v>25.654</v>
      </c>
      <c r="F4021" s="1">
        <v>1997</v>
      </c>
      <c r="G4021" s="2">
        <v>37859</v>
      </c>
      <c r="H4021">
        <v>37.912999999999997</v>
      </c>
      <c r="I4021" s="1">
        <v>2003</v>
      </c>
      <c r="J4021" s="2">
        <v>35559</v>
      </c>
      <c r="K4021">
        <v>24.446999999999999</v>
      </c>
      <c r="L4021" s="1">
        <v>1997</v>
      </c>
      <c r="O4021" s="1">
        <v>1900</v>
      </c>
      <c r="P4021" s="2">
        <v>40176</v>
      </c>
      <c r="Q4021">
        <v>79.757999999999996</v>
      </c>
      <c r="R4021" s="1">
        <v>2009</v>
      </c>
      <c r="S4021" s="2">
        <v>35023</v>
      </c>
      <c r="T4021" s="3">
        <v>8.07</v>
      </c>
      <c r="U4021" s="1">
        <v>1995</v>
      </c>
      <c r="V4021" s="2"/>
      <c r="X4021" s="2"/>
      <c r="Z4021" s="2"/>
      <c r="AB4021" s="2">
        <v>40176</v>
      </c>
      <c r="AC4021">
        <v>79.757999999999996</v>
      </c>
    </row>
    <row r="4022" spans="1:29">
      <c r="A4022" s="2">
        <v>35562</v>
      </c>
      <c r="B4022">
        <v>25.527000000000001</v>
      </c>
      <c r="C4022" s="1">
        <v>1997</v>
      </c>
      <c r="D4022" s="2">
        <v>35562</v>
      </c>
      <c r="E4022">
        <v>25.457000000000001</v>
      </c>
      <c r="F4022" s="1">
        <v>1997</v>
      </c>
      <c r="G4022" s="2">
        <v>37860</v>
      </c>
      <c r="H4022">
        <v>37.823</v>
      </c>
      <c r="I4022" s="1">
        <v>2003</v>
      </c>
      <c r="J4022" s="2">
        <v>35562</v>
      </c>
      <c r="K4022">
        <v>24.077999999999999</v>
      </c>
      <c r="L4022" s="1">
        <v>1997</v>
      </c>
      <c r="O4022" s="1">
        <v>1900</v>
      </c>
      <c r="P4022" s="2">
        <v>40177</v>
      </c>
      <c r="Q4022">
        <v>79.736000000000004</v>
      </c>
      <c r="R4022" s="1">
        <v>2009</v>
      </c>
      <c r="S4022" s="2">
        <v>35024</v>
      </c>
      <c r="T4022" s="3">
        <v>8.06</v>
      </c>
      <c r="U4022" s="1">
        <v>1995</v>
      </c>
      <c r="V4022" s="2"/>
      <c r="X4022" s="2"/>
      <c r="Z4022" s="2"/>
      <c r="AB4022" s="2">
        <v>40177</v>
      </c>
      <c r="AC4022">
        <v>79.736000000000004</v>
      </c>
    </row>
    <row r="4023" spans="1:29">
      <c r="A4023" s="2">
        <v>35563</v>
      </c>
      <c r="B4023">
        <v>25.606999999999999</v>
      </c>
      <c r="C4023" s="1">
        <v>1997</v>
      </c>
      <c r="D4023" s="2">
        <v>35563</v>
      </c>
      <c r="E4023">
        <v>25.474</v>
      </c>
      <c r="F4023" s="1">
        <v>1997</v>
      </c>
      <c r="G4023" s="2">
        <v>37861</v>
      </c>
      <c r="H4023">
        <v>37.613</v>
      </c>
      <c r="I4023" s="1">
        <v>2003</v>
      </c>
      <c r="J4023" s="2">
        <v>35563</v>
      </c>
      <c r="K4023">
        <v>24.085999999999999</v>
      </c>
      <c r="L4023" s="1">
        <v>1997</v>
      </c>
      <c r="O4023" s="1">
        <v>1900</v>
      </c>
      <c r="P4023" s="2">
        <v>40178</v>
      </c>
      <c r="Q4023">
        <v>79.566999999999993</v>
      </c>
      <c r="R4023" s="1">
        <v>2009</v>
      </c>
      <c r="S4023" s="2">
        <v>35025</v>
      </c>
      <c r="T4023" s="3">
        <v>8.0399999999999991</v>
      </c>
      <c r="U4023" s="1">
        <v>1995</v>
      </c>
      <c r="V4023" s="2"/>
      <c r="X4023" s="2"/>
      <c r="Z4023" s="2"/>
      <c r="AB4023" s="2">
        <v>40178</v>
      </c>
      <c r="AC4023">
        <v>79.566999999999993</v>
      </c>
    </row>
    <row r="4024" spans="1:29">
      <c r="A4024" s="2">
        <v>35564</v>
      </c>
      <c r="B4024">
        <v>25.576999999999998</v>
      </c>
      <c r="C4024" s="1">
        <v>1997</v>
      </c>
      <c r="D4024" s="2">
        <v>35564</v>
      </c>
      <c r="E4024">
        <v>25.443999999999999</v>
      </c>
      <c r="F4024" s="1">
        <v>1997</v>
      </c>
      <c r="G4024" s="2">
        <v>37862</v>
      </c>
      <c r="H4024">
        <v>37.58</v>
      </c>
      <c r="I4024" s="1">
        <v>2003</v>
      </c>
      <c r="J4024" s="2">
        <v>35564</v>
      </c>
      <c r="K4024">
        <v>24.093</v>
      </c>
      <c r="L4024" s="1">
        <v>1997</v>
      </c>
      <c r="O4024" s="1">
        <v>1900</v>
      </c>
      <c r="P4024" s="2">
        <v>40182</v>
      </c>
      <c r="Q4024">
        <v>79.438000000000002</v>
      </c>
      <c r="R4024" s="1">
        <v>2010</v>
      </c>
      <c r="S4024" s="2">
        <v>35027</v>
      </c>
      <c r="T4024" s="3">
        <v>8.0399999999999991</v>
      </c>
      <c r="U4024" s="1">
        <v>1995</v>
      </c>
      <c r="V4024" s="2"/>
      <c r="X4024" s="2"/>
      <c r="Z4024" s="2"/>
      <c r="AB4024" s="2">
        <v>40182</v>
      </c>
      <c r="AC4024">
        <v>79.438000000000002</v>
      </c>
    </row>
    <row r="4025" spans="1:29">
      <c r="A4025" s="2">
        <v>35565</v>
      </c>
      <c r="B4025">
        <v>25.59</v>
      </c>
      <c r="C4025" s="1">
        <v>1997</v>
      </c>
      <c r="D4025" s="2">
        <v>35565</v>
      </c>
      <c r="E4025">
        <v>25.440999999999999</v>
      </c>
      <c r="F4025" s="1">
        <v>1997</v>
      </c>
      <c r="G4025" s="2">
        <v>37866</v>
      </c>
      <c r="H4025">
        <v>37.499000000000002</v>
      </c>
      <c r="I4025" s="1">
        <v>2003</v>
      </c>
      <c r="J4025" s="2">
        <v>35565</v>
      </c>
      <c r="K4025">
        <v>24.108000000000001</v>
      </c>
      <c r="L4025" s="1">
        <v>1997</v>
      </c>
      <c r="O4025" s="1">
        <v>1900</v>
      </c>
      <c r="P4025" s="2">
        <v>40183</v>
      </c>
      <c r="Q4025">
        <v>79.497</v>
      </c>
      <c r="R4025" s="1">
        <v>2010</v>
      </c>
      <c r="S4025" s="2">
        <v>35030</v>
      </c>
      <c r="T4025" s="3">
        <v>8.0399999999999991</v>
      </c>
      <c r="U4025" s="1">
        <v>1995</v>
      </c>
      <c r="V4025" s="2"/>
      <c r="X4025" s="2"/>
      <c r="Z4025" s="2"/>
      <c r="AB4025" s="2">
        <v>40183</v>
      </c>
      <c r="AC4025">
        <v>79.497</v>
      </c>
    </row>
    <row r="4026" spans="1:29">
      <c r="A4026" s="2">
        <v>35566</v>
      </c>
      <c r="B4026">
        <v>25.77</v>
      </c>
      <c r="C4026" s="1">
        <v>1997</v>
      </c>
      <c r="D4026" s="2">
        <v>35566</v>
      </c>
      <c r="E4026">
        <v>25.422999999999998</v>
      </c>
      <c r="F4026" s="1">
        <v>1997</v>
      </c>
      <c r="G4026" s="2">
        <v>37867</v>
      </c>
      <c r="H4026">
        <v>37.433999999999997</v>
      </c>
      <c r="I4026" s="1">
        <v>2003</v>
      </c>
      <c r="J4026" s="2">
        <v>35566</v>
      </c>
      <c r="K4026">
        <v>24.161000000000001</v>
      </c>
      <c r="L4026" s="1">
        <v>1997</v>
      </c>
      <c r="O4026" s="1">
        <v>1900</v>
      </c>
      <c r="P4026" s="2">
        <v>40184</v>
      </c>
      <c r="Q4026">
        <v>79.503</v>
      </c>
      <c r="R4026" s="1">
        <v>2010</v>
      </c>
      <c r="S4026" s="2">
        <v>35031</v>
      </c>
      <c r="T4026" s="3">
        <v>8.06</v>
      </c>
      <c r="U4026" s="1">
        <v>1995</v>
      </c>
      <c r="V4026" s="2"/>
      <c r="X4026" s="2"/>
      <c r="Z4026" s="2"/>
      <c r="AB4026" s="2">
        <v>40184</v>
      </c>
      <c r="AC4026">
        <v>79.503</v>
      </c>
    </row>
    <row r="4027" spans="1:29">
      <c r="A4027" s="2">
        <v>35569</v>
      </c>
      <c r="B4027">
        <v>25.789000000000001</v>
      </c>
      <c r="C4027" s="1">
        <v>1997</v>
      </c>
      <c r="D4027" s="2">
        <v>35569</v>
      </c>
      <c r="E4027">
        <v>25.486999999999998</v>
      </c>
      <c r="F4027" s="1">
        <v>1997</v>
      </c>
      <c r="G4027" s="2">
        <v>37868</v>
      </c>
      <c r="H4027">
        <v>37.268999999999998</v>
      </c>
      <c r="I4027" s="1">
        <v>2003</v>
      </c>
      <c r="J4027" s="2">
        <v>35569</v>
      </c>
      <c r="K4027">
        <v>24.158000000000001</v>
      </c>
      <c r="L4027" s="1">
        <v>1997</v>
      </c>
      <c r="O4027" s="1">
        <v>1900</v>
      </c>
      <c r="P4027" s="2">
        <v>40185</v>
      </c>
      <c r="Q4027">
        <v>79.507999999999996</v>
      </c>
      <c r="R4027" s="1">
        <v>2010</v>
      </c>
      <c r="S4027" s="2">
        <v>35032</v>
      </c>
      <c r="T4027" s="3">
        <v>8.0399999999999991</v>
      </c>
      <c r="U4027" s="1">
        <v>1995</v>
      </c>
      <c r="V4027" s="2"/>
      <c r="X4027" s="2"/>
      <c r="Z4027" s="2"/>
      <c r="AB4027" s="2">
        <v>40185</v>
      </c>
      <c r="AC4027">
        <v>79.507999999999996</v>
      </c>
    </row>
    <row r="4028" spans="1:29">
      <c r="A4028" s="2">
        <v>35570</v>
      </c>
      <c r="B4028">
        <v>25.98</v>
      </c>
      <c r="C4028" s="1">
        <v>1997</v>
      </c>
      <c r="D4028" s="2">
        <v>35570</v>
      </c>
      <c r="E4028">
        <v>25.462</v>
      </c>
      <c r="F4028" s="1">
        <v>1997</v>
      </c>
      <c r="G4028" s="2">
        <v>37869</v>
      </c>
      <c r="H4028">
        <v>37.253999999999998</v>
      </c>
      <c r="I4028" s="1">
        <v>2003</v>
      </c>
      <c r="J4028" s="2">
        <v>35570</v>
      </c>
      <c r="K4028">
        <v>24.170999999999999</v>
      </c>
      <c r="L4028" s="1">
        <v>1997</v>
      </c>
      <c r="O4028" s="1">
        <v>1900</v>
      </c>
      <c r="P4028" s="2">
        <v>40186</v>
      </c>
      <c r="Q4028">
        <v>79.531000000000006</v>
      </c>
      <c r="R4028" s="1">
        <v>2010</v>
      </c>
      <c r="S4028" s="2">
        <v>35033</v>
      </c>
      <c r="T4028" s="3">
        <v>8.01</v>
      </c>
      <c r="U4028" s="1">
        <v>1995</v>
      </c>
      <c r="V4028" s="2"/>
      <c r="X4028" s="2"/>
      <c r="Z4028" s="2"/>
      <c r="AB4028" s="2">
        <v>40186</v>
      </c>
      <c r="AC4028">
        <v>79.531000000000006</v>
      </c>
    </row>
    <row r="4029" spans="1:29">
      <c r="A4029" s="2">
        <v>35571</v>
      </c>
      <c r="B4029">
        <v>26.224</v>
      </c>
      <c r="C4029" s="1">
        <v>1997</v>
      </c>
      <c r="D4029" s="2">
        <v>35571</v>
      </c>
      <c r="E4029">
        <v>25.626999999999999</v>
      </c>
      <c r="F4029" s="1">
        <v>1997</v>
      </c>
      <c r="G4029" s="2">
        <v>37872</v>
      </c>
      <c r="H4029">
        <v>37.249000000000002</v>
      </c>
      <c r="I4029" s="1">
        <v>2003</v>
      </c>
      <c r="J4029" s="2">
        <v>35571</v>
      </c>
      <c r="K4029">
        <v>24.37</v>
      </c>
      <c r="L4029" s="1">
        <v>1997</v>
      </c>
      <c r="O4029" s="1">
        <v>1900</v>
      </c>
      <c r="P4029" s="2">
        <v>40189</v>
      </c>
      <c r="Q4029">
        <v>79.52</v>
      </c>
      <c r="R4029" s="1">
        <v>2010</v>
      </c>
      <c r="S4029" s="2">
        <v>35034</v>
      </c>
      <c r="T4029" s="3">
        <v>7.78</v>
      </c>
      <c r="U4029" s="1">
        <v>1995</v>
      </c>
      <c r="V4029" s="2"/>
      <c r="X4029" s="2"/>
      <c r="Z4029" s="2"/>
      <c r="AB4029" s="2">
        <v>40189</v>
      </c>
      <c r="AC4029">
        <v>79.52</v>
      </c>
    </row>
    <row r="4030" spans="1:29">
      <c r="A4030" s="2">
        <v>35572</v>
      </c>
      <c r="B4030">
        <v>26.265000000000001</v>
      </c>
      <c r="C4030" s="1">
        <v>1997</v>
      </c>
      <c r="D4030" s="2">
        <v>35572</v>
      </c>
      <c r="E4030">
        <v>25.614999999999998</v>
      </c>
      <c r="F4030" s="1">
        <v>1997</v>
      </c>
      <c r="G4030" s="2">
        <v>37873</v>
      </c>
      <c r="H4030">
        <v>37.113999999999997</v>
      </c>
      <c r="I4030" s="1">
        <v>2003</v>
      </c>
      <c r="J4030" s="2">
        <v>35572</v>
      </c>
      <c r="K4030">
        <v>24.366</v>
      </c>
      <c r="L4030" s="1">
        <v>1997</v>
      </c>
      <c r="O4030" s="1">
        <v>1900</v>
      </c>
      <c r="P4030" s="2">
        <v>40190</v>
      </c>
      <c r="Q4030">
        <v>79.412999999999997</v>
      </c>
      <c r="R4030" s="1">
        <v>2010</v>
      </c>
      <c r="S4030" s="2">
        <v>35037</v>
      </c>
      <c r="T4030" s="3">
        <v>7.84</v>
      </c>
      <c r="U4030" s="1">
        <v>1995</v>
      </c>
      <c r="V4030" s="2"/>
      <c r="X4030" s="2"/>
      <c r="Z4030" s="2"/>
      <c r="AB4030" s="2">
        <v>40190</v>
      </c>
      <c r="AC4030">
        <v>79.412999999999997</v>
      </c>
    </row>
    <row r="4031" spans="1:29">
      <c r="A4031" s="2">
        <v>35573</v>
      </c>
      <c r="B4031">
        <v>26.254999999999999</v>
      </c>
      <c r="C4031" s="1">
        <v>1997</v>
      </c>
      <c r="D4031" s="2">
        <v>35573</v>
      </c>
      <c r="E4031">
        <v>25.603000000000002</v>
      </c>
      <c r="F4031" s="1">
        <v>1997</v>
      </c>
      <c r="G4031" s="2">
        <v>37874</v>
      </c>
      <c r="H4031">
        <v>37.106999999999999</v>
      </c>
      <c r="I4031" s="1">
        <v>2003</v>
      </c>
      <c r="J4031" s="2">
        <v>35573</v>
      </c>
      <c r="K4031">
        <v>24.411999999999999</v>
      </c>
      <c r="L4031" s="1">
        <v>1997</v>
      </c>
      <c r="O4031" s="1">
        <v>1900</v>
      </c>
      <c r="P4031" s="2">
        <v>40191</v>
      </c>
      <c r="Q4031">
        <v>79.22</v>
      </c>
      <c r="R4031" s="1">
        <v>2010</v>
      </c>
      <c r="S4031" s="2">
        <v>35038</v>
      </c>
      <c r="T4031" s="3">
        <v>7.85</v>
      </c>
      <c r="U4031" s="1">
        <v>1995</v>
      </c>
      <c r="V4031" s="2"/>
      <c r="X4031" s="2"/>
      <c r="Z4031" s="2"/>
      <c r="AB4031" s="2">
        <v>40191</v>
      </c>
      <c r="AC4031">
        <v>79.22</v>
      </c>
    </row>
    <row r="4032" spans="1:29">
      <c r="A4032" s="2">
        <v>35577</v>
      </c>
      <c r="B4032">
        <v>26.34</v>
      </c>
      <c r="C4032" s="1">
        <v>1997</v>
      </c>
      <c r="D4032" s="2">
        <v>35577</v>
      </c>
      <c r="E4032">
        <v>25.687000000000001</v>
      </c>
      <c r="F4032" s="1">
        <v>1997</v>
      </c>
      <c r="G4032" s="2">
        <v>37875</v>
      </c>
      <c r="H4032">
        <v>37.109000000000002</v>
      </c>
      <c r="I4032" s="1">
        <v>2003</v>
      </c>
      <c r="J4032" s="2">
        <v>35577</v>
      </c>
      <c r="K4032">
        <v>24.431999999999999</v>
      </c>
      <c r="L4032" s="1">
        <v>1997</v>
      </c>
      <c r="O4032" s="1">
        <v>1900</v>
      </c>
      <c r="P4032" s="2">
        <v>40192</v>
      </c>
      <c r="Q4032">
        <v>79.147000000000006</v>
      </c>
      <c r="R4032" s="1">
        <v>2010</v>
      </c>
      <c r="S4032" s="2">
        <v>35039</v>
      </c>
      <c r="T4032" s="3">
        <v>7.85</v>
      </c>
      <c r="U4032" s="1">
        <v>1995</v>
      </c>
      <c r="V4032" s="2"/>
      <c r="X4032" s="2"/>
      <c r="Z4032" s="2"/>
      <c r="AB4032" s="2">
        <v>40192</v>
      </c>
      <c r="AC4032">
        <v>79.147000000000006</v>
      </c>
    </row>
    <row r="4033" spans="1:29">
      <c r="A4033" s="2">
        <v>35578</v>
      </c>
      <c r="B4033">
        <v>26.263000000000002</v>
      </c>
      <c r="C4033" s="1">
        <v>1997</v>
      </c>
      <c r="D4033" s="2">
        <v>35578</v>
      </c>
      <c r="E4033">
        <v>25.681000000000001</v>
      </c>
      <c r="F4033" s="1">
        <v>1997</v>
      </c>
      <c r="G4033" s="2">
        <v>37876</v>
      </c>
      <c r="H4033">
        <v>35.44</v>
      </c>
      <c r="I4033" s="1">
        <v>2003</v>
      </c>
      <c r="J4033" s="2">
        <v>35578</v>
      </c>
      <c r="K4033">
        <v>24.428999999999998</v>
      </c>
      <c r="L4033" s="1">
        <v>1997</v>
      </c>
      <c r="O4033" s="1">
        <v>1900</v>
      </c>
      <c r="P4033" s="2">
        <v>40193</v>
      </c>
      <c r="Q4033">
        <v>78.515000000000001</v>
      </c>
      <c r="R4033" s="1">
        <v>2010</v>
      </c>
      <c r="S4033" s="2">
        <v>35040</v>
      </c>
      <c r="T4033" s="3">
        <v>7.88</v>
      </c>
      <c r="U4033" s="1">
        <v>1995</v>
      </c>
      <c r="V4033" s="2"/>
      <c r="X4033" s="2"/>
      <c r="Z4033" s="2"/>
      <c r="AB4033" s="2">
        <v>40193</v>
      </c>
      <c r="AC4033">
        <v>78.515000000000001</v>
      </c>
    </row>
    <row r="4034" spans="1:29">
      <c r="A4034" s="2">
        <v>35579</v>
      </c>
      <c r="B4034">
        <v>26.277999999999999</v>
      </c>
      <c r="C4034" s="1">
        <v>1997</v>
      </c>
      <c r="D4034" s="2">
        <v>35579</v>
      </c>
      <c r="E4034">
        <v>25.678999999999998</v>
      </c>
      <c r="F4034" s="1">
        <v>1997</v>
      </c>
      <c r="G4034" s="2">
        <v>37879</v>
      </c>
      <c r="H4034">
        <v>35.323</v>
      </c>
      <c r="I4034" s="1">
        <v>2003</v>
      </c>
      <c r="J4034" s="2">
        <v>35579</v>
      </c>
      <c r="K4034">
        <v>24.431000000000001</v>
      </c>
      <c r="L4034" s="1">
        <v>1997</v>
      </c>
      <c r="O4034" s="1">
        <v>1900</v>
      </c>
      <c r="P4034" s="2">
        <v>40197</v>
      </c>
      <c r="Q4034">
        <v>78.132999999999996</v>
      </c>
      <c r="R4034" s="1">
        <v>2010</v>
      </c>
      <c r="S4034" s="2">
        <v>35041</v>
      </c>
      <c r="T4034" s="3">
        <v>7.87</v>
      </c>
      <c r="U4034" s="1">
        <v>1995</v>
      </c>
      <c r="V4034" s="2"/>
      <c r="X4034" s="2"/>
      <c r="Z4034" s="2"/>
      <c r="AB4034" s="2">
        <v>40197</v>
      </c>
      <c r="AC4034">
        <v>78.132999999999996</v>
      </c>
    </row>
    <row r="4035" spans="1:29">
      <c r="A4035" s="2">
        <v>35580</v>
      </c>
      <c r="B4035">
        <v>26.324999999999999</v>
      </c>
      <c r="C4035" s="1">
        <v>1997</v>
      </c>
      <c r="D4035" s="2">
        <v>35580</v>
      </c>
      <c r="E4035">
        <v>25.715</v>
      </c>
      <c r="F4035" s="1">
        <v>1997</v>
      </c>
      <c r="G4035" s="2">
        <v>37880</v>
      </c>
      <c r="H4035">
        <v>35.162999999999997</v>
      </c>
      <c r="I4035" s="1">
        <v>2003</v>
      </c>
      <c r="J4035" s="2">
        <v>35580</v>
      </c>
      <c r="K4035">
        <v>24.532</v>
      </c>
      <c r="L4035" s="1">
        <v>1997</v>
      </c>
      <c r="O4035" s="1">
        <v>1900</v>
      </c>
      <c r="P4035" s="2">
        <v>40198</v>
      </c>
      <c r="Q4035">
        <v>78.067999999999998</v>
      </c>
      <c r="R4035" s="1">
        <v>2010</v>
      </c>
      <c r="S4035" s="2">
        <v>35044</v>
      </c>
      <c r="T4035" s="3">
        <v>7.78</v>
      </c>
      <c r="U4035" s="1">
        <v>1995</v>
      </c>
      <c r="V4035" s="2"/>
      <c r="X4035" s="2"/>
      <c r="Z4035" s="2"/>
      <c r="AB4035" s="2">
        <v>40198</v>
      </c>
      <c r="AC4035">
        <v>78.067999999999998</v>
      </c>
    </row>
    <row r="4036" spans="1:29">
      <c r="A4036" s="2">
        <v>35583</v>
      </c>
      <c r="B4036">
        <v>26.187000000000001</v>
      </c>
      <c r="C4036" s="1">
        <v>1997</v>
      </c>
      <c r="D4036" s="2">
        <v>35583</v>
      </c>
      <c r="E4036">
        <v>25.709</v>
      </c>
      <c r="F4036" s="1">
        <v>1997</v>
      </c>
      <c r="G4036" s="2">
        <v>37881</v>
      </c>
      <c r="H4036">
        <v>35.024999999999999</v>
      </c>
      <c r="I4036" s="1">
        <v>2003</v>
      </c>
      <c r="J4036" s="2">
        <v>35583</v>
      </c>
      <c r="K4036">
        <v>24.524000000000001</v>
      </c>
      <c r="L4036" s="1">
        <v>1997</v>
      </c>
      <c r="O4036" s="1">
        <v>1900</v>
      </c>
      <c r="P4036" s="2">
        <v>40199</v>
      </c>
      <c r="Q4036">
        <v>78.19</v>
      </c>
      <c r="R4036" s="1">
        <v>2010</v>
      </c>
      <c r="S4036" s="2">
        <v>35045</v>
      </c>
      <c r="T4036" s="3">
        <v>7.74</v>
      </c>
      <c r="U4036" s="1">
        <v>1995</v>
      </c>
      <c r="V4036" s="2"/>
      <c r="X4036" s="2"/>
      <c r="Z4036" s="2"/>
      <c r="AB4036" s="2">
        <v>40199</v>
      </c>
      <c r="AC4036">
        <v>78.19</v>
      </c>
    </row>
    <row r="4037" spans="1:29">
      <c r="A4037" s="2">
        <v>35584</v>
      </c>
      <c r="B4037">
        <v>26.274000000000001</v>
      </c>
      <c r="C4037" s="1">
        <v>1997</v>
      </c>
      <c r="D4037" s="2">
        <v>35584</v>
      </c>
      <c r="E4037">
        <v>25.74</v>
      </c>
      <c r="F4037" s="1">
        <v>1997</v>
      </c>
      <c r="G4037" s="2">
        <v>37882</v>
      </c>
      <c r="H4037">
        <v>35.124000000000002</v>
      </c>
      <c r="I4037" s="1">
        <v>2003</v>
      </c>
      <c r="J4037" s="2">
        <v>35584</v>
      </c>
      <c r="K4037">
        <v>24.51</v>
      </c>
      <c r="L4037" s="1">
        <v>1997</v>
      </c>
      <c r="O4037" s="1">
        <v>1900</v>
      </c>
      <c r="P4037" s="2">
        <v>40200</v>
      </c>
      <c r="Q4037">
        <v>78.372</v>
      </c>
      <c r="R4037" s="1">
        <v>2010</v>
      </c>
      <c r="S4037" s="2">
        <v>35046</v>
      </c>
      <c r="T4037" s="3">
        <v>7.75</v>
      </c>
      <c r="U4037" s="1">
        <v>1995</v>
      </c>
      <c r="V4037" s="2"/>
      <c r="X4037" s="2"/>
      <c r="Z4037" s="2"/>
      <c r="AB4037" s="2">
        <v>40200</v>
      </c>
      <c r="AC4037">
        <v>78.372</v>
      </c>
    </row>
    <row r="4038" spans="1:29">
      <c r="A4038" s="2">
        <v>35585</v>
      </c>
      <c r="B4038">
        <v>26.274999999999999</v>
      </c>
      <c r="C4038" s="1">
        <v>1997</v>
      </c>
      <c r="D4038" s="2">
        <v>35585</v>
      </c>
      <c r="E4038">
        <v>25.745999999999999</v>
      </c>
      <c r="F4038" s="1">
        <v>1997</v>
      </c>
      <c r="G4038" s="2">
        <v>37883</v>
      </c>
      <c r="H4038">
        <v>35.119999999999997</v>
      </c>
      <c r="I4038" s="1">
        <v>2003</v>
      </c>
      <c r="J4038" s="2">
        <v>35585</v>
      </c>
      <c r="K4038">
        <v>24.465</v>
      </c>
      <c r="L4038" s="1">
        <v>1997</v>
      </c>
      <c r="O4038" s="1">
        <v>1900</v>
      </c>
      <c r="P4038" s="2">
        <v>40203</v>
      </c>
      <c r="Q4038">
        <v>78.373000000000005</v>
      </c>
      <c r="R4038" s="1">
        <v>2010</v>
      </c>
      <c r="S4038" s="2">
        <v>35047</v>
      </c>
      <c r="T4038" s="3">
        <v>7.8</v>
      </c>
      <c r="U4038" s="1">
        <v>1995</v>
      </c>
      <c r="V4038" s="2"/>
      <c r="X4038" s="2"/>
      <c r="Z4038" s="2"/>
      <c r="AB4038" s="2">
        <v>40203</v>
      </c>
      <c r="AC4038">
        <v>78.373000000000005</v>
      </c>
    </row>
    <row r="4039" spans="1:29">
      <c r="A4039" s="2">
        <v>35586</v>
      </c>
      <c r="B4039">
        <v>26.26</v>
      </c>
      <c r="C4039" s="1">
        <v>1997</v>
      </c>
      <c r="D4039" s="2">
        <v>35586</v>
      </c>
      <c r="E4039">
        <v>25.942</v>
      </c>
      <c r="F4039" s="1">
        <v>1997</v>
      </c>
      <c r="G4039" s="2">
        <v>37886</v>
      </c>
      <c r="H4039">
        <v>35.057000000000002</v>
      </c>
      <c r="I4039" s="1">
        <v>2003</v>
      </c>
      <c r="J4039" s="2">
        <v>35586</v>
      </c>
      <c r="K4039">
        <v>24.335999999999999</v>
      </c>
      <c r="L4039" s="1">
        <v>1997</v>
      </c>
      <c r="O4039" s="1">
        <v>1900</v>
      </c>
      <c r="P4039" s="2">
        <v>40204</v>
      </c>
      <c r="Q4039">
        <v>77.816000000000003</v>
      </c>
      <c r="R4039" s="1">
        <v>2010</v>
      </c>
      <c r="S4039" s="2">
        <v>35048</v>
      </c>
      <c r="T4039" s="3">
        <v>7.78</v>
      </c>
      <c r="U4039" s="1">
        <v>1995</v>
      </c>
      <c r="V4039" s="2"/>
      <c r="X4039" s="2"/>
      <c r="Z4039" s="2"/>
      <c r="AB4039" s="2">
        <v>40204</v>
      </c>
      <c r="AC4039">
        <v>77.816000000000003</v>
      </c>
    </row>
    <row r="4040" spans="1:29">
      <c r="A4040" s="2">
        <v>35587</v>
      </c>
      <c r="B4040">
        <v>26.38</v>
      </c>
      <c r="C4040" s="1">
        <v>1997</v>
      </c>
      <c r="D4040" s="2">
        <v>35587</v>
      </c>
      <c r="E4040">
        <v>26.03</v>
      </c>
      <c r="F4040" s="1">
        <v>1997</v>
      </c>
      <c r="G4040" s="2">
        <v>37887</v>
      </c>
      <c r="H4040">
        <v>34.911999999999999</v>
      </c>
      <c r="I4040" s="1">
        <v>2003</v>
      </c>
      <c r="J4040" s="2">
        <v>35587</v>
      </c>
      <c r="K4040">
        <v>24.393000000000001</v>
      </c>
      <c r="L4040" s="1">
        <v>1997</v>
      </c>
      <c r="O4040" s="1">
        <v>1900</v>
      </c>
      <c r="P4040" s="2">
        <v>40205</v>
      </c>
      <c r="Q4040">
        <v>77.628</v>
      </c>
      <c r="R4040" s="1">
        <v>2010</v>
      </c>
      <c r="S4040" s="2">
        <v>35051</v>
      </c>
      <c r="T4040" s="3">
        <v>7.84</v>
      </c>
      <c r="U4040" s="1">
        <v>1995</v>
      </c>
      <c r="V4040" s="2"/>
      <c r="X4040" s="2"/>
      <c r="Z4040" s="2"/>
      <c r="AB4040" s="2">
        <v>40205</v>
      </c>
      <c r="AC4040">
        <v>77.628</v>
      </c>
    </row>
    <row r="4041" spans="1:29">
      <c r="A4041" s="2">
        <v>35590</v>
      </c>
      <c r="B4041">
        <v>26.54</v>
      </c>
      <c r="C4041" s="1">
        <v>1997</v>
      </c>
      <c r="D4041" s="2">
        <v>35590</v>
      </c>
      <c r="E4041">
        <v>26.032</v>
      </c>
      <c r="F4041" s="1">
        <v>1997</v>
      </c>
      <c r="G4041" s="2">
        <v>37888</v>
      </c>
      <c r="H4041">
        <v>34.941000000000003</v>
      </c>
      <c r="I4041" s="1">
        <v>2003</v>
      </c>
      <c r="J4041" s="2">
        <v>35590</v>
      </c>
      <c r="K4041">
        <v>24.379000000000001</v>
      </c>
      <c r="L4041" s="1">
        <v>1997</v>
      </c>
      <c r="O4041" s="1">
        <v>1900</v>
      </c>
      <c r="P4041" s="2">
        <v>40206</v>
      </c>
      <c r="Q4041">
        <v>77.524000000000001</v>
      </c>
      <c r="R4041" s="1">
        <v>2010</v>
      </c>
      <c r="S4041" s="2">
        <v>35052</v>
      </c>
      <c r="T4041" s="3">
        <v>7.87</v>
      </c>
      <c r="U4041" s="1">
        <v>1995</v>
      </c>
      <c r="V4041" s="2"/>
      <c r="X4041" s="2"/>
      <c r="Z4041" s="2"/>
      <c r="AB4041" s="2">
        <v>40206</v>
      </c>
      <c r="AC4041">
        <v>77.524000000000001</v>
      </c>
    </row>
    <row r="4042" spans="1:29">
      <c r="A4042" s="2">
        <v>35591</v>
      </c>
      <c r="B4042">
        <v>26.626999999999999</v>
      </c>
      <c r="C4042" s="1">
        <v>1997</v>
      </c>
      <c r="D4042" s="2">
        <v>35591</v>
      </c>
      <c r="E4042">
        <v>26.068000000000001</v>
      </c>
      <c r="F4042" s="1">
        <v>1997</v>
      </c>
      <c r="G4042" s="2">
        <v>37889</v>
      </c>
      <c r="H4042">
        <v>34.936</v>
      </c>
      <c r="I4042" s="1">
        <v>2003</v>
      </c>
      <c r="J4042" s="2">
        <v>35591</v>
      </c>
      <c r="K4042">
        <v>24.271000000000001</v>
      </c>
      <c r="L4042" s="1">
        <v>1997</v>
      </c>
      <c r="O4042" s="1">
        <v>1900</v>
      </c>
      <c r="P4042" s="2">
        <v>40207</v>
      </c>
      <c r="Q4042">
        <v>75.527000000000001</v>
      </c>
      <c r="R4042" s="1">
        <v>2010</v>
      </c>
      <c r="S4042" s="2">
        <v>35053</v>
      </c>
      <c r="T4042" s="3">
        <v>7.93</v>
      </c>
      <c r="U4042" s="1">
        <v>1995</v>
      </c>
      <c r="V4042" s="2"/>
      <c r="X4042" s="2"/>
      <c r="Z4042" s="2"/>
      <c r="AB4042" s="2">
        <v>40207</v>
      </c>
      <c r="AC4042">
        <v>75.527000000000001</v>
      </c>
    </row>
    <row r="4043" spans="1:29">
      <c r="A4043" s="2">
        <v>35592</v>
      </c>
      <c r="B4043">
        <v>26.632999999999999</v>
      </c>
      <c r="C4043" s="1">
        <v>1997</v>
      </c>
      <c r="D4043" s="2">
        <v>35592</v>
      </c>
      <c r="E4043">
        <v>26.09</v>
      </c>
      <c r="F4043" s="1">
        <v>1997</v>
      </c>
      <c r="G4043" s="2">
        <v>37890</v>
      </c>
      <c r="H4043">
        <v>34.965000000000003</v>
      </c>
      <c r="I4043" s="1">
        <v>2003</v>
      </c>
      <c r="J4043" s="2">
        <v>35592</v>
      </c>
      <c r="K4043">
        <v>24.274999999999999</v>
      </c>
      <c r="L4043" s="1">
        <v>1997</v>
      </c>
      <c r="O4043" s="1">
        <v>1900</v>
      </c>
      <c r="P4043" s="2">
        <v>40210</v>
      </c>
      <c r="Q4043">
        <v>71.284999999999997</v>
      </c>
      <c r="R4043" s="1">
        <v>2010</v>
      </c>
      <c r="S4043" s="2">
        <v>35054</v>
      </c>
      <c r="T4043" s="3">
        <v>7.96</v>
      </c>
      <c r="U4043" s="1">
        <v>1995</v>
      </c>
      <c r="V4043" s="2"/>
      <c r="X4043" s="2"/>
      <c r="Z4043" s="2"/>
      <c r="AB4043" s="2">
        <v>40210</v>
      </c>
      <c r="AC4043">
        <v>71.284999999999997</v>
      </c>
    </row>
    <row r="4044" spans="1:29">
      <c r="A4044" s="2">
        <v>35593</v>
      </c>
      <c r="B4044">
        <v>26.638000000000002</v>
      </c>
      <c r="C4044" s="1">
        <v>1997</v>
      </c>
      <c r="D4044" s="2">
        <v>35593</v>
      </c>
      <c r="E4044">
        <v>25.968</v>
      </c>
      <c r="F4044" s="1">
        <v>1997</v>
      </c>
      <c r="G4044" s="2">
        <v>37893</v>
      </c>
      <c r="H4044">
        <v>34.902000000000001</v>
      </c>
      <c r="I4044" s="1">
        <v>2003</v>
      </c>
      <c r="J4044" s="2">
        <v>35593</v>
      </c>
      <c r="K4044">
        <v>24.396000000000001</v>
      </c>
      <c r="L4044" s="1">
        <v>1997</v>
      </c>
      <c r="O4044" s="1">
        <v>1900</v>
      </c>
      <c r="P4044" s="2">
        <v>40211</v>
      </c>
      <c r="Q4044">
        <v>71.19</v>
      </c>
      <c r="R4044" s="1">
        <v>2010</v>
      </c>
      <c r="S4044" s="2">
        <v>35055</v>
      </c>
      <c r="T4044" s="3">
        <v>7.9</v>
      </c>
      <c r="U4044" s="1">
        <v>1995</v>
      </c>
      <c r="V4044" s="2"/>
      <c r="X4044" s="2"/>
      <c r="Z4044" s="2"/>
      <c r="AB4044" s="2">
        <v>40211</v>
      </c>
      <c r="AC4044">
        <v>71.19</v>
      </c>
    </row>
    <row r="4045" spans="1:29">
      <c r="A4045" s="2">
        <v>35594</v>
      </c>
      <c r="B4045">
        <v>26.431000000000001</v>
      </c>
      <c r="C4045" s="1">
        <v>1997</v>
      </c>
      <c r="D4045" s="2">
        <v>35594</v>
      </c>
      <c r="E4045">
        <v>25.977</v>
      </c>
      <c r="F4045" s="1">
        <v>1997</v>
      </c>
      <c r="G4045" s="2">
        <v>37894</v>
      </c>
      <c r="H4045">
        <v>34.518000000000001</v>
      </c>
      <c r="I4045" s="1">
        <v>2003</v>
      </c>
      <c r="J4045" s="2">
        <v>35594</v>
      </c>
      <c r="K4045">
        <v>24.431999999999999</v>
      </c>
      <c r="L4045" s="1">
        <v>1997</v>
      </c>
      <c r="O4045" s="1">
        <v>1900</v>
      </c>
      <c r="P4045" s="2">
        <v>40212</v>
      </c>
      <c r="Q4045">
        <v>70.933999999999997</v>
      </c>
      <c r="R4045" s="1">
        <v>2010</v>
      </c>
      <c r="S4045" s="2">
        <v>35059</v>
      </c>
      <c r="T4045" s="3">
        <v>7.9</v>
      </c>
      <c r="U4045" s="1">
        <v>1995</v>
      </c>
      <c r="V4045" s="2"/>
      <c r="X4045" s="2"/>
      <c r="Z4045" s="2"/>
      <c r="AB4045" s="2">
        <v>40212</v>
      </c>
      <c r="AC4045">
        <v>70.933999999999997</v>
      </c>
    </row>
    <row r="4046" spans="1:29">
      <c r="A4046" s="2">
        <v>35597</v>
      </c>
      <c r="B4046">
        <v>26.431000000000001</v>
      </c>
      <c r="C4046" s="1">
        <v>1997</v>
      </c>
      <c r="D4046" s="2">
        <v>35597</v>
      </c>
      <c r="E4046">
        <v>26.181999999999999</v>
      </c>
      <c r="F4046" s="1">
        <v>1997</v>
      </c>
      <c r="G4046" s="2">
        <v>37895</v>
      </c>
      <c r="H4046">
        <v>34.5</v>
      </c>
      <c r="I4046" s="1">
        <v>2003</v>
      </c>
      <c r="J4046" s="2">
        <v>35597</v>
      </c>
      <c r="K4046">
        <v>24.423999999999999</v>
      </c>
      <c r="L4046" s="1">
        <v>1997</v>
      </c>
      <c r="O4046" s="1">
        <v>1900</v>
      </c>
      <c r="P4046" s="2">
        <v>40213</v>
      </c>
      <c r="Q4046">
        <v>71.072000000000003</v>
      </c>
      <c r="R4046" s="1">
        <v>2010</v>
      </c>
      <c r="S4046" s="2">
        <v>35060</v>
      </c>
      <c r="T4046" s="3">
        <v>7.88</v>
      </c>
      <c r="U4046" s="1">
        <v>1995</v>
      </c>
      <c r="V4046" s="2"/>
      <c r="X4046" s="2"/>
      <c r="Z4046" s="2"/>
      <c r="AB4046" s="2">
        <v>40213</v>
      </c>
      <c r="AC4046">
        <v>71.072000000000003</v>
      </c>
    </row>
    <row r="4047" spans="1:29">
      <c r="A4047" s="2">
        <v>35598</v>
      </c>
      <c r="B4047">
        <v>26.366</v>
      </c>
      <c r="C4047" s="1">
        <v>1997</v>
      </c>
      <c r="D4047" s="2">
        <v>35598</v>
      </c>
      <c r="E4047">
        <v>26.105</v>
      </c>
      <c r="F4047" s="1">
        <v>1997</v>
      </c>
      <c r="G4047" s="2">
        <v>37896</v>
      </c>
      <c r="H4047">
        <v>34.409999999999997</v>
      </c>
      <c r="I4047" s="1">
        <v>2003</v>
      </c>
      <c r="J4047" s="2">
        <v>35598</v>
      </c>
      <c r="K4047">
        <v>24.318999999999999</v>
      </c>
      <c r="L4047" s="1">
        <v>1997</v>
      </c>
      <c r="O4047" s="1">
        <v>1900</v>
      </c>
      <c r="P4047" s="2">
        <v>40214</v>
      </c>
      <c r="Q4047">
        <v>71.018000000000001</v>
      </c>
      <c r="R4047" s="1">
        <v>2010</v>
      </c>
      <c r="S4047" s="2">
        <v>35061</v>
      </c>
      <c r="T4047" s="3">
        <v>7.87</v>
      </c>
      <c r="U4047" s="1">
        <v>1995</v>
      </c>
      <c r="V4047" s="2"/>
      <c r="X4047" s="2"/>
      <c r="Z4047" s="2"/>
      <c r="AB4047" s="2">
        <v>40214</v>
      </c>
      <c r="AC4047">
        <v>71.018000000000001</v>
      </c>
    </row>
    <row r="4048" spans="1:29">
      <c r="A4048" s="2">
        <v>35599</v>
      </c>
      <c r="B4048">
        <v>26.367999999999999</v>
      </c>
      <c r="C4048" s="1">
        <v>1997</v>
      </c>
      <c r="D4048" s="2">
        <v>35599</v>
      </c>
      <c r="E4048">
        <v>26.143000000000001</v>
      </c>
      <c r="F4048" s="1">
        <v>1997</v>
      </c>
      <c r="G4048" s="2">
        <v>37897</v>
      </c>
      <c r="H4048">
        <v>34.378</v>
      </c>
      <c r="I4048" s="1">
        <v>2003</v>
      </c>
      <c r="J4048" s="2">
        <v>35599</v>
      </c>
      <c r="K4048">
        <v>24.31</v>
      </c>
      <c r="L4048" s="1">
        <v>1997</v>
      </c>
      <c r="O4048" s="1">
        <v>1900</v>
      </c>
      <c r="P4048" s="2">
        <v>40217</v>
      </c>
      <c r="Q4048">
        <v>69.462999999999994</v>
      </c>
      <c r="R4048" s="1">
        <v>2010</v>
      </c>
      <c r="S4048" s="2">
        <v>35062</v>
      </c>
      <c r="T4048" s="3">
        <v>7.87</v>
      </c>
      <c r="U4048" s="1">
        <v>1995</v>
      </c>
      <c r="V4048" s="2"/>
      <c r="X4048" s="2"/>
      <c r="Z4048" s="2"/>
      <c r="AB4048" s="2">
        <v>40217</v>
      </c>
      <c r="AC4048">
        <v>69.462999999999994</v>
      </c>
    </row>
    <row r="4049" spans="1:29">
      <c r="A4049" s="2">
        <v>35600</v>
      </c>
      <c r="B4049">
        <v>26.367999999999999</v>
      </c>
      <c r="C4049" s="1">
        <v>1997</v>
      </c>
      <c r="D4049" s="2">
        <v>35600</v>
      </c>
      <c r="E4049">
        <v>26.216000000000001</v>
      </c>
      <c r="F4049" s="1">
        <v>1997</v>
      </c>
      <c r="G4049" s="2">
        <v>37900</v>
      </c>
      <c r="H4049">
        <v>34.247999999999998</v>
      </c>
      <c r="I4049" s="1">
        <v>2003</v>
      </c>
      <c r="J4049" s="2">
        <v>35600</v>
      </c>
      <c r="K4049">
        <v>24.318999999999999</v>
      </c>
      <c r="L4049" s="1">
        <v>1997</v>
      </c>
      <c r="O4049" s="1">
        <v>1900</v>
      </c>
      <c r="P4049" s="2">
        <v>40218</v>
      </c>
      <c r="Q4049">
        <v>69.093000000000004</v>
      </c>
      <c r="R4049" s="1">
        <v>2010</v>
      </c>
      <c r="S4049" s="2">
        <v>35066</v>
      </c>
      <c r="T4049" s="3">
        <v>7.89</v>
      </c>
      <c r="U4049" s="1">
        <v>1996</v>
      </c>
      <c r="V4049" s="2"/>
      <c r="X4049" s="2"/>
      <c r="Z4049" s="2"/>
      <c r="AB4049" s="2">
        <v>40218</v>
      </c>
      <c r="AC4049">
        <v>69.093000000000004</v>
      </c>
    </row>
    <row r="4050" spans="1:29">
      <c r="A4050" s="2">
        <v>35601</v>
      </c>
      <c r="B4050">
        <v>26.373000000000001</v>
      </c>
      <c r="C4050" s="1">
        <v>1997</v>
      </c>
      <c r="D4050" s="2">
        <v>35601</v>
      </c>
      <c r="E4050">
        <v>26.216000000000001</v>
      </c>
      <c r="F4050" s="1">
        <v>1997</v>
      </c>
      <c r="G4050" s="2">
        <v>37901</v>
      </c>
      <c r="H4050">
        <v>33.923000000000002</v>
      </c>
      <c r="I4050" s="1">
        <v>2003</v>
      </c>
      <c r="J4050" s="2">
        <v>35601</v>
      </c>
      <c r="K4050">
        <v>24.334</v>
      </c>
      <c r="L4050" s="1">
        <v>1997</v>
      </c>
      <c r="O4050" s="1">
        <v>1900</v>
      </c>
      <c r="P4050" s="2">
        <v>40219</v>
      </c>
      <c r="Q4050">
        <v>68.873000000000005</v>
      </c>
      <c r="R4050" s="1">
        <v>2010</v>
      </c>
      <c r="S4050" s="2">
        <v>35067</v>
      </c>
      <c r="T4050" s="3">
        <v>7.89</v>
      </c>
      <c r="U4050" s="1">
        <v>1996</v>
      </c>
      <c r="V4050" s="2"/>
      <c r="X4050" s="2"/>
      <c r="Z4050" s="2"/>
      <c r="AB4050" s="2">
        <v>40219</v>
      </c>
      <c r="AC4050">
        <v>68.873000000000005</v>
      </c>
    </row>
    <row r="4051" spans="1:29">
      <c r="A4051" s="2">
        <v>35604</v>
      </c>
      <c r="B4051">
        <v>26.5</v>
      </c>
      <c r="C4051" s="1">
        <v>1997</v>
      </c>
      <c r="D4051" s="2">
        <v>35604</v>
      </c>
      <c r="E4051">
        <v>26.445</v>
      </c>
      <c r="F4051" s="1">
        <v>1997</v>
      </c>
      <c r="G4051" s="2">
        <v>37902</v>
      </c>
      <c r="H4051">
        <v>33.880000000000003</v>
      </c>
      <c r="I4051" s="1">
        <v>2003</v>
      </c>
      <c r="J4051" s="2">
        <v>35604</v>
      </c>
      <c r="K4051">
        <v>24.393999999999998</v>
      </c>
      <c r="L4051" s="1">
        <v>1997</v>
      </c>
      <c r="O4051" s="1">
        <v>1900</v>
      </c>
      <c r="P4051" s="2">
        <v>40220</v>
      </c>
      <c r="Q4051">
        <v>68.837999999999994</v>
      </c>
      <c r="R4051" s="1">
        <v>2010</v>
      </c>
      <c r="S4051" s="2">
        <v>35068</v>
      </c>
      <c r="T4051" s="3">
        <v>7.92</v>
      </c>
      <c r="U4051" s="1">
        <v>1996</v>
      </c>
      <c r="V4051" s="2"/>
      <c r="X4051" s="2"/>
      <c r="Z4051" s="2"/>
      <c r="AB4051" s="2">
        <v>40220</v>
      </c>
      <c r="AC4051">
        <v>68.837999999999994</v>
      </c>
    </row>
    <row r="4052" spans="1:29">
      <c r="A4052" s="2">
        <v>35605</v>
      </c>
      <c r="B4052">
        <v>26.497</v>
      </c>
      <c r="C4052" s="1">
        <v>1997</v>
      </c>
      <c r="D4052" s="2">
        <v>35605</v>
      </c>
      <c r="E4052">
        <v>26.513999999999999</v>
      </c>
      <c r="F4052" s="1">
        <v>1997</v>
      </c>
      <c r="G4052" s="2">
        <v>37903</v>
      </c>
      <c r="H4052">
        <v>33.826999999999998</v>
      </c>
      <c r="I4052" s="1">
        <v>2003</v>
      </c>
      <c r="J4052" s="2">
        <v>35605</v>
      </c>
      <c r="K4052">
        <v>24.419</v>
      </c>
      <c r="L4052" s="1">
        <v>1997</v>
      </c>
      <c r="O4052" s="1">
        <v>1900</v>
      </c>
      <c r="P4052" s="2">
        <v>40221</v>
      </c>
      <c r="Q4052">
        <v>68.835999999999999</v>
      </c>
      <c r="R4052" s="1">
        <v>2010</v>
      </c>
      <c r="S4052" s="2">
        <v>35069</v>
      </c>
      <c r="T4052" s="3">
        <v>7.91</v>
      </c>
      <c r="U4052" s="1">
        <v>1996</v>
      </c>
      <c r="V4052" s="2"/>
      <c r="X4052" s="2"/>
      <c r="Z4052" s="2"/>
      <c r="AB4052" s="2">
        <v>40221</v>
      </c>
      <c r="AC4052">
        <v>68.835999999999999</v>
      </c>
    </row>
    <row r="4053" spans="1:29">
      <c r="A4053" s="2">
        <v>35606</v>
      </c>
      <c r="B4053">
        <v>26.512</v>
      </c>
      <c r="C4053" s="1">
        <v>1997</v>
      </c>
      <c r="D4053" s="2">
        <v>35606</v>
      </c>
      <c r="E4053">
        <v>26.536999999999999</v>
      </c>
      <c r="F4053" s="1">
        <v>1997</v>
      </c>
      <c r="G4053" s="2">
        <v>37904</v>
      </c>
      <c r="H4053">
        <v>33.552999999999997</v>
      </c>
      <c r="I4053" s="1">
        <v>2003</v>
      </c>
      <c r="J4053" s="2">
        <v>35606</v>
      </c>
      <c r="K4053">
        <v>24.408999999999999</v>
      </c>
      <c r="L4053" s="1">
        <v>1997</v>
      </c>
      <c r="O4053" s="1">
        <v>1900</v>
      </c>
      <c r="P4053" s="2">
        <v>40225</v>
      </c>
      <c r="Q4053">
        <v>68.7</v>
      </c>
      <c r="R4053" s="1">
        <v>2010</v>
      </c>
      <c r="S4053" s="2">
        <v>35072</v>
      </c>
      <c r="T4053" s="3">
        <v>7.9</v>
      </c>
      <c r="U4053" s="1">
        <v>1996</v>
      </c>
      <c r="V4053" s="2"/>
      <c r="X4053" s="2"/>
      <c r="Z4053" s="2"/>
      <c r="AB4053" s="2">
        <v>40225</v>
      </c>
      <c r="AC4053">
        <v>68.7</v>
      </c>
    </row>
    <row r="4054" spans="1:29">
      <c r="A4054" s="2">
        <v>35607</v>
      </c>
      <c r="B4054">
        <v>26.548000000000002</v>
      </c>
      <c r="C4054" s="1">
        <v>1997</v>
      </c>
      <c r="D4054" s="2">
        <v>35607</v>
      </c>
      <c r="E4054">
        <v>26.561</v>
      </c>
      <c r="F4054" s="1">
        <v>1997</v>
      </c>
      <c r="G4054" s="2">
        <v>37907</v>
      </c>
      <c r="H4054">
        <v>33.262999999999998</v>
      </c>
      <c r="I4054" s="1">
        <v>2003</v>
      </c>
      <c r="J4054" s="2">
        <v>35607</v>
      </c>
      <c r="K4054">
        <v>24.416</v>
      </c>
      <c r="L4054" s="1">
        <v>1997</v>
      </c>
      <c r="O4054" s="1">
        <v>1900</v>
      </c>
      <c r="P4054" s="2">
        <v>40226</v>
      </c>
      <c r="Q4054">
        <v>68.525000000000006</v>
      </c>
      <c r="R4054" s="1">
        <v>2010</v>
      </c>
      <c r="S4054" s="2">
        <v>35073</v>
      </c>
      <c r="T4054" s="3">
        <v>8.0500000000000007</v>
      </c>
      <c r="U4054" s="1">
        <v>1996</v>
      </c>
      <c r="V4054" s="2"/>
      <c r="X4054" s="2"/>
      <c r="Z4054" s="2"/>
      <c r="AB4054" s="2">
        <v>40226</v>
      </c>
      <c r="AC4054">
        <v>68.525000000000006</v>
      </c>
    </row>
    <row r="4055" spans="1:29">
      <c r="A4055" s="2">
        <v>35608</v>
      </c>
      <c r="B4055">
        <v>26.526</v>
      </c>
      <c r="C4055" s="1">
        <v>1997</v>
      </c>
      <c r="D4055" s="2">
        <v>35608</v>
      </c>
      <c r="E4055">
        <v>26.603000000000002</v>
      </c>
      <c r="F4055" s="1">
        <v>1997</v>
      </c>
      <c r="G4055" s="2">
        <v>37908</v>
      </c>
      <c r="H4055">
        <v>33.024999999999999</v>
      </c>
      <c r="I4055" s="1">
        <v>2003</v>
      </c>
      <c r="J4055" s="2">
        <v>35608</v>
      </c>
      <c r="K4055">
        <v>24.366</v>
      </c>
      <c r="L4055" s="1">
        <v>1997</v>
      </c>
      <c r="O4055" s="1">
        <v>1900</v>
      </c>
      <c r="P4055" s="2">
        <v>40227</v>
      </c>
      <c r="Q4055">
        <v>68.512</v>
      </c>
      <c r="R4055" s="1">
        <v>2010</v>
      </c>
      <c r="S4055" s="2">
        <v>35074</v>
      </c>
      <c r="T4055" s="3">
        <v>8.27</v>
      </c>
      <c r="U4055" s="1">
        <v>1996</v>
      </c>
      <c r="V4055" s="2"/>
      <c r="X4055" s="2"/>
      <c r="Z4055" s="2"/>
      <c r="AB4055" s="2">
        <v>40227</v>
      </c>
      <c r="AC4055">
        <v>68.512</v>
      </c>
    </row>
    <row r="4056" spans="1:29">
      <c r="A4056" s="2">
        <v>35611</v>
      </c>
      <c r="B4056">
        <v>26.437999999999999</v>
      </c>
      <c r="C4056" s="1">
        <v>1997</v>
      </c>
      <c r="D4056" s="2">
        <v>35611</v>
      </c>
      <c r="E4056">
        <v>26.593</v>
      </c>
      <c r="F4056" s="1">
        <v>1997</v>
      </c>
      <c r="G4056" s="2">
        <v>37909</v>
      </c>
      <c r="H4056">
        <v>32.962000000000003</v>
      </c>
      <c r="I4056" s="1">
        <v>2003</v>
      </c>
      <c r="J4056" s="2">
        <v>35611</v>
      </c>
      <c r="K4056">
        <v>24.379000000000001</v>
      </c>
      <c r="L4056" s="1">
        <v>1997</v>
      </c>
      <c r="O4056" s="1">
        <v>1900</v>
      </c>
      <c r="P4056" s="2">
        <v>40228</v>
      </c>
      <c r="Q4056">
        <v>68.441999999999993</v>
      </c>
      <c r="R4056" s="1">
        <v>2010</v>
      </c>
      <c r="S4056" s="2">
        <v>35075</v>
      </c>
      <c r="T4056" s="3">
        <v>8.2899999999999991</v>
      </c>
      <c r="U4056" s="1">
        <v>1996</v>
      </c>
      <c r="V4056" s="2"/>
      <c r="X4056" s="2"/>
      <c r="Z4056" s="2"/>
      <c r="AB4056" s="2">
        <v>40228</v>
      </c>
      <c r="AC4056">
        <v>68.441999999999993</v>
      </c>
    </row>
    <row r="4057" spans="1:29">
      <c r="A4057" s="2">
        <v>35612</v>
      </c>
      <c r="B4057">
        <v>26.364000000000001</v>
      </c>
      <c r="C4057" s="1">
        <v>1997</v>
      </c>
      <c r="D4057" s="2">
        <v>35612</v>
      </c>
      <c r="E4057">
        <v>26.574999999999999</v>
      </c>
      <c r="F4057" s="1">
        <v>1997</v>
      </c>
      <c r="G4057" s="2">
        <v>37910</v>
      </c>
      <c r="H4057">
        <v>32.607999999999997</v>
      </c>
      <c r="I4057" s="1">
        <v>2003</v>
      </c>
      <c r="J4057" s="2">
        <v>35612</v>
      </c>
      <c r="K4057">
        <v>24.398</v>
      </c>
      <c r="L4057" s="1">
        <v>1997</v>
      </c>
      <c r="O4057" s="1">
        <v>1900</v>
      </c>
      <c r="P4057" s="2">
        <v>40231</v>
      </c>
      <c r="Q4057">
        <v>67.231999999999999</v>
      </c>
      <c r="R4057" s="1">
        <v>2010</v>
      </c>
      <c r="S4057" s="2">
        <v>35076</v>
      </c>
      <c r="T4057" s="3">
        <v>8.2899999999999991</v>
      </c>
      <c r="U4057" s="1">
        <v>1996</v>
      </c>
      <c r="V4057" s="2"/>
      <c r="X4057" s="2"/>
      <c r="Z4057" s="2"/>
      <c r="AB4057" s="2">
        <v>40231</v>
      </c>
      <c r="AC4057">
        <v>67.231999999999999</v>
      </c>
    </row>
    <row r="4058" spans="1:29">
      <c r="A4058" s="2">
        <v>35613</v>
      </c>
      <c r="B4058">
        <v>26.462</v>
      </c>
      <c r="C4058" s="1">
        <v>1997</v>
      </c>
      <c r="D4058" s="2">
        <v>35613</v>
      </c>
      <c r="E4058">
        <v>26.556000000000001</v>
      </c>
      <c r="F4058" s="1">
        <v>1997</v>
      </c>
      <c r="G4058" s="2">
        <v>37911</v>
      </c>
      <c r="H4058">
        <v>32.414000000000001</v>
      </c>
      <c r="I4058" s="1">
        <v>2003</v>
      </c>
      <c r="J4058" s="2">
        <v>35613</v>
      </c>
      <c r="K4058">
        <v>24.445</v>
      </c>
      <c r="L4058" s="1">
        <v>1997</v>
      </c>
      <c r="O4058" s="1">
        <v>1900</v>
      </c>
      <c r="P4058" s="2">
        <v>40232</v>
      </c>
      <c r="Q4058">
        <v>66.567999999999998</v>
      </c>
      <c r="R4058" s="1">
        <v>2010</v>
      </c>
      <c r="S4058" s="2">
        <v>35079</v>
      </c>
      <c r="T4058" s="3">
        <v>8.3000000000000007</v>
      </c>
      <c r="U4058" s="1">
        <v>1996</v>
      </c>
      <c r="V4058" s="2"/>
      <c r="X4058" s="2"/>
      <c r="Z4058" s="2"/>
      <c r="AB4058" s="2">
        <v>40232</v>
      </c>
      <c r="AC4058">
        <v>66.567999999999998</v>
      </c>
    </row>
    <row r="4059" spans="1:29">
      <c r="A4059" s="2">
        <v>35614</v>
      </c>
      <c r="B4059">
        <v>26.404</v>
      </c>
      <c r="C4059" s="1">
        <v>1997</v>
      </c>
      <c r="D4059" s="2">
        <v>35614</v>
      </c>
      <c r="E4059">
        <v>26.669</v>
      </c>
      <c r="F4059" s="1">
        <v>1997</v>
      </c>
      <c r="G4059" s="2">
        <v>37914</v>
      </c>
      <c r="H4059">
        <v>32.209000000000003</v>
      </c>
      <c r="I4059" s="1">
        <v>2003</v>
      </c>
      <c r="J4059" s="2">
        <v>35614</v>
      </c>
      <c r="K4059">
        <v>24.552</v>
      </c>
      <c r="L4059" s="1">
        <v>1997</v>
      </c>
      <c r="O4059" s="1">
        <v>1900</v>
      </c>
      <c r="P4059" s="2">
        <v>40233</v>
      </c>
      <c r="Q4059">
        <v>66.611999999999995</v>
      </c>
      <c r="R4059" s="1">
        <v>2010</v>
      </c>
      <c r="S4059" s="2">
        <v>35080</v>
      </c>
      <c r="T4059" s="3">
        <v>8.4</v>
      </c>
      <c r="U4059" s="1">
        <v>1996</v>
      </c>
      <c r="V4059" s="2"/>
      <c r="X4059" s="2"/>
      <c r="Z4059" s="2"/>
      <c r="AB4059" s="2">
        <v>40233</v>
      </c>
      <c r="AC4059">
        <v>66.611999999999995</v>
      </c>
    </row>
    <row r="4060" spans="1:29">
      <c r="A4060" s="2">
        <v>35618</v>
      </c>
      <c r="B4060">
        <v>26.405000000000001</v>
      </c>
      <c r="C4060" s="1">
        <v>1997</v>
      </c>
      <c r="D4060" s="2">
        <v>35618</v>
      </c>
      <c r="E4060">
        <v>26.673000000000002</v>
      </c>
      <c r="F4060" s="1">
        <v>1997</v>
      </c>
      <c r="G4060" s="2">
        <v>37915</v>
      </c>
      <c r="H4060">
        <v>31.701000000000001</v>
      </c>
      <c r="I4060" s="1">
        <v>2003</v>
      </c>
      <c r="J4060" s="2">
        <v>35618</v>
      </c>
      <c r="K4060">
        <v>24.562000000000001</v>
      </c>
      <c r="L4060" s="1">
        <v>1997</v>
      </c>
      <c r="O4060" s="1">
        <v>1900</v>
      </c>
      <c r="P4060" s="2">
        <v>40234</v>
      </c>
      <c r="Q4060">
        <v>66.611999999999995</v>
      </c>
      <c r="R4060" s="1">
        <v>2010</v>
      </c>
      <c r="S4060" s="2">
        <v>35081</v>
      </c>
      <c r="T4060" s="3">
        <v>8.41</v>
      </c>
      <c r="U4060" s="1">
        <v>1996</v>
      </c>
      <c r="V4060" s="2"/>
      <c r="X4060" s="2"/>
      <c r="Z4060" s="2"/>
      <c r="AB4060" s="2">
        <v>40234</v>
      </c>
      <c r="AC4060">
        <v>66.611999999999995</v>
      </c>
    </row>
    <row r="4061" spans="1:29">
      <c r="A4061" s="2">
        <v>35619</v>
      </c>
      <c r="B4061">
        <v>26.405000000000001</v>
      </c>
      <c r="C4061" s="1">
        <v>1997</v>
      </c>
      <c r="D4061" s="2">
        <v>35619</v>
      </c>
      <c r="E4061">
        <v>26.643999999999998</v>
      </c>
      <c r="F4061" s="1">
        <v>1997</v>
      </c>
      <c r="G4061" s="2">
        <v>37916</v>
      </c>
      <c r="H4061">
        <v>31.134</v>
      </c>
      <c r="I4061" s="1">
        <v>2003</v>
      </c>
      <c r="J4061" s="2">
        <v>35619</v>
      </c>
      <c r="K4061">
        <v>24.545000000000002</v>
      </c>
      <c r="L4061" s="1">
        <v>1997</v>
      </c>
      <c r="O4061" s="1">
        <v>1900</v>
      </c>
      <c r="P4061" s="2">
        <v>40235</v>
      </c>
      <c r="Q4061">
        <v>64.908000000000001</v>
      </c>
      <c r="R4061" s="1">
        <v>2010</v>
      </c>
      <c r="S4061" s="2">
        <v>35082</v>
      </c>
      <c r="T4061" s="3">
        <v>8.42</v>
      </c>
      <c r="U4061" s="1">
        <v>1996</v>
      </c>
      <c r="V4061" s="2"/>
      <c r="X4061" s="2"/>
      <c r="Z4061" s="2"/>
      <c r="AB4061" s="2">
        <v>40235</v>
      </c>
      <c r="AC4061">
        <v>64.908000000000001</v>
      </c>
    </row>
    <row r="4062" spans="1:29">
      <c r="A4062" s="2">
        <v>35620</v>
      </c>
      <c r="B4062">
        <v>26.431999999999999</v>
      </c>
      <c r="C4062" s="1">
        <v>1997</v>
      </c>
      <c r="D4062" s="2">
        <v>35620</v>
      </c>
      <c r="E4062">
        <v>26.634</v>
      </c>
      <c r="F4062" s="1">
        <v>1997</v>
      </c>
      <c r="G4062" s="2">
        <v>37917</v>
      </c>
      <c r="H4062">
        <v>31.148</v>
      </c>
      <c r="I4062" s="1">
        <v>2003</v>
      </c>
      <c r="J4062" s="2">
        <v>35620</v>
      </c>
      <c r="K4062">
        <v>24.556000000000001</v>
      </c>
      <c r="L4062" s="1">
        <v>1997</v>
      </c>
      <c r="O4062" s="1">
        <v>1900</v>
      </c>
      <c r="P4062" s="2">
        <v>40238</v>
      </c>
      <c r="Q4062">
        <v>64.878</v>
      </c>
      <c r="R4062" s="1">
        <v>2010</v>
      </c>
      <c r="S4062" s="2">
        <v>35083</v>
      </c>
      <c r="T4062" s="3">
        <v>8.43</v>
      </c>
      <c r="U4062" s="1">
        <v>1996</v>
      </c>
      <c r="V4062" s="2"/>
      <c r="X4062" s="2"/>
      <c r="Z4062" s="2"/>
      <c r="AB4062" s="2">
        <v>40238</v>
      </c>
      <c r="AC4062">
        <v>64.878</v>
      </c>
    </row>
    <row r="4063" spans="1:29">
      <c r="A4063" s="2">
        <v>35621</v>
      </c>
      <c r="B4063">
        <v>26.422999999999998</v>
      </c>
      <c r="C4063" s="1">
        <v>1997</v>
      </c>
      <c r="D4063" s="2">
        <v>35621</v>
      </c>
      <c r="E4063">
        <v>26.577999999999999</v>
      </c>
      <c r="F4063" s="1">
        <v>1997</v>
      </c>
      <c r="G4063" s="2">
        <v>37918</v>
      </c>
      <c r="H4063">
        <v>28.834</v>
      </c>
      <c r="I4063" s="1">
        <v>2003</v>
      </c>
      <c r="J4063" s="2">
        <v>35621</v>
      </c>
      <c r="K4063">
        <v>24.606000000000002</v>
      </c>
      <c r="L4063" s="1">
        <v>1997</v>
      </c>
      <c r="O4063" s="1">
        <v>1900</v>
      </c>
      <c r="P4063" s="2">
        <v>40239</v>
      </c>
      <c r="Q4063">
        <v>64.885000000000005</v>
      </c>
      <c r="R4063" s="1">
        <v>2010</v>
      </c>
      <c r="S4063" s="2">
        <v>35086</v>
      </c>
      <c r="T4063" s="3">
        <v>8.43</v>
      </c>
      <c r="U4063" s="1">
        <v>1996</v>
      </c>
      <c r="V4063" s="2"/>
      <c r="X4063" s="2"/>
      <c r="Z4063" s="2"/>
      <c r="AB4063" s="2">
        <v>40239</v>
      </c>
      <c r="AC4063">
        <v>64.885000000000005</v>
      </c>
    </row>
    <row r="4064" spans="1:29">
      <c r="A4064" s="2">
        <v>35622</v>
      </c>
      <c r="B4064">
        <v>26.423999999999999</v>
      </c>
      <c r="C4064" s="1">
        <v>1997</v>
      </c>
      <c r="D4064" s="2">
        <v>35622</v>
      </c>
      <c r="E4064">
        <v>26.574000000000002</v>
      </c>
      <c r="F4064" s="1">
        <v>1997</v>
      </c>
      <c r="G4064" s="2">
        <v>37921</v>
      </c>
      <c r="H4064">
        <v>28.89</v>
      </c>
      <c r="I4064" s="1">
        <v>2003</v>
      </c>
      <c r="J4064" s="2">
        <v>35622</v>
      </c>
      <c r="K4064">
        <v>24.492999999999999</v>
      </c>
      <c r="L4064" s="1">
        <v>1997</v>
      </c>
      <c r="O4064" s="1">
        <v>1900</v>
      </c>
      <c r="P4064" s="2">
        <v>40240</v>
      </c>
      <c r="Q4064">
        <v>64.846000000000004</v>
      </c>
      <c r="R4064" s="1">
        <v>2010</v>
      </c>
      <c r="S4064" s="2">
        <v>35087</v>
      </c>
      <c r="T4064" s="3">
        <v>8.39</v>
      </c>
      <c r="U4064" s="1">
        <v>1996</v>
      </c>
      <c r="V4064" s="2"/>
      <c r="X4064" s="2"/>
      <c r="Z4064" s="2"/>
      <c r="AB4064" s="2">
        <v>40240</v>
      </c>
      <c r="AC4064">
        <v>64.846000000000004</v>
      </c>
    </row>
    <row r="4065" spans="1:29">
      <c r="A4065" s="2">
        <v>35625</v>
      </c>
      <c r="B4065">
        <v>26.423999999999999</v>
      </c>
      <c r="C4065" s="1">
        <v>1997</v>
      </c>
      <c r="D4065" s="2">
        <v>35625</v>
      </c>
      <c r="E4065">
        <v>26.581</v>
      </c>
      <c r="F4065" s="1">
        <v>1997</v>
      </c>
      <c r="G4065" s="2">
        <v>37922</v>
      </c>
      <c r="H4065">
        <v>28.440999999999999</v>
      </c>
      <c r="I4065" s="1">
        <v>2003</v>
      </c>
      <c r="J4065" s="2">
        <v>35625</v>
      </c>
      <c r="K4065">
        <v>24.51</v>
      </c>
      <c r="L4065" s="1">
        <v>1997</v>
      </c>
      <c r="O4065" s="1">
        <v>1900</v>
      </c>
      <c r="P4065" s="2">
        <v>40241</v>
      </c>
      <c r="Q4065">
        <v>64.823999999999998</v>
      </c>
      <c r="R4065" s="1">
        <v>2010</v>
      </c>
      <c r="S4065" s="2">
        <v>35088</v>
      </c>
      <c r="T4065" s="3">
        <v>8.43</v>
      </c>
      <c r="U4065" s="1">
        <v>1996</v>
      </c>
      <c r="V4065" s="2"/>
      <c r="X4065" s="2"/>
      <c r="Z4065" s="2"/>
      <c r="AB4065" s="2">
        <v>40241</v>
      </c>
      <c r="AC4065">
        <v>64.823999999999998</v>
      </c>
    </row>
    <row r="4066" spans="1:29">
      <c r="A4066" s="2">
        <v>35626</v>
      </c>
      <c r="B4066">
        <v>26.135999999999999</v>
      </c>
      <c r="C4066" s="1">
        <v>1997</v>
      </c>
      <c r="D4066" s="2">
        <v>35626</v>
      </c>
      <c r="E4066">
        <v>26.385999999999999</v>
      </c>
      <c r="F4066" s="1">
        <v>1997</v>
      </c>
      <c r="G4066" s="2">
        <v>37923</v>
      </c>
      <c r="H4066">
        <v>28.347999999999999</v>
      </c>
      <c r="I4066" s="1">
        <v>2003</v>
      </c>
      <c r="J4066" s="2">
        <v>35626</v>
      </c>
      <c r="K4066">
        <v>24.347999999999999</v>
      </c>
      <c r="L4066" s="1">
        <v>1997</v>
      </c>
      <c r="O4066" s="1">
        <v>1900</v>
      </c>
      <c r="P4066" s="2">
        <v>40242</v>
      </c>
      <c r="Q4066">
        <v>62.859000000000002</v>
      </c>
      <c r="R4066" s="1">
        <v>2010</v>
      </c>
      <c r="S4066" s="2">
        <v>35089</v>
      </c>
      <c r="T4066" s="3">
        <v>8.4499999999999993</v>
      </c>
      <c r="U4066" s="1">
        <v>1996</v>
      </c>
      <c r="V4066" s="2"/>
      <c r="X4066" s="2"/>
      <c r="Z4066" s="2"/>
      <c r="AB4066" s="2">
        <v>40242</v>
      </c>
      <c r="AC4066">
        <v>62.859000000000002</v>
      </c>
    </row>
    <row r="4067" spans="1:29">
      <c r="A4067" s="2">
        <v>35627</v>
      </c>
      <c r="B4067">
        <v>26.027999999999999</v>
      </c>
      <c r="C4067" s="1">
        <v>1997</v>
      </c>
      <c r="D4067" s="2">
        <v>35627</v>
      </c>
      <c r="E4067">
        <v>26.379000000000001</v>
      </c>
      <c r="F4067" s="1">
        <v>1997</v>
      </c>
      <c r="G4067" s="2">
        <v>37924</v>
      </c>
      <c r="H4067">
        <v>28.314</v>
      </c>
      <c r="I4067" s="1">
        <v>2003</v>
      </c>
      <c r="J4067" s="2">
        <v>35627</v>
      </c>
      <c r="K4067">
        <v>24.635999999999999</v>
      </c>
      <c r="L4067" s="1">
        <v>1997</v>
      </c>
      <c r="O4067" s="1">
        <v>1900</v>
      </c>
      <c r="P4067" s="2">
        <v>40245</v>
      </c>
      <c r="Q4067">
        <v>62.841999999999999</v>
      </c>
      <c r="R4067" s="1">
        <v>2010</v>
      </c>
      <c r="S4067" s="2">
        <v>35090</v>
      </c>
      <c r="T4067" s="3">
        <v>8.48</v>
      </c>
      <c r="U4067" s="1">
        <v>1996</v>
      </c>
      <c r="V4067" s="2"/>
      <c r="X4067" s="2"/>
      <c r="Z4067" s="2"/>
      <c r="AB4067" s="2">
        <v>40245</v>
      </c>
      <c r="AC4067">
        <v>62.841999999999999</v>
      </c>
    </row>
    <row r="4068" spans="1:29">
      <c r="A4068" s="2">
        <v>35628</v>
      </c>
      <c r="B4068">
        <v>26.018999999999998</v>
      </c>
      <c r="C4068" s="1">
        <v>1997</v>
      </c>
      <c r="D4068" s="2">
        <v>35628</v>
      </c>
      <c r="E4068">
        <v>26.402999999999999</v>
      </c>
      <c r="F4068" s="1">
        <v>1997</v>
      </c>
      <c r="G4068" s="2">
        <v>37925</v>
      </c>
      <c r="H4068">
        <v>28.315999999999999</v>
      </c>
      <c r="I4068" s="1">
        <v>2003</v>
      </c>
      <c r="J4068" s="2">
        <v>35628</v>
      </c>
      <c r="K4068">
        <v>24.669</v>
      </c>
      <c r="L4068" s="1">
        <v>1997</v>
      </c>
      <c r="O4068" s="1">
        <v>1900</v>
      </c>
      <c r="P4068" s="2">
        <v>40246</v>
      </c>
      <c r="Q4068">
        <v>62.835999999999999</v>
      </c>
      <c r="R4068" s="1">
        <v>2010</v>
      </c>
      <c r="S4068" s="2">
        <v>35093</v>
      </c>
      <c r="T4068" s="3">
        <v>8.4499999999999993</v>
      </c>
      <c r="U4068" s="1">
        <v>1996</v>
      </c>
      <c r="V4068" s="2"/>
      <c r="X4068" s="2"/>
      <c r="Z4068" s="2"/>
      <c r="AB4068" s="2">
        <v>40246</v>
      </c>
      <c r="AC4068">
        <v>62.835999999999999</v>
      </c>
    </row>
    <row r="4069" spans="1:29">
      <c r="A4069" s="2">
        <v>35629</v>
      </c>
      <c r="B4069">
        <v>26.039000000000001</v>
      </c>
      <c r="C4069" s="1">
        <v>1997</v>
      </c>
      <c r="D4069" s="2">
        <v>35629</v>
      </c>
      <c r="E4069">
        <v>26.565999999999999</v>
      </c>
      <c r="F4069" s="1">
        <v>1997</v>
      </c>
      <c r="G4069" s="2">
        <v>37928</v>
      </c>
      <c r="H4069">
        <v>28.341999999999999</v>
      </c>
      <c r="I4069" s="1">
        <v>2003</v>
      </c>
      <c r="J4069" s="2">
        <v>35629</v>
      </c>
      <c r="K4069">
        <v>24.73</v>
      </c>
      <c r="L4069" s="1">
        <v>1997</v>
      </c>
      <c r="O4069" s="1">
        <v>1900</v>
      </c>
      <c r="P4069" s="2">
        <v>40247</v>
      </c>
      <c r="Q4069">
        <v>62.268000000000001</v>
      </c>
      <c r="R4069" s="1">
        <v>2010</v>
      </c>
      <c r="S4069" s="2">
        <v>35094</v>
      </c>
      <c r="T4069" s="3">
        <v>8.4700000000000006</v>
      </c>
      <c r="U4069" s="1">
        <v>1996</v>
      </c>
      <c r="V4069" s="2"/>
      <c r="X4069" s="2"/>
      <c r="Z4069" s="2"/>
      <c r="AB4069" s="2">
        <v>40247</v>
      </c>
      <c r="AC4069">
        <v>62.268000000000001</v>
      </c>
    </row>
    <row r="4070" spans="1:29">
      <c r="A4070" s="2">
        <v>35632</v>
      </c>
      <c r="B4070">
        <v>25.998999999999999</v>
      </c>
      <c r="C4070" s="1">
        <v>1997</v>
      </c>
      <c r="D4070" s="2">
        <v>35632</v>
      </c>
      <c r="E4070">
        <v>26.600999999999999</v>
      </c>
      <c r="F4070" s="1">
        <v>1997</v>
      </c>
      <c r="G4070" s="2">
        <v>37929</v>
      </c>
      <c r="H4070">
        <v>28.238</v>
      </c>
      <c r="I4070" s="1">
        <v>2003</v>
      </c>
      <c r="J4070" s="2">
        <v>35632</v>
      </c>
      <c r="K4070">
        <v>24.613</v>
      </c>
      <c r="L4070" s="1">
        <v>1997</v>
      </c>
      <c r="O4070" s="1">
        <v>1900</v>
      </c>
      <c r="P4070" s="2">
        <v>40248</v>
      </c>
      <c r="Q4070">
        <v>61.656999999999996</v>
      </c>
      <c r="R4070" s="1">
        <v>2010</v>
      </c>
      <c r="S4070" s="2">
        <v>35095</v>
      </c>
      <c r="T4070" s="3">
        <v>8.51</v>
      </c>
      <c r="U4070" s="1">
        <v>1996</v>
      </c>
      <c r="V4070" s="2"/>
      <c r="X4070" s="2"/>
      <c r="Z4070" s="2"/>
      <c r="AB4070" s="2">
        <v>40248</v>
      </c>
      <c r="AC4070">
        <v>61.656999999999996</v>
      </c>
    </row>
    <row r="4071" spans="1:29">
      <c r="A4071" s="2">
        <v>35633</v>
      </c>
      <c r="B4071">
        <v>26.196999999999999</v>
      </c>
      <c r="C4071" s="1">
        <v>1997</v>
      </c>
      <c r="D4071" s="2">
        <v>35633</v>
      </c>
      <c r="E4071">
        <v>26.655999999999999</v>
      </c>
      <c r="F4071" s="1">
        <v>1997</v>
      </c>
      <c r="G4071" s="2">
        <v>37930</v>
      </c>
      <c r="H4071">
        <v>28.097999999999999</v>
      </c>
      <c r="I4071" s="1">
        <v>2003</v>
      </c>
      <c r="J4071" s="2">
        <v>35633</v>
      </c>
      <c r="K4071">
        <v>24.672000000000001</v>
      </c>
      <c r="L4071" s="1">
        <v>1997</v>
      </c>
      <c r="O4071" s="1">
        <v>1900</v>
      </c>
      <c r="P4071" s="2">
        <v>40249</v>
      </c>
      <c r="Q4071">
        <v>61.65</v>
      </c>
      <c r="R4071" s="1">
        <v>2010</v>
      </c>
      <c r="S4071" s="2">
        <v>35096</v>
      </c>
      <c r="T4071" s="3">
        <v>8.52</v>
      </c>
      <c r="U4071" s="1">
        <v>1996</v>
      </c>
      <c r="V4071" s="2"/>
      <c r="X4071" s="2"/>
      <c r="Z4071" s="2"/>
      <c r="AB4071" s="2">
        <v>40249</v>
      </c>
      <c r="AC4071">
        <v>61.65</v>
      </c>
    </row>
    <row r="4072" spans="1:29">
      <c r="A4072" s="2">
        <v>35634</v>
      </c>
      <c r="B4072">
        <v>25.981999999999999</v>
      </c>
      <c r="C4072" s="1">
        <v>1997</v>
      </c>
      <c r="D4072" s="2">
        <v>35634</v>
      </c>
      <c r="E4072">
        <v>26.652999999999999</v>
      </c>
      <c r="F4072" s="1">
        <v>1997</v>
      </c>
      <c r="G4072" s="2">
        <v>37931</v>
      </c>
      <c r="H4072">
        <v>28.064</v>
      </c>
      <c r="I4072" s="1">
        <v>2003</v>
      </c>
      <c r="J4072" s="2">
        <v>35634</v>
      </c>
      <c r="K4072">
        <v>24.69</v>
      </c>
      <c r="L4072" s="1">
        <v>1997</v>
      </c>
      <c r="O4072" s="1">
        <v>1900</v>
      </c>
      <c r="P4072" s="2">
        <v>40252</v>
      </c>
      <c r="Q4072">
        <v>61.332000000000001</v>
      </c>
      <c r="R4072" s="1">
        <v>2010</v>
      </c>
      <c r="S4072" s="2">
        <v>35097</v>
      </c>
      <c r="T4072" s="3">
        <v>8.5299999999999994</v>
      </c>
      <c r="U4072" s="1">
        <v>1996</v>
      </c>
      <c r="V4072" s="2"/>
      <c r="X4072" s="2"/>
      <c r="Z4072" s="2"/>
      <c r="AB4072" s="2">
        <v>40252</v>
      </c>
      <c r="AC4072">
        <v>61.332000000000001</v>
      </c>
    </row>
    <row r="4073" spans="1:29">
      <c r="A4073" s="2">
        <v>35635</v>
      </c>
      <c r="B4073">
        <v>25.972000000000001</v>
      </c>
      <c r="C4073" s="1">
        <v>1997</v>
      </c>
      <c r="D4073" s="2">
        <v>35635</v>
      </c>
      <c r="E4073">
        <v>26.684999999999999</v>
      </c>
      <c r="F4073" s="1">
        <v>1997</v>
      </c>
      <c r="G4073" s="2">
        <v>37932</v>
      </c>
      <c r="H4073">
        <v>28.169</v>
      </c>
      <c r="I4073" s="1">
        <v>2003</v>
      </c>
      <c r="J4073" s="2">
        <v>35635</v>
      </c>
      <c r="K4073">
        <v>24.7</v>
      </c>
      <c r="L4073" s="1">
        <v>1997</v>
      </c>
      <c r="O4073" s="1">
        <v>1900</v>
      </c>
      <c r="P4073" s="2">
        <v>40253</v>
      </c>
      <c r="Q4073">
        <v>60.868000000000002</v>
      </c>
      <c r="R4073" s="1">
        <v>2010</v>
      </c>
      <c r="S4073" s="2">
        <v>35100</v>
      </c>
      <c r="T4073" s="3">
        <v>8.56</v>
      </c>
      <c r="U4073" s="1">
        <v>1996</v>
      </c>
      <c r="V4073" s="2"/>
      <c r="X4073" s="2"/>
      <c r="Z4073" s="2"/>
      <c r="AB4073" s="2">
        <v>40253</v>
      </c>
      <c r="AC4073">
        <v>60.868000000000002</v>
      </c>
    </row>
    <row r="4074" spans="1:29">
      <c r="A4074" s="2">
        <v>35636</v>
      </c>
      <c r="B4074">
        <v>25.965</v>
      </c>
      <c r="C4074" s="1">
        <v>1997</v>
      </c>
      <c r="D4074" s="2">
        <v>35636</v>
      </c>
      <c r="E4074">
        <v>26.669</v>
      </c>
      <c r="F4074" s="1">
        <v>1997</v>
      </c>
      <c r="G4074" s="2">
        <v>37935</v>
      </c>
      <c r="H4074">
        <v>28.132000000000001</v>
      </c>
      <c r="I4074" s="1">
        <v>2003</v>
      </c>
      <c r="J4074" s="2">
        <v>35636</v>
      </c>
      <c r="K4074">
        <v>24.77</v>
      </c>
      <c r="L4074" s="1">
        <v>1997</v>
      </c>
      <c r="O4074" s="1">
        <v>1900</v>
      </c>
      <c r="P4074" s="2">
        <v>40254</v>
      </c>
      <c r="Q4074">
        <v>60.68</v>
      </c>
      <c r="R4074" s="1">
        <v>2010</v>
      </c>
      <c r="S4074" s="2">
        <v>35101</v>
      </c>
      <c r="T4074" s="3">
        <v>8.58</v>
      </c>
      <c r="U4074" s="1">
        <v>1996</v>
      </c>
      <c r="V4074" s="2"/>
      <c r="X4074" s="2"/>
      <c r="Z4074" s="2"/>
      <c r="AB4074" s="2">
        <v>40254</v>
      </c>
      <c r="AC4074">
        <v>60.68</v>
      </c>
    </row>
    <row r="4075" spans="1:29">
      <c r="A4075" s="2">
        <v>35639</v>
      </c>
      <c r="B4075">
        <v>25.855</v>
      </c>
      <c r="C4075" s="1">
        <v>1997</v>
      </c>
      <c r="D4075" s="2">
        <v>35639</v>
      </c>
      <c r="E4075">
        <v>26.635000000000002</v>
      </c>
      <c r="F4075" s="1">
        <v>1997</v>
      </c>
      <c r="G4075" s="2">
        <v>37936</v>
      </c>
      <c r="H4075">
        <v>28.158000000000001</v>
      </c>
      <c r="I4075" s="1">
        <v>2003</v>
      </c>
      <c r="J4075" s="2">
        <v>35639</v>
      </c>
      <c r="K4075">
        <v>24.719000000000001</v>
      </c>
      <c r="L4075" s="1">
        <v>1997</v>
      </c>
      <c r="O4075" s="1">
        <v>1900</v>
      </c>
      <c r="P4075" s="2">
        <v>40255</v>
      </c>
      <c r="Q4075">
        <v>60.527000000000001</v>
      </c>
      <c r="R4075" s="1">
        <v>2010</v>
      </c>
      <c r="S4075" s="2">
        <v>35102</v>
      </c>
      <c r="T4075" s="3">
        <v>8.58</v>
      </c>
      <c r="U4075" s="1">
        <v>1996</v>
      </c>
      <c r="V4075" s="2"/>
      <c r="X4075" s="2"/>
      <c r="Z4075" s="2"/>
      <c r="AB4075" s="2">
        <v>40255</v>
      </c>
      <c r="AC4075">
        <v>60.527000000000001</v>
      </c>
    </row>
    <row r="4076" spans="1:29">
      <c r="A4076" s="2">
        <v>35640</v>
      </c>
      <c r="B4076">
        <v>25.923999999999999</v>
      </c>
      <c r="C4076" s="1">
        <v>1997</v>
      </c>
      <c r="D4076" s="2">
        <v>35640</v>
      </c>
      <c r="E4076">
        <v>26.736999999999998</v>
      </c>
      <c r="F4076" s="1">
        <v>1997</v>
      </c>
      <c r="G4076" s="2">
        <v>37937</v>
      </c>
      <c r="H4076">
        <v>28.100999999999999</v>
      </c>
      <c r="I4076" s="1">
        <v>2003</v>
      </c>
      <c r="J4076" s="2">
        <v>35640</v>
      </c>
      <c r="K4076">
        <v>24.74</v>
      </c>
      <c r="L4076" s="1">
        <v>1997</v>
      </c>
      <c r="O4076" s="1">
        <v>1900</v>
      </c>
      <c r="P4076" s="2">
        <v>40256</v>
      </c>
      <c r="Q4076">
        <v>55.856000000000002</v>
      </c>
      <c r="R4076" s="1">
        <v>2010</v>
      </c>
      <c r="S4076" s="2">
        <v>35103</v>
      </c>
      <c r="T4076" s="3">
        <v>8.61</v>
      </c>
      <c r="U4076" s="1">
        <v>1996</v>
      </c>
      <c r="V4076" s="2"/>
      <c r="X4076" s="2"/>
      <c r="Z4076" s="2"/>
      <c r="AB4076" s="2">
        <v>40256</v>
      </c>
      <c r="AC4076">
        <v>55.856000000000002</v>
      </c>
    </row>
    <row r="4077" spans="1:29">
      <c r="A4077" s="2">
        <v>35641</v>
      </c>
      <c r="B4077">
        <v>26.077999999999999</v>
      </c>
      <c r="C4077" s="1">
        <v>1997</v>
      </c>
      <c r="D4077" s="2">
        <v>35641</v>
      </c>
      <c r="E4077">
        <v>26.742999999999999</v>
      </c>
      <c r="F4077" s="1">
        <v>1997</v>
      </c>
      <c r="G4077" s="2">
        <v>37938</v>
      </c>
      <c r="H4077">
        <v>28.109000000000002</v>
      </c>
      <c r="I4077" s="1">
        <v>2003</v>
      </c>
      <c r="J4077" s="2">
        <v>35641</v>
      </c>
      <c r="K4077">
        <v>24.710999999999999</v>
      </c>
      <c r="L4077" s="1">
        <v>1997</v>
      </c>
      <c r="O4077" s="1">
        <v>1900</v>
      </c>
      <c r="P4077" s="2">
        <v>40259</v>
      </c>
      <c r="Q4077">
        <v>55.334000000000003</v>
      </c>
      <c r="R4077" s="1">
        <v>2010</v>
      </c>
      <c r="S4077" s="2">
        <v>35104</v>
      </c>
      <c r="T4077" s="3">
        <v>8.61</v>
      </c>
      <c r="U4077" s="1">
        <v>1996</v>
      </c>
      <c r="V4077" s="2"/>
      <c r="X4077" s="2"/>
      <c r="Z4077" s="2"/>
      <c r="AB4077" s="2">
        <v>40259</v>
      </c>
      <c r="AC4077">
        <v>55.334000000000003</v>
      </c>
    </row>
    <row r="4078" spans="1:29">
      <c r="A4078" s="2">
        <v>35642</v>
      </c>
      <c r="B4078">
        <v>26.033999999999999</v>
      </c>
      <c r="C4078" s="1">
        <v>1997</v>
      </c>
      <c r="D4078" s="2">
        <v>35642</v>
      </c>
      <c r="E4078">
        <v>26.763999999999999</v>
      </c>
      <c r="F4078" s="1">
        <v>1997</v>
      </c>
      <c r="G4078" s="2">
        <v>37939</v>
      </c>
      <c r="H4078">
        <v>28.132000000000001</v>
      </c>
      <c r="I4078" s="1">
        <v>2003</v>
      </c>
      <c r="J4078" s="2">
        <v>35642</v>
      </c>
      <c r="K4078">
        <v>24.673999999999999</v>
      </c>
      <c r="L4078" s="1">
        <v>1997</v>
      </c>
      <c r="O4078" s="1">
        <v>1900</v>
      </c>
      <c r="P4078" s="2">
        <v>40260</v>
      </c>
      <c r="Q4078">
        <v>54.878999999999998</v>
      </c>
      <c r="R4078" s="1">
        <v>2010</v>
      </c>
      <c r="S4078" s="2">
        <v>35107</v>
      </c>
      <c r="T4078" s="3">
        <v>8.6199999999999992</v>
      </c>
      <c r="U4078" s="1">
        <v>1996</v>
      </c>
      <c r="V4078" s="2"/>
      <c r="X4078" s="2"/>
      <c r="Z4078" s="2"/>
      <c r="AB4078" s="2">
        <v>40260</v>
      </c>
      <c r="AC4078">
        <v>54.878999999999998</v>
      </c>
    </row>
    <row r="4079" spans="1:29">
      <c r="A4079" s="2">
        <v>35643</v>
      </c>
      <c r="B4079">
        <v>26.064</v>
      </c>
      <c r="C4079" s="1">
        <v>1997</v>
      </c>
      <c r="D4079" s="2">
        <v>35643</v>
      </c>
      <c r="E4079">
        <v>26.79</v>
      </c>
      <c r="F4079" s="1">
        <v>1997</v>
      </c>
      <c r="G4079" s="2">
        <v>37942</v>
      </c>
      <c r="H4079">
        <v>28.131</v>
      </c>
      <c r="I4079" s="1">
        <v>2003</v>
      </c>
      <c r="J4079" s="2">
        <v>35643</v>
      </c>
      <c r="K4079">
        <v>24.751000000000001</v>
      </c>
      <c r="L4079" s="1">
        <v>1997</v>
      </c>
      <c r="O4079" s="1">
        <v>1900</v>
      </c>
      <c r="P4079" s="2">
        <v>40261</v>
      </c>
      <c r="Q4079">
        <v>54.655000000000001</v>
      </c>
      <c r="R4079" s="1">
        <v>2010</v>
      </c>
      <c r="S4079" s="2">
        <v>35108</v>
      </c>
      <c r="T4079" s="3">
        <v>8.56</v>
      </c>
      <c r="U4079" s="1">
        <v>1996</v>
      </c>
      <c r="V4079" s="2"/>
      <c r="X4079" s="2"/>
      <c r="Z4079" s="2"/>
      <c r="AB4079" s="2">
        <v>40261</v>
      </c>
      <c r="AC4079">
        <v>54.655000000000001</v>
      </c>
    </row>
    <row r="4080" spans="1:29">
      <c r="A4080" s="2">
        <v>35646</v>
      </c>
      <c r="B4080">
        <v>26.021000000000001</v>
      </c>
      <c r="C4080" s="1">
        <v>1997</v>
      </c>
      <c r="D4080" s="2">
        <v>35646</v>
      </c>
      <c r="E4080">
        <v>26.786999999999999</v>
      </c>
      <c r="F4080" s="1">
        <v>1997</v>
      </c>
      <c r="G4080" s="2">
        <v>37943</v>
      </c>
      <c r="H4080">
        <v>27.901</v>
      </c>
      <c r="I4080" s="1">
        <v>2003</v>
      </c>
      <c r="J4080" s="2">
        <v>35646</v>
      </c>
      <c r="K4080">
        <v>24.738</v>
      </c>
      <c r="L4080" s="1">
        <v>1997</v>
      </c>
      <c r="O4080" s="1">
        <v>1900</v>
      </c>
      <c r="P4080" s="2">
        <v>40262</v>
      </c>
      <c r="Q4080">
        <v>53.761000000000003</v>
      </c>
      <c r="R4080" s="1">
        <v>2010</v>
      </c>
      <c r="S4080" s="2">
        <v>35109</v>
      </c>
      <c r="T4080" s="3">
        <v>8.59</v>
      </c>
      <c r="U4080" s="1">
        <v>1996</v>
      </c>
      <c r="V4080" s="2"/>
      <c r="X4080" s="2"/>
      <c r="Z4080" s="2"/>
      <c r="AB4080" s="2">
        <v>40262</v>
      </c>
      <c r="AC4080">
        <v>53.761000000000003</v>
      </c>
    </row>
    <row r="4081" spans="1:29">
      <c r="A4081" s="2">
        <v>35647</v>
      </c>
      <c r="B4081">
        <v>26.047000000000001</v>
      </c>
      <c r="C4081" s="1">
        <v>1997</v>
      </c>
      <c r="D4081" s="2">
        <v>35647</v>
      </c>
      <c r="E4081">
        <v>26.88</v>
      </c>
      <c r="F4081" s="1">
        <v>1997</v>
      </c>
      <c r="G4081" s="2">
        <v>37944</v>
      </c>
      <c r="H4081">
        <v>27.890999999999998</v>
      </c>
      <c r="I4081" s="1">
        <v>2003</v>
      </c>
      <c r="J4081" s="2">
        <v>35647</v>
      </c>
      <c r="K4081">
        <v>24.716000000000001</v>
      </c>
      <c r="L4081" s="1">
        <v>1997</v>
      </c>
      <c r="O4081" s="1">
        <v>1900</v>
      </c>
      <c r="P4081" s="2">
        <v>40263</v>
      </c>
      <c r="Q4081">
        <v>53.664999999999999</v>
      </c>
      <c r="R4081" s="1">
        <v>2010</v>
      </c>
      <c r="S4081" s="2">
        <v>35110</v>
      </c>
      <c r="T4081" s="3">
        <v>8.6300000000000008</v>
      </c>
      <c r="U4081" s="1">
        <v>1996</v>
      </c>
      <c r="V4081" s="2"/>
      <c r="X4081" s="2"/>
      <c r="Z4081" s="2"/>
      <c r="AB4081" s="2">
        <v>40263</v>
      </c>
      <c r="AC4081">
        <v>53.664999999999999</v>
      </c>
    </row>
    <row r="4082" spans="1:29">
      <c r="A4082" s="2">
        <v>35648</v>
      </c>
      <c r="B4082">
        <v>26.039000000000001</v>
      </c>
      <c r="C4082" s="1">
        <v>1997</v>
      </c>
      <c r="D4082" s="2">
        <v>35648</v>
      </c>
      <c r="E4082">
        <v>26.896000000000001</v>
      </c>
      <c r="F4082" s="1">
        <v>1997</v>
      </c>
      <c r="G4082" s="2">
        <v>37945</v>
      </c>
      <c r="H4082">
        <v>27.696000000000002</v>
      </c>
      <c r="I4082" s="1">
        <v>2003</v>
      </c>
      <c r="J4082" s="2">
        <v>35648</v>
      </c>
      <c r="K4082">
        <v>24.716000000000001</v>
      </c>
      <c r="L4082" s="1">
        <v>1997</v>
      </c>
      <c r="O4082" s="1">
        <v>1900</v>
      </c>
      <c r="P4082" s="2">
        <v>40266</v>
      </c>
      <c r="Q4082">
        <v>53.679000000000002</v>
      </c>
      <c r="R4082" s="1">
        <v>2010</v>
      </c>
      <c r="S4082" s="2">
        <v>35111</v>
      </c>
      <c r="T4082" s="3">
        <v>8.65</v>
      </c>
      <c r="U4082" s="1">
        <v>1996</v>
      </c>
      <c r="V4082" s="2"/>
      <c r="X4082" s="2"/>
      <c r="Z4082" s="2"/>
      <c r="AB4082" s="2">
        <v>40266</v>
      </c>
      <c r="AC4082">
        <v>53.679000000000002</v>
      </c>
    </row>
    <row r="4083" spans="1:29">
      <c r="A4083" s="2">
        <v>35649</v>
      </c>
      <c r="B4083">
        <v>26.166</v>
      </c>
      <c r="C4083" s="1">
        <v>1997</v>
      </c>
      <c r="D4083" s="2">
        <v>35649</v>
      </c>
      <c r="E4083">
        <v>26.937000000000001</v>
      </c>
      <c r="F4083" s="1">
        <v>1997</v>
      </c>
      <c r="G4083" s="2">
        <v>37946</v>
      </c>
      <c r="H4083">
        <v>27.658999999999999</v>
      </c>
      <c r="I4083" s="1">
        <v>2003</v>
      </c>
      <c r="J4083" s="2">
        <v>35649</v>
      </c>
      <c r="K4083">
        <v>24.681000000000001</v>
      </c>
      <c r="L4083" s="1">
        <v>1997</v>
      </c>
      <c r="O4083" s="1">
        <v>1900</v>
      </c>
      <c r="P4083" s="2">
        <v>40267</v>
      </c>
      <c r="Q4083">
        <v>51.798999999999999</v>
      </c>
      <c r="R4083" s="1">
        <v>2010</v>
      </c>
      <c r="S4083" s="2">
        <v>35115</v>
      </c>
      <c r="T4083" s="3">
        <v>8.73</v>
      </c>
      <c r="U4083" s="1">
        <v>1996</v>
      </c>
      <c r="V4083" s="2"/>
      <c r="X4083" s="2"/>
      <c r="Z4083" s="2"/>
      <c r="AB4083" s="2">
        <v>40267</v>
      </c>
      <c r="AC4083">
        <v>51.798999999999999</v>
      </c>
    </row>
    <row r="4084" spans="1:29">
      <c r="A4084" s="2">
        <v>35650</v>
      </c>
      <c r="B4084">
        <v>26.201000000000001</v>
      </c>
      <c r="C4084" s="1">
        <v>1997</v>
      </c>
      <c r="D4084" s="2">
        <v>35650</v>
      </c>
      <c r="E4084">
        <v>27.222000000000001</v>
      </c>
      <c r="F4084" s="1">
        <v>1997</v>
      </c>
      <c r="G4084" s="2">
        <v>37949</v>
      </c>
      <c r="H4084">
        <v>27.376999999999999</v>
      </c>
      <c r="I4084" s="1">
        <v>2003</v>
      </c>
      <c r="J4084" s="2">
        <v>35650</v>
      </c>
      <c r="K4084">
        <v>24.826000000000001</v>
      </c>
      <c r="L4084" s="1">
        <v>1997</v>
      </c>
      <c r="O4084" s="1">
        <v>1900</v>
      </c>
      <c r="P4084" s="2">
        <v>40268</v>
      </c>
      <c r="Q4084">
        <v>51.642000000000003</v>
      </c>
      <c r="R4084" s="1">
        <v>2010</v>
      </c>
      <c r="S4084" s="2">
        <v>35116</v>
      </c>
      <c r="T4084" s="3">
        <v>8.7899999999999991</v>
      </c>
      <c r="U4084" s="1">
        <v>1996</v>
      </c>
      <c r="V4084" s="2"/>
      <c r="X4084" s="2"/>
      <c r="Z4084" s="2"/>
      <c r="AB4084" s="2">
        <v>40268</v>
      </c>
      <c r="AC4084">
        <v>51.642000000000003</v>
      </c>
    </row>
    <row r="4085" spans="1:29">
      <c r="A4085" s="2">
        <v>35653</v>
      </c>
      <c r="B4085">
        <v>26.132999999999999</v>
      </c>
      <c r="C4085" s="1">
        <v>1997</v>
      </c>
      <c r="D4085" s="2">
        <v>35653</v>
      </c>
      <c r="E4085">
        <v>27.263999999999999</v>
      </c>
      <c r="F4085" s="1">
        <v>1997</v>
      </c>
      <c r="G4085" s="2">
        <v>37950</v>
      </c>
      <c r="H4085">
        <v>27.201000000000001</v>
      </c>
      <c r="I4085" s="1">
        <v>2003</v>
      </c>
      <c r="J4085" s="2">
        <v>35653</v>
      </c>
      <c r="K4085">
        <v>24.81</v>
      </c>
      <c r="L4085" s="1">
        <v>1997</v>
      </c>
      <c r="O4085" s="1">
        <v>1900</v>
      </c>
      <c r="P4085" s="2">
        <v>40269</v>
      </c>
      <c r="Q4085">
        <v>48.107999999999997</v>
      </c>
      <c r="R4085" s="1">
        <v>2010</v>
      </c>
      <c r="S4085" s="2">
        <v>35117</v>
      </c>
      <c r="T4085" s="3">
        <v>8.93</v>
      </c>
      <c r="U4085" s="1">
        <v>1996</v>
      </c>
      <c r="V4085" s="2"/>
      <c r="X4085" s="2"/>
      <c r="Z4085" s="2"/>
      <c r="AB4085" s="2">
        <v>40269</v>
      </c>
      <c r="AC4085">
        <v>48.107999999999997</v>
      </c>
    </row>
    <row r="4086" spans="1:29">
      <c r="A4086" s="2">
        <v>35654</v>
      </c>
      <c r="B4086">
        <v>25.852</v>
      </c>
      <c r="C4086" s="1">
        <v>1997</v>
      </c>
      <c r="D4086" s="2">
        <v>35654</v>
      </c>
      <c r="E4086">
        <v>27.18</v>
      </c>
      <c r="F4086" s="1">
        <v>1997</v>
      </c>
      <c r="G4086" s="2">
        <v>37951</v>
      </c>
      <c r="H4086">
        <v>27.128</v>
      </c>
      <c r="I4086" s="1">
        <v>2003</v>
      </c>
      <c r="J4086" s="2">
        <v>35654</v>
      </c>
      <c r="K4086">
        <v>24.922000000000001</v>
      </c>
      <c r="L4086" s="1">
        <v>1997</v>
      </c>
      <c r="O4086" s="1">
        <v>1900</v>
      </c>
      <c r="P4086" s="2">
        <v>40273</v>
      </c>
      <c r="Q4086">
        <v>48.030999999999999</v>
      </c>
      <c r="R4086" s="1">
        <v>2010</v>
      </c>
      <c r="S4086" s="2">
        <v>35118</v>
      </c>
      <c r="T4086" s="3">
        <v>8.93</v>
      </c>
      <c r="U4086" s="1">
        <v>1996</v>
      </c>
      <c r="V4086" s="2"/>
      <c r="X4086" s="2"/>
      <c r="Z4086" s="2"/>
      <c r="AB4086" s="2">
        <v>40273</v>
      </c>
      <c r="AC4086">
        <v>48.030999999999999</v>
      </c>
    </row>
    <row r="4087" spans="1:29">
      <c r="A4087" s="2">
        <v>35655</v>
      </c>
      <c r="B4087">
        <v>25.887</v>
      </c>
      <c r="C4087" s="1">
        <v>1997</v>
      </c>
      <c r="D4087" s="2">
        <v>35655</v>
      </c>
      <c r="E4087">
        <v>27.175000000000001</v>
      </c>
      <c r="F4087" s="1">
        <v>1997</v>
      </c>
      <c r="G4087" s="2">
        <v>37953</v>
      </c>
      <c r="H4087">
        <v>26.952999999999999</v>
      </c>
      <c r="I4087" s="1">
        <v>2003</v>
      </c>
      <c r="J4087" s="2">
        <v>35655</v>
      </c>
      <c r="K4087">
        <v>24.876000000000001</v>
      </c>
      <c r="L4087" s="1">
        <v>1997</v>
      </c>
      <c r="O4087" s="1">
        <v>1900</v>
      </c>
      <c r="P4087" s="2">
        <v>40274</v>
      </c>
      <c r="Q4087">
        <v>47.933999999999997</v>
      </c>
      <c r="R4087" s="1">
        <v>2010</v>
      </c>
      <c r="S4087" s="2">
        <v>35121</v>
      </c>
      <c r="T4087" s="3">
        <v>9.0399999999999991</v>
      </c>
      <c r="U4087" s="1">
        <v>1996</v>
      </c>
      <c r="V4087" s="2"/>
      <c r="X4087" s="2"/>
      <c r="Z4087" s="2"/>
      <c r="AB4087" s="2">
        <v>40274</v>
      </c>
      <c r="AC4087">
        <v>47.933999999999997</v>
      </c>
    </row>
    <row r="4088" spans="1:29">
      <c r="A4088" s="2">
        <v>35656</v>
      </c>
      <c r="B4088">
        <v>25.882000000000001</v>
      </c>
      <c r="C4088" s="1">
        <v>1997</v>
      </c>
      <c r="D4088" s="2">
        <v>35656</v>
      </c>
      <c r="E4088">
        <v>27.181999999999999</v>
      </c>
      <c r="F4088" s="1">
        <v>1997</v>
      </c>
      <c r="G4088" s="2">
        <v>37956</v>
      </c>
      <c r="H4088">
        <v>26.923000000000002</v>
      </c>
      <c r="I4088" s="1">
        <v>2003</v>
      </c>
      <c r="J4088" s="2">
        <v>35656</v>
      </c>
      <c r="K4088">
        <v>24.893000000000001</v>
      </c>
      <c r="L4088" s="1">
        <v>1997</v>
      </c>
      <c r="O4088" s="1">
        <v>1900</v>
      </c>
      <c r="P4088" s="2">
        <v>40275</v>
      </c>
      <c r="Q4088">
        <v>47.970999999999997</v>
      </c>
      <c r="R4088" s="1">
        <v>2010</v>
      </c>
      <c r="S4088" s="2">
        <v>35122</v>
      </c>
      <c r="T4088" s="3">
        <v>9.06</v>
      </c>
      <c r="U4088" s="1">
        <v>1996</v>
      </c>
      <c r="V4088" s="2"/>
      <c r="X4088" s="2"/>
      <c r="Z4088" s="2"/>
      <c r="AB4088" s="2">
        <v>40275</v>
      </c>
      <c r="AC4088">
        <v>47.970999999999997</v>
      </c>
    </row>
    <row r="4089" spans="1:29">
      <c r="A4089" s="2">
        <v>35657</v>
      </c>
      <c r="B4089">
        <v>25.917999999999999</v>
      </c>
      <c r="C4089" s="1">
        <v>1997</v>
      </c>
      <c r="D4089" s="2">
        <v>35657</v>
      </c>
      <c r="E4089">
        <v>27.317</v>
      </c>
      <c r="F4089" s="1">
        <v>1997</v>
      </c>
      <c r="G4089" s="2">
        <v>37957</v>
      </c>
      <c r="H4089">
        <v>26.7</v>
      </c>
      <c r="I4089" s="1">
        <v>2003</v>
      </c>
      <c r="J4089" s="2">
        <v>35657</v>
      </c>
      <c r="K4089">
        <v>24.896000000000001</v>
      </c>
      <c r="L4089" s="1">
        <v>1997</v>
      </c>
      <c r="O4089" s="1">
        <v>1900</v>
      </c>
      <c r="P4089" s="2">
        <v>40276</v>
      </c>
      <c r="Q4089">
        <v>47.758000000000003</v>
      </c>
      <c r="R4089" s="1">
        <v>2010</v>
      </c>
      <c r="S4089" s="2">
        <v>35123</v>
      </c>
      <c r="T4089" s="3">
        <v>9.0399999999999991</v>
      </c>
      <c r="U4089" s="1">
        <v>1996</v>
      </c>
      <c r="V4089" s="2"/>
      <c r="X4089" s="2"/>
      <c r="Z4089" s="2"/>
      <c r="AB4089" s="2">
        <v>40276</v>
      </c>
      <c r="AC4089">
        <v>47.758000000000003</v>
      </c>
    </row>
    <row r="4090" spans="1:29">
      <c r="A4090" s="2">
        <v>35660</v>
      </c>
      <c r="B4090">
        <v>25.914000000000001</v>
      </c>
      <c r="C4090" s="1">
        <v>1997</v>
      </c>
      <c r="D4090" s="2">
        <v>35660</v>
      </c>
      <c r="E4090">
        <v>27.317</v>
      </c>
      <c r="F4090" s="1">
        <v>1997</v>
      </c>
      <c r="G4090" s="2">
        <v>37958</v>
      </c>
      <c r="H4090">
        <v>26.547000000000001</v>
      </c>
      <c r="I4090" s="1">
        <v>2003</v>
      </c>
      <c r="J4090" s="2">
        <v>35660</v>
      </c>
      <c r="K4090">
        <v>24.876000000000001</v>
      </c>
      <c r="L4090" s="1">
        <v>1997</v>
      </c>
      <c r="O4090" s="1">
        <v>1900</v>
      </c>
      <c r="P4090" s="2">
        <v>40277</v>
      </c>
      <c r="Q4090">
        <v>46.761000000000003</v>
      </c>
      <c r="R4090" s="1">
        <v>2010</v>
      </c>
      <c r="S4090" s="2">
        <v>35124</v>
      </c>
      <c r="T4090" s="3">
        <v>9.07</v>
      </c>
      <c r="U4090" s="1">
        <v>1996</v>
      </c>
      <c r="V4090" s="2"/>
      <c r="X4090" s="2"/>
      <c r="Z4090" s="2"/>
      <c r="AB4090" s="2">
        <v>40277</v>
      </c>
      <c r="AC4090">
        <v>46.761000000000003</v>
      </c>
    </row>
    <row r="4091" spans="1:29">
      <c r="A4091" s="2">
        <v>35661</v>
      </c>
      <c r="B4091">
        <v>25.931999999999999</v>
      </c>
      <c r="C4091" s="1">
        <v>1997</v>
      </c>
      <c r="D4091" s="2">
        <v>35661</v>
      </c>
      <c r="E4091">
        <v>27.295000000000002</v>
      </c>
      <c r="F4091" s="1">
        <v>1997</v>
      </c>
      <c r="G4091" s="2">
        <v>37959</v>
      </c>
      <c r="H4091">
        <v>26.527000000000001</v>
      </c>
      <c r="I4091" s="1">
        <v>2003</v>
      </c>
      <c r="J4091" s="2">
        <v>35661</v>
      </c>
      <c r="K4091">
        <v>24.956</v>
      </c>
      <c r="L4091" s="1">
        <v>1997</v>
      </c>
      <c r="O4091" s="1">
        <v>1900</v>
      </c>
      <c r="P4091" s="2">
        <v>40280</v>
      </c>
      <c r="Q4091">
        <v>46.682000000000002</v>
      </c>
      <c r="R4091" s="1">
        <v>2010</v>
      </c>
      <c r="S4091" s="2">
        <v>35125</v>
      </c>
      <c r="T4091" s="3">
        <v>9.08</v>
      </c>
      <c r="U4091" s="1">
        <v>1996</v>
      </c>
      <c r="V4091" s="2"/>
      <c r="X4091" s="2"/>
      <c r="Z4091" s="2"/>
      <c r="AB4091" s="2">
        <v>40280</v>
      </c>
      <c r="AC4091">
        <v>46.682000000000002</v>
      </c>
    </row>
    <row r="4092" spans="1:29">
      <c r="A4092" s="2">
        <v>35662</v>
      </c>
      <c r="B4092">
        <v>26.038</v>
      </c>
      <c r="C4092" s="1">
        <v>1997</v>
      </c>
      <c r="D4092" s="2">
        <v>35662</v>
      </c>
      <c r="E4092">
        <v>27.314</v>
      </c>
      <c r="F4092" s="1">
        <v>1997</v>
      </c>
      <c r="G4092" s="2">
        <v>37960</v>
      </c>
      <c r="H4092">
        <v>26.562000000000001</v>
      </c>
      <c r="I4092" s="1">
        <v>2003</v>
      </c>
      <c r="J4092" s="2">
        <v>35662</v>
      </c>
      <c r="K4092">
        <v>25.016999999999999</v>
      </c>
      <c r="L4092" s="1">
        <v>1997</v>
      </c>
      <c r="O4092" s="1">
        <v>1900</v>
      </c>
      <c r="P4092" s="2">
        <v>40281</v>
      </c>
      <c r="Q4092">
        <v>46.533999999999999</v>
      </c>
      <c r="R4092" s="1">
        <v>2010</v>
      </c>
      <c r="S4092" s="2">
        <v>35128</v>
      </c>
      <c r="T4092" s="3">
        <v>9.1199999999999992</v>
      </c>
      <c r="U4092" s="1">
        <v>1996</v>
      </c>
      <c r="V4092" s="2"/>
      <c r="X4092" s="2"/>
      <c r="Z4092" s="2"/>
      <c r="AB4092" s="2">
        <v>40281</v>
      </c>
      <c r="AC4092">
        <v>46.533999999999999</v>
      </c>
    </row>
    <row r="4093" spans="1:29">
      <c r="A4093" s="2">
        <v>35663</v>
      </c>
      <c r="B4093">
        <v>26.021999999999998</v>
      </c>
      <c r="C4093" s="1">
        <v>1997</v>
      </c>
      <c r="D4093" s="2">
        <v>35663</v>
      </c>
      <c r="E4093">
        <v>27.363</v>
      </c>
      <c r="F4093" s="1">
        <v>1997</v>
      </c>
      <c r="G4093" s="2">
        <v>37963</v>
      </c>
      <c r="H4093">
        <v>26.303999999999998</v>
      </c>
      <c r="I4093" s="1">
        <v>2003</v>
      </c>
      <c r="J4093" s="2">
        <v>35663</v>
      </c>
      <c r="K4093">
        <v>25.169</v>
      </c>
      <c r="L4093" s="1">
        <v>1997</v>
      </c>
      <c r="O4093" s="1">
        <v>1900</v>
      </c>
      <c r="P4093" s="2">
        <v>40282</v>
      </c>
      <c r="Q4093">
        <v>46.496000000000002</v>
      </c>
      <c r="R4093" s="1">
        <v>2010</v>
      </c>
      <c r="S4093" s="2">
        <v>35129</v>
      </c>
      <c r="T4093" s="3">
        <v>9.14</v>
      </c>
      <c r="U4093" s="1">
        <v>1996</v>
      </c>
      <c r="V4093" s="2"/>
      <c r="X4093" s="2"/>
      <c r="Z4093" s="2"/>
      <c r="AB4093" s="2">
        <v>40282</v>
      </c>
      <c r="AC4093">
        <v>46.496000000000002</v>
      </c>
    </row>
    <row r="4094" spans="1:29">
      <c r="A4094" s="2">
        <v>35664</v>
      </c>
      <c r="B4094">
        <v>26.021999999999998</v>
      </c>
      <c r="C4094" s="1">
        <v>1997</v>
      </c>
      <c r="D4094" s="2">
        <v>35664</v>
      </c>
      <c r="E4094">
        <v>27.384</v>
      </c>
      <c r="F4094" s="1">
        <v>1997</v>
      </c>
      <c r="G4094" s="2">
        <v>37964</v>
      </c>
      <c r="H4094">
        <v>25.890999999999998</v>
      </c>
      <c r="I4094" s="1">
        <v>2003</v>
      </c>
      <c r="J4094" s="2">
        <v>35664</v>
      </c>
      <c r="K4094">
        <v>25.218</v>
      </c>
      <c r="L4094" s="1">
        <v>1997</v>
      </c>
      <c r="O4094" s="1">
        <v>1900</v>
      </c>
      <c r="P4094" s="2">
        <v>40283</v>
      </c>
      <c r="Q4094">
        <v>46.338999999999999</v>
      </c>
      <c r="R4094" s="1">
        <v>2010</v>
      </c>
      <c r="S4094" s="2">
        <v>35130</v>
      </c>
      <c r="T4094" s="3">
        <v>9.11</v>
      </c>
      <c r="U4094" s="1">
        <v>1996</v>
      </c>
      <c r="V4094" s="2"/>
      <c r="X4094" s="2"/>
      <c r="Z4094" s="2"/>
      <c r="AB4094" s="2">
        <v>40283</v>
      </c>
      <c r="AC4094">
        <v>46.338999999999999</v>
      </c>
    </row>
    <row r="4095" spans="1:29">
      <c r="A4095" s="2">
        <v>35667</v>
      </c>
      <c r="B4095">
        <v>26.023</v>
      </c>
      <c r="C4095" s="1">
        <v>1997</v>
      </c>
      <c r="D4095" s="2">
        <v>35667</v>
      </c>
      <c r="E4095">
        <v>27.385000000000002</v>
      </c>
      <c r="F4095" s="1">
        <v>1997</v>
      </c>
      <c r="G4095" s="2">
        <v>37965</v>
      </c>
      <c r="H4095">
        <v>25.893999999999998</v>
      </c>
      <c r="I4095" s="1">
        <v>2003</v>
      </c>
      <c r="J4095" s="2">
        <v>35667</v>
      </c>
      <c r="K4095">
        <v>25.207999999999998</v>
      </c>
      <c r="L4095" s="1">
        <v>1997</v>
      </c>
      <c r="O4095" s="1">
        <v>1900</v>
      </c>
      <c r="P4095" s="2">
        <v>40284</v>
      </c>
      <c r="Q4095">
        <v>46.591000000000001</v>
      </c>
      <c r="R4095" s="1">
        <v>2010</v>
      </c>
      <c r="S4095" s="2">
        <v>35131</v>
      </c>
      <c r="T4095" s="3">
        <v>9.09</v>
      </c>
      <c r="U4095" s="1">
        <v>1996</v>
      </c>
      <c r="V4095" s="2"/>
      <c r="X4095" s="2"/>
      <c r="Z4095" s="2"/>
      <c r="AB4095" s="2">
        <v>40284</v>
      </c>
      <c r="AC4095">
        <v>46.591000000000001</v>
      </c>
    </row>
    <row r="4096" spans="1:29">
      <c r="A4096" s="2">
        <v>35668</v>
      </c>
      <c r="B4096">
        <v>26.023</v>
      </c>
      <c r="C4096" s="1">
        <v>1997</v>
      </c>
      <c r="D4096" s="2">
        <v>35668</v>
      </c>
      <c r="E4096">
        <v>27.384</v>
      </c>
      <c r="F4096" s="1">
        <v>1997</v>
      </c>
      <c r="G4096" s="2">
        <v>37966</v>
      </c>
      <c r="H4096">
        <v>25.876999999999999</v>
      </c>
      <c r="I4096" s="1">
        <v>2003</v>
      </c>
      <c r="J4096" s="2">
        <v>35668</v>
      </c>
      <c r="K4096">
        <v>25.152000000000001</v>
      </c>
      <c r="L4096" s="1">
        <v>1997</v>
      </c>
      <c r="O4096" s="1">
        <v>1900</v>
      </c>
      <c r="P4096" s="2">
        <v>40287</v>
      </c>
      <c r="Q4096">
        <v>46.609000000000002</v>
      </c>
      <c r="R4096" s="1">
        <v>2010</v>
      </c>
      <c r="S4096" s="2">
        <v>35132</v>
      </c>
      <c r="T4096" s="3">
        <v>9.64</v>
      </c>
      <c r="U4096" s="1">
        <v>1996</v>
      </c>
      <c r="V4096" s="2"/>
      <c r="X4096" s="2"/>
      <c r="Z4096" s="2"/>
      <c r="AB4096" s="2">
        <v>40287</v>
      </c>
      <c r="AC4096">
        <v>46.609000000000002</v>
      </c>
    </row>
    <row r="4097" spans="1:29">
      <c r="A4097" s="2">
        <v>35669</v>
      </c>
      <c r="B4097">
        <v>26.021000000000001</v>
      </c>
      <c r="C4097" s="1">
        <v>1997</v>
      </c>
      <c r="D4097" s="2">
        <v>35669</v>
      </c>
      <c r="E4097">
        <v>27.370999999999999</v>
      </c>
      <c r="F4097" s="1">
        <v>1997</v>
      </c>
      <c r="G4097" s="2">
        <v>37967</v>
      </c>
      <c r="H4097">
        <v>25.811</v>
      </c>
      <c r="I4097" s="1">
        <v>2003</v>
      </c>
      <c r="J4097" s="2">
        <v>35669</v>
      </c>
      <c r="K4097">
        <v>25.15</v>
      </c>
      <c r="L4097" s="1">
        <v>1997</v>
      </c>
      <c r="O4097" s="1">
        <v>1900</v>
      </c>
      <c r="P4097" s="2">
        <v>40288</v>
      </c>
      <c r="Q4097">
        <v>46.61</v>
      </c>
      <c r="R4097" s="1">
        <v>2010</v>
      </c>
      <c r="S4097" s="2">
        <v>35135</v>
      </c>
      <c r="T4097" s="3">
        <v>9.68</v>
      </c>
      <c r="U4097" s="1">
        <v>1996</v>
      </c>
      <c r="V4097" s="2"/>
      <c r="X4097" s="2"/>
      <c r="Z4097" s="2"/>
      <c r="AB4097" s="2">
        <v>40288</v>
      </c>
      <c r="AC4097">
        <v>46.61</v>
      </c>
    </row>
    <row r="4098" spans="1:29">
      <c r="A4098" s="2">
        <v>35670</v>
      </c>
      <c r="B4098">
        <v>26.039000000000001</v>
      </c>
      <c r="C4098" s="1">
        <v>1997</v>
      </c>
      <c r="D4098" s="2">
        <v>35670</v>
      </c>
      <c r="E4098">
        <v>27.385000000000002</v>
      </c>
      <c r="F4098" s="1">
        <v>1997</v>
      </c>
      <c r="G4098" s="2">
        <v>37970</v>
      </c>
      <c r="H4098">
        <v>25.814</v>
      </c>
      <c r="I4098" s="1">
        <v>2003</v>
      </c>
      <c r="J4098" s="2">
        <v>35670</v>
      </c>
      <c r="K4098">
        <v>25.138999999999999</v>
      </c>
      <c r="L4098" s="1">
        <v>1997</v>
      </c>
      <c r="O4098" s="1">
        <v>1900</v>
      </c>
      <c r="P4098" s="2">
        <v>40289</v>
      </c>
      <c r="Q4098">
        <v>45.451999999999998</v>
      </c>
      <c r="R4098" s="1">
        <v>2010</v>
      </c>
      <c r="S4098" s="2">
        <v>35136</v>
      </c>
      <c r="T4098" s="3">
        <v>9.6999999999999993</v>
      </c>
      <c r="U4098" s="1">
        <v>1996</v>
      </c>
      <c r="V4098" s="2"/>
      <c r="X4098" s="2"/>
      <c r="Z4098" s="2"/>
      <c r="AB4098" s="2">
        <v>40289</v>
      </c>
      <c r="AC4098">
        <v>45.451999999999998</v>
      </c>
    </row>
    <row r="4099" spans="1:29">
      <c r="A4099" s="2">
        <v>35671</v>
      </c>
      <c r="B4099">
        <v>26.061</v>
      </c>
      <c r="C4099" s="1">
        <v>1997</v>
      </c>
      <c r="D4099" s="2">
        <v>35671</v>
      </c>
      <c r="E4099">
        <v>28.018000000000001</v>
      </c>
      <c r="F4099" s="1">
        <v>1997</v>
      </c>
      <c r="G4099" s="2">
        <v>37971</v>
      </c>
      <c r="H4099">
        <v>25.738</v>
      </c>
      <c r="I4099" s="1">
        <v>2003</v>
      </c>
      <c r="J4099" s="2">
        <v>35671</v>
      </c>
      <c r="K4099">
        <v>25.114000000000001</v>
      </c>
      <c r="L4099" s="1">
        <v>1997</v>
      </c>
      <c r="O4099" s="1">
        <v>1900</v>
      </c>
      <c r="P4099" s="2">
        <v>40290</v>
      </c>
      <c r="Q4099">
        <v>45.079000000000001</v>
      </c>
      <c r="R4099" s="1">
        <v>2010</v>
      </c>
      <c r="S4099" s="2">
        <v>35137</v>
      </c>
      <c r="T4099" s="3">
        <v>9.6999999999999993</v>
      </c>
      <c r="U4099" s="1">
        <v>1996</v>
      </c>
      <c r="V4099" s="2"/>
      <c r="X4099" s="2"/>
      <c r="Z4099" s="2"/>
      <c r="AB4099" s="2">
        <v>40290</v>
      </c>
      <c r="AC4099">
        <v>45.079000000000001</v>
      </c>
    </row>
    <row r="4100" spans="1:29">
      <c r="A4100" s="2">
        <v>35675</v>
      </c>
      <c r="B4100">
        <v>26.099</v>
      </c>
      <c r="C4100" s="1">
        <v>1997</v>
      </c>
      <c r="D4100" s="2">
        <v>35675</v>
      </c>
      <c r="E4100">
        <v>28.033999999999999</v>
      </c>
      <c r="F4100" s="1">
        <v>1997</v>
      </c>
      <c r="G4100" s="2">
        <v>37972</v>
      </c>
      <c r="H4100">
        <v>25.738</v>
      </c>
      <c r="I4100" s="1">
        <v>2003</v>
      </c>
      <c r="J4100" s="2">
        <v>35675</v>
      </c>
      <c r="K4100">
        <v>25.443999999999999</v>
      </c>
      <c r="L4100" s="1">
        <v>1997</v>
      </c>
      <c r="O4100" s="1">
        <v>1900</v>
      </c>
      <c r="P4100" s="2">
        <v>40291</v>
      </c>
      <c r="Q4100">
        <v>43.195999999999998</v>
      </c>
      <c r="R4100" s="1">
        <v>2010</v>
      </c>
      <c r="S4100" s="2">
        <v>35138</v>
      </c>
      <c r="T4100" s="3">
        <v>9.67</v>
      </c>
      <c r="U4100" s="1">
        <v>1996</v>
      </c>
      <c r="V4100" s="2"/>
      <c r="X4100" s="2"/>
      <c r="Z4100" s="2"/>
      <c r="AB4100" s="2">
        <v>40291</v>
      </c>
      <c r="AC4100">
        <v>43.195999999999998</v>
      </c>
    </row>
    <row r="4101" spans="1:29">
      <c r="A4101" s="2">
        <v>35676</v>
      </c>
      <c r="B4101">
        <v>26.042999999999999</v>
      </c>
      <c r="C4101" s="1">
        <v>1997</v>
      </c>
      <c r="D4101" s="2">
        <v>35676</v>
      </c>
      <c r="E4101">
        <v>28.04</v>
      </c>
      <c r="F4101" s="1">
        <v>1997</v>
      </c>
      <c r="G4101" s="2">
        <v>37973</v>
      </c>
      <c r="H4101">
        <v>25.445</v>
      </c>
      <c r="I4101" s="1">
        <v>2003</v>
      </c>
      <c r="J4101" s="2">
        <v>35676</v>
      </c>
      <c r="K4101">
        <v>25.442</v>
      </c>
      <c r="L4101" s="1">
        <v>1997</v>
      </c>
      <c r="O4101" s="1">
        <v>1900</v>
      </c>
      <c r="P4101" s="2">
        <v>40294</v>
      </c>
      <c r="Q4101">
        <v>43.308999999999997</v>
      </c>
      <c r="R4101" s="1">
        <v>2010</v>
      </c>
      <c r="S4101" s="2">
        <v>35139</v>
      </c>
      <c r="T4101" s="3">
        <v>9.67</v>
      </c>
      <c r="U4101" s="1">
        <v>1996</v>
      </c>
      <c r="V4101" s="2"/>
      <c r="X4101" s="2"/>
      <c r="Z4101" s="2"/>
      <c r="AB4101" s="2">
        <v>40294</v>
      </c>
      <c r="AC4101">
        <v>43.308999999999997</v>
      </c>
    </row>
    <row r="4102" spans="1:29">
      <c r="A4102" s="2">
        <v>35677</v>
      </c>
      <c r="B4102">
        <v>26.032</v>
      </c>
      <c r="C4102" s="1">
        <v>1997</v>
      </c>
      <c r="D4102" s="2">
        <v>35677</v>
      </c>
      <c r="E4102">
        <v>28.082999999999998</v>
      </c>
      <c r="F4102" s="1">
        <v>1997</v>
      </c>
      <c r="G4102" s="2">
        <v>37974</v>
      </c>
      <c r="H4102">
        <v>25.401</v>
      </c>
      <c r="I4102" s="1">
        <v>2003</v>
      </c>
      <c r="J4102" s="2">
        <v>35677</v>
      </c>
      <c r="K4102">
        <v>25.486000000000001</v>
      </c>
      <c r="L4102" s="1">
        <v>1997</v>
      </c>
      <c r="O4102" s="1">
        <v>1900</v>
      </c>
      <c r="P4102" s="2">
        <v>40295</v>
      </c>
      <c r="Q4102">
        <v>43.393999999999998</v>
      </c>
      <c r="R4102" s="1">
        <v>2010</v>
      </c>
      <c r="S4102" s="2">
        <v>35142</v>
      </c>
      <c r="T4102" s="3">
        <v>9.8000000000000007</v>
      </c>
      <c r="U4102" s="1">
        <v>1996</v>
      </c>
      <c r="V4102" s="2"/>
      <c r="X4102" s="2"/>
      <c r="Z4102" s="2"/>
      <c r="AB4102" s="2">
        <v>40295</v>
      </c>
      <c r="AC4102">
        <v>43.393999999999998</v>
      </c>
    </row>
    <row r="4103" spans="1:29">
      <c r="A4103" s="2">
        <v>35678</v>
      </c>
      <c r="B4103">
        <v>26.033000000000001</v>
      </c>
      <c r="C4103" s="1">
        <v>1997</v>
      </c>
      <c r="D4103" s="2">
        <v>35678</v>
      </c>
      <c r="E4103">
        <v>28.103000000000002</v>
      </c>
      <c r="F4103" s="1">
        <v>1997</v>
      </c>
      <c r="G4103" s="2">
        <v>37977</v>
      </c>
      <c r="H4103">
        <v>25.355</v>
      </c>
      <c r="I4103" s="1">
        <v>2003</v>
      </c>
      <c r="J4103" s="2">
        <v>35678</v>
      </c>
      <c r="K4103">
        <v>25.507000000000001</v>
      </c>
      <c r="L4103" s="1">
        <v>1997</v>
      </c>
      <c r="O4103" s="1">
        <v>1900</v>
      </c>
      <c r="P4103" s="2">
        <v>40296</v>
      </c>
      <c r="Q4103">
        <v>43.213999999999999</v>
      </c>
      <c r="R4103" s="1">
        <v>2010</v>
      </c>
      <c r="S4103" s="2">
        <v>35143</v>
      </c>
      <c r="T4103" s="3">
        <v>9.73</v>
      </c>
      <c r="U4103" s="1">
        <v>1996</v>
      </c>
      <c r="V4103" s="2"/>
      <c r="X4103" s="2"/>
      <c r="Z4103" s="2"/>
      <c r="AB4103" s="2">
        <v>40296</v>
      </c>
      <c r="AC4103">
        <v>43.213999999999999</v>
      </c>
    </row>
    <row r="4104" spans="1:29">
      <c r="A4104" s="2">
        <v>35681</v>
      </c>
      <c r="B4104">
        <v>26.036999999999999</v>
      </c>
      <c r="C4104" s="1">
        <v>1997</v>
      </c>
      <c r="D4104" s="2">
        <v>35681</v>
      </c>
      <c r="E4104">
        <v>28.120999999999999</v>
      </c>
      <c r="F4104" s="1">
        <v>1997</v>
      </c>
      <c r="G4104" s="2">
        <v>37978</v>
      </c>
      <c r="H4104">
        <v>25.36</v>
      </c>
      <c r="I4104" s="1">
        <v>2003</v>
      </c>
      <c r="J4104" s="2">
        <v>35681</v>
      </c>
      <c r="K4104">
        <v>25.571000000000002</v>
      </c>
      <c r="L4104" s="1">
        <v>1997</v>
      </c>
      <c r="O4104" s="1">
        <v>1900</v>
      </c>
      <c r="P4104" s="2">
        <v>40297</v>
      </c>
      <c r="Q4104">
        <v>42.875999999999998</v>
      </c>
      <c r="R4104" s="1">
        <v>2010</v>
      </c>
      <c r="S4104" s="2">
        <v>35144</v>
      </c>
      <c r="T4104" s="3">
        <v>9.74</v>
      </c>
      <c r="U4104" s="1">
        <v>1996</v>
      </c>
      <c r="V4104" s="2"/>
      <c r="X4104" s="2"/>
      <c r="Z4104" s="2"/>
      <c r="AB4104" s="2">
        <v>40297</v>
      </c>
      <c r="AC4104">
        <v>42.875999999999998</v>
      </c>
    </row>
    <row r="4105" spans="1:29">
      <c r="A4105" s="2">
        <v>35682</v>
      </c>
      <c r="B4105">
        <v>25.975999999999999</v>
      </c>
      <c r="C4105" s="1">
        <v>1997</v>
      </c>
      <c r="D4105" s="2">
        <v>35682</v>
      </c>
      <c r="E4105">
        <v>28.204000000000001</v>
      </c>
      <c r="F4105" s="1">
        <v>1997</v>
      </c>
      <c r="G4105" s="2">
        <v>37979</v>
      </c>
      <c r="H4105">
        <v>25.3</v>
      </c>
      <c r="I4105" s="1">
        <v>2003</v>
      </c>
      <c r="J4105" s="2">
        <v>35682</v>
      </c>
      <c r="K4105">
        <v>25.527000000000001</v>
      </c>
      <c r="L4105" s="1">
        <v>1997</v>
      </c>
      <c r="O4105" s="1">
        <v>1900</v>
      </c>
      <c r="P4105" s="2">
        <v>40298</v>
      </c>
      <c r="Q4105">
        <v>42.783000000000001</v>
      </c>
      <c r="R4105" s="1">
        <v>2010</v>
      </c>
      <c r="S4105" s="2">
        <v>35145</v>
      </c>
      <c r="T4105" s="3">
        <v>9.73</v>
      </c>
      <c r="U4105" s="1">
        <v>1996</v>
      </c>
      <c r="V4105" s="2"/>
      <c r="X4105" s="2"/>
      <c r="Z4105" s="2"/>
      <c r="AB4105" s="2">
        <v>40298</v>
      </c>
      <c r="AC4105">
        <v>42.783000000000001</v>
      </c>
    </row>
    <row r="4106" spans="1:29">
      <c r="A4106" s="2">
        <v>35683</v>
      </c>
      <c r="B4106">
        <v>25.998000000000001</v>
      </c>
      <c r="C4106" s="1">
        <v>1997</v>
      </c>
      <c r="D4106" s="2">
        <v>35683</v>
      </c>
      <c r="E4106">
        <v>26.992000000000001</v>
      </c>
      <c r="F4106" s="1">
        <v>1997</v>
      </c>
      <c r="G4106" s="2">
        <v>37981</v>
      </c>
      <c r="H4106">
        <v>24.992000000000001</v>
      </c>
      <c r="I4106" s="1">
        <v>2003</v>
      </c>
      <c r="J4106" s="2">
        <v>35683</v>
      </c>
      <c r="K4106">
        <v>25.512</v>
      </c>
      <c r="L4106" s="1">
        <v>1997</v>
      </c>
      <c r="O4106" s="1">
        <v>1900</v>
      </c>
      <c r="P4106" s="2">
        <v>40301</v>
      </c>
      <c r="Q4106">
        <v>41.713000000000001</v>
      </c>
      <c r="R4106" s="1">
        <v>2010</v>
      </c>
      <c r="S4106" s="2">
        <v>35146</v>
      </c>
      <c r="T4106" s="3">
        <v>9.73</v>
      </c>
      <c r="U4106" s="1">
        <v>1996</v>
      </c>
      <c r="V4106" s="2"/>
      <c r="X4106" s="2"/>
      <c r="Z4106" s="2"/>
      <c r="AB4106" s="2">
        <v>40301</v>
      </c>
      <c r="AC4106">
        <v>41.713000000000001</v>
      </c>
    </row>
    <row r="4107" spans="1:29">
      <c r="A4107" s="2">
        <v>35684</v>
      </c>
      <c r="B4107">
        <v>26.036999999999999</v>
      </c>
      <c r="C4107" s="1">
        <v>1997</v>
      </c>
      <c r="D4107" s="2">
        <v>35684</v>
      </c>
      <c r="E4107">
        <v>26.963999999999999</v>
      </c>
      <c r="F4107" s="1">
        <v>1997</v>
      </c>
      <c r="G4107" s="2">
        <v>37984</v>
      </c>
      <c r="H4107">
        <v>24.989000000000001</v>
      </c>
      <c r="I4107" s="1">
        <v>2003</v>
      </c>
      <c r="J4107" s="2">
        <v>35684</v>
      </c>
      <c r="K4107">
        <v>25.632999999999999</v>
      </c>
      <c r="L4107" s="1">
        <v>1997</v>
      </c>
      <c r="O4107" s="1">
        <v>1900</v>
      </c>
      <c r="P4107" s="2">
        <v>40302</v>
      </c>
      <c r="Q4107">
        <v>41.777999999999999</v>
      </c>
      <c r="R4107" s="1">
        <v>2010</v>
      </c>
      <c r="S4107" s="2">
        <v>35149</v>
      </c>
      <c r="T4107" s="3">
        <v>9.7100000000000009</v>
      </c>
      <c r="U4107" s="1">
        <v>1996</v>
      </c>
      <c r="V4107" s="2"/>
      <c r="X4107" s="2"/>
      <c r="Z4107" s="2"/>
      <c r="AB4107" s="2">
        <v>40302</v>
      </c>
      <c r="AC4107">
        <v>41.777999999999999</v>
      </c>
    </row>
    <row r="4108" spans="1:29">
      <c r="A4108" s="2">
        <v>35685</v>
      </c>
      <c r="B4108">
        <v>26.056000000000001</v>
      </c>
      <c r="C4108" s="1">
        <v>1997</v>
      </c>
      <c r="D4108" s="2">
        <v>35685</v>
      </c>
      <c r="E4108">
        <v>27.027999999999999</v>
      </c>
      <c r="F4108" s="1">
        <v>1997</v>
      </c>
      <c r="G4108" s="2">
        <v>37985</v>
      </c>
      <c r="H4108">
        <v>24.989000000000001</v>
      </c>
      <c r="I4108" s="1">
        <v>2003</v>
      </c>
      <c r="J4108" s="2">
        <v>35685</v>
      </c>
      <c r="K4108">
        <v>25.619</v>
      </c>
      <c r="L4108" s="1">
        <v>1997</v>
      </c>
      <c r="O4108" s="1">
        <v>1900</v>
      </c>
      <c r="P4108" s="2">
        <v>40303</v>
      </c>
      <c r="Q4108">
        <v>41.784999999999997</v>
      </c>
      <c r="R4108" s="1">
        <v>2010</v>
      </c>
      <c r="S4108" s="2">
        <v>35150</v>
      </c>
      <c r="T4108" s="3">
        <v>9.7200000000000006</v>
      </c>
      <c r="U4108" s="1">
        <v>1996</v>
      </c>
      <c r="V4108" s="2"/>
      <c r="X4108" s="2"/>
      <c r="Z4108" s="2"/>
      <c r="AB4108" s="2">
        <v>40303</v>
      </c>
      <c r="AC4108">
        <v>41.784999999999997</v>
      </c>
    </row>
    <row r="4109" spans="1:29">
      <c r="A4109" s="2">
        <v>35688</v>
      </c>
      <c r="B4109">
        <v>26.036999999999999</v>
      </c>
      <c r="C4109" s="1">
        <v>1997</v>
      </c>
      <c r="D4109" s="2">
        <v>35688</v>
      </c>
      <c r="E4109">
        <v>26.948</v>
      </c>
      <c r="F4109" s="1">
        <v>1997</v>
      </c>
      <c r="G4109" s="2">
        <v>37986</v>
      </c>
      <c r="H4109">
        <v>24.984000000000002</v>
      </c>
      <c r="I4109" s="1">
        <v>2003</v>
      </c>
      <c r="J4109" s="2">
        <v>35688</v>
      </c>
      <c r="K4109">
        <v>25.646000000000001</v>
      </c>
      <c r="L4109" s="1">
        <v>1997</v>
      </c>
      <c r="O4109" s="1">
        <v>1900</v>
      </c>
      <c r="P4109" s="2">
        <v>40304</v>
      </c>
      <c r="Q4109">
        <v>42.07</v>
      </c>
      <c r="R4109" s="1">
        <v>2010</v>
      </c>
      <c r="S4109" s="2">
        <v>35151</v>
      </c>
      <c r="T4109" s="3">
        <v>9.74</v>
      </c>
      <c r="U4109" s="1">
        <v>1996</v>
      </c>
      <c r="V4109" s="2"/>
      <c r="X4109" s="2"/>
      <c r="Z4109" s="2"/>
      <c r="AB4109" s="2">
        <v>40304</v>
      </c>
      <c r="AC4109">
        <v>42.07</v>
      </c>
    </row>
    <row r="4110" spans="1:29">
      <c r="A4110" s="2">
        <v>35689</v>
      </c>
      <c r="B4110">
        <v>26.105</v>
      </c>
      <c r="C4110" s="1">
        <v>1997</v>
      </c>
      <c r="D4110" s="2">
        <v>35689</v>
      </c>
      <c r="E4110">
        <v>26.896000000000001</v>
      </c>
      <c r="F4110" s="1">
        <v>1997</v>
      </c>
      <c r="G4110" s="2">
        <v>37988</v>
      </c>
      <c r="H4110">
        <v>24.824000000000002</v>
      </c>
      <c r="I4110" s="1">
        <v>2004</v>
      </c>
      <c r="J4110" s="2">
        <v>35689</v>
      </c>
      <c r="K4110">
        <v>25.870999999999999</v>
      </c>
      <c r="L4110" s="1">
        <v>1997</v>
      </c>
      <c r="O4110" s="1">
        <v>1900</v>
      </c>
      <c r="P4110" s="2">
        <v>40305</v>
      </c>
      <c r="Q4110">
        <v>42.06</v>
      </c>
      <c r="R4110" s="1">
        <v>2010</v>
      </c>
      <c r="S4110" s="2">
        <v>35152</v>
      </c>
      <c r="T4110" s="3">
        <v>9.74</v>
      </c>
      <c r="U4110" s="1">
        <v>1996</v>
      </c>
      <c r="V4110" s="2"/>
      <c r="X4110" s="2"/>
      <c r="Z4110" s="2"/>
      <c r="AB4110" s="2">
        <v>40305</v>
      </c>
      <c r="AC4110">
        <v>42.06</v>
      </c>
    </row>
    <row r="4111" spans="1:29">
      <c r="A4111" s="2">
        <v>35690</v>
      </c>
      <c r="B4111">
        <v>26.154</v>
      </c>
      <c r="C4111" s="1">
        <v>1997</v>
      </c>
      <c r="D4111" s="2">
        <v>35690</v>
      </c>
      <c r="E4111">
        <v>26.863</v>
      </c>
      <c r="F4111" s="1">
        <v>1997</v>
      </c>
      <c r="G4111" s="2">
        <v>37991</v>
      </c>
      <c r="H4111">
        <v>24.834</v>
      </c>
      <c r="I4111" s="1">
        <v>2004</v>
      </c>
      <c r="J4111" s="2">
        <v>35690</v>
      </c>
      <c r="K4111">
        <v>25.86</v>
      </c>
      <c r="L4111" s="1">
        <v>1997</v>
      </c>
      <c r="O4111" s="1">
        <v>1900</v>
      </c>
      <c r="P4111" s="2">
        <v>40308</v>
      </c>
      <c r="Q4111">
        <v>41.274000000000001</v>
      </c>
      <c r="R4111" s="1">
        <v>2010</v>
      </c>
      <c r="S4111" s="2">
        <v>35153</v>
      </c>
      <c r="T4111" s="3">
        <v>9.76</v>
      </c>
      <c r="U4111" s="1">
        <v>1996</v>
      </c>
      <c r="V4111" s="2"/>
      <c r="X4111" s="2"/>
      <c r="Z4111" s="2"/>
      <c r="AB4111" s="2">
        <v>40308</v>
      </c>
      <c r="AC4111">
        <v>41.274000000000001</v>
      </c>
    </row>
    <row r="4112" spans="1:29">
      <c r="A4112" s="2">
        <v>35691</v>
      </c>
      <c r="B4112">
        <v>26.113</v>
      </c>
      <c r="C4112" s="1">
        <v>1997</v>
      </c>
      <c r="D4112" s="2">
        <v>35691</v>
      </c>
      <c r="E4112">
        <v>26.850999999999999</v>
      </c>
      <c r="F4112" s="1">
        <v>1997</v>
      </c>
      <c r="G4112" s="2">
        <v>37992</v>
      </c>
      <c r="H4112">
        <v>24.613</v>
      </c>
      <c r="I4112" s="1">
        <v>2004</v>
      </c>
      <c r="J4112" s="2">
        <v>35691</v>
      </c>
      <c r="K4112">
        <v>25.835000000000001</v>
      </c>
      <c r="L4112" s="1">
        <v>1997</v>
      </c>
      <c r="O4112" s="1">
        <v>1900</v>
      </c>
      <c r="P4112" s="2">
        <v>40309</v>
      </c>
      <c r="Q4112">
        <v>41.243000000000002</v>
      </c>
      <c r="R4112" s="1">
        <v>2010</v>
      </c>
      <c r="S4112" s="2">
        <v>35156</v>
      </c>
      <c r="T4112" s="3">
        <v>9.83</v>
      </c>
      <c r="U4112" s="1">
        <v>1996</v>
      </c>
      <c r="V4112" s="2"/>
      <c r="X4112" s="2"/>
      <c r="Z4112" s="2"/>
      <c r="AB4112" s="2">
        <v>40309</v>
      </c>
      <c r="AC4112">
        <v>41.243000000000002</v>
      </c>
    </row>
    <row r="4113" spans="1:29">
      <c r="A4113" s="2">
        <v>35692</v>
      </c>
      <c r="B4113">
        <v>26.062999999999999</v>
      </c>
      <c r="C4113" s="1">
        <v>1997</v>
      </c>
      <c r="D4113" s="2">
        <v>35692</v>
      </c>
      <c r="E4113">
        <v>26.888999999999999</v>
      </c>
      <c r="F4113" s="1">
        <v>1997</v>
      </c>
      <c r="G4113" s="2">
        <v>37993</v>
      </c>
      <c r="H4113">
        <v>24.57</v>
      </c>
      <c r="I4113" s="1">
        <v>2004</v>
      </c>
      <c r="J4113" s="2">
        <v>35692</v>
      </c>
      <c r="K4113">
        <v>25.838000000000001</v>
      </c>
      <c r="L4113" s="1">
        <v>1997</v>
      </c>
      <c r="O4113" s="1">
        <v>1900</v>
      </c>
      <c r="P4113" s="2">
        <v>40310</v>
      </c>
      <c r="Q4113">
        <v>40.347999999999999</v>
      </c>
      <c r="R4113" s="1">
        <v>2010</v>
      </c>
      <c r="S4113" s="2">
        <v>35157</v>
      </c>
      <c r="T4113" s="3">
        <v>9.7899999999999991</v>
      </c>
      <c r="U4113" s="1">
        <v>1996</v>
      </c>
      <c r="V4113" s="2"/>
      <c r="X4113" s="2"/>
      <c r="Z4113" s="2"/>
      <c r="AB4113" s="2">
        <v>40310</v>
      </c>
      <c r="AC4113">
        <v>40.347999999999999</v>
      </c>
    </row>
    <row r="4114" spans="1:29">
      <c r="A4114" s="2">
        <v>35695</v>
      </c>
      <c r="B4114">
        <v>26.062000000000001</v>
      </c>
      <c r="C4114" s="1">
        <v>1997</v>
      </c>
      <c r="D4114" s="2">
        <v>35695</v>
      </c>
      <c r="E4114">
        <v>26.963999999999999</v>
      </c>
      <c r="F4114" s="1">
        <v>1997</v>
      </c>
      <c r="G4114" s="2">
        <v>37994</v>
      </c>
      <c r="H4114">
        <v>24.440999999999999</v>
      </c>
      <c r="I4114" s="1">
        <v>2004</v>
      </c>
      <c r="J4114" s="2">
        <v>35695</v>
      </c>
      <c r="K4114">
        <v>25.838000000000001</v>
      </c>
      <c r="L4114" s="1">
        <v>1997</v>
      </c>
      <c r="O4114" s="1">
        <v>1900</v>
      </c>
      <c r="P4114" s="2">
        <v>40311</v>
      </c>
      <c r="Q4114">
        <v>40.097000000000001</v>
      </c>
      <c r="R4114" s="1">
        <v>2010</v>
      </c>
      <c r="S4114" s="2">
        <v>35158</v>
      </c>
      <c r="T4114" s="3">
        <v>9.7799999999999994</v>
      </c>
      <c r="U4114" s="1">
        <v>1996</v>
      </c>
      <c r="V4114" s="2"/>
      <c r="X4114" s="2"/>
      <c r="Z4114" s="2"/>
      <c r="AB4114" s="2">
        <v>40311</v>
      </c>
      <c r="AC4114">
        <v>40.097000000000001</v>
      </c>
    </row>
    <row r="4115" spans="1:29">
      <c r="A4115" s="2">
        <v>35696</v>
      </c>
      <c r="B4115">
        <v>26.047999999999998</v>
      </c>
      <c r="C4115" s="1">
        <v>1997</v>
      </c>
      <c r="D4115" s="2">
        <v>35696</v>
      </c>
      <c r="E4115">
        <v>26.99</v>
      </c>
      <c r="F4115" s="1">
        <v>1997</v>
      </c>
      <c r="G4115" s="2">
        <v>37995</v>
      </c>
      <c r="H4115">
        <v>24.448</v>
      </c>
      <c r="I4115" s="1">
        <v>2004</v>
      </c>
      <c r="J4115" s="2">
        <v>35696</v>
      </c>
      <c r="K4115">
        <v>25.706</v>
      </c>
      <c r="L4115" s="1">
        <v>1997</v>
      </c>
      <c r="O4115" s="1">
        <v>1900</v>
      </c>
      <c r="P4115" s="2">
        <v>40312</v>
      </c>
      <c r="Q4115">
        <v>40.14</v>
      </c>
      <c r="R4115" s="1">
        <v>2010</v>
      </c>
      <c r="S4115" s="2">
        <v>35159</v>
      </c>
      <c r="T4115" s="3">
        <v>9.7799999999999994</v>
      </c>
      <c r="U4115" s="1">
        <v>1996</v>
      </c>
      <c r="V4115" s="2"/>
      <c r="X4115" s="2"/>
      <c r="Z4115" s="2"/>
      <c r="AB4115" s="2">
        <v>40312</v>
      </c>
      <c r="AC4115">
        <v>40.14</v>
      </c>
    </row>
    <row r="4116" spans="1:29">
      <c r="A4116" s="2">
        <v>35697</v>
      </c>
      <c r="B4116">
        <v>26.048999999999999</v>
      </c>
      <c r="C4116" s="1">
        <v>1997</v>
      </c>
      <c r="D4116" s="2">
        <v>35697</v>
      </c>
      <c r="E4116">
        <v>27.071999999999999</v>
      </c>
      <c r="F4116" s="1">
        <v>1997</v>
      </c>
      <c r="G4116" s="2">
        <v>37998</v>
      </c>
      <c r="H4116">
        <v>24.446999999999999</v>
      </c>
      <c r="I4116" s="1">
        <v>2004</v>
      </c>
      <c r="J4116" s="2">
        <v>35697</v>
      </c>
      <c r="K4116">
        <v>25.786000000000001</v>
      </c>
      <c r="L4116" s="1">
        <v>1997</v>
      </c>
      <c r="O4116" s="1">
        <v>1900</v>
      </c>
      <c r="P4116" s="2">
        <v>40315</v>
      </c>
      <c r="Q4116">
        <v>39.865000000000002</v>
      </c>
      <c r="R4116" s="1">
        <v>2010</v>
      </c>
      <c r="S4116" s="2">
        <v>35163</v>
      </c>
      <c r="T4116" s="3">
        <v>9.9600000000000009</v>
      </c>
      <c r="U4116" s="1">
        <v>1996</v>
      </c>
      <c r="V4116" s="2"/>
      <c r="X4116" s="2"/>
      <c r="Z4116" s="2"/>
      <c r="AB4116" s="2">
        <v>40315</v>
      </c>
      <c r="AC4116">
        <v>39.865000000000002</v>
      </c>
    </row>
    <row r="4117" spans="1:29">
      <c r="A4117" s="2">
        <v>35698</v>
      </c>
      <c r="B4117">
        <v>26.067</v>
      </c>
      <c r="C4117" s="1">
        <v>1997</v>
      </c>
      <c r="D4117" s="2">
        <v>35698</v>
      </c>
      <c r="E4117">
        <v>27.187999999999999</v>
      </c>
      <c r="F4117" s="1">
        <v>1997</v>
      </c>
      <c r="G4117" s="2">
        <v>37999</v>
      </c>
      <c r="H4117">
        <v>24.254999999999999</v>
      </c>
      <c r="I4117" s="1">
        <v>2004</v>
      </c>
      <c r="J4117" s="2">
        <v>35698</v>
      </c>
      <c r="K4117">
        <v>25.798999999999999</v>
      </c>
      <c r="L4117" s="1">
        <v>1997</v>
      </c>
      <c r="O4117" s="1">
        <v>1900</v>
      </c>
      <c r="P4117" s="2">
        <v>40316</v>
      </c>
      <c r="Q4117">
        <v>39.584000000000003</v>
      </c>
      <c r="R4117" s="1">
        <v>2010</v>
      </c>
      <c r="S4117" s="2">
        <v>35164</v>
      </c>
      <c r="T4117" s="3">
        <v>9.9700000000000006</v>
      </c>
      <c r="U4117" s="1">
        <v>1996</v>
      </c>
      <c r="V4117" s="2"/>
      <c r="X4117" s="2"/>
      <c r="Z4117" s="2"/>
      <c r="AB4117" s="2">
        <v>40316</v>
      </c>
      <c r="AC4117">
        <v>39.584000000000003</v>
      </c>
    </row>
    <row r="4118" spans="1:29">
      <c r="A4118" s="2">
        <v>35699</v>
      </c>
      <c r="B4118">
        <v>26.103000000000002</v>
      </c>
      <c r="C4118" s="1">
        <v>1997</v>
      </c>
      <c r="D4118" s="2">
        <v>35699</v>
      </c>
      <c r="E4118">
        <v>27.213000000000001</v>
      </c>
      <c r="F4118" s="1">
        <v>1997</v>
      </c>
      <c r="G4118" s="2">
        <v>38000</v>
      </c>
      <c r="H4118">
        <v>24.251000000000001</v>
      </c>
      <c r="I4118" s="1">
        <v>2004</v>
      </c>
      <c r="J4118" s="2">
        <v>35699</v>
      </c>
      <c r="K4118">
        <v>25.824999999999999</v>
      </c>
      <c r="L4118" s="1">
        <v>1997</v>
      </c>
      <c r="O4118" s="1">
        <v>1900</v>
      </c>
      <c r="P4118" s="2">
        <v>40317</v>
      </c>
      <c r="Q4118">
        <v>39.412999999999997</v>
      </c>
      <c r="R4118" s="1">
        <v>2010</v>
      </c>
      <c r="S4118" s="2">
        <v>35165</v>
      </c>
      <c r="T4118" s="3">
        <v>10.06</v>
      </c>
      <c r="U4118" s="1">
        <v>1996</v>
      </c>
      <c r="V4118" s="2"/>
      <c r="X4118" s="2"/>
      <c r="Z4118" s="2"/>
      <c r="AB4118" s="2">
        <v>40317</v>
      </c>
      <c r="AC4118">
        <v>39.412999999999997</v>
      </c>
    </row>
    <row r="4119" spans="1:29">
      <c r="A4119" s="2">
        <v>35702</v>
      </c>
      <c r="B4119">
        <v>26.100999999999999</v>
      </c>
      <c r="C4119" s="1">
        <v>1997</v>
      </c>
      <c r="D4119" s="2">
        <v>35702</v>
      </c>
      <c r="E4119">
        <v>27.187999999999999</v>
      </c>
      <c r="F4119" s="1">
        <v>1997</v>
      </c>
      <c r="G4119" s="2">
        <v>38001</v>
      </c>
      <c r="H4119">
        <v>24.071000000000002</v>
      </c>
      <c r="I4119" s="1">
        <v>2004</v>
      </c>
      <c r="J4119" s="2">
        <v>35702</v>
      </c>
      <c r="K4119">
        <v>25.821000000000002</v>
      </c>
      <c r="L4119" s="1">
        <v>1997</v>
      </c>
      <c r="O4119" s="1">
        <v>1900</v>
      </c>
      <c r="P4119" s="2">
        <v>40318</v>
      </c>
      <c r="Q4119">
        <v>38.984000000000002</v>
      </c>
      <c r="R4119" s="1">
        <v>2010</v>
      </c>
      <c r="S4119" s="2">
        <v>35166</v>
      </c>
      <c r="T4119" s="3">
        <v>10.07</v>
      </c>
      <c r="U4119" s="1">
        <v>1996</v>
      </c>
      <c r="V4119" s="2"/>
      <c r="X4119" s="2"/>
      <c r="Z4119" s="2"/>
      <c r="AB4119" s="2">
        <v>40318</v>
      </c>
      <c r="AC4119">
        <v>38.984000000000002</v>
      </c>
    </row>
    <row r="4120" spans="1:29">
      <c r="A4120" s="2">
        <v>35703</v>
      </c>
      <c r="B4120">
        <v>26.099</v>
      </c>
      <c r="C4120" s="1">
        <v>1997</v>
      </c>
      <c r="D4120" s="2">
        <v>35703</v>
      </c>
      <c r="E4120">
        <v>27.268000000000001</v>
      </c>
      <c r="F4120" s="1">
        <v>1997</v>
      </c>
      <c r="G4120" s="2">
        <v>38002</v>
      </c>
      <c r="H4120">
        <v>24.05</v>
      </c>
      <c r="I4120" s="1">
        <v>2004</v>
      </c>
      <c r="J4120" s="2">
        <v>35703</v>
      </c>
      <c r="K4120">
        <v>25.838999999999999</v>
      </c>
      <c r="L4120" s="1">
        <v>1997</v>
      </c>
      <c r="O4120" s="1">
        <v>1900</v>
      </c>
      <c r="P4120" s="2">
        <v>40319</v>
      </c>
      <c r="Q4120">
        <v>39.360999999999997</v>
      </c>
      <c r="R4120" s="1">
        <v>2010</v>
      </c>
      <c r="S4120" s="2">
        <v>35167</v>
      </c>
      <c r="T4120" s="3">
        <v>10.09</v>
      </c>
      <c r="U4120" s="1">
        <v>1996</v>
      </c>
      <c r="V4120" s="2"/>
      <c r="X4120" s="2"/>
      <c r="Z4120" s="2"/>
      <c r="AB4120" s="2">
        <v>40319</v>
      </c>
      <c r="AC4120">
        <v>39.360999999999997</v>
      </c>
    </row>
    <row r="4121" spans="1:29">
      <c r="A4121" s="2">
        <v>35704</v>
      </c>
      <c r="B4121">
        <v>26.085000000000001</v>
      </c>
      <c r="C4121" s="1">
        <v>1997</v>
      </c>
      <c r="D4121" s="2">
        <v>35704</v>
      </c>
      <c r="E4121">
        <v>27.280999999999999</v>
      </c>
      <c r="F4121" s="1">
        <v>1997</v>
      </c>
      <c r="G4121" s="2">
        <v>38006</v>
      </c>
      <c r="H4121">
        <v>24.039000000000001</v>
      </c>
      <c r="I4121" s="1">
        <v>2004</v>
      </c>
      <c r="J4121" s="2">
        <v>35704</v>
      </c>
      <c r="K4121">
        <v>25.852</v>
      </c>
      <c r="L4121" s="1">
        <v>1997</v>
      </c>
      <c r="O4121" s="1">
        <v>1900</v>
      </c>
      <c r="P4121" s="2">
        <v>40322</v>
      </c>
      <c r="Q4121">
        <v>39.363</v>
      </c>
      <c r="R4121" s="1">
        <v>2010</v>
      </c>
      <c r="S4121" s="2">
        <v>35170</v>
      </c>
      <c r="T4121" s="3">
        <v>10.119999999999999</v>
      </c>
      <c r="U4121" s="1">
        <v>1996</v>
      </c>
      <c r="V4121" s="2"/>
      <c r="X4121" s="2"/>
      <c r="Z4121" s="2"/>
      <c r="AB4121" s="2">
        <v>40322</v>
      </c>
      <c r="AC4121">
        <v>39.363</v>
      </c>
    </row>
    <row r="4122" spans="1:29">
      <c r="A4122" s="2">
        <v>35705</v>
      </c>
      <c r="B4122">
        <v>26.091000000000001</v>
      </c>
      <c r="C4122" s="1">
        <v>1997</v>
      </c>
      <c r="D4122" s="2">
        <v>35705</v>
      </c>
      <c r="E4122">
        <v>27.292999999999999</v>
      </c>
      <c r="F4122" s="1">
        <v>1997</v>
      </c>
      <c r="G4122" s="2">
        <v>38007</v>
      </c>
      <c r="H4122">
        <v>24.111999999999998</v>
      </c>
      <c r="I4122" s="1">
        <v>2004</v>
      </c>
      <c r="J4122" s="2">
        <v>35705</v>
      </c>
      <c r="K4122">
        <v>25.923999999999999</v>
      </c>
      <c r="L4122" s="1">
        <v>1997</v>
      </c>
      <c r="O4122" s="1">
        <v>1900</v>
      </c>
      <c r="P4122" s="2">
        <v>40323</v>
      </c>
      <c r="Q4122">
        <v>38.972000000000001</v>
      </c>
      <c r="R4122" s="1">
        <v>2010</v>
      </c>
      <c r="S4122" s="2">
        <v>35171</v>
      </c>
      <c r="T4122" s="3">
        <v>10.119999999999999</v>
      </c>
      <c r="U4122" s="1">
        <v>1996</v>
      </c>
      <c r="V4122" s="2"/>
      <c r="X4122" s="2"/>
      <c r="Z4122" s="2"/>
      <c r="AB4122" s="2">
        <v>40323</v>
      </c>
      <c r="AC4122">
        <v>38.972000000000001</v>
      </c>
    </row>
    <row r="4123" spans="1:29">
      <c r="A4123" s="2">
        <v>35706</v>
      </c>
      <c r="B4123">
        <v>26.135000000000002</v>
      </c>
      <c r="C4123" s="1">
        <v>1997</v>
      </c>
      <c r="D4123" s="2">
        <v>35706</v>
      </c>
      <c r="E4123">
        <v>27.326000000000001</v>
      </c>
      <c r="F4123" s="1">
        <v>1997</v>
      </c>
      <c r="G4123" s="2">
        <v>38008</v>
      </c>
      <c r="H4123">
        <v>24.094999999999999</v>
      </c>
      <c r="I4123" s="1">
        <v>2004</v>
      </c>
      <c r="J4123" s="2">
        <v>35706</v>
      </c>
      <c r="K4123">
        <v>26.004999999999999</v>
      </c>
      <c r="L4123" s="1">
        <v>1997</v>
      </c>
      <c r="O4123" s="1">
        <v>1900</v>
      </c>
      <c r="P4123" s="2">
        <v>40324</v>
      </c>
      <c r="Q4123">
        <v>38.969000000000001</v>
      </c>
      <c r="R4123" s="1">
        <v>2010</v>
      </c>
      <c r="S4123" s="2">
        <v>35172</v>
      </c>
      <c r="T4123" s="3">
        <v>10.14</v>
      </c>
      <c r="U4123" s="1">
        <v>1996</v>
      </c>
      <c r="V4123" s="2"/>
      <c r="X4123" s="2"/>
      <c r="Z4123" s="2"/>
      <c r="AB4123" s="2">
        <v>40324</v>
      </c>
      <c r="AC4123">
        <v>38.969000000000001</v>
      </c>
    </row>
    <row r="4124" spans="1:29">
      <c r="A4124" s="2">
        <v>35709</v>
      </c>
      <c r="B4124">
        <v>26.178999999999998</v>
      </c>
      <c r="C4124" s="1">
        <v>1997</v>
      </c>
      <c r="D4124" s="2">
        <v>35709</v>
      </c>
      <c r="E4124">
        <v>27.32</v>
      </c>
      <c r="F4124" s="1">
        <v>1997</v>
      </c>
      <c r="G4124" s="2">
        <v>38009</v>
      </c>
      <c r="H4124">
        <v>24.077999999999999</v>
      </c>
      <c r="I4124" s="1">
        <v>2004</v>
      </c>
      <c r="J4124" s="2">
        <v>35709</v>
      </c>
      <c r="K4124">
        <v>26.035</v>
      </c>
      <c r="L4124" s="1">
        <v>1997</v>
      </c>
      <c r="O4124" s="1">
        <v>1900</v>
      </c>
      <c r="P4124" s="2">
        <v>40325</v>
      </c>
      <c r="Q4124">
        <v>38.380000000000003</v>
      </c>
      <c r="R4124" s="1">
        <v>2010</v>
      </c>
      <c r="S4124" s="2">
        <v>35173</v>
      </c>
      <c r="T4124" s="3">
        <v>10.15</v>
      </c>
      <c r="U4124" s="1">
        <v>1996</v>
      </c>
      <c r="V4124" s="2"/>
      <c r="X4124" s="2"/>
      <c r="Z4124" s="2"/>
      <c r="AB4124" s="2">
        <v>40325</v>
      </c>
      <c r="AC4124">
        <v>38.380000000000003</v>
      </c>
    </row>
    <row r="4125" spans="1:29">
      <c r="A4125" s="2">
        <v>35710</v>
      </c>
      <c r="B4125">
        <v>26.196999999999999</v>
      </c>
      <c r="C4125" s="1">
        <v>1997</v>
      </c>
      <c r="D4125" s="2">
        <v>35710</v>
      </c>
      <c r="E4125">
        <v>27.367000000000001</v>
      </c>
      <c r="F4125" s="1">
        <v>1997</v>
      </c>
      <c r="G4125" s="2">
        <v>38012</v>
      </c>
      <c r="H4125">
        <v>23.995999999999999</v>
      </c>
      <c r="I4125" s="1">
        <v>2004</v>
      </c>
      <c r="J4125" s="2">
        <v>35710</v>
      </c>
      <c r="K4125">
        <v>26.181999999999999</v>
      </c>
      <c r="L4125" s="1">
        <v>1997</v>
      </c>
      <c r="O4125" s="1">
        <v>1900</v>
      </c>
      <c r="P4125" s="2">
        <v>40326</v>
      </c>
      <c r="Q4125">
        <v>38.368000000000002</v>
      </c>
      <c r="R4125" s="1">
        <v>2010</v>
      </c>
      <c r="S4125" s="2">
        <v>35174</v>
      </c>
      <c r="T4125" s="3">
        <v>10.14</v>
      </c>
      <c r="U4125" s="1">
        <v>1996</v>
      </c>
      <c r="V4125" s="2"/>
      <c r="X4125" s="2"/>
      <c r="Z4125" s="2"/>
      <c r="AB4125" s="2">
        <v>40326</v>
      </c>
      <c r="AC4125">
        <v>38.368000000000002</v>
      </c>
    </row>
    <row r="4126" spans="1:29">
      <c r="A4126" s="2">
        <v>35711</v>
      </c>
      <c r="B4126">
        <v>26.195</v>
      </c>
      <c r="C4126" s="1">
        <v>1997</v>
      </c>
      <c r="D4126" s="2">
        <v>35711</v>
      </c>
      <c r="E4126">
        <v>27.393000000000001</v>
      </c>
      <c r="F4126" s="1">
        <v>1997</v>
      </c>
      <c r="G4126" s="2">
        <v>38013</v>
      </c>
      <c r="H4126">
        <v>24.024999999999999</v>
      </c>
      <c r="I4126" s="1">
        <v>2004</v>
      </c>
      <c r="J4126" s="2">
        <v>35711</v>
      </c>
      <c r="K4126">
        <v>26.318999999999999</v>
      </c>
      <c r="L4126" s="1">
        <v>1997</v>
      </c>
      <c r="O4126" s="1">
        <v>1900</v>
      </c>
      <c r="P4126" s="2">
        <v>40330</v>
      </c>
      <c r="Q4126">
        <v>38.411000000000001</v>
      </c>
      <c r="R4126" s="1">
        <v>2010</v>
      </c>
      <c r="S4126" s="2">
        <v>35177</v>
      </c>
      <c r="T4126" s="3">
        <v>10.14</v>
      </c>
      <c r="U4126" s="1">
        <v>1996</v>
      </c>
      <c r="V4126" s="2"/>
      <c r="X4126" s="2"/>
      <c r="Z4126" s="2"/>
      <c r="AB4126" s="2">
        <v>40330</v>
      </c>
      <c r="AC4126">
        <v>38.411000000000001</v>
      </c>
    </row>
    <row r="4127" spans="1:29">
      <c r="A4127" s="2">
        <v>35712</v>
      </c>
      <c r="B4127">
        <v>26.173999999999999</v>
      </c>
      <c r="C4127" s="1">
        <v>1997</v>
      </c>
      <c r="D4127" s="2">
        <v>35712</v>
      </c>
      <c r="E4127">
        <v>27.384</v>
      </c>
      <c r="F4127" s="1">
        <v>1997</v>
      </c>
      <c r="G4127" s="2">
        <v>38014</v>
      </c>
      <c r="H4127">
        <v>24.071000000000002</v>
      </c>
      <c r="I4127" s="1">
        <v>2004</v>
      </c>
      <c r="J4127" s="2">
        <v>35712</v>
      </c>
      <c r="K4127">
        <v>26.198</v>
      </c>
      <c r="L4127" s="1">
        <v>1997</v>
      </c>
      <c r="O4127" s="1">
        <v>1900</v>
      </c>
      <c r="P4127" s="2">
        <v>40331</v>
      </c>
      <c r="Q4127">
        <v>38.615000000000002</v>
      </c>
      <c r="R4127" s="1">
        <v>2010</v>
      </c>
      <c r="S4127" s="2">
        <v>35178</v>
      </c>
      <c r="T4127" s="3">
        <v>10.15</v>
      </c>
      <c r="U4127" s="1">
        <v>1996</v>
      </c>
      <c r="V4127" s="2"/>
      <c r="X4127" s="2"/>
      <c r="Z4127" s="2"/>
      <c r="AB4127" s="2">
        <v>40331</v>
      </c>
      <c r="AC4127">
        <v>38.615000000000002</v>
      </c>
    </row>
    <row r="4128" spans="1:29">
      <c r="A4128" s="2">
        <v>35713</v>
      </c>
      <c r="B4128">
        <v>26.375</v>
      </c>
      <c r="C4128" s="1">
        <v>1997</v>
      </c>
      <c r="D4128" s="2">
        <v>35713</v>
      </c>
      <c r="E4128">
        <v>27.417999999999999</v>
      </c>
      <c r="F4128" s="1">
        <v>1997</v>
      </c>
      <c r="G4128" s="2">
        <v>38015</v>
      </c>
      <c r="H4128">
        <v>24.055</v>
      </c>
      <c r="I4128" s="1">
        <v>2004</v>
      </c>
      <c r="J4128" s="2">
        <v>35713</v>
      </c>
      <c r="K4128">
        <v>26.196999999999999</v>
      </c>
      <c r="L4128" s="1">
        <v>1997</v>
      </c>
      <c r="O4128" s="1">
        <v>1900</v>
      </c>
      <c r="P4128" s="2">
        <v>40332</v>
      </c>
      <c r="Q4128">
        <v>38.630000000000003</v>
      </c>
      <c r="R4128" s="1">
        <v>2010</v>
      </c>
      <c r="S4128" s="2">
        <v>35179</v>
      </c>
      <c r="T4128" s="3">
        <v>10.130000000000001</v>
      </c>
      <c r="U4128" s="1">
        <v>1996</v>
      </c>
      <c r="V4128" s="2"/>
      <c r="X4128" s="2"/>
      <c r="Z4128" s="2"/>
      <c r="AB4128" s="2">
        <v>40332</v>
      </c>
      <c r="AC4128">
        <v>38.630000000000003</v>
      </c>
    </row>
    <row r="4129" spans="1:29">
      <c r="A4129" s="2">
        <v>35716</v>
      </c>
      <c r="B4129">
        <v>26.375</v>
      </c>
      <c r="C4129" s="1">
        <v>1997</v>
      </c>
      <c r="D4129" s="2">
        <v>35716</v>
      </c>
      <c r="E4129">
        <v>27.452999999999999</v>
      </c>
      <c r="F4129" s="1">
        <v>1997</v>
      </c>
      <c r="G4129" s="2">
        <v>38016</v>
      </c>
      <c r="H4129">
        <v>23.978000000000002</v>
      </c>
      <c r="I4129" s="1">
        <v>2004</v>
      </c>
      <c r="J4129" s="2">
        <v>35716</v>
      </c>
      <c r="K4129">
        <v>26.193999999999999</v>
      </c>
      <c r="L4129" s="1">
        <v>1997</v>
      </c>
      <c r="O4129" s="1">
        <v>1900</v>
      </c>
      <c r="P4129" s="2">
        <v>40333</v>
      </c>
      <c r="Q4129">
        <v>38.664000000000001</v>
      </c>
      <c r="R4129" s="1">
        <v>2010</v>
      </c>
      <c r="S4129" s="2">
        <v>35180</v>
      </c>
      <c r="T4129" s="3">
        <v>10.130000000000001</v>
      </c>
      <c r="U4129" s="1">
        <v>1996</v>
      </c>
      <c r="V4129" s="2"/>
      <c r="X4129" s="2"/>
      <c r="Z4129" s="2"/>
      <c r="AB4129" s="2">
        <v>40333</v>
      </c>
      <c r="AC4129">
        <v>38.664000000000001</v>
      </c>
    </row>
    <row r="4130" spans="1:29">
      <c r="A4130" s="2">
        <v>35717</v>
      </c>
      <c r="B4130">
        <v>26.373999999999999</v>
      </c>
      <c r="C4130" s="1">
        <v>1997</v>
      </c>
      <c r="D4130" s="2">
        <v>35717</v>
      </c>
      <c r="E4130">
        <v>27.574000000000002</v>
      </c>
      <c r="F4130" s="1">
        <v>1997</v>
      </c>
      <c r="G4130" s="2">
        <v>38019</v>
      </c>
      <c r="H4130">
        <v>23.972999999999999</v>
      </c>
      <c r="I4130" s="1">
        <v>2004</v>
      </c>
      <c r="J4130" s="2">
        <v>35717</v>
      </c>
      <c r="K4130">
        <v>26.358000000000001</v>
      </c>
      <c r="L4130" s="1">
        <v>1997</v>
      </c>
      <c r="O4130" s="1">
        <v>1900</v>
      </c>
      <c r="P4130" s="2">
        <v>40336</v>
      </c>
      <c r="Q4130">
        <v>38.732999999999997</v>
      </c>
      <c r="R4130" s="1">
        <v>2010</v>
      </c>
      <c r="S4130" s="2">
        <v>35181</v>
      </c>
      <c r="T4130" s="3">
        <v>10.130000000000001</v>
      </c>
      <c r="U4130" s="1">
        <v>1996</v>
      </c>
      <c r="V4130" s="2"/>
      <c r="X4130" s="2"/>
      <c r="Z4130" s="2"/>
      <c r="AB4130" s="2">
        <v>40336</v>
      </c>
      <c r="AC4130">
        <v>38.732999999999997</v>
      </c>
    </row>
    <row r="4131" spans="1:29">
      <c r="A4131" s="2">
        <v>35718</v>
      </c>
      <c r="B4131">
        <v>26.373999999999999</v>
      </c>
      <c r="C4131" s="1">
        <v>1997</v>
      </c>
      <c r="D4131" s="2">
        <v>35718</v>
      </c>
      <c r="E4131">
        <v>27.634</v>
      </c>
      <c r="F4131" s="1">
        <v>1997</v>
      </c>
      <c r="G4131" s="2">
        <v>38020</v>
      </c>
      <c r="H4131">
        <v>23.76</v>
      </c>
      <c r="I4131" s="1">
        <v>2004</v>
      </c>
      <c r="J4131" s="2">
        <v>35718</v>
      </c>
      <c r="K4131">
        <v>26.495000000000001</v>
      </c>
      <c r="L4131" s="1">
        <v>1997</v>
      </c>
      <c r="O4131" s="1">
        <v>1900</v>
      </c>
      <c r="P4131" s="2">
        <v>40337</v>
      </c>
      <c r="Q4131">
        <v>38.645000000000003</v>
      </c>
      <c r="R4131" s="1">
        <v>2010</v>
      </c>
      <c r="S4131" s="2">
        <v>35184</v>
      </c>
      <c r="T4131" s="3">
        <v>10.130000000000001</v>
      </c>
      <c r="U4131" s="1">
        <v>1996</v>
      </c>
      <c r="V4131" s="2"/>
      <c r="X4131" s="2"/>
      <c r="Z4131" s="2"/>
      <c r="AB4131" s="2">
        <v>40337</v>
      </c>
      <c r="AC4131">
        <v>38.645000000000003</v>
      </c>
    </row>
    <row r="4132" spans="1:29">
      <c r="A4132" s="2">
        <v>35719</v>
      </c>
      <c r="B4132">
        <v>26.358000000000001</v>
      </c>
      <c r="C4132" s="1">
        <v>1997</v>
      </c>
      <c r="D4132" s="2">
        <v>35719</v>
      </c>
      <c r="E4132">
        <v>27.640999999999998</v>
      </c>
      <c r="F4132" s="1">
        <v>1997</v>
      </c>
      <c r="G4132" s="2">
        <v>38021</v>
      </c>
      <c r="H4132">
        <v>23.460999999999999</v>
      </c>
      <c r="I4132" s="1">
        <v>2004</v>
      </c>
      <c r="J4132" s="2">
        <v>35719</v>
      </c>
      <c r="K4132">
        <v>26.533999999999999</v>
      </c>
      <c r="L4132" s="1">
        <v>1997</v>
      </c>
      <c r="O4132" s="1">
        <v>1900</v>
      </c>
      <c r="P4132" s="2">
        <v>40338</v>
      </c>
      <c r="Q4132">
        <v>38.564999999999998</v>
      </c>
      <c r="R4132" s="1">
        <v>2010</v>
      </c>
      <c r="S4132" s="2">
        <v>35185</v>
      </c>
      <c r="T4132" s="3">
        <v>10.119999999999999</v>
      </c>
      <c r="U4132" s="1">
        <v>1996</v>
      </c>
      <c r="V4132" s="2"/>
      <c r="X4132" s="2"/>
      <c r="Z4132" s="2"/>
      <c r="AB4132" s="2">
        <v>40338</v>
      </c>
      <c r="AC4132">
        <v>38.564999999999998</v>
      </c>
    </row>
    <row r="4133" spans="1:29">
      <c r="A4133" s="2">
        <v>35720</v>
      </c>
      <c r="B4133">
        <v>26.404</v>
      </c>
      <c r="C4133" s="1">
        <v>1997</v>
      </c>
      <c r="D4133" s="2">
        <v>35720</v>
      </c>
      <c r="E4133">
        <v>27.715</v>
      </c>
      <c r="F4133" s="1">
        <v>1997</v>
      </c>
      <c r="G4133" s="2">
        <v>38022</v>
      </c>
      <c r="H4133">
        <v>23.391999999999999</v>
      </c>
      <c r="I4133" s="1">
        <v>2004</v>
      </c>
      <c r="J4133" s="2">
        <v>35720</v>
      </c>
      <c r="K4133">
        <v>26.629000000000001</v>
      </c>
      <c r="L4133" s="1">
        <v>1997</v>
      </c>
      <c r="O4133" s="1">
        <v>1900</v>
      </c>
      <c r="P4133" s="2">
        <v>40339</v>
      </c>
      <c r="Q4133">
        <v>38.587000000000003</v>
      </c>
      <c r="R4133" s="1">
        <v>2010</v>
      </c>
      <c r="S4133" s="2">
        <v>35186</v>
      </c>
      <c r="T4133" s="3">
        <v>10.09</v>
      </c>
      <c r="U4133" s="1">
        <v>1996</v>
      </c>
      <c r="V4133" s="2"/>
      <c r="X4133" s="2"/>
      <c r="Z4133" s="2"/>
      <c r="AB4133" s="2">
        <v>40339</v>
      </c>
      <c r="AC4133">
        <v>38.587000000000003</v>
      </c>
    </row>
    <row r="4134" spans="1:29">
      <c r="A4134" s="2">
        <v>35723</v>
      </c>
      <c r="B4134">
        <v>26.401</v>
      </c>
      <c r="C4134" s="1">
        <v>1997</v>
      </c>
      <c r="D4134" s="2">
        <v>35723</v>
      </c>
      <c r="E4134">
        <v>27.693000000000001</v>
      </c>
      <c r="F4134" s="1">
        <v>1997</v>
      </c>
      <c r="G4134" s="2">
        <v>38023</v>
      </c>
      <c r="H4134">
        <v>23.491</v>
      </c>
      <c r="I4134" s="1">
        <v>2004</v>
      </c>
      <c r="J4134" s="2">
        <v>35723</v>
      </c>
      <c r="K4134">
        <v>26.675999999999998</v>
      </c>
      <c r="L4134" s="1">
        <v>1997</v>
      </c>
      <c r="O4134" s="1">
        <v>1900</v>
      </c>
      <c r="P4134" s="2">
        <v>40340</v>
      </c>
      <c r="Q4134">
        <v>38.615000000000002</v>
      </c>
      <c r="R4134" s="1">
        <v>2010</v>
      </c>
      <c r="S4134" s="2">
        <v>35187</v>
      </c>
      <c r="T4134" s="3">
        <v>10.25</v>
      </c>
      <c r="U4134" s="1">
        <v>1996</v>
      </c>
      <c r="V4134" s="2"/>
      <c r="X4134" s="2"/>
      <c r="Z4134" s="2"/>
      <c r="AB4134" s="2">
        <v>40340</v>
      </c>
      <c r="AC4134">
        <v>38.615000000000002</v>
      </c>
    </row>
    <row r="4135" spans="1:29">
      <c r="A4135" s="2">
        <v>35724</v>
      </c>
      <c r="B4135">
        <v>26.443999999999999</v>
      </c>
      <c r="C4135" s="1">
        <v>1997</v>
      </c>
      <c r="D4135" s="2">
        <v>35724</v>
      </c>
      <c r="E4135">
        <v>27.728000000000002</v>
      </c>
      <c r="F4135" s="1">
        <v>1997</v>
      </c>
      <c r="G4135" s="2">
        <v>38026</v>
      </c>
      <c r="H4135">
        <v>23.495000000000001</v>
      </c>
      <c r="I4135" s="1">
        <v>2004</v>
      </c>
      <c r="J4135" s="2">
        <v>35724</v>
      </c>
      <c r="K4135">
        <v>26.869</v>
      </c>
      <c r="L4135" s="1">
        <v>1997</v>
      </c>
      <c r="O4135" s="1">
        <v>1900</v>
      </c>
      <c r="P4135" s="2">
        <v>40343</v>
      </c>
      <c r="Q4135">
        <v>38.682000000000002</v>
      </c>
      <c r="R4135" s="1">
        <v>2010</v>
      </c>
      <c r="S4135" s="2">
        <v>35188</v>
      </c>
      <c r="T4135" s="3">
        <v>10.25</v>
      </c>
      <c r="U4135" s="1">
        <v>1996</v>
      </c>
      <c r="V4135" s="2"/>
      <c r="X4135" s="2"/>
      <c r="Z4135" s="2"/>
      <c r="AB4135" s="2">
        <v>40343</v>
      </c>
      <c r="AC4135">
        <v>38.682000000000002</v>
      </c>
    </row>
    <row r="4136" spans="1:29">
      <c r="A4136" s="2">
        <v>35725</v>
      </c>
      <c r="B4136">
        <v>26.425999999999998</v>
      </c>
      <c r="C4136" s="1">
        <v>1997</v>
      </c>
      <c r="D4136" s="2">
        <v>35725</v>
      </c>
      <c r="E4136">
        <v>27.733000000000001</v>
      </c>
      <c r="F4136" s="1">
        <v>1997</v>
      </c>
      <c r="G4136" s="2">
        <v>38027</v>
      </c>
      <c r="H4136">
        <v>23.157</v>
      </c>
      <c r="I4136" s="1">
        <v>2004</v>
      </c>
      <c r="J4136" s="2">
        <v>35725</v>
      </c>
      <c r="K4136">
        <v>26.943999999999999</v>
      </c>
      <c r="L4136" s="1">
        <v>1997</v>
      </c>
      <c r="O4136" s="1">
        <v>1900</v>
      </c>
      <c r="P4136" s="2">
        <v>40344</v>
      </c>
      <c r="Q4136">
        <v>38.445</v>
      </c>
      <c r="R4136" s="1">
        <v>2010</v>
      </c>
      <c r="S4136" s="2">
        <v>35191</v>
      </c>
      <c r="T4136" s="3">
        <v>10.25</v>
      </c>
      <c r="U4136" s="1">
        <v>1996</v>
      </c>
      <c r="V4136" s="2"/>
      <c r="X4136" s="2"/>
      <c r="Z4136" s="2"/>
      <c r="AB4136" s="2">
        <v>40344</v>
      </c>
      <c r="AC4136">
        <v>38.445</v>
      </c>
    </row>
    <row r="4137" spans="1:29">
      <c r="A4137" s="2">
        <v>35726</v>
      </c>
      <c r="B4137">
        <v>26.475999999999999</v>
      </c>
      <c r="C4137" s="1">
        <v>1997</v>
      </c>
      <c r="D4137" s="2">
        <v>35726</v>
      </c>
      <c r="E4137">
        <v>27.747</v>
      </c>
      <c r="F4137" s="1">
        <v>1997</v>
      </c>
      <c r="G4137" s="2">
        <v>38028</v>
      </c>
      <c r="H4137">
        <v>23.204000000000001</v>
      </c>
      <c r="I4137" s="1">
        <v>2004</v>
      </c>
      <c r="J4137" s="2">
        <v>35726</v>
      </c>
      <c r="K4137">
        <v>26.96</v>
      </c>
      <c r="L4137" s="1">
        <v>1997</v>
      </c>
      <c r="O4137" s="1">
        <v>1900</v>
      </c>
      <c r="P4137" s="2">
        <v>40345</v>
      </c>
      <c r="Q4137">
        <v>38.445</v>
      </c>
      <c r="R4137" s="1">
        <v>2010</v>
      </c>
      <c r="S4137" s="2">
        <v>35192</v>
      </c>
      <c r="T4137" s="3">
        <v>10.27</v>
      </c>
      <c r="U4137" s="1">
        <v>1996</v>
      </c>
      <c r="V4137" s="2"/>
      <c r="X4137" s="2"/>
      <c r="Z4137" s="2"/>
      <c r="AB4137" s="2">
        <v>40345</v>
      </c>
      <c r="AC4137">
        <v>38.445</v>
      </c>
    </row>
    <row r="4138" spans="1:29">
      <c r="A4138" s="2">
        <v>35727</v>
      </c>
      <c r="B4138">
        <v>26.43</v>
      </c>
      <c r="C4138" s="1">
        <v>1997</v>
      </c>
      <c r="D4138" s="2">
        <v>35727</v>
      </c>
      <c r="E4138">
        <v>27.736000000000001</v>
      </c>
      <c r="F4138" s="1">
        <v>1997</v>
      </c>
      <c r="G4138" s="2">
        <v>38029</v>
      </c>
      <c r="H4138">
        <v>23.202999999999999</v>
      </c>
      <c r="I4138" s="1">
        <v>2004</v>
      </c>
      <c r="J4138" s="2">
        <v>35727</v>
      </c>
      <c r="K4138">
        <v>26.966000000000001</v>
      </c>
      <c r="L4138" s="1">
        <v>1997</v>
      </c>
      <c r="O4138" s="1">
        <v>1900</v>
      </c>
      <c r="P4138" s="2">
        <v>40346</v>
      </c>
      <c r="Q4138">
        <v>38.454999999999998</v>
      </c>
      <c r="R4138" s="1">
        <v>2010</v>
      </c>
      <c r="S4138" s="2">
        <v>35193</v>
      </c>
      <c r="T4138" s="3">
        <v>10.31</v>
      </c>
      <c r="U4138" s="1">
        <v>1996</v>
      </c>
      <c r="V4138" s="2"/>
      <c r="X4138" s="2"/>
      <c r="Z4138" s="2"/>
      <c r="AB4138" s="2">
        <v>40346</v>
      </c>
      <c r="AC4138">
        <v>38.454999999999998</v>
      </c>
    </row>
    <row r="4139" spans="1:29">
      <c r="A4139" s="2">
        <v>35730</v>
      </c>
      <c r="B4139">
        <v>27.038</v>
      </c>
      <c r="C4139" s="1">
        <v>1997</v>
      </c>
      <c r="D4139" s="2">
        <v>35730</v>
      </c>
      <c r="E4139">
        <v>28.591999999999999</v>
      </c>
      <c r="F4139" s="1">
        <v>1997</v>
      </c>
      <c r="G4139" s="2">
        <v>38030</v>
      </c>
      <c r="H4139">
        <v>22.992999999999999</v>
      </c>
      <c r="I4139" s="1">
        <v>2004</v>
      </c>
      <c r="J4139" s="2">
        <v>35730</v>
      </c>
      <c r="K4139">
        <v>27.658000000000001</v>
      </c>
      <c r="L4139" s="1">
        <v>1997</v>
      </c>
      <c r="O4139" s="1">
        <v>1900</v>
      </c>
      <c r="P4139" s="2">
        <v>40347</v>
      </c>
      <c r="Q4139">
        <v>38.466999999999999</v>
      </c>
      <c r="R4139" s="1">
        <v>2010</v>
      </c>
      <c r="S4139" s="2">
        <v>35194</v>
      </c>
      <c r="T4139" s="3">
        <v>10.31</v>
      </c>
      <c r="U4139" s="1">
        <v>1996</v>
      </c>
      <c r="V4139" s="2"/>
      <c r="X4139" s="2"/>
      <c r="Z4139" s="2"/>
      <c r="AB4139" s="2">
        <v>40347</v>
      </c>
      <c r="AC4139">
        <v>38.466999999999999</v>
      </c>
    </row>
    <row r="4140" spans="1:29">
      <c r="A4140" s="2">
        <v>35731</v>
      </c>
      <c r="B4140">
        <v>27.131</v>
      </c>
      <c r="C4140" s="1">
        <v>1997</v>
      </c>
      <c r="D4140" s="2">
        <v>35731</v>
      </c>
      <c r="E4140">
        <v>28.687999999999999</v>
      </c>
      <c r="F4140" s="1">
        <v>1997</v>
      </c>
      <c r="G4140" s="2">
        <v>38034</v>
      </c>
      <c r="H4140">
        <v>23.003</v>
      </c>
      <c r="I4140" s="1">
        <v>2004</v>
      </c>
      <c r="J4140" s="2">
        <v>35731</v>
      </c>
      <c r="K4140">
        <v>27.864999999999998</v>
      </c>
      <c r="L4140" s="1">
        <v>1997</v>
      </c>
      <c r="O4140" s="1">
        <v>1900</v>
      </c>
      <c r="P4140" s="2">
        <v>40350</v>
      </c>
      <c r="Q4140">
        <v>38.048000000000002</v>
      </c>
      <c r="R4140" s="1">
        <v>2010</v>
      </c>
      <c r="S4140" s="2">
        <v>35195</v>
      </c>
      <c r="T4140" s="3">
        <v>10.3</v>
      </c>
      <c r="U4140" s="1">
        <v>1996</v>
      </c>
      <c r="V4140" s="2"/>
      <c r="X4140" s="2"/>
      <c r="Z4140" s="2"/>
      <c r="AB4140" s="2">
        <v>40350</v>
      </c>
      <c r="AC4140">
        <v>38.048000000000002</v>
      </c>
    </row>
    <row r="4141" spans="1:29">
      <c r="A4141" s="2">
        <v>35732</v>
      </c>
      <c r="B4141">
        <v>27.125</v>
      </c>
      <c r="C4141" s="1">
        <v>1997</v>
      </c>
      <c r="D4141" s="2">
        <v>35732</v>
      </c>
      <c r="E4141">
        <v>28.794</v>
      </c>
      <c r="F4141" s="1">
        <v>1997</v>
      </c>
      <c r="G4141" s="2">
        <v>38035</v>
      </c>
      <c r="H4141">
        <v>22.959</v>
      </c>
      <c r="I4141" s="1">
        <v>2004</v>
      </c>
      <c r="J4141" s="2">
        <v>35732</v>
      </c>
      <c r="K4141">
        <v>27.864999999999998</v>
      </c>
      <c r="L4141" s="1">
        <v>1997</v>
      </c>
      <c r="O4141" s="1">
        <v>1900</v>
      </c>
      <c r="P4141" s="2">
        <v>40351</v>
      </c>
      <c r="Q4141">
        <v>38.073999999999998</v>
      </c>
      <c r="R4141" s="1">
        <v>2010</v>
      </c>
      <c r="S4141" s="2">
        <v>35198</v>
      </c>
      <c r="T4141" s="3">
        <v>10.39</v>
      </c>
      <c r="U4141" s="1">
        <v>1996</v>
      </c>
      <c r="V4141" s="2"/>
      <c r="X4141" s="2"/>
      <c r="Z4141" s="2"/>
      <c r="AB4141" s="2">
        <v>40351</v>
      </c>
      <c r="AC4141">
        <v>38.073999999999998</v>
      </c>
    </row>
    <row r="4142" spans="1:29">
      <c r="A4142" s="2">
        <v>35733</v>
      </c>
      <c r="B4142">
        <v>27.393999999999998</v>
      </c>
      <c r="C4142" s="1">
        <v>1997</v>
      </c>
      <c r="D4142" s="2">
        <v>35733</v>
      </c>
      <c r="E4142">
        <v>29.138000000000002</v>
      </c>
      <c r="F4142" s="1">
        <v>1997</v>
      </c>
      <c r="G4142" s="2">
        <v>38036</v>
      </c>
      <c r="H4142">
        <v>22.966000000000001</v>
      </c>
      <c r="I4142" s="1">
        <v>2004</v>
      </c>
      <c r="J4142" s="2">
        <v>35733</v>
      </c>
      <c r="K4142">
        <v>27.96</v>
      </c>
      <c r="L4142" s="1">
        <v>1997</v>
      </c>
      <c r="O4142" s="1">
        <v>1900</v>
      </c>
      <c r="P4142" s="2">
        <v>40352</v>
      </c>
      <c r="Q4142">
        <v>38.07</v>
      </c>
      <c r="R4142" s="1">
        <v>2010</v>
      </c>
      <c r="S4142" s="2">
        <v>35199</v>
      </c>
      <c r="T4142" s="3">
        <v>10.4</v>
      </c>
      <c r="U4142" s="1">
        <v>1996</v>
      </c>
      <c r="V4142" s="2"/>
      <c r="X4142" s="2"/>
      <c r="Z4142" s="2"/>
      <c r="AB4142" s="2">
        <v>40352</v>
      </c>
      <c r="AC4142">
        <v>38.07</v>
      </c>
    </row>
    <row r="4143" spans="1:29">
      <c r="A4143" s="2">
        <v>35734</v>
      </c>
      <c r="B4143">
        <v>27.391999999999999</v>
      </c>
      <c r="C4143" s="1">
        <v>1997</v>
      </c>
      <c r="D4143" s="2">
        <v>35734</v>
      </c>
      <c r="E4143">
        <v>29.21</v>
      </c>
      <c r="F4143" s="1">
        <v>1997</v>
      </c>
      <c r="G4143" s="2">
        <v>38037</v>
      </c>
      <c r="H4143">
        <v>22.972999999999999</v>
      </c>
      <c r="I4143" s="1">
        <v>2004</v>
      </c>
      <c r="J4143" s="2">
        <v>35734</v>
      </c>
      <c r="K4143">
        <v>28.018999999999998</v>
      </c>
      <c r="L4143" s="1">
        <v>1997</v>
      </c>
      <c r="O4143" s="1">
        <v>1900</v>
      </c>
      <c r="P4143" s="2">
        <v>40353</v>
      </c>
      <c r="Q4143">
        <v>37.936</v>
      </c>
      <c r="R4143" s="1">
        <v>2010</v>
      </c>
      <c r="S4143" s="2">
        <v>35200</v>
      </c>
      <c r="T4143" s="3">
        <v>10.38</v>
      </c>
      <c r="U4143" s="1">
        <v>1996</v>
      </c>
      <c r="V4143" s="2"/>
      <c r="X4143" s="2"/>
      <c r="Z4143" s="2"/>
      <c r="AB4143" s="2">
        <v>40353</v>
      </c>
      <c r="AC4143">
        <v>37.936</v>
      </c>
    </row>
    <row r="4144" spans="1:29">
      <c r="A4144" s="2">
        <v>35737</v>
      </c>
      <c r="B4144">
        <v>27.513999999999999</v>
      </c>
      <c r="C4144" s="1">
        <v>1997</v>
      </c>
      <c r="D4144" s="2">
        <v>35737</v>
      </c>
      <c r="E4144">
        <v>29.405999999999999</v>
      </c>
      <c r="F4144" s="1">
        <v>1997</v>
      </c>
      <c r="G4144" s="2">
        <v>38040</v>
      </c>
      <c r="H4144">
        <v>22.818000000000001</v>
      </c>
      <c r="I4144" s="1">
        <v>2004</v>
      </c>
      <c r="J4144" s="2">
        <v>35737</v>
      </c>
      <c r="K4144">
        <v>28.170999999999999</v>
      </c>
      <c r="L4144" s="1">
        <v>1997</v>
      </c>
      <c r="O4144" s="1">
        <v>1900</v>
      </c>
      <c r="P4144" s="2">
        <v>40354</v>
      </c>
      <c r="Q4144">
        <v>38.049999999999997</v>
      </c>
      <c r="R4144" s="1">
        <v>2010</v>
      </c>
      <c r="S4144" s="2">
        <v>35201</v>
      </c>
      <c r="T4144" s="3">
        <v>10.38</v>
      </c>
      <c r="U4144" s="1">
        <v>1996</v>
      </c>
      <c r="V4144" s="2"/>
      <c r="X4144" s="2"/>
      <c r="Z4144" s="2"/>
      <c r="AB4144" s="2">
        <v>40354</v>
      </c>
      <c r="AC4144">
        <v>38.049999999999997</v>
      </c>
    </row>
    <row r="4145" spans="1:29">
      <c r="A4145" s="2">
        <v>35738</v>
      </c>
      <c r="B4145">
        <v>27.513000000000002</v>
      </c>
      <c r="C4145" s="1">
        <v>1997</v>
      </c>
      <c r="D4145" s="2">
        <v>35738</v>
      </c>
      <c r="E4145">
        <v>29.408999999999999</v>
      </c>
      <c r="F4145" s="1">
        <v>1997</v>
      </c>
      <c r="G4145" s="2">
        <v>38041</v>
      </c>
      <c r="H4145">
        <v>22.716000000000001</v>
      </c>
      <c r="I4145" s="1">
        <v>2004</v>
      </c>
      <c r="J4145" s="2">
        <v>35738</v>
      </c>
      <c r="K4145">
        <v>28.172000000000001</v>
      </c>
      <c r="L4145" s="1">
        <v>1997</v>
      </c>
      <c r="O4145" s="1">
        <v>1900</v>
      </c>
      <c r="P4145" s="2">
        <v>40357</v>
      </c>
      <c r="Q4145">
        <v>38.036000000000001</v>
      </c>
      <c r="R4145" s="1">
        <v>2010</v>
      </c>
      <c r="S4145" s="2">
        <v>35202</v>
      </c>
      <c r="T4145" s="3">
        <v>10.39</v>
      </c>
      <c r="U4145" s="1">
        <v>1996</v>
      </c>
      <c r="V4145" s="2"/>
      <c r="X4145" s="2"/>
      <c r="Z4145" s="2"/>
      <c r="AB4145" s="2">
        <v>40357</v>
      </c>
      <c r="AC4145">
        <v>38.036000000000001</v>
      </c>
    </row>
    <row r="4146" spans="1:29">
      <c r="A4146" s="2">
        <v>35739</v>
      </c>
      <c r="B4146">
        <v>27.507999999999999</v>
      </c>
      <c r="C4146" s="1">
        <v>1997</v>
      </c>
      <c r="D4146" s="2">
        <v>35739</v>
      </c>
      <c r="E4146">
        <v>29.416</v>
      </c>
      <c r="F4146" s="1">
        <v>1997</v>
      </c>
      <c r="G4146" s="2">
        <v>38042</v>
      </c>
      <c r="H4146">
        <v>22.695</v>
      </c>
      <c r="I4146" s="1">
        <v>2004</v>
      </c>
      <c r="J4146" s="2">
        <v>35739</v>
      </c>
      <c r="K4146">
        <v>28.14</v>
      </c>
      <c r="L4146" s="1">
        <v>1997</v>
      </c>
      <c r="O4146" s="1">
        <v>1900</v>
      </c>
      <c r="P4146" s="2">
        <v>40358</v>
      </c>
      <c r="Q4146">
        <v>38.238</v>
      </c>
      <c r="R4146" s="1">
        <v>2010</v>
      </c>
      <c r="S4146" s="2">
        <v>35205</v>
      </c>
      <c r="T4146" s="3">
        <v>10.41</v>
      </c>
      <c r="U4146" s="1">
        <v>1996</v>
      </c>
      <c r="V4146" s="2"/>
      <c r="X4146" s="2"/>
      <c r="Z4146" s="2"/>
      <c r="AB4146" s="2">
        <v>40358</v>
      </c>
      <c r="AC4146">
        <v>38.238</v>
      </c>
    </row>
    <row r="4147" spans="1:29">
      <c r="A4147" s="2">
        <v>35740</v>
      </c>
      <c r="B4147">
        <v>27.466999999999999</v>
      </c>
      <c r="C4147" s="1">
        <v>1997</v>
      </c>
      <c r="D4147" s="2">
        <v>35740</v>
      </c>
      <c r="E4147">
        <v>29.366</v>
      </c>
      <c r="F4147" s="1">
        <v>1997</v>
      </c>
      <c r="G4147" s="2">
        <v>38043</v>
      </c>
      <c r="H4147">
        <v>22.606000000000002</v>
      </c>
      <c r="I4147" s="1">
        <v>2004</v>
      </c>
      <c r="J4147" s="2">
        <v>35740</v>
      </c>
      <c r="K4147">
        <v>28.108000000000001</v>
      </c>
      <c r="L4147" s="1">
        <v>1997</v>
      </c>
      <c r="O4147" s="1">
        <v>1900</v>
      </c>
      <c r="P4147" s="2">
        <v>40359</v>
      </c>
      <c r="Q4147">
        <v>38.238999999999997</v>
      </c>
      <c r="R4147" s="1">
        <v>2010</v>
      </c>
      <c r="S4147" s="2">
        <v>35206</v>
      </c>
      <c r="T4147" s="3">
        <v>10.41</v>
      </c>
      <c r="U4147" s="1">
        <v>1996</v>
      </c>
      <c r="V4147" s="2"/>
      <c r="X4147" s="2"/>
      <c r="Z4147" s="2"/>
      <c r="AB4147" s="2">
        <v>40359</v>
      </c>
      <c r="AC4147">
        <v>38.238999999999997</v>
      </c>
    </row>
    <row r="4148" spans="1:29">
      <c r="A4148" s="2">
        <v>35741</v>
      </c>
      <c r="B4148">
        <v>27.552</v>
      </c>
      <c r="C4148" s="1">
        <v>1997</v>
      </c>
      <c r="D4148" s="2">
        <v>35741</v>
      </c>
      <c r="E4148">
        <v>29.338000000000001</v>
      </c>
      <c r="F4148" s="1">
        <v>1997</v>
      </c>
      <c r="G4148" s="2">
        <v>38044</v>
      </c>
      <c r="H4148">
        <v>22.523</v>
      </c>
      <c r="I4148" s="1">
        <v>2004</v>
      </c>
      <c r="J4148" s="2">
        <v>35741</v>
      </c>
      <c r="K4148">
        <v>28.138000000000002</v>
      </c>
      <c r="L4148" s="1">
        <v>1997</v>
      </c>
      <c r="O4148" s="1">
        <v>1900</v>
      </c>
      <c r="P4148" s="2">
        <v>40360</v>
      </c>
      <c r="Q4148">
        <v>37.777999999999999</v>
      </c>
      <c r="R4148" s="1">
        <v>2010</v>
      </c>
      <c r="S4148" s="2">
        <v>35207</v>
      </c>
      <c r="T4148" s="3">
        <v>10.43</v>
      </c>
      <c r="U4148" s="1">
        <v>1996</v>
      </c>
      <c r="V4148" s="2"/>
      <c r="X4148" s="2"/>
      <c r="Z4148" s="2"/>
      <c r="AB4148" s="2">
        <v>40360</v>
      </c>
      <c r="AC4148">
        <v>37.777999999999999</v>
      </c>
    </row>
    <row r="4149" spans="1:29">
      <c r="A4149" s="2">
        <v>35744</v>
      </c>
      <c r="B4149">
        <v>27.718</v>
      </c>
      <c r="C4149" s="1">
        <v>1997</v>
      </c>
      <c r="D4149" s="2">
        <v>35744</v>
      </c>
      <c r="E4149">
        <v>29.411999999999999</v>
      </c>
      <c r="F4149" s="1">
        <v>1997</v>
      </c>
      <c r="G4149" s="2">
        <v>38047</v>
      </c>
      <c r="H4149">
        <v>22.523</v>
      </c>
      <c r="I4149" s="1">
        <v>2004</v>
      </c>
      <c r="J4149" s="2">
        <v>35744</v>
      </c>
      <c r="K4149">
        <v>28.122</v>
      </c>
      <c r="L4149" s="1">
        <v>1997</v>
      </c>
      <c r="O4149" s="1">
        <v>1900</v>
      </c>
      <c r="P4149" s="2">
        <v>40361</v>
      </c>
      <c r="Q4149">
        <v>37.579000000000001</v>
      </c>
      <c r="R4149" s="1">
        <v>2010</v>
      </c>
      <c r="S4149" s="2">
        <v>35208</v>
      </c>
      <c r="T4149" s="3">
        <v>10.44</v>
      </c>
      <c r="U4149" s="1">
        <v>1996</v>
      </c>
      <c r="V4149" s="2"/>
      <c r="X4149" s="2"/>
      <c r="Z4149" s="2"/>
      <c r="AB4149" s="2">
        <v>40361</v>
      </c>
      <c r="AC4149">
        <v>37.579000000000001</v>
      </c>
    </row>
    <row r="4150" spans="1:29">
      <c r="A4150" s="2">
        <v>35745</v>
      </c>
      <c r="B4150">
        <v>27.763000000000002</v>
      </c>
      <c r="C4150" s="1">
        <v>1997</v>
      </c>
      <c r="D4150" s="2">
        <v>35745</v>
      </c>
      <c r="E4150">
        <v>29.401</v>
      </c>
      <c r="F4150" s="1">
        <v>1997</v>
      </c>
      <c r="G4150" s="2">
        <v>38048</v>
      </c>
      <c r="H4150">
        <v>22.513000000000002</v>
      </c>
      <c r="I4150" s="1">
        <v>2004</v>
      </c>
      <c r="J4150" s="2">
        <v>35745</v>
      </c>
      <c r="K4150">
        <v>28.122</v>
      </c>
      <c r="L4150" s="1">
        <v>1997</v>
      </c>
      <c r="O4150" s="1">
        <v>1900</v>
      </c>
      <c r="P4150" s="2">
        <v>40365</v>
      </c>
      <c r="Q4150">
        <v>37.585000000000001</v>
      </c>
      <c r="R4150" s="1">
        <v>2010</v>
      </c>
      <c r="S4150" s="2">
        <v>35209</v>
      </c>
      <c r="T4150" s="3">
        <v>10.44</v>
      </c>
      <c r="U4150" s="1">
        <v>1996</v>
      </c>
      <c r="V4150" s="2"/>
      <c r="X4150" s="2"/>
      <c r="Z4150" s="2"/>
      <c r="AB4150" s="2">
        <v>40365</v>
      </c>
      <c r="AC4150">
        <v>37.585000000000001</v>
      </c>
    </row>
    <row r="4151" spans="1:29">
      <c r="A4151" s="2">
        <v>35746</v>
      </c>
      <c r="B4151">
        <v>28.24</v>
      </c>
      <c r="C4151" s="1">
        <v>1997</v>
      </c>
      <c r="D4151" s="2">
        <v>35746</v>
      </c>
      <c r="E4151">
        <v>29.417999999999999</v>
      </c>
      <c r="F4151" s="1">
        <v>1997</v>
      </c>
      <c r="G4151" s="2">
        <v>38049</v>
      </c>
      <c r="H4151">
        <v>22.497</v>
      </c>
      <c r="I4151" s="1">
        <v>2004</v>
      </c>
      <c r="J4151" s="2">
        <v>35746</v>
      </c>
      <c r="K4151">
        <v>28.207999999999998</v>
      </c>
      <c r="L4151" s="1">
        <v>1997</v>
      </c>
      <c r="O4151" s="1">
        <v>1900</v>
      </c>
      <c r="P4151" s="2">
        <v>40366</v>
      </c>
      <c r="Q4151">
        <v>37.816000000000003</v>
      </c>
      <c r="R4151" s="1">
        <v>2010</v>
      </c>
      <c r="S4151" s="2">
        <v>35213</v>
      </c>
      <c r="T4151" s="3">
        <v>10.38</v>
      </c>
      <c r="U4151" s="1">
        <v>1996</v>
      </c>
      <c r="V4151" s="2"/>
      <c r="X4151" s="2"/>
      <c r="Z4151" s="2"/>
      <c r="AB4151" s="2">
        <v>40366</v>
      </c>
      <c r="AC4151">
        <v>37.816000000000003</v>
      </c>
    </row>
    <row r="4152" spans="1:29">
      <c r="A4152" s="2">
        <v>35747</v>
      </c>
      <c r="B4152">
        <v>28.155000000000001</v>
      </c>
      <c r="C4152" s="1">
        <v>1997</v>
      </c>
      <c r="D4152" s="2">
        <v>35747</v>
      </c>
      <c r="E4152">
        <v>29.422999999999998</v>
      </c>
      <c r="F4152" s="1">
        <v>1997</v>
      </c>
      <c r="G4152" s="2">
        <v>38050</v>
      </c>
      <c r="H4152">
        <v>22.38</v>
      </c>
      <c r="I4152" s="1">
        <v>2004</v>
      </c>
      <c r="J4152" s="2">
        <v>35747</v>
      </c>
      <c r="K4152">
        <v>28.192</v>
      </c>
      <c r="L4152" s="1">
        <v>1997</v>
      </c>
      <c r="O4152" s="1">
        <v>1900</v>
      </c>
      <c r="P4152" s="2">
        <v>40367</v>
      </c>
      <c r="Q4152">
        <v>37.732999999999997</v>
      </c>
      <c r="R4152" s="1">
        <v>2010</v>
      </c>
      <c r="S4152" s="2">
        <v>35214</v>
      </c>
      <c r="T4152" s="3">
        <v>10.4</v>
      </c>
      <c r="U4152" s="1">
        <v>1996</v>
      </c>
      <c r="V4152" s="2"/>
      <c r="X4152" s="2"/>
      <c r="Z4152" s="2"/>
      <c r="AB4152" s="2">
        <v>40367</v>
      </c>
      <c r="AC4152">
        <v>37.732999999999997</v>
      </c>
    </row>
    <row r="4153" spans="1:29">
      <c r="A4153" s="2">
        <v>35748</v>
      </c>
      <c r="B4153">
        <v>28.37</v>
      </c>
      <c r="C4153" s="1">
        <v>1997</v>
      </c>
      <c r="D4153" s="2">
        <v>35748</v>
      </c>
      <c r="E4153">
        <v>29.434999999999999</v>
      </c>
      <c r="F4153" s="1">
        <v>1997</v>
      </c>
      <c r="G4153" s="2">
        <v>38051</v>
      </c>
      <c r="H4153">
        <v>22.372</v>
      </c>
      <c r="I4153" s="1">
        <v>2004</v>
      </c>
      <c r="J4153" s="2">
        <v>35748</v>
      </c>
      <c r="K4153">
        <v>28.285</v>
      </c>
      <c r="L4153" s="1">
        <v>1997</v>
      </c>
      <c r="O4153" s="1">
        <v>1900</v>
      </c>
      <c r="P4153" s="2">
        <v>40368</v>
      </c>
      <c r="Q4153">
        <v>37.753</v>
      </c>
      <c r="R4153" s="1">
        <v>2010</v>
      </c>
      <c r="S4153" s="2">
        <v>35215</v>
      </c>
      <c r="T4153" s="3">
        <v>10.38</v>
      </c>
      <c r="U4153" s="1">
        <v>1996</v>
      </c>
      <c r="V4153" s="2"/>
      <c r="X4153" s="2"/>
      <c r="Z4153" s="2"/>
      <c r="AB4153" s="2">
        <v>40368</v>
      </c>
      <c r="AC4153">
        <v>37.753</v>
      </c>
    </row>
    <row r="4154" spans="1:29">
      <c r="A4154" s="2">
        <v>35751</v>
      </c>
      <c r="B4154">
        <v>28.782</v>
      </c>
      <c r="C4154" s="1">
        <v>1997</v>
      </c>
      <c r="D4154" s="2">
        <v>35751</v>
      </c>
      <c r="E4154">
        <v>29.501999999999999</v>
      </c>
      <c r="F4154" s="1">
        <v>1997</v>
      </c>
      <c r="G4154" s="2">
        <v>38054</v>
      </c>
      <c r="H4154">
        <v>22.274000000000001</v>
      </c>
      <c r="I4154" s="1">
        <v>2004</v>
      </c>
      <c r="J4154" s="2">
        <v>35751</v>
      </c>
      <c r="K4154">
        <v>28.361999999999998</v>
      </c>
      <c r="L4154" s="1">
        <v>1997</v>
      </c>
      <c r="O4154" s="1">
        <v>1900</v>
      </c>
      <c r="P4154" s="2">
        <v>40371</v>
      </c>
      <c r="Q4154">
        <v>37.704000000000001</v>
      </c>
      <c r="R4154" s="1">
        <v>2010</v>
      </c>
      <c r="S4154" s="2">
        <v>35216</v>
      </c>
      <c r="T4154" s="3">
        <v>10.36</v>
      </c>
      <c r="U4154" s="1">
        <v>1996</v>
      </c>
      <c r="V4154" s="2"/>
      <c r="X4154" s="2"/>
      <c r="Z4154" s="2"/>
      <c r="AB4154" s="2">
        <v>40371</v>
      </c>
      <c r="AC4154">
        <v>37.704000000000001</v>
      </c>
    </row>
    <row r="4155" spans="1:29">
      <c r="A4155" s="2">
        <v>35752</v>
      </c>
      <c r="B4155">
        <v>28.824999999999999</v>
      </c>
      <c r="C4155" s="1">
        <v>1997</v>
      </c>
      <c r="D4155" s="2">
        <v>35752</v>
      </c>
      <c r="E4155">
        <v>29.553000000000001</v>
      </c>
      <c r="F4155" s="1">
        <v>1997</v>
      </c>
      <c r="G4155" s="2">
        <v>38055</v>
      </c>
      <c r="H4155">
        <v>22.213000000000001</v>
      </c>
      <c r="I4155" s="1">
        <v>2004</v>
      </c>
      <c r="J4155" s="2">
        <v>35752</v>
      </c>
      <c r="K4155">
        <v>28.317</v>
      </c>
      <c r="L4155" s="1">
        <v>1997</v>
      </c>
      <c r="O4155" s="1">
        <v>1900</v>
      </c>
      <c r="P4155" s="2">
        <v>40372</v>
      </c>
      <c r="Q4155">
        <v>37.962000000000003</v>
      </c>
      <c r="R4155" s="1">
        <v>2010</v>
      </c>
      <c r="S4155" s="2">
        <v>35219</v>
      </c>
      <c r="T4155" s="3">
        <v>10.36</v>
      </c>
      <c r="U4155" s="1">
        <v>1996</v>
      </c>
      <c r="V4155" s="2"/>
      <c r="X4155" s="2"/>
      <c r="Z4155" s="2"/>
      <c r="AB4155" s="2">
        <v>40372</v>
      </c>
      <c r="AC4155">
        <v>37.962000000000003</v>
      </c>
    </row>
    <row r="4156" spans="1:29">
      <c r="A4156" s="2">
        <v>35753</v>
      </c>
      <c r="B4156">
        <v>29.038</v>
      </c>
      <c r="C4156" s="1">
        <v>1997</v>
      </c>
      <c r="D4156" s="2">
        <v>35753</v>
      </c>
      <c r="E4156">
        <v>29.561</v>
      </c>
      <c r="F4156" s="1">
        <v>1997</v>
      </c>
      <c r="G4156" s="2">
        <v>38056</v>
      </c>
      <c r="H4156">
        <v>22.221</v>
      </c>
      <c r="I4156" s="1">
        <v>2004</v>
      </c>
      <c r="J4156" s="2">
        <v>35753</v>
      </c>
      <c r="K4156">
        <v>28.463000000000001</v>
      </c>
      <c r="L4156" s="1">
        <v>1997</v>
      </c>
      <c r="O4156" s="1">
        <v>1900</v>
      </c>
      <c r="P4156" s="2">
        <v>40373</v>
      </c>
      <c r="Q4156">
        <v>37.642000000000003</v>
      </c>
      <c r="R4156" s="1">
        <v>2010</v>
      </c>
      <c r="S4156" s="2">
        <v>35220</v>
      </c>
      <c r="T4156" s="3">
        <v>10.38</v>
      </c>
      <c r="U4156" s="1">
        <v>1996</v>
      </c>
      <c r="V4156" s="2"/>
      <c r="X4156" s="2"/>
      <c r="Z4156" s="2"/>
      <c r="AB4156" s="2">
        <v>40373</v>
      </c>
      <c r="AC4156">
        <v>37.642000000000003</v>
      </c>
    </row>
    <row r="4157" spans="1:29">
      <c r="A4157" s="2">
        <v>35754</v>
      </c>
      <c r="B4157">
        <v>29.023</v>
      </c>
      <c r="C4157" s="1">
        <v>1997</v>
      </c>
      <c r="D4157" s="2">
        <v>35754</v>
      </c>
      <c r="E4157">
        <v>29.562000000000001</v>
      </c>
      <c r="F4157" s="1">
        <v>1997</v>
      </c>
      <c r="G4157" s="2">
        <v>38057</v>
      </c>
      <c r="H4157">
        <v>22.239000000000001</v>
      </c>
      <c r="I4157" s="1">
        <v>2004</v>
      </c>
      <c r="J4157" s="2">
        <v>35754</v>
      </c>
      <c r="K4157">
        <v>28.587</v>
      </c>
      <c r="L4157" s="1">
        <v>1997</v>
      </c>
      <c r="O4157" s="1">
        <v>1900</v>
      </c>
      <c r="P4157" s="2">
        <v>40374</v>
      </c>
      <c r="Q4157">
        <v>37.639000000000003</v>
      </c>
      <c r="R4157" s="1">
        <v>2010</v>
      </c>
      <c r="S4157" s="2">
        <v>35221</v>
      </c>
      <c r="T4157" s="3">
        <v>10.36</v>
      </c>
      <c r="U4157" s="1">
        <v>1996</v>
      </c>
      <c r="V4157" s="2"/>
      <c r="X4157" s="2"/>
      <c r="Z4157" s="2"/>
      <c r="AB4157" s="2">
        <v>40374</v>
      </c>
      <c r="AC4157">
        <v>37.639000000000003</v>
      </c>
    </row>
    <row r="4158" spans="1:29">
      <c r="A4158" s="2">
        <v>35755</v>
      </c>
      <c r="B4158">
        <v>29.006</v>
      </c>
      <c r="C4158" s="1">
        <v>1997</v>
      </c>
      <c r="D4158" s="2">
        <v>35755</v>
      </c>
      <c r="E4158">
        <v>29.571999999999999</v>
      </c>
      <c r="F4158" s="1">
        <v>1997</v>
      </c>
      <c r="G4158" s="2">
        <v>38058</v>
      </c>
      <c r="H4158">
        <v>22.161999999999999</v>
      </c>
      <c r="I4158" s="1">
        <v>2004</v>
      </c>
      <c r="J4158" s="2">
        <v>35755</v>
      </c>
      <c r="K4158">
        <v>28.596</v>
      </c>
      <c r="L4158" s="1">
        <v>1997</v>
      </c>
      <c r="O4158" s="1">
        <v>1900</v>
      </c>
      <c r="P4158" s="2">
        <v>40375</v>
      </c>
      <c r="Q4158">
        <v>37.698</v>
      </c>
      <c r="R4158" s="1">
        <v>2010</v>
      </c>
      <c r="S4158" s="2">
        <v>35222</v>
      </c>
      <c r="T4158" s="3">
        <v>10.4</v>
      </c>
      <c r="U4158" s="1">
        <v>1996</v>
      </c>
      <c r="V4158" s="2"/>
      <c r="X4158" s="2"/>
      <c r="Z4158" s="2"/>
      <c r="AB4158" s="2">
        <v>40375</v>
      </c>
      <c r="AC4158">
        <v>37.698</v>
      </c>
    </row>
    <row r="4159" spans="1:29">
      <c r="A4159" s="2">
        <v>35758</v>
      </c>
      <c r="B4159">
        <v>29.085000000000001</v>
      </c>
      <c r="C4159" s="1">
        <v>1997</v>
      </c>
      <c r="D4159" s="2">
        <v>35758</v>
      </c>
      <c r="E4159">
        <v>29.603000000000002</v>
      </c>
      <c r="F4159" s="1">
        <v>1997</v>
      </c>
      <c r="G4159" s="2">
        <v>38061</v>
      </c>
      <c r="H4159">
        <v>22.048999999999999</v>
      </c>
      <c r="I4159" s="1">
        <v>2004</v>
      </c>
      <c r="J4159" s="2">
        <v>35758</v>
      </c>
      <c r="K4159">
        <v>28.661000000000001</v>
      </c>
      <c r="L4159" s="1">
        <v>1997</v>
      </c>
      <c r="O4159" s="1">
        <v>1900</v>
      </c>
      <c r="P4159" s="2">
        <v>40378</v>
      </c>
      <c r="Q4159">
        <v>37.615000000000002</v>
      </c>
      <c r="R4159" s="1">
        <v>2010</v>
      </c>
      <c r="S4159" s="2">
        <v>35223</v>
      </c>
      <c r="T4159" s="3">
        <v>10.25</v>
      </c>
      <c r="U4159" s="1">
        <v>1996</v>
      </c>
      <c r="V4159" s="2"/>
      <c r="X4159" s="2"/>
      <c r="Z4159" s="2"/>
      <c r="AB4159" s="2">
        <v>40378</v>
      </c>
      <c r="AC4159">
        <v>37.615000000000002</v>
      </c>
    </row>
    <row r="4160" spans="1:29">
      <c r="A4160" s="2">
        <v>35759</v>
      </c>
      <c r="B4160">
        <v>29.088999999999999</v>
      </c>
      <c r="C4160" s="1">
        <v>1997</v>
      </c>
      <c r="D4160" s="2">
        <v>35759</v>
      </c>
      <c r="E4160">
        <v>29.599</v>
      </c>
      <c r="F4160" s="1">
        <v>1997</v>
      </c>
      <c r="G4160" s="2">
        <v>38062</v>
      </c>
      <c r="H4160">
        <v>22.068999999999999</v>
      </c>
      <c r="I4160" s="1">
        <v>2004</v>
      </c>
      <c r="J4160" s="2">
        <v>35759</v>
      </c>
      <c r="K4160">
        <v>28.891999999999999</v>
      </c>
      <c r="L4160" s="1">
        <v>1997</v>
      </c>
      <c r="O4160" s="1">
        <v>1900</v>
      </c>
      <c r="P4160" s="2">
        <v>40379</v>
      </c>
      <c r="Q4160">
        <v>37.627000000000002</v>
      </c>
      <c r="R4160" s="1">
        <v>2010</v>
      </c>
      <c r="S4160" s="2">
        <v>35226</v>
      </c>
      <c r="T4160" s="3">
        <v>10.25</v>
      </c>
      <c r="U4160" s="1">
        <v>1996</v>
      </c>
      <c r="V4160" s="2"/>
      <c r="X4160" s="2"/>
      <c r="Z4160" s="2"/>
      <c r="AB4160" s="2">
        <v>40379</v>
      </c>
      <c r="AC4160">
        <v>37.627000000000002</v>
      </c>
    </row>
    <row r="4161" spans="1:29">
      <c r="A4161" s="2">
        <v>35760</v>
      </c>
      <c r="B4161">
        <v>29.094000000000001</v>
      </c>
      <c r="C4161" s="1">
        <v>1997</v>
      </c>
      <c r="D4161" s="2">
        <v>35760</v>
      </c>
      <c r="E4161">
        <v>29.704000000000001</v>
      </c>
      <c r="F4161" s="1">
        <v>1997</v>
      </c>
      <c r="G4161" s="2">
        <v>38063</v>
      </c>
      <c r="H4161">
        <v>22.097999999999999</v>
      </c>
      <c r="I4161" s="1">
        <v>2004</v>
      </c>
      <c r="J4161" s="2">
        <v>35760</v>
      </c>
      <c r="K4161">
        <v>28.891999999999999</v>
      </c>
      <c r="L4161" s="1">
        <v>1997</v>
      </c>
      <c r="O4161" s="1">
        <v>1900</v>
      </c>
      <c r="P4161" s="2">
        <v>40380</v>
      </c>
      <c r="Q4161">
        <v>38.116999999999997</v>
      </c>
      <c r="R4161" s="1">
        <v>2010</v>
      </c>
      <c r="S4161" s="2">
        <v>35227</v>
      </c>
      <c r="T4161" s="3">
        <v>10.25</v>
      </c>
      <c r="U4161" s="1">
        <v>1996</v>
      </c>
      <c r="V4161" s="2"/>
      <c r="X4161" s="2"/>
      <c r="Z4161" s="2"/>
      <c r="AB4161" s="2">
        <v>40380</v>
      </c>
      <c r="AC4161">
        <v>38.116999999999997</v>
      </c>
    </row>
    <row r="4162" spans="1:29">
      <c r="A4162" s="2">
        <v>35762</v>
      </c>
      <c r="B4162">
        <v>28.914999999999999</v>
      </c>
      <c r="C4162" s="1">
        <v>1997</v>
      </c>
      <c r="D4162" s="2">
        <v>35762</v>
      </c>
      <c r="E4162">
        <v>29.646999999999998</v>
      </c>
      <c r="F4162" s="1">
        <v>1997</v>
      </c>
      <c r="G4162" s="2">
        <v>38064</v>
      </c>
      <c r="H4162">
        <v>21.888000000000002</v>
      </c>
      <c r="I4162" s="1">
        <v>2004</v>
      </c>
      <c r="J4162" s="2">
        <v>35762</v>
      </c>
      <c r="K4162">
        <v>28.783999999999999</v>
      </c>
      <c r="L4162" s="1">
        <v>1997</v>
      </c>
      <c r="O4162" s="1">
        <v>1900</v>
      </c>
      <c r="P4162" s="2">
        <v>40381</v>
      </c>
      <c r="Q4162">
        <v>37.402000000000001</v>
      </c>
      <c r="R4162" s="1">
        <v>2010</v>
      </c>
      <c r="S4162" s="2">
        <v>35228</v>
      </c>
      <c r="T4162" s="3">
        <v>10.25</v>
      </c>
      <c r="U4162" s="1">
        <v>1996</v>
      </c>
      <c r="V4162" s="2"/>
      <c r="X4162" s="2"/>
      <c r="Z4162" s="2"/>
      <c r="AB4162" s="2">
        <v>40381</v>
      </c>
      <c r="AC4162">
        <v>37.402000000000001</v>
      </c>
    </row>
    <row r="4163" spans="1:29">
      <c r="A4163" s="2">
        <v>35765</v>
      </c>
      <c r="B4163">
        <v>29.437999999999999</v>
      </c>
      <c r="C4163" s="1">
        <v>1997</v>
      </c>
      <c r="D4163" s="2">
        <v>35765</v>
      </c>
      <c r="E4163">
        <v>29.696999999999999</v>
      </c>
      <c r="F4163" s="1">
        <v>1997</v>
      </c>
      <c r="G4163" s="2">
        <v>38065</v>
      </c>
      <c r="H4163">
        <v>21.87</v>
      </c>
      <c r="I4163" s="1">
        <v>2004</v>
      </c>
      <c r="J4163" s="2">
        <v>35765</v>
      </c>
      <c r="K4163">
        <v>28.905000000000001</v>
      </c>
      <c r="L4163" s="1">
        <v>1997</v>
      </c>
      <c r="O4163" s="1">
        <v>1900</v>
      </c>
      <c r="P4163" s="2">
        <v>40382</v>
      </c>
      <c r="Q4163">
        <v>37.404000000000003</v>
      </c>
      <c r="R4163" s="1">
        <v>2010</v>
      </c>
      <c r="S4163" s="2">
        <v>35229</v>
      </c>
      <c r="T4163" s="3">
        <v>10.25</v>
      </c>
      <c r="U4163" s="1">
        <v>1996</v>
      </c>
      <c r="V4163" s="2"/>
      <c r="X4163" s="2"/>
      <c r="Z4163" s="2"/>
      <c r="AB4163" s="2">
        <v>40382</v>
      </c>
      <c r="AC4163">
        <v>37.404000000000003</v>
      </c>
    </row>
    <row r="4164" spans="1:29">
      <c r="A4164" s="2">
        <v>35766</v>
      </c>
      <c r="B4164">
        <v>29.402999999999999</v>
      </c>
      <c r="C4164" s="1">
        <v>1997</v>
      </c>
      <c r="D4164" s="2">
        <v>35766</v>
      </c>
      <c r="E4164">
        <v>29.689</v>
      </c>
      <c r="F4164" s="1">
        <v>1997</v>
      </c>
      <c r="G4164" s="2">
        <v>38068</v>
      </c>
      <c r="H4164">
        <v>21.931000000000001</v>
      </c>
      <c r="I4164" s="1">
        <v>2004</v>
      </c>
      <c r="J4164" s="2">
        <v>35766</v>
      </c>
      <c r="K4164">
        <v>28.925000000000001</v>
      </c>
      <c r="L4164" s="1">
        <v>1997</v>
      </c>
      <c r="O4164" s="1">
        <v>1900</v>
      </c>
      <c r="P4164" s="2">
        <v>40385</v>
      </c>
      <c r="Q4164">
        <v>37.262</v>
      </c>
      <c r="R4164" s="1">
        <v>2010</v>
      </c>
      <c r="S4164" s="2">
        <v>35230</v>
      </c>
      <c r="T4164" s="3">
        <v>10.24</v>
      </c>
      <c r="U4164" s="1">
        <v>1996</v>
      </c>
      <c r="V4164" s="2"/>
      <c r="X4164" s="2"/>
      <c r="Z4164" s="2"/>
      <c r="AB4164" s="2">
        <v>40385</v>
      </c>
      <c r="AC4164">
        <v>37.262</v>
      </c>
    </row>
    <row r="4165" spans="1:29">
      <c r="A4165" s="2">
        <v>35767</v>
      </c>
      <c r="B4165">
        <v>29.399000000000001</v>
      </c>
      <c r="C4165" s="1">
        <v>1997</v>
      </c>
      <c r="D4165" s="2">
        <v>35767</v>
      </c>
      <c r="E4165">
        <v>29.581</v>
      </c>
      <c r="F4165" s="1">
        <v>1997</v>
      </c>
      <c r="G4165" s="2">
        <v>38069</v>
      </c>
      <c r="H4165">
        <v>21.312000000000001</v>
      </c>
      <c r="I4165" s="1">
        <v>2004</v>
      </c>
      <c r="J4165" s="2">
        <v>35767</v>
      </c>
      <c r="K4165">
        <v>28.85</v>
      </c>
      <c r="L4165" s="1">
        <v>1997</v>
      </c>
      <c r="O4165" s="1">
        <v>1900</v>
      </c>
      <c r="P4165" s="2">
        <v>40386</v>
      </c>
      <c r="Q4165">
        <v>37.253</v>
      </c>
      <c r="R4165" s="1">
        <v>2010</v>
      </c>
      <c r="S4165" s="2">
        <v>35233</v>
      </c>
      <c r="T4165" s="3">
        <v>10.24</v>
      </c>
      <c r="U4165" s="1">
        <v>1996</v>
      </c>
      <c r="V4165" s="2"/>
      <c r="X4165" s="2"/>
      <c r="Z4165" s="2"/>
      <c r="AB4165" s="2">
        <v>40386</v>
      </c>
      <c r="AC4165">
        <v>37.253</v>
      </c>
    </row>
    <row r="4166" spans="1:29">
      <c r="A4166" s="2">
        <v>35768</v>
      </c>
      <c r="B4166">
        <v>29.161999999999999</v>
      </c>
      <c r="C4166" s="1">
        <v>1997</v>
      </c>
      <c r="D4166" s="2">
        <v>35768</v>
      </c>
      <c r="E4166">
        <v>29.550999999999998</v>
      </c>
      <c r="F4166" s="1">
        <v>1997</v>
      </c>
      <c r="G4166" s="2">
        <v>38070</v>
      </c>
      <c r="H4166">
        <v>21.292999999999999</v>
      </c>
      <c r="I4166" s="1">
        <v>2004</v>
      </c>
      <c r="J4166" s="2">
        <v>35768</v>
      </c>
      <c r="K4166">
        <v>28.911000000000001</v>
      </c>
      <c r="L4166" s="1">
        <v>1997</v>
      </c>
      <c r="O4166" s="1">
        <v>1900</v>
      </c>
      <c r="P4166" s="2">
        <v>40387</v>
      </c>
      <c r="Q4166">
        <v>37.198999999999998</v>
      </c>
      <c r="R4166" s="1">
        <v>2010</v>
      </c>
      <c r="S4166" s="2">
        <v>35234</v>
      </c>
      <c r="T4166" s="3">
        <v>10.210000000000001</v>
      </c>
      <c r="U4166" s="1">
        <v>1996</v>
      </c>
      <c r="V4166" s="2"/>
      <c r="X4166" s="2"/>
      <c r="Z4166" s="2"/>
      <c r="AB4166" s="2">
        <v>40387</v>
      </c>
      <c r="AC4166">
        <v>37.198999999999998</v>
      </c>
    </row>
    <row r="4167" spans="1:29">
      <c r="A4167" s="2">
        <v>35769</v>
      </c>
      <c r="B4167">
        <v>29.129000000000001</v>
      </c>
      <c r="C4167" s="1">
        <v>1997</v>
      </c>
      <c r="D4167" s="2">
        <v>35769</v>
      </c>
      <c r="E4167">
        <v>29.529</v>
      </c>
      <c r="F4167" s="1">
        <v>1997</v>
      </c>
      <c r="G4167" s="2">
        <v>38071</v>
      </c>
      <c r="H4167">
        <v>21.274999999999999</v>
      </c>
      <c r="I4167" s="1">
        <v>2004</v>
      </c>
      <c r="J4167" s="2">
        <v>35769</v>
      </c>
      <c r="K4167">
        <v>28.919</v>
      </c>
      <c r="L4167" s="1">
        <v>1997</v>
      </c>
      <c r="O4167" s="1">
        <v>1900</v>
      </c>
      <c r="P4167" s="2">
        <v>40388</v>
      </c>
      <c r="Q4167">
        <v>37.177999999999997</v>
      </c>
      <c r="R4167" s="1">
        <v>2010</v>
      </c>
      <c r="S4167" s="2">
        <v>35235</v>
      </c>
      <c r="T4167" s="3">
        <v>10.199999999999999</v>
      </c>
      <c r="U4167" s="1">
        <v>1996</v>
      </c>
      <c r="V4167" s="2"/>
      <c r="X4167" s="2"/>
      <c r="Z4167" s="2"/>
      <c r="AB4167" s="2">
        <v>40388</v>
      </c>
      <c r="AC4167">
        <v>37.177999999999997</v>
      </c>
    </row>
    <row r="4168" spans="1:29">
      <c r="A4168" s="2">
        <v>35772</v>
      </c>
      <c r="B4168">
        <v>29.129000000000001</v>
      </c>
      <c r="C4168" s="1">
        <v>1997</v>
      </c>
      <c r="D4168" s="2">
        <v>35772</v>
      </c>
      <c r="E4168">
        <v>29.58</v>
      </c>
      <c r="F4168" s="1">
        <v>1997</v>
      </c>
      <c r="G4168" s="2">
        <v>38072</v>
      </c>
      <c r="H4168">
        <v>21.236000000000001</v>
      </c>
      <c r="I4168" s="1">
        <v>2004</v>
      </c>
      <c r="J4168" s="2">
        <v>35772</v>
      </c>
      <c r="K4168">
        <v>28.878</v>
      </c>
      <c r="L4168" s="1">
        <v>1997</v>
      </c>
      <c r="O4168" s="1">
        <v>1900</v>
      </c>
      <c r="P4168" s="2">
        <v>40389</v>
      </c>
      <c r="Q4168">
        <v>37.073</v>
      </c>
      <c r="R4168" s="1">
        <v>2010</v>
      </c>
      <c r="S4168" s="2">
        <v>35236</v>
      </c>
      <c r="T4168" s="3">
        <v>10.17</v>
      </c>
      <c r="U4168" s="1">
        <v>1996</v>
      </c>
      <c r="V4168" s="2"/>
      <c r="X4168" s="2"/>
      <c r="Z4168" s="2"/>
      <c r="AB4168" s="2">
        <v>40389</v>
      </c>
      <c r="AC4168">
        <v>37.073</v>
      </c>
    </row>
    <row r="4169" spans="1:29">
      <c r="A4169" s="2">
        <v>35773</v>
      </c>
      <c r="B4169">
        <v>29.157</v>
      </c>
      <c r="C4169" s="1">
        <v>1997</v>
      </c>
      <c r="D4169" s="2">
        <v>35773</v>
      </c>
      <c r="E4169">
        <v>29.594999999999999</v>
      </c>
      <c r="F4169" s="1">
        <v>1997</v>
      </c>
      <c r="G4169" s="2">
        <v>38075</v>
      </c>
      <c r="H4169">
        <v>21.277000000000001</v>
      </c>
      <c r="I4169" s="1">
        <v>2004</v>
      </c>
      <c r="J4169" s="2">
        <v>35773</v>
      </c>
      <c r="K4169">
        <v>28.766999999999999</v>
      </c>
      <c r="L4169" s="1">
        <v>1997</v>
      </c>
      <c r="O4169" s="1">
        <v>1900</v>
      </c>
      <c r="P4169" s="2">
        <v>40392</v>
      </c>
      <c r="Q4169">
        <v>37.159999999999997</v>
      </c>
      <c r="R4169" s="1">
        <v>2010</v>
      </c>
      <c r="S4169" s="2">
        <v>35237</v>
      </c>
      <c r="T4169" s="3">
        <v>10.18</v>
      </c>
      <c r="U4169" s="1">
        <v>1996</v>
      </c>
      <c r="V4169" s="2"/>
      <c r="X4169" s="2"/>
      <c r="Z4169" s="2"/>
      <c r="AB4169" s="2">
        <v>40392</v>
      </c>
      <c r="AC4169">
        <v>37.159999999999997</v>
      </c>
    </row>
    <row r="4170" spans="1:29">
      <c r="A4170" s="2">
        <v>35774</v>
      </c>
      <c r="B4170">
        <v>29.298999999999999</v>
      </c>
      <c r="C4170" s="1">
        <v>1997</v>
      </c>
      <c r="D4170" s="2">
        <v>35774</v>
      </c>
      <c r="E4170">
        <v>29.6</v>
      </c>
      <c r="F4170" s="1">
        <v>1997</v>
      </c>
      <c r="G4170" s="2">
        <v>38076</v>
      </c>
      <c r="H4170">
        <v>21.285</v>
      </c>
      <c r="I4170" s="1">
        <v>2004</v>
      </c>
      <c r="J4170" s="2">
        <v>35774</v>
      </c>
      <c r="K4170">
        <v>28.782</v>
      </c>
      <c r="L4170" s="1">
        <v>1997</v>
      </c>
      <c r="O4170" s="1">
        <v>1900</v>
      </c>
      <c r="P4170" s="2">
        <v>40393</v>
      </c>
      <c r="Q4170">
        <v>36.993000000000002</v>
      </c>
      <c r="R4170" s="1">
        <v>2010</v>
      </c>
      <c r="S4170" s="2">
        <v>35240</v>
      </c>
      <c r="T4170" s="3">
        <v>10.19</v>
      </c>
      <c r="U4170" s="1">
        <v>1996</v>
      </c>
      <c r="V4170" s="2"/>
      <c r="X4170" s="2"/>
      <c r="Z4170" s="2"/>
      <c r="AB4170" s="2">
        <v>40393</v>
      </c>
      <c r="AC4170">
        <v>36.993000000000002</v>
      </c>
    </row>
    <row r="4171" spans="1:29">
      <c r="A4171" s="2">
        <v>35775</v>
      </c>
      <c r="B4171">
        <v>29.257999999999999</v>
      </c>
      <c r="C4171" s="1">
        <v>1997</v>
      </c>
      <c r="D4171" s="2">
        <v>35775</v>
      </c>
      <c r="E4171">
        <v>29.469000000000001</v>
      </c>
      <c r="F4171" s="1">
        <v>1997</v>
      </c>
      <c r="G4171" s="2">
        <v>38077</v>
      </c>
      <c r="H4171">
        <v>20.981999999999999</v>
      </c>
      <c r="I4171" s="1">
        <v>2004</v>
      </c>
      <c r="J4171" s="2">
        <v>35775</v>
      </c>
      <c r="K4171">
        <v>28.693000000000001</v>
      </c>
      <c r="L4171" s="1">
        <v>1997</v>
      </c>
      <c r="O4171" s="1">
        <v>1900</v>
      </c>
      <c r="P4171" s="2">
        <v>40394</v>
      </c>
      <c r="Q4171">
        <v>37.005000000000003</v>
      </c>
      <c r="R4171" s="1">
        <v>2010</v>
      </c>
      <c r="S4171" s="2">
        <v>35241</v>
      </c>
      <c r="T4171" s="3">
        <v>10.18</v>
      </c>
      <c r="U4171" s="1">
        <v>1996</v>
      </c>
      <c r="V4171" s="2"/>
      <c r="X4171" s="2"/>
      <c r="Z4171" s="2"/>
      <c r="AB4171" s="2">
        <v>40394</v>
      </c>
      <c r="AC4171">
        <v>37.005000000000003</v>
      </c>
    </row>
    <row r="4172" spans="1:29">
      <c r="A4172" s="2">
        <v>35776</v>
      </c>
      <c r="B4172">
        <v>29.26</v>
      </c>
      <c r="C4172" s="1">
        <v>1997</v>
      </c>
      <c r="D4172" s="2">
        <v>35776</v>
      </c>
      <c r="E4172">
        <v>29.390999999999998</v>
      </c>
      <c r="F4172" s="1">
        <v>1997</v>
      </c>
      <c r="G4172" s="2">
        <v>38078</v>
      </c>
      <c r="H4172">
        <v>20.567</v>
      </c>
      <c r="I4172" s="1">
        <v>2004</v>
      </c>
      <c r="J4172" s="2">
        <v>35776</v>
      </c>
      <c r="K4172">
        <v>28.611999999999998</v>
      </c>
      <c r="L4172" s="1">
        <v>1997</v>
      </c>
      <c r="O4172" s="1">
        <v>1900</v>
      </c>
      <c r="P4172" s="2">
        <v>40395</v>
      </c>
      <c r="Q4172">
        <v>36.997999999999998</v>
      </c>
      <c r="R4172" s="1">
        <v>2010</v>
      </c>
      <c r="S4172" s="2">
        <v>35242</v>
      </c>
      <c r="T4172" s="3">
        <v>10.16</v>
      </c>
      <c r="U4172" s="1">
        <v>1996</v>
      </c>
      <c r="V4172" s="2"/>
      <c r="X4172" s="2"/>
      <c r="Z4172" s="2"/>
      <c r="AB4172" s="2">
        <v>40395</v>
      </c>
      <c r="AC4172">
        <v>36.997999999999998</v>
      </c>
    </row>
    <row r="4173" spans="1:29">
      <c r="A4173" s="2">
        <v>35779</v>
      </c>
      <c r="B4173">
        <v>29.204999999999998</v>
      </c>
      <c r="C4173" s="1">
        <v>1997</v>
      </c>
      <c r="D4173" s="2">
        <v>35779</v>
      </c>
      <c r="E4173">
        <v>29.463000000000001</v>
      </c>
      <c r="F4173" s="1">
        <v>1997</v>
      </c>
      <c r="G4173" s="2">
        <v>38079</v>
      </c>
      <c r="H4173">
        <v>20.591999999999999</v>
      </c>
      <c r="I4173" s="1">
        <v>2004</v>
      </c>
      <c r="J4173" s="2">
        <v>35779</v>
      </c>
      <c r="K4173">
        <v>28.803000000000001</v>
      </c>
      <c r="L4173" s="1">
        <v>1997</v>
      </c>
      <c r="O4173" s="1">
        <v>1900</v>
      </c>
      <c r="P4173" s="2">
        <v>40396</v>
      </c>
      <c r="Q4173">
        <v>36.936</v>
      </c>
      <c r="R4173" s="1">
        <v>2010</v>
      </c>
      <c r="S4173" s="2">
        <v>35243</v>
      </c>
      <c r="T4173" s="3">
        <v>10.18</v>
      </c>
      <c r="U4173" s="1">
        <v>1996</v>
      </c>
      <c r="V4173" s="2"/>
      <c r="X4173" s="2"/>
      <c r="Z4173" s="2"/>
      <c r="AB4173" s="2">
        <v>40396</v>
      </c>
      <c r="AC4173">
        <v>36.936</v>
      </c>
    </row>
    <row r="4174" spans="1:29">
      <c r="A4174" s="2">
        <v>35780</v>
      </c>
      <c r="B4174">
        <v>29.228999999999999</v>
      </c>
      <c r="C4174" s="1">
        <v>1997</v>
      </c>
      <c r="D4174" s="2">
        <v>35780</v>
      </c>
      <c r="E4174">
        <v>29.49</v>
      </c>
      <c r="F4174" s="1">
        <v>1997</v>
      </c>
      <c r="G4174" s="2">
        <v>38082</v>
      </c>
      <c r="H4174">
        <v>20.602</v>
      </c>
      <c r="I4174" s="1">
        <v>2004</v>
      </c>
      <c r="J4174" s="2">
        <v>35780</v>
      </c>
      <c r="K4174">
        <v>29.263000000000002</v>
      </c>
      <c r="L4174" s="1">
        <v>1997</v>
      </c>
      <c r="O4174" s="1">
        <v>1900</v>
      </c>
      <c r="P4174" s="2">
        <v>40399</v>
      </c>
      <c r="Q4174">
        <v>36.93</v>
      </c>
      <c r="R4174" s="1">
        <v>2010</v>
      </c>
      <c r="S4174" s="2">
        <v>35244</v>
      </c>
      <c r="T4174" s="3">
        <v>10.17</v>
      </c>
      <c r="U4174" s="1">
        <v>1996</v>
      </c>
      <c r="V4174" s="2"/>
      <c r="X4174" s="2"/>
      <c r="Z4174" s="2"/>
      <c r="AB4174" s="2">
        <v>40399</v>
      </c>
      <c r="AC4174">
        <v>36.93</v>
      </c>
    </row>
    <row r="4175" spans="1:29">
      <c r="A4175" s="2">
        <v>35781</v>
      </c>
      <c r="B4175">
        <v>29.242000000000001</v>
      </c>
      <c r="C4175" s="1">
        <v>1997</v>
      </c>
      <c r="D4175" s="2">
        <v>35781</v>
      </c>
      <c r="E4175">
        <v>29.501999999999999</v>
      </c>
      <c r="F4175" s="1">
        <v>1997</v>
      </c>
      <c r="G4175" s="2">
        <v>38083</v>
      </c>
      <c r="H4175">
        <v>20.602</v>
      </c>
      <c r="I4175" s="1">
        <v>2004</v>
      </c>
      <c r="J4175" s="2">
        <v>35781</v>
      </c>
      <c r="K4175">
        <v>29.225999999999999</v>
      </c>
      <c r="L4175" s="1">
        <v>1997</v>
      </c>
      <c r="O4175" s="1">
        <v>1900</v>
      </c>
      <c r="P4175" s="2">
        <v>40400</v>
      </c>
      <c r="Q4175">
        <v>36.676000000000002</v>
      </c>
      <c r="R4175" s="1">
        <v>2010</v>
      </c>
      <c r="S4175" s="2">
        <v>35247</v>
      </c>
      <c r="T4175" s="3">
        <v>10.130000000000001</v>
      </c>
      <c r="U4175" s="1">
        <v>1996</v>
      </c>
      <c r="V4175" s="2"/>
      <c r="X4175" s="2"/>
      <c r="Z4175" s="2"/>
      <c r="AB4175" s="2">
        <v>40400</v>
      </c>
      <c r="AC4175">
        <v>36.676000000000002</v>
      </c>
    </row>
    <row r="4176" spans="1:29">
      <c r="A4176" s="2">
        <v>35782</v>
      </c>
      <c r="B4176">
        <v>29.364999999999998</v>
      </c>
      <c r="C4176" s="1">
        <v>1997</v>
      </c>
      <c r="D4176" s="2">
        <v>35782</v>
      </c>
      <c r="E4176">
        <v>29.494</v>
      </c>
      <c r="F4176" s="1">
        <v>1997</v>
      </c>
      <c r="G4176" s="2">
        <v>38084</v>
      </c>
      <c r="H4176">
        <v>20.581</v>
      </c>
      <c r="I4176" s="1">
        <v>2004</v>
      </c>
      <c r="J4176" s="2">
        <v>35782</v>
      </c>
      <c r="K4176">
        <v>29.204999999999998</v>
      </c>
      <c r="L4176" s="1">
        <v>1997</v>
      </c>
      <c r="O4176" s="1">
        <v>1900</v>
      </c>
      <c r="P4176" s="2">
        <v>40401</v>
      </c>
      <c r="Q4176">
        <v>36.823999999999998</v>
      </c>
      <c r="R4176" s="1">
        <v>2010</v>
      </c>
      <c r="S4176" s="2">
        <v>35248</v>
      </c>
      <c r="T4176" s="3">
        <v>10.130000000000001</v>
      </c>
      <c r="U4176" s="1">
        <v>1996</v>
      </c>
      <c r="V4176" s="2"/>
      <c r="X4176" s="2"/>
      <c r="Z4176" s="2"/>
      <c r="AB4176" s="2">
        <v>40401</v>
      </c>
      <c r="AC4176">
        <v>36.823999999999998</v>
      </c>
    </row>
    <row r="4177" spans="1:29">
      <c r="A4177" s="2">
        <v>35783</v>
      </c>
      <c r="B4177">
        <v>29.344999999999999</v>
      </c>
      <c r="C4177" s="1">
        <v>1997</v>
      </c>
      <c r="D4177" s="2">
        <v>35783</v>
      </c>
      <c r="E4177">
        <v>29.789000000000001</v>
      </c>
      <c r="F4177" s="1">
        <v>1997</v>
      </c>
      <c r="G4177" s="2">
        <v>38085</v>
      </c>
      <c r="H4177">
        <v>20.376000000000001</v>
      </c>
      <c r="I4177" s="1">
        <v>2004</v>
      </c>
      <c r="J4177" s="2">
        <v>35783</v>
      </c>
      <c r="K4177">
        <v>29.105</v>
      </c>
      <c r="L4177" s="1">
        <v>1997</v>
      </c>
      <c r="O4177" s="1">
        <v>1900</v>
      </c>
      <c r="P4177" s="2">
        <v>40402</v>
      </c>
      <c r="Q4177">
        <v>36.731999999999999</v>
      </c>
      <c r="R4177" s="1">
        <v>2010</v>
      </c>
      <c r="S4177" s="2">
        <v>35249</v>
      </c>
      <c r="T4177" s="3">
        <v>10.07</v>
      </c>
      <c r="U4177" s="1">
        <v>1996</v>
      </c>
      <c r="V4177" s="2"/>
      <c r="X4177" s="2"/>
      <c r="Z4177" s="2"/>
      <c r="AB4177" s="2">
        <v>40402</v>
      </c>
      <c r="AC4177">
        <v>36.731999999999999</v>
      </c>
    </row>
    <row r="4178" spans="1:29">
      <c r="A4178" s="2">
        <v>35786</v>
      </c>
      <c r="B4178">
        <v>29.3</v>
      </c>
      <c r="C4178" s="1">
        <v>1997</v>
      </c>
      <c r="D4178" s="2">
        <v>35786</v>
      </c>
      <c r="E4178">
        <v>29.61</v>
      </c>
      <c r="F4178" s="1">
        <v>1997</v>
      </c>
      <c r="G4178" s="2">
        <v>38089</v>
      </c>
      <c r="H4178">
        <v>20.151</v>
      </c>
      <c r="I4178" s="1">
        <v>2004</v>
      </c>
      <c r="J4178" s="2">
        <v>35786</v>
      </c>
      <c r="K4178">
        <v>29.131</v>
      </c>
      <c r="L4178" s="1">
        <v>1997</v>
      </c>
      <c r="O4178" s="1">
        <v>1900</v>
      </c>
      <c r="P4178" s="2">
        <v>40403</v>
      </c>
      <c r="Q4178">
        <v>36.646999999999998</v>
      </c>
      <c r="R4178" s="1">
        <v>2010</v>
      </c>
      <c r="S4178" s="2">
        <v>35251</v>
      </c>
      <c r="T4178" s="3">
        <v>10.33</v>
      </c>
      <c r="U4178" s="1">
        <v>1996</v>
      </c>
      <c r="V4178" s="2"/>
      <c r="X4178" s="2"/>
      <c r="Z4178" s="2"/>
      <c r="AB4178" s="2">
        <v>40403</v>
      </c>
      <c r="AC4178">
        <v>36.646999999999998</v>
      </c>
    </row>
    <row r="4179" spans="1:29">
      <c r="A4179" s="2">
        <v>35787</v>
      </c>
      <c r="B4179">
        <v>29.283999999999999</v>
      </c>
      <c r="C4179" s="1">
        <v>1997</v>
      </c>
      <c r="D4179" s="2">
        <v>35787</v>
      </c>
      <c r="E4179">
        <v>29.606999999999999</v>
      </c>
      <c r="F4179" s="1">
        <v>1997</v>
      </c>
      <c r="G4179" s="2">
        <v>38090</v>
      </c>
      <c r="H4179">
        <v>19.864000000000001</v>
      </c>
      <c r="I4179" s="1">
        <v>2004</v>
      </c>
      <c r="J4179" s="2">
        <v>35787</v>
      </c>
      <c r="K4179">
        <v>29.271999999999998</v>
      </c>
      <c r="L4179" s="1">
        <v>1997</v>
      </c>
      <c r="O4179" s="1">
        <v>1900</v>
      </c>
      <c r="P4179" s="2">
        <v>40406</v>
      </c>
      <c r="Q4179">
        <v>36.506</v>
      </c>
      <c r="R4179" s="1">
        <v>2010</v>
      </c>
      <c r="S4179" s="2">
        <v>35254</v>
      </c>
      <c r="T4179" s="3">
        <v>10.36</v>
      </c>
      <c r="U4179" s="1">
        <v>1996</v>
      </c>
      <c r="V4179" s="2"/>
      <c r="X4179" s="2"/>
      <c r="Z4179" s="2"/>
      <c r="AB4179" s="2">
        <v>40406</v>
      </c>
      <c r="AC4179">
        <v>36.506</v>
      </c>
    </row>
    <row r="4180" spans="1:29">
      <c r="A4180" s="2">
        <v>35788</v>
      </c>
      <c r="B4180">
        <v>29.3</v>
      </c>
      <c r="C4180" s="1">
        <v>1997</v>
      </c>
      <c r="D4180" s="2">
        <v>35788</v>
      </c>
      <c r="E4180">
        <v>29.695</v>
      </c>
      <c r="F4180" s="1">
        <v>1997</v>
      </c>
      <c r="G4180" s="2">
        <v>38091</v>
      </c>
      <c r="H4180">
        <v>19.812999999999999</v>
      </c>
      <c r="I4180" s="1">
        <v>2004</v>
      </c>
      <c r="J4180" s="2">
        <v>35788</v>
      </c>
      <c r="K4180">
        <v>29.271000000000001</v>
      </c>
      <c r="L4180" s="1">
        <v>1997</v>
      </c>
      <c r="O4180" s="1">
        <v>1900</v>
      </c>
      <c r="P4180" s="2">
        <v>40407</v>
      </c>
      <c r="Q4180">
        <v>36.527999999999999</v>
      </c>
      <c r="R4180" s="1">
        <v>2010</v>
      </c>
      <c r="S4180" s="2">
        <v>35255</v>
      </c>
      <c r="T4180" s="3">
        <v>10.36</v>
      </c>
      <c r="U4180" s="1">
        <v>1996</v>
      </c>
      <c r="V4180" s="2"/>
      <c r="X4180" s="2"/>
      <c r="Z4180" s="2"/>
      <c r="AB4180" s="2">
        <v>40407</v>
      </c>
      <c r="AC4180">
        <v>36.527999999999999</v>
      </c>
    </row>
    <row r="4181" spans="1:29">
      <c r="A4181" s="2">
        <v>35790</v>
      </c>
      <c r="B4181">
        <v>29.24</v>
      </c>
      <c r="C4181" s="1">
        <v>1997</v>
      </c>
      <c r="D4181" s="2">
        <v>35790</v>
      </c>
      <c r="E4181">
        <v>29.58</v>
      </c>
      <c r="F4181" s="1">
        <v>1997</v>
      </c>
      <c r="G4181" s="2">
        <v>38092</v>
      </c>
      <c r="H4181">
        <v>19.849</v>
      </c>
      <c r="I4181" s="1">
        <v>2004</v>
      </c>
      <c r="J4181" s="2">
        <v>35790</v>
      </c>
      <c r="K4181">
        <v>29.233000000000001</v>
      </c>
      <c r="L4181" s="1">
        <v>1997</v>
      </c>
      <c r="O4181" s="1">
        <v>1900</v>
      </c>
      <c r="P4181" s="2">
        <v>40408</v>
      </c>
      <c r="Q4181">
        <v>36.46</v>
      </c>
      <c r="R4181" s="1">
        <v>2010</v>
      </c>
      <c r="S4181" s="2">
        <v>35256</v>
      </c>
      <c r="T4181" s="3">
        <v>10.36</v>
      </c>
      <c r="U4181" s="1">
        <v>1996</v>
      </c>
      <c r="V4181" s="2"/>
      <c r="X4181" s="2"/>
      <c r="Z4181" s="2"/>
      <c r="AB4181" s="2">
        <v>40408</v>
      </c>
      <c r="AC4181">
        <v>36.46</v>
      </c>
    </row>
    <row r="4182" spans="1:29">
      <c r="A4182" s="2">
        <v>35793</v>
      </c>
      <c r="B4182">
        <v>29.292000000000002</v>
      </c>
      <c r="C4182" s="1">
        <v>1997</v>
      </c>
      <c r="D4182" s="2">
        <v>35793</v>
      </c>
      <c r="E4182">
        <v>29.571999999999999</v>
      </c>
      <c r="F4182" s="1">
        <v>1997</v>
      </c>
      <c r="G4182" s="2">
        <v>38093</v>
      </c>
      <c r="H4182">
        <v>19.850000000000001</v>
      </c>
      <c r="I4182" s="1">
        <v>2004</v>
      </c>
      <c r="J4182" s="2">
        <v>35793</v>
      </c>
      <c r="K4182">
        <v>29.280999999999999</v>
      </c>
      <c r="L4182" s="1">
        <v>1997</v>
      </c>
      <c r="O4182" s="1">
        <v>1900</v>
      </c>
      <c r="P4182" s="2">
        <v>40409</v>
      </c>
      <c r="Q4182">
        <v>36.453000000000003</v>
      </c>
      <c r="R4182" s="1">
        <v>2010</v>
      </c>
      <c r="S4182" s="2">
        <v>35257</v>
      </c>
      <c r="T4182" s="3">
        <v>10.49</v>
      </c>
      <c r="U4182" s="1">
        <v>1996</v>
      </c>
      <c r="V4182" s="2"/>
      <c r="X4182" s="2"/>
      <c r="Z4182" s="2"/>
      <c r="AB4182" s="2">
        <v>40409</v>
      </c>
      <c r="AC4182">
        <v>36.453000000000003</v>
      </c>
    </row>
    <row r="4183" spans="1:29">
      <c r="A4183" s="2">
        <v>35794</v>
      </c>
      <c r="B4183">
        <v>29.065000000000001</v>
      </c>
      <c r="C4183" s="1">
        <v>1997</v>
      </c>
      <c r="D4183" s="2">
        <v>35794</v>
      </c>
      <c r="E4183">
        <v>29.285</v>
      </c>
      <c r="F4183" s="1">
        <v>1997</v>
      </c>
      <c r="G4183" s="2">
        <v>38096</v>
      </c>
      <c r="H4183">
        <v>19.832000000000001</v>
      </c>
      <c r="I4183" s="1">
        <v>2004</v>
      </c>
      <c r="J4183" s="2">
        <v>35794</v>
      </c>
      <c r="K4183">
        <v>29.268999999999998</v>
      </c>
      <c r="L4183" s="1">
        <v>1997</v>
      </c>
      <c r="O4183" s="1">
        <v>1900</v>
      </c>
      <c r="P4183" s="2">
        <v>40410</v>
      </c>
      <c r="Q4183">
        <v>36.326000000000001</v>
      </c>
      <c r="R4183" s="1">
        <v>2010</v>
      </c>
      <c r="S4183" s="2">
        <v>35258</v>
      </c>
      <c r="T4183" s="3">
        <v>10.49</v>
      </c>
      <c r="U4183" s="1">
        <v>1996</v>
      </c>
      <c r="V4183" s="2"/>
      <c r="X4183" s="2"/>
      <c r="Z4183" s="2"/>
      <c r="AB4183" s="2">
        <v>40410</v>
      </c>
      <c r="AC4183">
        <v>36.326000000000001</v>
      </c>
    </row>
    <row r="4184" spans="1:29">
      <c r="A4184" s="2">
        <v>35795</v>
      </c>
      <c r="B4184">
        <v>29.056000000000001</v>
      </c>
      <c r="C4184" s="1">
        <v>1997</v>
      </c>
      <c r="D4184" s="2">
        <v>35795</v>
      </c>
      <c r="E4184">
        <v>29.300999999999998</v>
      </c>
      <c r="F4184" s="1">
        <v>1997</v>
      </c>
      <c r="G4184" s="2">
        <v>38097</v>
      </c>
      <c r="H4184">
        <v>19.834</v>
      </c>
      <c r="I4184" s="1">
        <v>2004</v>
      </c>
      <c r="J4184" s="2">
        <v>35795</v>
      </c>
      <c r="K4184">
        <v>29.274999999999999</v>
      </c>
      <c r="L4184" s="1">
        <v>1997</v>
      </c>
      <c r="O4184" s="1">
        <v>1900</v>
      </c>
      <c r="P4184" s="2">
        <v>40413</v>
      </c>
      <c r="Q4184">
        <v>36.332000000000001</v>
      </c>
      <c r="R4184" s="1">
        <v>2010</v>
      </c>
      <c r="S4184" s="2">
        <v>35261</v>
      </c>
      <c r="T4184" s="3">
        <v>10.75</v>
      </c>
      <c r="U4184" s="1">
        <v>1996</v>
      </c>
      <c r="V4184" s="2"/>
      <c r="X4184" s="2"/>
      <c r="Z4184" s="2"/>
      <c r="AB4184" s="2">
        <v>40413</v>
      </c>
      <c r="AC4184">
        <v>36.332000000000001</v>
      </c>
    </row>
    <row r="4185" spans="1:29">
      <c r="A4185" s="2">
        <v>35797</v>
      </c>
      <c r="B4185">
        <v>29.071999999999999</v>
      </c>
      <c r="C4185" s="1">
        <v>1998</v>
      </c>
      <c r="D4185" s="2">
        <v>35797</v>
      </c>
      <c r="E4185">
        <v>29.297999999999998</v>
      </c>
      <c r="F4185" s="1">
        <v>1998</v>
      </c>
      <c r="G4185" s="2">
        <v>38098</v>
      </c>
      <c r="H4185">
        <v>19.832000000000001</v>
      </c>
      <c r="I4185" s="1">
        <v>2004</v>
      </c>
      <c r="J4185" s="2">
        <v>35797</v>
      </c>
      <c r="K4185">
        <v>29.28</v>
      </c>
      <c r="L4185" s="1">
        <v>1998</v>
      </c>
      <c r="O4185" s="1">
        <v>1900</v>
      </c>
      <c r="P4185" s="2">
        <v>40414</v>
      </c>
      <c r="Q4185">
        <v>36.401000000000003</v>
      </c>
      <c r="R4185" s="1">
        <v>2010</v>
      </c>
      <c r="S4185" s="2">
        <v>35262</v>
      </c>
      <c r="T4185" s="3">
        <v>10.75</v>
      </c>
      <c r="U4185" s="1">
        <v>1996</v>
      </c>
      <c r="V4185" s="2"/>
      <c r="X4185" s="2"/>
      <c r="Z4185" s="2"/>
      <c r="AB4185" s="2">
        <v>40414</v>
      </c>
      <c r="AC4185">
        <v>36.401000000000003</v>
      </c>
    </row>
    <row r="4186" spans="1:29">
      <c r="A4186" s="2">
        <v>35800</v>
      </c>
      <c r="B4186">
        <v>29.111999999999998</v>
      </c>
      <c r="C4186" s="1">
        <v>1998</v>
      </c>
      <c r="D4186" s="2">
        <v>35800</v>
      </c>
      <c r="E4186">
        <v>29.414999999999999</v>
      </c>
      <c r="F4186" s="1">
        <v>1998</v>
      </c>
      <c r="G4186" s="2">
        <v>38099</v>
      </c>
      <c r="H4186">
        <v>19.831</v>
      </c>
      <c r="I4186" s="1">
        <v>2004</v>
      </c>
      <c r="J4186" s="2">
        <v>35800</v>
      </c>
      <c r="K4186">
        <v>29.303000000000001</v>
      </c>
      <c r="L4186" s="1">
        <v>1998</v>
      </c>
      <c r="O4186" s="1">
        <v>1900</v>
      </c>
      <c r="P4186" s="2">
        <v>40415</v>
      </c>
      <c r="Q4186">
        <v>36.401000000000003</v>
      </c>
      <c r="R4186" s="1">
        <v>2010</v>
      </c>
      <c r="S4186" s="2">
        <v>35263</v>
      </c>
      <c r="T4186" s="3">
        <v>10.78</v>
      </c>
      <c r="U4186" s="1">
        <v>1996</v>
      </c>
      <c r="V4186" s="2"/>
      <c r="X4186" s="2"/>
      <c r="Z4186" s="2"/>
      <c r="AB4186" s="2">
        <v>40415</v>
      </c>
      <c r="AC4186">
        <v>36.401000000000003</v>
      </c>
    </row>
    <row r="4187" spans="1:29">
      <c r="A4187" s="2">
        <v>35801</v>
      </c>
      <c r="B4187">
        <v>29.498999999999999</v>
      </c>
      <c r="C4187" s="1">
        <v>1998</v>
      </c>
      <c r="D4187" s="2">
        <v>35801</v>
      </c>
      <c r="E4187">
        <v>29.440999999999999</v>
      </c>
      <c r="F4187" s="1">
        <v>1998</v>
      </c>
      <c r="G4187" s="2">
        <v>38100</v>
      </c>
      <c r="H4187">
        <v>19.667999999999999</v>
      </c>
      <c r="I4187" s="1">
        <v>2004</v>
      </c>
      <c r="J4187" s="2">
        <v>35801</v>
      </c>
      <c r="K4187">
        <v>29.321000000000002</v>
      </c>
      <c r="L4187" s="1">
        <v>1998</v>
      </c>
      <c r="O4187" s="1">
        <v>1900</v>
      </c>
      <c r="P4187" s="2">
        <v>40416</v>
      </c>
      <c r="Q4187">
        <v>36.198999999999998</v>
      </c>
      <c r="R4187" s="1">
        <v>2010</v>
      </c>
      <c r="S4187" s="2">
        <v>35264</v>
      </c>
      <c r="T4187" s="3">
        <v>10.87</v>
      </c>
      <c r="U4187" s="1">
        <v>1996</v>
      </c>
      <c r="V4187" s="2"/>
      <c r="X4187" s="2"/>
      <c r="Z4187" s="2"/>
      <c r="AB4187" s="2">
        <v>40416</v>
      </c>
      <c r="AC4187">
        <v>36.198999999999998</v>
      </c>
    </row>
    <row r="4188" spans="1:29">
      <c r="A4188" s="2">
        <v>35802</v>
      </c>
      <c r="B4188">
        <v>29.513999999999999</v>
      </c>
      <c r="C4188" s="1">
        <v>1998</v>
      </c>
      <c r="D4188" s="2">
        <v>35802</v>
      </c>
      <c r="E4188">
        <v>29.442</v>
      </c>
      <c r="F4188" s="1">
        <v>1998</v>
      </c>
      <c r="G4188" s="2">
        <v>38103</v>
      </c>
      <c r="H4188">
        <v>19.568999999999999</v>
      </c>
      <c r="I4188" s="1">
        <v>2004</v>
      </c>
      <c r="J4188" s="2">
        <v>35802</v>
      </c>
      <c r="K4188">
        <v>29.364000000000001</v>
      </c>
      <c r="L4188" s="1">
        <v>1998</v>
      </c>
      <c r="O4188" s="1">
        <v>1900</v>
      </c>
      <c r="P4188" s="2">
        <v>40417</v>
      </c>
      <c r="Q4188">
        <v>36.226999999999997</v>
      </c>
      <c r="R4188" s="1">
        <v>2010</v>
      </c>
      <c r="S4188" s="2">
        <v>35265</v>
      </c>
      <c r="T4188" s="3">
        <v>10.85</v>
      </c>
      <c r="U4188" s="1">
        <v>1996</v>
      </c>
      <c r="V4188" s="2"/>
      <c r="X4188" s="2"/>
      <c r="Z4188" s="2"/>
      <c r="AB4188" s="2">
        <v>40417</v>
      </c>
      <c r="AC4188">
        <v>36.226999999999997</v>
      </c>
    </row>
    <row r="4189" spans="1:29">
      <c r="A4189" s="2">
        <v>35803</v>
      </c>
      <c r="B4189">
        <v>29.782</v>
      </c>
      <c r="C4189" s="1">
        <v>1998</v>
      </c>
      <c r="D4189" s="2">
        <v>35803</v>
      </c>
      <c r="E4189">
        <v>29.414999999999999</v>
      </c>
      <c r="F4189" s="1">
        <v>1998</v>
      </c>
      <c r="G4189" s="2">
        <v>38104</v>
      </c>
      <c r="H4189">
        <v>19.388000000000002</v>
      </c>
      <c r="I4189" s="1">
        <v>2004</v>
      </c>
      <c r="J4189" s="2">
        <v>35803</v>
      </c>
      <c r="K4189">
        <v>29.398</v>
      </c>
      <c r="L4189" s="1">
        <v>1998</v>
      </c>
      <c r="O4189" s="1">
        <v>1900</v>
      </c>
      <c r="P4189" s="2">
        <v>40420</v>
      </c>
      <c r="Q4189">
        <v>36.304000000000002</v>
      </c>
      <c r="R4189" s="1">
        <v>2010</v>
      </c>
      <c r="S4189" s="2">
        <v>35268</v>
      </c>
      <c r="T4189" s="3">
        <v>10.88</v>
      </c>
      <c r="U4189" s="1">
        <v>1996</v>
      </c>
      <c r="V4189" s="2"/>
      <c r="X4189" s="2"/>
      <c r="Z4189" s="2"/>
      <c r="AB4189" s="2">
        <v>40420</v>
      </c>
      <c r="AC4189">
        <v>36.304000000000002</v>
      </c>
    </row>
    <row r="4190" spans="1:29">
      <c r="A4190" s="2">
        <v>35804</v>
      </c>
      <c r="B4190">
        <v>29.75</v>
      </c>
      <c r="C4190" s="1">
        <v>1998</v>
      </c>
      <c r="D4190" s="2">
        <v>35804</v>
      </c>
      <c r="E4190">
        <v>29.486000000000001</v>
      </c>
      <c r="F4190" s="1">
        <v>1998</v>
      </c>
      <c r="G4190" s="2">
        <v>38105</v>
      </c>
      <c r="H4190">
        <v>19.327999999999999</v>
      </c>
      <c r="I4190" s="1">
        <v>2004</v>
      </c>
      <c r="J4190" s="2">
        <v>35804</v>
      </c>
      <c r="K4190">
        <v>29.529</v>
      </c>
      <c r="L4190" s="1">
        <v>1998</v>
      </c>
      <c r="O4190" s="1">
        <v>1900</v>
      </c>
      <c r="P4190" s="2">
        <v>40421</v>
      </c>
      <c r="Q4190">
        <v>36.271999999999998</v>
      </c>
      <c r="R4190" s="1">
        <v>2010</v>
      </c>
      <c r="S4190" s="2">
        <v>35269</v>
      </c>
      <c r="T4190" s="3">
        <v>10.93</v>
      </c>
      <c r="U4190" s="1">
        <v>1996</v>
      </c>
      <c r="V4190" s="2"/>
      <c r="X4190" s="2"/>
      <c r="Z4190" s="2"/>
      <c r="AB4190" s="2">
        <v>40421</v>
      </c>
      <c r="AC4190">
        <v>36.271999999999998</v>
      </c>
    </row>
    <row r="4191" spans="1:29">
      <c r="A4191" s="2">
        <v>35807</v>
      </c>
      <c r="B4191">
        <v>29.713999999999999</v>
      </c>
      <c r="C4191" s="1">
        <v>1998</v>
      </c>
      <c r="D4191" s="2">
        <v>35807</v>
      </c>
      <c r="E4191">
        <v>29.53</v>
      </c>
      <c r="F4191" s="1">
        <v>1998</v>
      </c>
      <c r="G4191" s="2">
        <v>38106</v>
      </c>
      <c r="H4191">
        <v>19.314</v>
      </c>
      <c r="I4191" s="1">
        <v>2004</v>
      </c>
      <c r="J4191" s="2">
        <v>35807</v>
      </c>
      <c r="K4191">
        <v>29.617000000000001</v>
      </c>
      <c r="L4191" s="1">
        <v>1998</v>
      </c>
      <c r="O4191" s="1">
        <v>1900</v>
      </c>
      <c r="P4191" s="2">
        <v>40422</v>
      </c>
      <c r="Q4191">
        <v>36.372</v>
      </c>
      <c r="R4191" s="1">
        <v>2010</v>
      </c>
      <c r="S4191" s="2">
        <v>35270</v>
      </c>
      <c r="T4191" s="3">
        <v>10.93</v>
      </c>
      <c r="U4191" s="1">
        <v>1996</v>
      </c>
      <c r="V4191" s="2"/>
      <c r="X4191" s="2"/>
      <c r="Z4191" s="2"/>
      <c r="AB4191" s="2">
        <v>40422</v>
      </c>
      <c r="AC4191">
        <v>36.372</v>
      </c>
    </row>
    <row r="4192" spans="1:29">
      <c r="A4192" s="2">
        <v>35808</v>
      </c>
      <c r="B4192">
        <v>29.727</v>
      </c>
      <c r="C4192" s="1">
        <v>1998</v>
      </c>
      <c r="D4192" s="2">
        <v>35808</v>
      </c>
      <c r="E4192">
        <v>29.504999999999999</v>
      </c>
      <c r="F4192" s="1">
        <v>1998</v>
      </c>
      <c r="G4192" s="2">
        <v>38107</v>
      </c>
      <c r="H4192">
        <v>19.067</v>
      </c>
      <c r="I4192" s="1">
        <v>2004</v>
      </c>
      <c r="J4192" s="2">
        <v>35808</v>
      </c>
      <c r="K4192">
        <v>29.594999999999999</v>
      </c>
      <c r="L4192" s="1">
        <v>1998</v>
      </c>
      <c r="O4192" s="1">
        <v>1900</v>
      </c>
      <c r="P4192" s="2">
        <v>40423</v>
      </c>
      <c r="Q4192">
        <v>36.39</v>
      </c>
      <c r="R4192" s="1">
        <v>2010</v>
      </c>
      <c r="S4192" s="2">
        <v>35271</v>
      </c>
      <c r="T4192" s="3">
        <v>10.92</v>
      </c>
      <c r="U4192" s="1">
        <v>1996</v>
      </c>
      <c r="V4192" s="2"/>
      <c r="X4192" s="2"/>
      <c r="Z4192" s="2"/>
      <c r="AB4192" s="2">
        <v>40423</v>
      </c>
      <c r="AC4192">
        <v>36.39</v>
      </c>
    </row>
    <row r="4193" spans="1:29">
      <c r="A4193" s="2">
        <v>35809</v>
      </c>
      <c r="B4193">
        <v>29.715</v>
      </c>
      <c r="C4193" s="1">
        <v>1998</v>
      </c>
      <c r="D4193" s="2">
        <v>35809</v>
      </c>
      <c r="E4193">
        <v>29.856999999999999</v>
      </c>
      <c r="F4193" s="1">
        <v>1998</v>
      </c>
      <c r="G4193" s="2">
        <v>38110</v>
      </c>
      <c r="H4193">
        <v>19.071000000000002</v>
      </c>
      <c r="I4193" s="1">
        <v>2004</v>
      </c>
      <c r="J4193" s="2">
        <v>35809</v>
      </c>
      <c r="K4193">
        <v>29.704000000000001</v>
      </c>
      <c r="L4193" s="1">
        <v>1998</v>
      </c>
      <c r="O4193" s="1">
        <v>1900</v>
      </c>
      <c r="P4193" s="2">
        <v>40424</v>
      </c>
      <c r="Q4193">
        <v>36.540999999999997</v>
      </c>
      <c r="R4193" s="1">
        <v>2010</v>
      </c>
      <c r="S4193" s="2">
        <v>35272</v>
      </c>
      <c r="T4193" s="3">
        <v>10.85</v>
      </c>
      <c r="U4193" s="1">
        <v>1996</v>
      </c>
      <c r="V4193" s="2"/>
      <c r="X4193" s="2"/>
      <c r="Z4193" s="2"/>
      <c r="AB4193" s="2">
        <v>40424</v>
      </c>
      <c r="AC4193">
        <v>36.540999999999997</v>
      </c>
    </row>
    <row r="4194" spans="1:29">
      <c r="A4194" s="2">
        <v>35810</v>
      </c>
      <c r="B4194">
        <v>29.727</v>
      </c>
      <c r="C4194" s="1">
        <v>1998</v>
      </c>
      <c r="D4194" s="2">
        <v>35810</v>
      </c>
      <c r="E4194">
        <v>29.882000000000001</v>
      </c>
      <c r="F4194" s="1">
        <v>1998</v>
      </c>
      <c r="G4194" s="2">
        <v>38111</v>
      </c>
      <c r="H4194">
        <v>18.847000000000001</v>
      </c>
      <c r="I4194" s="1">
        <v>2004</v>
      </c>
      <c r="J4194" s="2">
        <v>35810</v>
      </c>
      <c r="K4194">
        <v>29.707000000000001</v>
      </c>
      <c r="L4194" s="1">
        <v>1998</v>
      </c>
      <c r="O4194" s="1">
        <v>1900</v>
      </c>
      <c r="P4194" s="2">
        <v>40428</v>
      </c>
      <c r="Q4194">
        <v>36.668999999999997</v>
      </c>
      <c r="R4194" s="1">
        <v>2010</v>
      </c>
      <c r="S4194" s="2">
        <v>35275</v>
      </c>
      <c r="T4194" s="3">
        <v>10.87</v>
      </c>
      <c r="U4194" s="1">
        <v>1996</v>
      </c>
      <c r="V4194" s="2"/>
      <c r="X4194" s="2"/>
      <c r="Z4194" s="2"/>
      <c r="AB4194" s="2">
        <v>40428</v>
      </c>
      <c r="AC4194">
        <v>36.668999999999997</v>
      </c>
    </row>
    <row r="4195" spans="1:29">
      <c r="A4195" s="2">
        <v>35811</v>
      </c>
      <c r="B4195">
        <v>29.786000000000001</v>
      </c>
      <c r="C4195" s="1">
        <v>1998</v>
      </c>
      <c r="D4195" s="2">
        <v>35811</v>
      </c>
      <c r="E4195">
        <v>29.866</v>
      </c>
      <c r="F4195" s="1">
        <v>1998</v>
      </c>
      <c r="G4195" s="2">
        <v>38112</v>
      </c>
      <c r="H4195">
        <v>18.757999999999999</v>
      </c>
      <c r="I4195" s="1">
        <v>2004</v>
      </c>
      <c r="J4195" s="2">
        <v>35811</v>
      </c>
      <c r="K4195">
        <v>29.704999999999998</v>
      </c>
      <c r="L4195" s="1">
        <v>1998</v>
      </c>
      <c r="O4195" s="1">
        <v>1900</v>
      </c>
      <c r="P4195" s="2">
        <v>40429</v>
      </c>
      <c r="Q4195">
        <v>36.671999999999997</v>
      </c>
      <c r="R4195" s="1">
        <v>2010</v>
      </c>
      <c r="S4195" s="2">
        <v>35276</v>
      </c>
      <c r="T4195" s="3">
        <v>10.89</v>
      </c>
      <c r="U4195" s="1">
        <v>1996</v>
      </c>
      <c r="V4195" s="2"/>
      <c r="X4195" s="2"/>
      <c r="Z4195" s="2"/>
      <c r="AB4195" s="2">
        <v>40429</v>
      </c>
      <c r="AC4195">
        <v>36.671999999999997</v>
      </c>
    </row>
    <row r="4196" spans="1:29">
      <c r="A4196" s="2">
        <v>35815</v>
      </c>
      <c r="B4196">
        <v>29.815000000000001</v>
      </c>
      <c r="C4196" s="1">
        <v>1998</v>
      </c>
      <c r="D4196" s="2">
        <v>35815</v>
      </c>
      <c r="E4196">
        <v>29.937999999999999</v>
      </c>
      <c r="F4196" s="1">
        <v>1998</v>
      </c>
      <c r="G4196" s="2">
        <v>38113</v>
      </c>
      <c r="H4196">
        <v>18.806999999999999</v>
      </c>
      <c r="I4196" s="1">
        <v>2004</v>
      </c>
      <c r="J4196" s="2">
        <v>35815</v>
      </c>
      <c r="K4196">
        <v>29.733000000000001</v>
      </c>
      <c r="L4196" s="1">
        <v>1998</v>
      </c>
      <c r="O4196" s="1">
        <v>1900</v>
      </c>
      <c r="P4196" s="2">
        <v>40430</v>
      </c>
      <c r="Q4196">
        <v>36.872999999999998</v>
      </c>
      <c r="R4196" s="1">
        <v>2010</v>
      </c>
      <c r="S4196" s="2">
        <v>35277</v>
      </c>
      <c r="T4196" s="3">
        <v>10.9</v>
      </c>
      <c r="U4196" s="1">
        <v>1996</v>
      </c>
      <c r="V4196" s="2"/>
      <c r="X4196" s="2"/>
      <c r="Z4196" s="2"/>
      <c r="AB4196" s="2">
        <v>40430</v>
      </c>
      <c r="AC4196">
        <v>36.872999999999998</v>
      </c>
    </row>
    <row r="4197" spans="1:29">
      <c r="A4197" s="2">
        <v>35816</v>
      </c>
      <c r="B4197">
        <v>29.873000000000001</v>
      </c>
      <c r="C4197" s="1">
        <v>1998</v>
      </c>
      <c r="D4197" s="2">
        <v>35816</v>
      </c>
      <c r="E4197">
        <v>30.084</v>
      </c>
      <c r="F4197" s="1">
        <v>1998</v>
      </c>
      <c r="G4197" s="2">
        <v>38114</v>
      </c>
      <c r="H4197">
        <v>18.882000000000001</v>
      </c>
      <c r="I4197" s="1">
        <v>2004</v>
      </c>
      <c r="J4197" s="2">
        <v>35816</v>
      </c>
      <c r="K4197">
        <v>29.940999999999999</v>
      </c>
      <c r="L4197" s="1">
        <v>1998</v>
      </c>
      <c r="O4197" s="1">
        <v>1900</v>
      </c>
      <c r="P4197" s="2">
        <v>40431</v>
      </c>
      <c r="Q4197">
        <v>36.832999999999998</v>
      </c>
      <c r="R4197" s="1">
        <v>2010</v>
      </c>
      <c r="S4197" s="2">
        <v>35278</v>
      </c>
      <c r="T4197" s="3">
        <v>10.98</v>
      </c>
      <c r="U4197" s="1">
        <v>1996</v>
      </c>
      <c r="V4197" s="2"/>
      <c r="X4197" s="2"/>
      <c r="Z4197" s="2"/>
      <c r="AB4197" s="2">
        <v>40431</v>
      </c>
      <c r="AC4197">
        <v>36.832999999999998</v>
      </c>
    </row>
    <row r="4198" spans="1:29">
      <c r="A4198" s="2">
        <v>35817</v>
      </c>
      <c r="B4198">
        <v>29.885000000000002</v>
      </c>
      <c r="C4198" s="1">
        <v>1998</v>
      </c>
      <c r="D4198" s="2">
        <v>35817</v>
      </c>
      <c r="E4198">
        <v>30.15</v>
      </c>
      <c r="F4198" s="1">
        <v>1998</v>
      </c>
      <c r="G4198" s="2">
        <v>38117</v>
      </c>
      <c r="H4198">
        <v>19.103000000000002</v>
      </c>
      <c r="I4198" s="1">
        <v>2004</v>
      </c>
      <c r="J4198" s="2">
        <v>35817</v>
      </c>
      <c r="K4198">
        <v>29.806999999999999</v>
      </c>
      <c r="L4198" s="1">
        <v>1998</v>
      </c>
      <c r="O4198" s="1">
        <v>1900</v>
      </c>
      <c r="P4198" s="2">
        <v>40434</v>
      </c>
      <c r="Q4198">
        <v>36.502000000000002</v>
      </c>
      <c r="R4198" s="1">
        <v>2010</v>
      </c>
      <c r="S4198" s="2">
        <v>35279</v>
      </c>
      <c r="T4198" s="3">
        <v>11.14</v>
      </c>
      <c r="U4198" s="1">
        <v>1996</v>
      </c>
      <c r="V4198" s="2"/>
      <c r="X4198" s="2"/>
      <c r="Z4198" s="2"/>
      <c r="AB4198" s="2">
        <v>40434</v>
      </c>
      <c r="AC4198">
        <v>36.502000000000002</v>
      </c>
    </row>
    <row r="4199" spans="1:29">
      <c r="A4199" s="2">
        <v>35818</v>
      </c>
      <c r="B4199">
        <v>29.81</v>
      </c>
      <c r="C4199" s="1">
        <v>1998</v>
      </c>
      <c r="D4199" s="2">
        <v>35818</v>
      </c>
      <c r="E4199">
        <v>29.954000000000001</v>
      </c>
      <c r="F4199" s="1">
        <v>1998</v>
      </c>
      <c r="G4199" s="2">
        <v>38118</v>
      </c>
      <c r="H4199">
        <v>19.099</v>
      </c>
      <c r="I4199" s="1">
        <v>2004</v>
      </c>
      <c r="J4199" s="2">
        <v>35818</v>
      </c>
      <c r="K4199">
        <v>29.821999999999999</v>
      </c>
      <c r="L4199" s="1">
        <v>1998</v>
      </c>
      <c r="O4199" s="1">
        <v>1900</v>
      </c>
      <c r="P4199" s="2">
        <v>40435</v>
      </c>
      <c r="Q4199">
        <v>36.488999999999997</v>
      </c>
      <c r="R4199" s="1">
        <v>2010</v>
      </c>
      <c r="S4199" s="2">
        <v>35282</v>
      </c>
      <c r="T4199" s="3">
        <v>11.13</v>
      </c>
      <c r="U4199" s="1">
        <v>1996</v>
      </c>
      <c r="V4199" s="2"/>
      <c r="X4199" s="2"/>
      <c r="Z4199" s="2"/>
      <c r="AB4199" s="2">
        <v>40435</v>
      </c>
      <c r="AC4199">
        <v>36.488999999999997</v>
      </c>
    </row>
    <row r="4200" spans="1:29">
      <c r="A4200" s="2">
        <v>35821</v>
      </c>
      <c r="B4200">
        <v>29.812999999999999</v>
      </c>
      <c r="C4200" s="1">
        <v>1998</v>
      </c>
      <c r="D4200" s="2">
        <v>35821</v>
      </c>
      <c r="E4200">
        <v>29.925999999999998</v>
      </c>
      <c r="F4200" s="1">
        <v>1998</v>
      </c>
      <c r="G4200" s="2">
        <v>38119</v>
      </c>
      <c r="H4200">
        <v>19.065000000000001</v>
      </c>
      <c r="I4200" s="1">
        <v>2004</v>
      </c>
      <c r="J4200" s="2">
        <v>35821</v>
      </c>
      <c r="K4200">
        <v>29.815000000000001</v>
      </c>
      <c r="L4200" s="1">
        <v>1998</v>
      </c>
      <c r="O4200" s="1">
        <v>1900</v>
      </c>
      <c r="P4200" s="2">
        <v>40436</v>
      </c>
      <c r="Q4200">
        <v>36.445999999999998</v>
      </c>
      <c r="R4200" s="1">
        <v>2010</v>
      </c>
      <c r="S4200" s="2">
        <v>35283</v>
      </c>
      <c r="T4200" s="3">
        <v>11.12</v>
      </c>
      <c r="U4200" s="1">
        <v>1996</v>
      </c>
      <c r="V4200" s="2"/>
      <c r="X4200" s="2"/>
      <c r="Z4200" s="2"/>
      <c r="AB4200" s="2">
        <v>40436</v>
      </c>
      <c r="AC4200">
        <v>36.445999999999998</v>
      </c>
    </row>
    <row r="4201" spans="1:29">
      <c r="A4201" s="2">
        <v>35822</v>
      </c>
      <c r="B4201">
        <v>29.96</v>
      </c>
      <c r="C4201" s="1">
        <v>1998</v>
      </c>
      <c r="D4201" s="2">
        <v>35822</v>
      </c>
      <c r="E4201">
        <v>30.04</v>
      </c>
      <c r="F4201" s="1">
        <v>1998</v>
      </c>
      <c r="G4201" s="2">
        <v>38120</v>
      </c>
      <c r="H4201">
        <v>19.076000000000001</v>
      </c>
      <c r="I4201" s="1">
        <v>2004</v>
      </c>
      <c r="J4201" s="2">
        <v>35822</v>
      </c>
      <c r="K4201">
        <v>29.853999999999999</v>
      </c>
      <c r="L4201" s="1">
        <v>1998</v>
      </c>
      <c r="O4201" s="1">
        <v>1900</v>
      </c>
      <c r="P4201" s="2">
        <v>40437</v>
      </c>
      <c r="Q4201">
        <v>36.484999999999999</v>
      </c>
      <c r="R4201" s="1">
        <v>2010</v>
      </c>
      <c r="S4201" s="2">
        <v>35284</v>
      </c>
      <c r="T4201" s="3">
        <v>11.12</v>
      </c>
      <c r="U4201" s="1">
        <v>1996</v>
      </c>
      <c r="V4201" s="2"/>
      <c r="X4201" s="2"/>
      <c r="Z4201" s="2"/>
      <c r="AB4201" s="2">
        <v>40437</v>
      </c>
      <c r="AC4201">
        <v>36.484999999999999</v>
      </c>
    </row>
    <row r="4202" spans="1:29">
      <c r="A4202" s="2">
        <v>35823</v>
      </c>
      <c r="B4202">
        <v>29.943999999999999</v>
      </c>
      <c r="C4202" s="1">
        <v>1998</v>
      </c>
      <c r="D4202" s="2">
        <v>35823</v>
      </c>
      <c r="E4202">
        <v>30.068000000000001</v>
      </c>
      <c r="F4202" s="1">
        <v>1998</v>
      </c>
      <c r="G4202" s="2">
        <v>38121</v>
      </c>
      <c r="H4202">
        <v>19.064</v>
      </c>
      <c r="I4202" s="1">
        <v>2004</v>
      </c>
      <c r="J4202" s="2">
        <v>35823</v>
      </c>
      <c r="K4202">
        <v>29.859000000000002</v>
      </c>
      <c r="L4202" s="1">
        <v>1998</v>
      </c>
      <c r="O4202" s="1">
        <v>1900</v>
      </c>
      <c r="P4202" s="2">
        <v>40438</v>
      </c>
      <c r="Q4202">
        <v>36.499000000000002</v>
      </c>
      <c r="R4202" s="1">
        <v>2010</v>
      </c>
      <c r="S4202" s="2">
        <v>35285</v>
      </c>
      <c r="T4202" s="3">
        <v>11.11</v>
      </c>
      <c r="U4202" s="1">
        <v>1996</v>
      </c>
      <c r="V4202" s="2"/>
      <c r="X4202" s="2"/>
      <c r="Z4202" s="2"/>
      <c r="AB4202" s="2">
        <v>40438</v>
      </c>
      <c r="AC4202">
        <v>36.499000000000002</v>
      </c>
    </row>
    <row r="4203" spans="1:29">
      <c r="A4203" s="2">
        <v>35824</v>
      </c>
      <c r="B4203">
        <v>29.939</v>
      </c>
      <c r="C4203" s="1">
        <v>1998</v>
      </c>
      <c r="D4203" s="2">
        <v>35824</v>
      </c>
      <c r="E4203">
        <v>30.071999999999999</v>
      </c>
      <c r="F4203" s="1">
        <v>1998</v>
      </c>
      <c r="G4203" s="2">
        <v>38124</v>
      </c>
      <c r="H4203">
        <v>19.148</v>
      </c>
      <c r="I4203" s="1">
        <v>2004</v>
      </c>
      <c r="J4203" s="2">
        <v>35824</v>
      </c>
      <c r="K4203">
        <v>29.855</v>
      </c>
      <c r="L4203" s="1">
        <v>1998</v>
      </c>
      <c r="O4203" s="1">
        <v>1900</v>
      </c>
      <c r="P4203" s="2">
        <v>40441</v>
      </c>
      <c r="Q4203">
        <v>36.427</v>
      </c>
      <c r="R4203" s="1">
        <v>2010</v>
      </c>
      <c r="S4203" s="2">
        <v>35286</v>
      </c>
      <c r="T4203" s="3">
        <v>11.11</v>
      </c>
      <c r="U4203" s="1">
        <v>1996</v>
      </c>
      <c r="V4203" s="2"/>
      <c r="X4203" s="2"/>
      <c r="Z4203" s="2"/>
      <c r="AB4203" s="2">
        <v>40441</v>
      </c>
      <c r="AC4203">
        <v>36.427</v>
      </c>
    </row>
    <row r="4204" spans="1:29">
      <c r="A4204" s="2">
        <v>35825</v>
      </c>
      <c r="B4204">
        <v>29.940999999999999</v>
      </c>
      <c r="C4204" s="1">
        <v>1998</v>
      </c>
      <c r="D4204" s="2">
        <v>35825</v>
      </c>
      <c r="E4204">
        <v>30.120999999999999</v>
      </c>
      <c r="F4204" s="1">
        <v>1998</v>
      </c>
      <c r="G4204" s="2">
        <v>38125</v>
      </c>
      <c r="H4204">
        <v>19.042000000000002</v>
      </c>
      <c r="I4204" s="1">
        <v>2004</v>
      </c>
      <c r="J4204" s="2">
        <v>35825</v>
      </c>
      <c r="K4204">
        <v>29.873000000000001</v>
      </c>
      <c r="L4204" s="1">
        <v>1998</v>
      </c>
      <c r="O4204" s="1">
        <v>1900</v>
      </c>
      <c r="P4204" s="2">
        <v>40442</v>
      </c>
      <c r="Q4204">
        <v>36.542999999999999</v>
      </c>
      <c r="R4204" s="1">
        <v>2010</v>
      </c>
      <c r="S4204" s="2">
        <v>35289</v>
      </c>
      <c r="T4204" s="3">
        <v>11.12</v>
      </c>
      <c r="U4204" s="1">
        <v>1996</v>
      </c>
      <c r="V4204" s="2"/>
      <c r="X4204" s="2"/>
      <c r="Z4204" s="2"/>
      <c r="AB4204" s="2">
        <v>40442</v>
      </c>
      <c r="AC4204">
        <v>36.542999999999999</v>
      </c>
    </row>
    <row r="4205" spans="1:29">
      <c r="A4205" s="2">
        <v>35828</v>
      </c>
      <c r="B4205">
        <v>30.152000000000001</v>
      </c>
      <c r="C4205" s="1">
        <v>1998</v>
      </c>
      <c r="D4205" s="2">
        <v>35828</v>
      </c>
      <c r="E4205">
        <v>30.114000000000001</v>
      </c>
      <c r="F4205" s="1">
        <v>1998</v>
      </c>
      <c r="G4205" s="2">
        <v>38126</v>
      </c>
      <c r="H4205">
        <v>19.04</v>
      </c>
      <c r="I4205" s="1">
        <v>2004</v>
      </c>
      <c r="J4205" s="2">
        <v>35828</v>
      </c>
      <c r="K4205">
        <v>29.954000000000001</v>
      </c>
      <c r="L4205" s="1">
        <v>1998</v>
      </c>
      <c r="O4205" s="1">
        <v>1900</v>
      </c>
      <c r="P4205" s="2">
        <v>40443</v>
      </c>
      <c r="Q4205">
        <v>36.792000000000002</v>
      </c>
      <c r="R4205" s="1">
        <v>2010</v>
      </c>
      <c r="S4205" s="2">
        <v>35290</v>
      </c>
      <c r="T4205" s="3">
        <v>11.16</v>
      </c>
      <c r="U4205" s="1">
        <v>1996</v>
      </c>
      <c r="V4205" s="2"/>
      <c r="X4205" s="2"/>
      <c r="Z4205" s="2"/>
      <c r="AB4205" s="2">
        <v>40443</v>
      </c>
      <c r="AC4205">
        <v>36.792000000000002</v>
      </c>
    </row>
    <row r="4206" spans="1:29">
      <c r="A4206" s="2">
        <v>35829</v>
      </c>
      <c r="B4206">
        <v>30.234000000000002</v>
      </c>
      <c r="C4206" s="1">
        <v>1998</v>
      </c>
      <c r="D4206" s="2">
        <v>35829</v>
      </c>
      <c r="E4206">
        <v>30.052</v>
      </c>
      <c r="F4206" s="1">
        <v>1998</v>
      </c>
      <c r="G4206" s="2">
        <v>38127</v>
      </c>
      <c r="H4206">
        <v>19.030999999999999</v>
      </c>
      <c r="I4206" s="1">
        <v>2004</v>
      </c>
      <c r="J4206" s="2">
        <v>35829</v>
      </c>
      <c r="K4206">
        <v>30.044</v>
      </c>
      <c r="L4206" s="1">
        <v>1998</v>
      </c>
      <c r="O4206" s="1">
        <v>1900</v>
      </c>
      <c r="P4206" s="2">
        <v>40444</v>
      </c>
      <c r="Q4206">
        <v>36.799999999999997</v>
      </c>
      <c r="R4206" s="1">
        <v>2010</v>
      </c>
      <c r="S4206" s="2">
        <v>35291</v>
      </c>
      <c r="T4206" s="3">
        <v>11.16</v>
      </c>
      <c r="U4206" s="1">
        <v>1996</v>
      </c>
      <c r="V4206" s="2"/>
      <c r="X4206" s="2"/>
      <c r="Z4206" s="2"/>
      <c r="AB4206" s="2">
        <v>40444</v>
      </c>
      <c r="AC4206">
        <v>36.799999999999997</v>
      </c>
    </row>
    <row r="4207" spans="1:29">
      <c r="A4207" s="2">
        <v>35830</v>
      </c>
      <c r="B4207">
        <v>30.145</v>
      </c>
      <c r="C4207" s="1">
        <v>1998</v>
      </c>
      <c r="D4207" s="2">
        <v>35830</v>
      </c>
      <c r="E4207">
        <v>30.044</v>
      </c>
      <c r="F4207" s="1">
        <v>1998</v>
      </c>
      <c r="G4207" s="2">
        <v>38128</v>
      </c>
      <c r="H4207">
        <v>19.027999999999999</v>
      </c>
      <c r="I4207" s="1">
        <v>2004</v>
      </c>
      <c r="J4207" s="2">
        <v>35830</v>
      </c>
      <c r="K4207">
        <v>29.923999999999999</v>
      </c>
      <c r="L4207" s="1">
        <v>1998</v>
      </c>
      <c r="O4207" s="1">
        <v>1900</v>
      </c>
      <c r="P4207" s="2">
        <v>40445</v>
      </c>
      <c r="Q4207">
        <v>36.838999999999999</v>
      </c>
      <c r="R4207" s="1">
        <v>2010</v>
      </c>
      <c r="S4207" s="2">
        <v>35292</v>
      </c>
      <c r="T4207" s="3">
        <v>11.16</v>
      </c>
      <c r="U4207" s="1">
        <v>1996</v>
      </c>
      <c r="V4207" s="2"/>
      <c r="X4207" s="2"/>
      <c r="Z4207" s="2"/>
      <c r="AB4207" s="2">
        <v>40445</v>
      </c>
      <c r="AC4207">
        <v>36.838999999999999</v>
      </c>
    </row>
    <row r="4208" spans="1:29">
      <c r="A4208" s="2">
        <v>35831</v>
      </c>
      <c r="B4208">
        <v>30.137</v>
      </c>
      <c r="C4208" s="1">
        <v>1998</v>
      </c>
      <c r="D4208" s="2">
        <v>35831</v>
      </c>
      <c r="E4208">
        <v>30.058</v>
      </c>
      <c r="F4208" s="1">
        <v>1998</v>
      </c>
      <c r="G4208" s="2">
        <v>38131</v>
      </c>
      <c r="H4208">
        <v>19.001000000000001</v>
      </c>
      <c r="I4208" s="1">
        <v>2004</v>
      </c>
      <c r="J4208" s="2">
        <v>35831</v>
      </c>
      <c r="K4208">
        <v>29.927</v>
      </c>
      <c r="L4208" s="1">
        <v>1998</v>
      </c>
      <c r="O4208" s="1">
        <v>1900</v>
      </c>
      <c r="P4208" s="2">
        <v>40448</v>
      </c>
      <c r="Q4208">
        <v>36.530999999999999</v>
      </c>
      <c r="R4208" s="1">
        <v>2010</v>
      </c>
      <c r="S4208" s="2">
        <v>35293</v>
      </c>
      <c r="T4208" s="3">
        <v>11.17</v>
      </c>
      <c r="U4208" s="1">
        <v>1996</v>
      </c>
      <c r="V4208" s="2"/>
      <c r="X4208" s="2"/>
      <c r="Z4208" s="2"/>
      <c r="AB4208" s="2">
        <v>40448</v>
      </c>
      <c r="AC4208">
        <v>36.530999999999999</v>
      </c>
    </row>
    <row r="4209" spans="1:29">
      <c r="A4209" s="2">
        <v>35832</v>
      </c>
      <c r="B4209">
        <v>30.2</v>
      </c>
      <c r="C4209" s="1">
        <v>1998</v>
      </c>
      <c r="D4209" s="2">
        <v>35832</v>
      </c>
      <c r="E4209">
        <v>30.094999999999999</v>
      </c>
      <c r="F4209" s="1">
        <v>1998</v>
      </c>
      <c r="G4209" s="2">
        <v>38132</v>
      </c>
      <c r="H4209">
        <v>19.103000000000002</v>
      </c>
      <c r="I4209" s="1">
        <v>2004</v>
      </c>
      <c r="J4209" s="2">
        <v>35832</v>
      </c>
      <c r="K4209">
        <v>29.928000000000001</v>
      </c>
      <c r="L4209" s="1">
        <v>1998</v>
      </c>
      <c r="O4209" s="1">
        <v>1900</v>
      </c>
      <c r="P4209" s="2">
        <v>40449</v>
      </c>
      <c r="Q4209">
        <v>36.433</v>
      </c>
      <c r="R4209" s="1">
        <v>2010</v>
      </c>
      <c r="S4209" s="2">
        <v>35296</v>
      </c>
      <c r="T4209" s="3">
        <v>11.16</v>
      </c>
      <c r="U4209" s="1">
        <v>1996</v>
      </c>
      <c r="V4209" s="2"/>
      <c r="X4209" s="2"/>
      <c r="Z4209" s="2"/>
      <c r="AB4209" s="2">
        <v>40449</v>
      </c>
      <c r="AC4209">
        <v>36.433</v>
      </c>
    </row>
    <row r="4210" spans="1:29">
      <c r="A4210" s="2">
        <v>35835</v>
      </c>
      <c r="B4210">
        <v>30.359000000000002</v>
      </c>
      <c r="C4210" s="1">
        <v>1998</v>
      </c>
      <c r="D4210" s="2">
        <v>35835</v>
      </c>
      <c r="E4210">
        <v>30.006</v>
      </c>
      <c r="F4210" s="1">
        <v>1998</v>
      </c>
      <c r="G4210" s="2">
        <v>38133</v>
      </c>
      <c r="H4210">
        <v>19.085000000000001</v>
      </c>
      <c r="I4210" s="1">
        <v>2004</v>
      </c>
      <c r="J4210" s="2">
        <v>35835</v>
      </c>
      <c r="K4210">
        <v>29.91</v>
      </c>
      <c r="L4210" s="1">
        <v>1998</v>
      </c>
      <c r="O4210" s="1">
        <v>1900</v>
      </c>
      <c r="P4210" s="2">
        <v>40450</v>
      </c>
      <c r="Q4210">
        <v>36.414000000000001</v>
      </c>
      <c r="R4210" s="1">
        <v>2010</v>
      </c>
      <c r="S4210" s="2">
        <v>35297</v>
      </c>
      <c r="T4210" s="3">
        <v>11.15</v>
      </c>
      <c r="U4210" s="1">
        <v>1996</v>
      </c>
      <c r="V4210" s="2"/>
      <c r="X4210" s="2"/>
      <c r="Z4210" s="2"/>
      <c r="AB4210" s="2">
        <v>40450</v>
      </c>
      <c r="AC4210">
        <v>36.414000000000001</v>
      </c>
    </row>
    <row r="4211" spans="1:29">
      <c r="A4211" s="2">
        <v>35836</v>
      </c>
      <c r="B4211">
        <v>30.294</v>
      </c>
      <c r="C4211" s="1">
        <v>1998</v>
      </c>
      <c r="D4211" s="2">
        <v>35836</v>
      </c>
      <c r="E4211">
        <v>30.004000000000001</v>
      </c>
      <c r="F4211" s="1">
        <v>1998</v>
      </c>
      <c r="G4211" s="2">
        <v>38134</v>
      </c>
      <c r="H4211">
        <v>18.925999999999998</v>
      </c>
      <c r="I4211" s="1">
        <v>2004</v>
      </c>
      <c r="J4211" s="2">
        <v>35836</v>
      </c>
      <c r="K4211">
        <v>29.757999999999999</v>
      </c>
      <c r="L4211" s="1">
        <v>1998</v>
      </c>
      <c r="O4211" s="1">
        <v>1900</v>
      </c>
      <c r="P4211" s="2">
        <v>40451</v>
      </c>
      <c r="Q4211">
        <v>36.415999999999997</v>
      </c>
      <c r="R4211" s="1">
        <v>2010</v>
      </c>
      <c r="S4211" s="2">
        <v>35298</v>
      </c>
      <c r="T4211" s="3">
        <v>11.12</v>
      </c>
      <c r="U4211" s="1">
        <v>1996</v>
      </c>
      <c r="V4211" s="2"/>
      <c r="X4211" s="2"/>
      <c r="Z4211" s="2"/>
      <c r="AB4211" s="2">
        <v>40451</v>
      </c>
      <c r="AC4211">
        <v>36.415999999999997</v>
      </c>
    </row>
    <row r="4212" spans="1:29">
      <c r="A4212" s="2">
        <v>35837</v>
      </c>
      <c r="B4212">
        <v>30.286999999999999</v>
      </c>
      <c r="C4212" s="1">
        <v>1998</v>
      </c>
      <c r="D4212" s="2">
        <v>35837</v>
      </c>
      <c r="E4212">
        <v>30.02</v>
      </c>
      <c r="F4212" s="1">
        <v>1998</v>
      </c>
      <c r="G4212" s="2">
        <v>38135</v>
      </c>
      <c r="H4212">
        <v>18.914999999999999</v>
      </c>
      <c r="I4212" s="1">
        <v>2004</v>
      </c>
      <c r="J4212" s="2">
        <v>35837</v>
      </c>
      <c r="K4212">
        <v>29.760999999999999</v>
      </c>
      <c r="L4212" s="1">
        <v>1998</v>
      </c>
      <c r="O4212" s="1">
        <v>1900</v>
      </c>
      <c r="P4212" s="2">
        <v>40452</v>
      </c>
      <c r="Q4212">
        <v>36.183999999999997</v>
      </c>
      <c r="R4212" s="1">
        <v>2010</v>
      </c>
      <c r="S4212" s="2">
        <v>35299</v>
      </c>
      <c r="T4212" s="3">
        <v>11.15</v>
      </c>
      <c r="U4212" s="1">
        <v>1996</v>
      </c>
      <c r="V4212" s="2"/>
      <c r="X4212" s="2"/>
      <c r="Z4212" s="2"/>
      <c r="AB4212" s="2">
        <v>40452</v>
      </c>
      <c r="AC4212">
        <v>36.183999999999997</v>
      </c>
    </row>
    <row r="4213" spans="1:29">
      <c r="A4213" s="2">
        <v>35838</v>
      </c>
      <c r="B4213">
        <v>30.263000000000002</v>
      </c>
      <c r="C4213" s="1">
        <v>1998</v>
      </c>
      <c r="D4213" s="2">
        <v>35838</v>
      </c>
      <c r="E4213">
        <v>29.975000000000001</v>
      </c>
      <c r="F4213" s="1">
        <v>1998</v>
      </c>
      <c r="G4213" s="2">
        <v>38139</v>
      </c>
      <c r="H4213">
        <v>18.91</v>
      </c>
      <c r="I4213" s="1">
        <v>2004</v>
      </c>
      <c r="J4213" s="2">
        <v>35838</v>
      </c>
      <c r="K4213">
        <v>29.765999999999998</v>
      </c>
      <c r="L4213" s="1">
        <v>1998</v>
      </c>
      <c r="O4213" s="1">
        <v>1900</v>
      </c>
      <c r="P4213" s="2">
        <v>40455</v>
      </c>
      <c r="Q4213">
        <v>36.091999999999999</v>
      </c>
      <c r="R4213" s="1">
        <v>2010</v>
      </c>
      <c r="S4213" s="2">
        <v>35300</v>
      </c>
      <c r="T4213" s="3">
        <v>11.16</v>
      </c>
      <c r="U4213" s="1">
        <v>1996</v>
      </c>
      <c r="V4213" s="2"/>
      <c r="X4213" s="2"/>
      <c r="Z4213" s="2"/>
      <c r="AB4213" s="2">
        <v>40455</v>
      </c>
      <c r="AC4213">
        <v>36.091999999999999</v>
      </c>
    </row>
    <row r="4214" spans="1:29">
      <c r="A4214" s="2">
        <v>35839</v>
      </c>
      <c r="B4214">
        <v>30.175000000000001</v>
      </c>
      <c r="C4214" s="1">
        <v>1998</v>
      </c>
      <c r="D4214" s="2">
        <v>35839</v>
      </c>
      <c r="E4214">
        <v>29.984999999999999</v>
      </c>
      <c r="F4214" s="1">
        <v>1998</v>
      </c>
      <c r="G4214" s="2">
        <v>38140</v>
      </c>
      <c r="H4214">
        <v>18.911000000000001</v>
      </c>
      <c r="I4214" s="1">
        <v>2004</v>
      </c>
      <c r="J4214" s="2">
        <v>35839</v>
      </c>
      <c r="K4214">
        <v>29.766999999999999</v>
      </c>
      <c r="L4214" s="1">
        <v>1998</v>
      </c>
      <c r="O4214" s="1">
        <v>1900</v>
      </c>
      <c r="P4214" s="2">
        <v>40456</v>
      </c>
      <c r="Q4214">
        <v>35.997</v>
      </c>
      <c r="R4214" s="1">
        <v>2010</v>
      </c>
      <c r="S4214" s="2">
        <v>35303</v>
      </c>
      <c r="T4214" s="3">
        <v>11.17</v>
      </c>
      <c r="U4214" s="1">
        <v>1996</v>
      </c>
      <c r="V4214" s="2"/>
      <c r="X4214" s="2"/>
      <c r="Z4214" s="2"/>
      <c r="AB4214" s="2">
        <v>40456</v>
      </c>
      <c r="AC4214">
        <v>35.997</v>
      </c>
    </row>
    <row r="4215" spans="1:29">
      <c r="A4215" s="2">
        <v>35843</v>
      </c>
      <c r="B4215">
        <v>30.213000000000001</v>
      </c>
      <c r="C4215" s="1">
        <v>1998</v>
      </c>
      <c r="D4215" s="2">
        <v>35843</v>
      </c>
      <c r="E4215">
        <v>29.972000000000001</v>
      </c>
      <c r="F4215" s="1">
        <v>1998</v>
      </c>
      <c r="G4215" s="2">
        <v>38141</v>
      </c>
      <c r="H4215">
        <v>18.95</v>
      </c>
      <c r="I4215" s="1">
        <v>2004</v>
      </c>
      <c r="J4215" s="2">
        <v>35843</v>
      </c>
      <c r="K4215">
        <v>29.739000000000001</v>
      </c>
      <c r="L4215" s="1">
        <v>1998</v>
      </c>
      <c r="O4215" s="1">
        <v>1900</v>
      </c>
      <c r="P4215" s="2">
        <v>40457</v>
      </c>
      <c r="Q4215">
        <v>35.994999999999997</v>
      </c>
      <c r="R4215" s="1">
        <v>2010</v>
      </c>
      <c r="S4215" s="2">
        <v>35304</v>
      </c>
      <c r="T4215" s="3">
        <v>11.18</v>
      </c>
      <c r="U4215" s="1">
        <v>1996</v>
      </c>
      <c r="V4215" s="2"/>
      <c r="X4215" s="2"/>
      <c r="Z4215" s="2"/>
      <c r="AB4215" s="2">
        <v>40457</v>
      </c>
      <c r="AC4215">
        <v>35.994999999999997</v>
      </c>
    </row>
    <row r="4216" spans="1:29">
      <c r="A4216" s="2">
        <v>35844</v>
      </c>
      <c r="B4216">
        <v>30.222999999999999</v>
      </c>
      <c r="C4216" s="1">
        <v>1998</v>
      </c>
      <c r="D4216" s="2">
        <v>35844</v>
      </c>
      <c r="E4216">
        <v>29.963999999999999</v>
      </c>
      <c r="F4216" s="1">
        <v>1998</v>
      </c>
      <c r="G4216" s="2">
        <v>38142</v>
      </c>
      <c r="H4216">
        <v>18.760000000000002</v>
      </c>
      <c r="I4216" s="1">
        <v>2004</v>
      </c>
      <c r="J4216" s="2">
        <v>35844</v>
      </c>
      <c r="K4216">
        <v>29.738</v>
      </c>
      <c r="L4216" s="1">
        <v>1998</v>
      </c>
      <c r="O4216" s="1">
        <v>1900</v>
      </c>
      <c r="P4216" s="2">
        <v>40458</v>
      </c>
      <c r="Q4216">
        <v>35.936</v>
      </c>
      <c r="R4216" s="1">
        <v>2010</v>
      </c>
      <c r="S4216" s="2">
        <v>35305</v>
      </c>
      <c r="T4216" s="3">
        <v>11.18</v>
      </c>
      <c r="U4216" s="1">
        <v>1996</v>
      </c>
      <c r="V4216" s="2"/>
      <c r="X4216" s="2"/>
      <c r="Z4216" s="2"/>
      <c r="AB4216" s="2">
        <v>40458</v>
      </c>
      <c r="AC4216">
        <v>35.936</v>
      </c>
    </row>
    <row r="4217" spans="1:29">
      <c r="A4217" s="2">
        <v>35845</v>
      </c>
      <c r="B4217">
        <v>30.143999999999998</v>
      </c>
      <c r="C4217" s="1">
        <v>1998</v>
      </c>
      <c r="D4217" s="2">
        <v>35845</v>
      </c>
      <c r="E4217">
        <v>29.896999999999998</v>
      </c>
      <c r="F4217" s="1">
        <v>1998</v>
      </c>
      <c r="G4217" s="2">
        <v>38145</v>
      </c>
      <c r="H4217">
        <v>18.728000000000002</v>
      </c>
      <c r="I4217" s="1">
        <v>2004</v>
      </c>
      <c r="J4217" s="2">
        <v>35845</v>
      </c>
      <c r="K4217">
        <v>29.706</v>
      </c>
      <c r="L4217" s="1">
        <v>1998</v>
      </c>
      <c r="O4217" s="1">
        <v>1900</v>
      </c>
      <c r="P4217" s="2">
        <v>40459</v>
      </c>
      <c r="Q4217">
        <v>35.950000000000003</v>
      </c>
      <c r="R4217" s="1">
        <v>2010</v>
      </c>
      <c r="S4217" s="2">
        <v>35306</v>
      </c>
      <c r="T4217" s="3">
        <v>11.24</v>
      </c>
      <c r="U4217" s="1">
        <v>1996</v>
      </c>
      <c r="V4217" s="2"/>
      <c r="X4217" s="2"/>
      <c r="Z4217" s="2"/>
      <c r="AB4217" s="2">
        <v>40459</v>
      </c>
      <c r="AC4217">
        <v>35.950000000000003</v>
      </c>
    </row>
    <row r="4218" spans="1:29">
      <c r="A4218" s="2">
        <v>35846</v>
      </c>
      <c r="B4218">
        <v>30.14</v>
      </c>
      <c r="C4218" s="1">
        <v>1998</v>
      </c>
      <c r="D4218" s="2">
        <v>35846</v>
      </c>
      <c r="E4218">
        <v>29.884</v>
      </c>
      <c r="F4218" s="1">
        <v>1998</v>
      </c>
      <c r="G4218" s="2">
        <v>38146</v>
      </c>
      <c r="H4218">
        <v>18.702999999999999</v>
      </c>
      <c r="I4218" s="1">
        <v>2004</v>
      </c>
      <c r="J4218" s="2">
        <v>35846</v>
      </c>
      <c r="K4218">
        <v>29.710999999999999</v>
      </c>
      <c r="L4218" s="1">
        <v>1998</v>
      </c>
      <c r="O4218" s="1">
        <v>1900</v>
      </c>
      <c r="P4218" s="2">
        <v>40462</v>
      </c>
      <c r="Q4218">
        <v>35.950000000000003</v>
      </c>
      <c r="R4218" s="1">
        <v>2010</v>
      </c>
      <c r="S4218" s="2">
        <v>35307</v>
      </c>
      <c r="T4218" s="3">
        <v>11.26</v>
      </c>
      <c r="U4218" s="1">
        <v>1996</v>
      </c>
      <c r="V4218" s="2"/>
      <c r="X4218" s="2"/>
      <c r="Z4218" s="2"/>
      <c r="AB4218" s="2">
        <v>40462</v>
      </c>
      <c r="AC4218">
        <v>35.950000000000003</v>
      </c>
    </row>
    <row r="4219" spans="1:29">
      <c r="A4219" s="2">
        <v>35849</v>
      </c>
      <c r="B4219">
        <v>30.14</v>
      </c>
      <c r="C4219" s="1">
        <v>1998</v>
      </c>
      <c r="D4219" s="2">
        <v>35849</v>
      </c>
      <c r="E4219">
        <v>30.056999999999999</v>
      </c>
      <c r="F4219" s="1">
        <v>1998</v>
      </c>
      <c r="G4219" s="2">
        <v>38147</v>
      </c>
      <c r="H4219">
        <v>18.734999999999999</v>
      </c>
      <c r="I4219" s="1">
        <v>2004</v>
      </c>
      <c r="J4219" s="2">
        <v>35849</v>
      </c>
      <c r="K4219">
        <v>29.72</v>
      </c>
      <c r="L4219" s="1">
        <v>1998</v>
      </c>
      <c r="O4219" s="1">
        <v>1900</v>
      </c>
      <c r="P4219" s="2">
        <v>40463</v>
      </c>
      <c r="Q4219">
        <v>35.938000000000002</v>
      </c>
      <c r="R4219" s="1">
        <v>2010</v>
      </c>
      <c r="S4219" s="2">
        <v>35311</v>
      </c>
      <c r="T4219" s="3">
        <v>11.27</v>
      </c>
      <c r="U4219" s="1">
        <v>1996</v>
      </c>
      <c r="V4219" s="2"/>
      <c r="X4219" s="2"/>
      <c r="Z4219" s="2"/>
      <c r="AB4219" s="2">
        <v>40463</v>
      </c>
      <c r="AC4219">
        <v>35.938000000000002</v>
      </c>
    </row>
    <row r="4220" spans="1:29">
      <c r="A4220" s="2">
        <v>35850</v>
      </c>
      <c r="B4220">
        <v>30.152000000000001</v>
      </c>
      <c r="C4220" s="1">
        <v>1998</v>
      </c>
      <c r="D4220" s="2">
        <v>35850</v>
      </c>
      <c r="E4220">
        <v>30.050999999999998</v>
      </c>
      <c r="F4220" s="1">
        <v>1998</v>
      </c>
      <c r="G4220" s="2">
        <v>38148</v>
      </c>
      <c r="H4220">
        <v>18.727</v>
      </c>
      <c r="I4220" s="1">
        <v>2004</v>
      </c>
      <c r="J4220" s="2">
        <v>35850</v>
      </c>
      <c r="K4220">
        <v>29.693000000000001</v>
      </c>
      <c r="L4220" s="1">
        <v>1998</v>
      </c>
      <c r="O4220" s="1">
        <v>1900</v>
      </c>
      <c r="P4220" s="2">
        <v>40464</v>
      </c>
      <c r="Q4220">
        <v>35.912999999999997</v>
      </c>
      <c r="R4220" s="1">
        <v>2010</v>
      </c>
      <c r="S4220" s="2">
        <v>35312</v>
      </c>
      <c r="T4220" s="3">
        <v>11.26</v>
      </c>
      <c r="U4220" s="1">
        <v>1996</v>
      </c>
      <c r="V4220" s="2"/>
      <c r="X4220" s="2"/>
      <c r="Z4220" s="2"/>
      <c r="AB4220" s="2">
        <v>40464</v>
      </c>
      <c r="AC4220">
        <v>35.912999999999997</v>
      </c>
    </row>
    <row r="4221" spans="1:29">
      <c r="A4221" s="2">
        <v>35851</v>
      </c>
      <c r="B4221">
        <v>30.202999999999999</v>
      </c>
      <c r="C4221" s="1">
        <v>1998</v>
      </c>
      <c r="D4221" s="2">
        <v>35851</v>
      </c>
      <c r="E4221">
        <v>30.199000000000002</v>
      </c>
      <c r="F4221" s="1">
        <v>1998</v>
      </c>
      <c r="G4221" s="2">
        <v>38152</v>
      </c>
      <c r="H4221">
        <v>18.661000000000001</v>
      </c>
      <c r="I4221" s="1">
        <v>2004</v>
      </c>
      <c r="J4221" s="2">
        <v>35851</v>
      </c>
      <c r="K4221">
        <v>29.585000000000001</v>
      </c>
      <c r="L4221" s="1">
        <v>1998</v>
      </c>
      <c r="O4221" s="1">
        <v>1900</v>
      </c>
      <c r="P4221" s="2">
        <v>40465</v>
      </c>
      <c r="Q4221">
        <v>35.938000000000002</v>
      </c>
      <c r="R4221" s="1">
        <v>2010</v>
      </c>
      <c r="S4221" s="2">
        <v>35313</v>
      </c>
      <c r="T4221" s="3">
        <v>11.3</v>
      </c>
      <c r="U4221" s="1">
        <v>1996</v>
      </c>
      <c r="V4221" s="2"/>
      <c r="X4221" s="2"/>
      <c r="Z4221" s="2"/>
      <c r="AB4221" s="2">
        <v>40465</v>
      </c>
      <c r="AC4221">
        <v>35.938000000000002</v>
      </c>
    </row>
    <row r="4222" spans="1:29">
      <c r="A4222" s="2">
        <v>35852</v>
      </c>
      <c r="B4222">
        <v>30.21</v>
      </c>
      <c r="C4222" s="1">
        <v>1998</v>
      </c>
      <c r="D4222" s="2">
        <v>35852</v>
      </c>
      <c r="E4222">
        <v>30.161000000000001</v>
      </c>
      <c r="F4222" s="1">
        <v>1998</v>
      </c>
      <c r="G4222" s="2">
        <v>38153</v>
      </c>
      <c r="H4222">
        <v>18.585000000000001</v>
      </c>
      <c r="I4222" s="1">
        <v>2004</v>
      </c>
      <c r="J4222" s="2">
        <v>35852</v>
      </c>
      <c r="K4222">
        <v>29.638999999999999</v>
      </c>
      <c r="L4222" s="1">
        <v>1998</v>
      </c>
      <c r="O4222" s="1">
        <v>1900</v>
      </c>
      <c r="P4222" s="2">
        <v>40466</v>
      </c>
      <c r="Q4222">
        <v>35.829000000000001</v>
      </c>
      <c r="R4222" s="1">
        <v>2010</v>
      </c>
      <c r="S4222" s="2">
        <v>35314</v>
      </c>
      <c r="T4222" s="3">
        <v>11.34</v>
      </c>
      <c r="U4222" s="1">
        <v>1996</v>
      </c>
      <c r="V4222" s="2"/>
      <c r="X4222" s="2"/>
      <c r="Z4222" s="2"/>
      <c r="AB4222" s="2">
        <v>40466</v>
      </c>
      <c r="AC4222">
        <v>35.829000000000001</v>
      </c>
    </row>
    <row r="4223" spans="1:29">
      <c r="A4223" s="2">
        <v>35853</v>
      </c>
      <c r="B4223">
        <v>30.21</v>
      </c>
      <c r="C4223" s="1">
        <v>1998</v>
      </c>
      <c r="D4223" s="2">
        <v>35853</v>
      </c>
      <c r="E4223">
        <v>30.085999999999999</v>
      </c>
      <c r="F4223" s="1">
        <v>1998</v>
      </c>
      <c r="G4223" s="2">
        <v>38154</v>
      </c>
      <c r="H4223">
        <v>18.553999999999998</v>
      </c>
      <c r="I4223" s="1">
        <v>2004</v>
      </c>
      <c r="J4223" s="2">
        <v>35853</v>
      </c>
      <c r="K4223">
        <v>29.635999999999999</v>
      </c>
      <c r="L4223" s="1">
        <v>1998</v>
      </c>
      <c r="O4223" s="1">
        <v>1900</v>
      </c>
      <c r="P4223" s="2">
        <v>40469</v>
      </c>
      <c r="Q4223">
        <v>35.841999999999999</v>
      </c>
      <c r="R4223" s="1">
        <v>2010</v>
      </c>
      <c r="S4223" s="2">
        <v>35317</v>
      </c>
      <c r="T4223" s="3">
        <v>11.4</v>
      </c>
      <c r="U4223" s="1">
        <v>1996</v>
      </c>
      <c r="V4223" s="2"/>
      <c r="X4223" s="2"/>
      <c r="Z4223" s="2"/>
      <c r="AB4223" s="2">
        <v>40469</v>
      </c>
      <c r="AC4223">
        <v>35.841999999999999</v>
      </c>
    </row>
    <row r="4224" spans="1:29">
      <c r="A4224" s="2">
        <v>35856</v>
      </c>
      <c r="B4224">
        <v>30.128</v>
      </c>
      <c r="C4224" s="1">
        <v>1998</v>
      </c>
      <c r="D4224" s="2">
        <v>35856</v>
      </c>
      <c r="E4224">
        <v>30.094000000000001</v>
      </c>
      <c r="F4224" s="1">
        <v>1998</v>
      </c>
      <c r="G4224" s="2">
        <v>38155</v>
      </c>
      <c r="H4224">
        <v>18.548999999999999</v>
      </c>
      <c r="I4224" s="1">
        <v>2004</v>
      </c>
      <c r="J4224" s="2">
        <v>35856</v>
      </c>
      <c r="K4224">
        <v>29.635999999999999</v>
      </c>
      <c r="L4224" s="1">
        <v>1998</v>
      </c>
      <c r="O4224" s="1">
        <v>1900</v>
      </c>
      <c r="P4224" s="2">
        <v>40470</v>
      </c>
      <c r="Q4224">
        <v>35.75</v>
      </c>
      <c r="R4224" s="1">
        <v>2010</v>
      </c>
      <c r="S4224" s="2">
        <v>35318</v>
      </c>
      <c r="T4224" s="3">
        <v>11.4</v>
      </c>
      <c r="U4224" s="1">
        <v>1996</v>
      </c>
      <c r="V4224" s="2"/>
      <c r="X4224" s="2"/>
      <c r="Z4224" s="2"/>
      <c r="AB4224" s="2">
        <v>40470</v>
      </c>
      <c r="AC4224">
        <v>35.75</v>
      </c>
    </row>
    <row r="4225" spans="1:29">
      <c r="A4225" s="2">
        <v>35857</v>
      </c>
      <c r="B4225">
        <v>30.099</v>
      </c>
      <c r="C4225" s="1">
        <v>1998</v>
      </c>
      <c r="D4225" s="2">
        <v>35857</v>
      </c>
      <c r="E4225">
        <v>30.111999999999998</v>
      </c>
      <c r="F4225" s="1">
        <v>1998</v>
      </c>
      <c r="G4225" s="2">
        <v>38156</v>
      </c>
      <c r="H4225">
        <v>18.466000000000001</v>
      </c>
      <c r="I4225" s="1">
        <v>2004</v>
      </c>
      <c r="J4225" s="2">
        <v>35857</v>
      </c>
      <c r="K4225">
        <v>29.548000000000002</v>
      </c>
      <c r="L4225" s="1">
        <v>1998</v>
      </c>
      <c r="O4225" s="1">
        <v>1900</v>
      </c>
      <c r="P4225" s="2">
        <v>40471</v>
      </c>
      <c r="Q4225">
        <v>35.746000000000002</v>
      </c>
      <c r="R4225" s="1">
        <v>2010</v>
      </c>
      <c r="S4225" s="2">
        <v>35319</v>
      </c>
      <c r="T4225" s="3">
        <v>11.4</v>
      </c>
      <c r="U4225" s="1">
        <v>1996</v>
      </c>
      <c r="V4225" s="2"/>
      <c r="X4225" s="2"/>
      <c r="Z4225" s="2"/>
      <c r="AB4225" s="2">
        <v>40471</v>
      </c>
      <c r="AC4225">
        <v>35.746000000000002</v>
      </c>
    </row>
    <row r="4226" spans="1:29">
      <c r="A4226" s="2">
        <v>35858</v>
      </c>
      <c r="B4226">
        <v>30.195</v>
      </c>
      <c r="C4226" s="1">
        <v>1998</v>
      </c>
      <c r="D4226" s="2">
        <v>35858</v>
      </c>
      <c r="E4226">
        <v>30.084</v>
      </c>
      <c r="F4226" s="1">
        <v>1998</v>
      </c>
      <c r="G4226" s="2">
        <v>38159</v>
      </c>
      <c r="H4226">
        <v>18.463999999999999</v>
      </c>
      <c r="I4226" s="1">
        <v>2004</v>
      </c>
      <c r="J4226" s="2">
        <v>35858</v>
      </c>
      <c r="K4226">
        <v>29.524999999999999</v>
      </c>
      <c r="L4226" s="1">
        <v>1998</v>
      </c>
      <c r="O4226" s="1">
        <v>1900</v>
      </c>
      <c r="P4226" s="2">
        <v>40472</v>
      </c>
      <c r="Q4226">
        <v>35.862000000000002</v>
      </c>
      <c r="R4226" s="1">
        <v>2010</v>
      </c>
      <c r="S4226" s="2">
        <v>35320</v>
      </c>
      <c r="T4226" s="3">
        <v>11.38</v>
      </c>
      <c r="U4226" s="1">
        <v>1996</v>
      </c>
      <c r="V4226" s="2"/>
      <c r="X4226" s="2"/>
      <c r="Z4226" s="2"/>
      <c r="AB4226" s="2">
        <v>40472</v>
      </c>
      <c r="AC4226">
        <v>35.862000000000002</v>
      </c>
    </row>
    <row r="4227" spans="1:29">
      <c r="A4227" s="2">
        <v>35859</v>
      </c>
      <c r="B4227">
        <v>30.173999999999999</v>
      </c>
      <c r="C4227" s="1">
        <v>1998</v>
      </c>
      <c r="D4227" s="2">
        <v>35859</v>
      </c>
      <c r="E4227">
        <v>30.1</v>
      </c>
      <c r="F4227" s="1">
        <v>1998</v>
      </c>
      <c r="G4227" s="2">
        <v>38160</v>
      </c>
      <c r="H4227">
        <v>18.358000000000001</v>
      </c>
      <c r="I4227" s="1">
        <v>2004</v>
      </c>
      <c r="J4227" s="2">
        <v>35859</v>
      </c>
      <c r="K4227">
        <v>29.504999999999999</v>
      </c>
      <c r="L4227" s="1">
        <v>1998</v>
      </c>
      <c r="O4227" s="1">
        <v>1900</v>
      </c>
      <c r="P4227" s="2">
        <v>40473</v>
      </c>
      <c r="Q4227">
        <v>35.813000000000002</v>
      </c>
      <c r="R4227" s="1">
        <v>2010</v>
      </c>
      <c r="S4227" s="2">
        <v>35321</v>
      </c>
      <c r="T4227" s="3">
        <v>11.46</v>
      </c>
      <c r="U4227" s="1">
        <v>1996</v>
      </c>
      <c r="V4227" s="2"/>
      <c r="X4227" s="2"/>
      <c r="Z4227" s="2"/>
      <c r="AB4227" s="2">
        <v>40473</v>
      </c>
      <c r="AC4227">
        <v>35.813000000000002</v>
      </c>
    </row>
    <row r="4228" spans="1:29">
      <c r="A4228" s="2">
        <v>35860</v>
      </c>
      <c r="B4228">
        <v>30.17</v>
      </c>
      <c r="C4228" s="1">
        <v>1998</v>
      </c>
      <c r="D4228" s="2">
        <v>35860</v>
      </c>
      <c r="E4228">
        <v>30.111000000000001</v>
      </c>
      <c r="F4228" s="1">
        <v>1998</v>
      </c>
      <c r="G4228" s="2">
        <v>38161</v>
      </c>
      <c r="H4228">
        <v>18.364999999999998</v>
      </c>
      <c r="I4228" s="1">
        <v>2004</v>
      </c>
      <c r="J4228" s="2">
        <v>35860</v>
      </c>
      <c r="K4228">
        <v>29.643000000000001</v>
      </c>
      <c r="L4228" s="1">
        <v>1998</v>
      </c>
      <c r="O4228" s="1">
        <v>1900</v>
      </c>
      <c r="P4228" s="2">
        <v>40476</v>
      </c>
      <c r="Q4228">
        <v>35.405999999999999</v>
      </c>
      <c r="R4228" s="1">
        <v>2010</v>
      </c>
      <c r="S4228" s="2">
        <v>35324</v>
      </c>
      <c r="T4228" s="3">
        <v>11.47</v>
      </c>
      <c r="U4228" s="1">
        <v>1996</v>
      </c>
      <c r="V4228" s="2"/>
      <c r="X4228" s="2"/>
      <c r="Z4228" s="2"/>
      <c r="AB4228" s="2">
        <v>40476</v>
      </c>
      <c r="AC4228">
        <v>35.405999999999999</v>
      </c>
    </row>
    <row r="4229" spans="1:29">
      <c r="A4229" s="2">
        <v>35863</v>
      </c>
      <c r="B4229">
        <v>30.183</v>
      </c>
      <c r="C4229" s="1">
        <v>1998</v>
      </c>
      <c r="D4229" s="2">
        <v>35863</v>
      </c>
      <c r="E4229">
        <v>30.116</v>
      </c>
      <c r="F4229" s="1">
        <v>1998</v>
      </c>
      <c r="G4229" s="2">
        <v>38162</v>
      </c>
      <c r="H4229">
        <v>18.367000000000001</v>
      </c>
      <c r="I4229" s="1">
        <v>2004</v>
      </c>
      <c r="J4229" s="2">
        <v>35863</v>
      </c>
      <c r="K4229">
        <v>29.645</v>
      </c>
      <c r="L4229" s="1">
        <v>1998</v>
      </c>
      <c r="O4229" s="1">
        <v>1900</v>
      </c>
      <c r="P4229" s="2">
        <v>40477</v>
      </c>
      <c r="Q4229">
        <v>35.411000000000001</v>
      </c>
      <c r="R4229" s="1">
        <v>2010</v>
      </c>
      <c r="S4229" s="2">
        <v>35325</v>
      </c>
      <c r="T4229" s="3">
        <v>11.46</v>
      </c>
      <c r="U4229" s="1">
        <v>1996</v>
      </c>
      <c r="V4229" s="2"/>
      <c r="X4229" s="2"/>
      <c r="Z4229" s="2"/>
      <c r="AB4229" s="2">
        <v>40477</v>
      </c>
      <c r="AC4229">
        <v>35.411000000000001</v>
      </c>
    </row>
    <row r="4230" spans="1:29">
      <c r="A4230" s="2">
        <v>35864</v>
      </c>
      <c r="B4230">
        <v>30.187000000000001</v>
      </c>
      <c r="C4230" s="1">
        <v>1998</v>
      </c>
      <c r="D4230" s="2">
        <v>35864</v>
      </c>
      <c r="E4230">
        <v>30.146000000000001</v>
      </c>
      <c r="F4230" s="1">
        <v>1998</v>
      </c>
      <c r="G4230" s="2">
        <v>38163</v>
      </c>
      <c r="H4230">
        <v>18.204000000000001</v>
      </c>
      <c r="I4230" s="1">
        <v>2004</v>
      </c>
      <c r="J4230" s="2">
        <v>35864</v>
      </c>
      <c r="K4230">
        <v>29.576000000000001</v>
      </c>
      <c r="L4230" s="1">
        <v>1998</v>
      </c>
      <c r="O4230" s="1">
        <v>1900</v>
      </c>
      <c r="P4230" s="2">
        <v>40478</v>
      </c>
      <c r="Q4230">
        <v>35.411000000000001</v>
      </c>
      <c r="R4230" s="1">
        <v>2010</v>
      </c>
      <c r="S4230" s="2">
        <v>35326</v>
      </c>
      <c r="T4230" s="3">
        <v>11.47</v>
      </c>
      <c r="U4230" s="1">
        <v>1996</v>
      </c>
      <c r="V4230" s="2"/>
      <c r="X4230" s="2"/>
      <c r="Z4230" s="2"/>
      <c r="AB4230" s="2">
        <v>40478</v>
      </c>
      <c r="AC4230">
        <v>35.411000000000001</v>
      </c>
    </row>
    <row r="4231" spans="1:29">
      <c r="A4231" s="2">
        <v>35865</v>
      </c>
      <c r="B4231">
        <v>30.277000000000001</v>
      </c>
      <c r="C4231" s="1">
        <v>1998</v>
      </c>
      <c r="D4231" s="2">
        <v>35865</v>
      </c>
      <c r="E4231">
        <v>30.071999999999999</v>
      </c>
      <c r="F4231" s="1">
        <v>1998</v>
      </c>
      <c r="G4231" s="2">
        <v>38166</v>
      </c>
      <c r="H4231">
        <v>18.201000000000001</v>
      </c>
      <c r="I4231" s="1">
        <v>2004</v>
      </c>
      <c r="J4231" s="2">
        <v>35865</v>
      </c>
      <c r="K4231">
        <v>29.527999999999999</v>
      </c>
      <c r="L4231" s="1">
        <v>1998</v>
      </c>
      <c r="O4231" s="1">
        <v>1900</v>
      </c>
      <c r="P4231" s="2">
        <v>40479</v>
      </c>
      <c r="Q4231">
        <v>35.463999999999999</v>
      </c>
      <c r="R4231" s="1">
        <v>2010</v>
      </c>
      <c r="S4231" s="2">
        <v>35327</v>
      </c>
      <c r="T4231" s="3">
        <v>11.46</v>
      </c>
      <c r="U4231" s="1">
        <v>1996</v>
      </c>
      <c r="V4231" s="2"/>
      <c r="X4231" s="2"/>
      <c r="Z4231" s="2"/>
      <c r="AB4231" s="2">
        <v>40479</v>
      </c>
      <c r="AC4231">
        <v>35.463999999999999</v>
      </c>
    </row>
    <row r="4232" spans="1:29">
      <c r="A4232" s="2">
        <v>35866</v>
      </c>
      <c r="B4232">
        <v>30.225999999999999</v>
      </c>
      <c r="C4232" s="1">
        <v>1998</v>
      </c>
      <c r="D4232" s="2">
        <v>35866</v>
      </c>
      <c r="E4232">
        <v>29.957999999999998</v>
      </c>
      <c r="F4232" s="1">
        <v>1998</v>
      </c>
      <c r="G4232" s="2">
        <v>38167</v>
      </c>
      <c r="H4232">
        <v>18.148</v>
      </c>
      <c r="I4232" s="1">
        <v>2004</v>
      </c>
      <c r="J4232" s="2">
        <v>35866</v>
      </c>
      <c r="K4232">
        <v>29.513999999999999</v>
      </c>
      <c r="L4232" s="1">
        <v>1998</v>
      </c>
      <c r="O4232" s="1">
        <v>1900</v>
      </c>
      <c r="P4232" s="2">
        <v>40480</v>
      </c>
      <c r="Q4232">
        <v>35.423999999999999</v>
      </c>
      <c r="R4232" s="1">
        <v>2010</v>
      </c>
      <c r="S4232" s="2">
        <v>35328</v>
      </c>
      <c r="T4232" s="3">
        <v>11.47</v>
      </c>
      <c r="U4232" s="1">
        <v>1996</v>
      </c>
      <c r="V4232" s="2"/>
      <c r="X4232" s="2"/>
      <c r="Z4232" s="2"/>
      <c r="AB4232" s="2">
        <v>40480</v>
      </c>
      <c r="AC4232">
        <v>35.423999999999999</v>
      </c>
    </row>
    <row r="4233" spans="1:29">
      <c r="A4233" s="2">
        <v>35867</v>
      </c>
      <c r="B4233">
        <v>30.225000000000001</v>
      </c>
      <c r="C4233" s="1">
        <v>1998</v>
      </c>
      <c r="D4233" s="2">
        <v>35867</v>
      </c>
      <c r="E4233">
        <v>29.994</v>
      </c>
      <c r="F4233" s="1">
        <v>1998</v>
      </c>
      <c r="G4233" s="2">
        <v>38168</v>
      </c>
      <c r="H4233">
        <v>17.971</v>
      </c>
      <c r="I4233" s="1">
        <v>2004</v>
      </c>
      <c r="J4233" s="2">
        <v>35867</v>
      </c>
      <c r="K4233">
        <v>29.52</v>
      </c>
      <c r="L4233" s="1">
        <v>1998</v>
      </c>
      <c r="O4233" s="1">
        <v>1900</v>
      </c>
      <c r="P4233" s="2">
        <v>40483</v>
      </c>
      <c r="Q4233">
        <v>35.100999999999999</v>
      </c>
      <c r="R4233" s="1">
        <v>2010</v>
      </c>
      <c r="S4233" s="2">
        <v>35331</v>
      </c>
      <c r="T4233" s="3">
        <v>11.44</v>
      </c>
      <c r="U4233" s="1">
        <v>1996</v>
      </c>
      <c r="V4233" s="2"/>
      <c r="X4233" s="2"/>
      <c r="Z4233" s="2"/>
      <c r="AB4233" s="2">
        <v>40483</v>
      </c>
      <c r="AC4233">
        <v>35.100999999999999</v>
      </c>
    </row>
    <row r="4234" spans="1:29">
      <c r="A4234" s="2">
        <v>35870</v>
      </c>
      <c r="B4234">
        <v>30.257999999999999</v>
      </c>
      <c r="C4234" s="1">
        <v>1998</v>
      </c>
      <c r="D4234" s="2">
        <v>35870</v>
      </c>
      <c r="E4234">
        <v>29.995999999999999</v>
      </c>
      <c r="F4234" s="1">
        <v>1998</v>
      </c>
      <c r="G4234" s="2">
        <v>38169</v>
      </c>
      <c r="H4234">
        <v>17.992000000000001</v>
      </c>
      <c r="I4234" s="1">
        <v>2004</v>
      </c>
      <c r="J4234" s="2">
        <v>35870</v>
      </c>
      <c r="K4234">
        <v>29.53</v>
      </c>
      <c r="L4234" s="1">
        <v>1998</v>
      </c>
      <c r="O4234" s="1">
        <v>1900</v>
      </c>
      <c r="P4234" s="2">
        <v>40484</v>
      </c>
      <c r="Q4234">
        <v>34.756</v>
      </c>
      <c r="R4234" s="1">
        <v>2010</v>
      </c>
      <c r="S4234" s="2">
        <v>35332</v>
      </c>
      <c r="T4234" s="3">
        <v>11.44</v>
      </c>
      <c r="U4234" s="1">
        <v>1996</v>
      </c>
      <c r="V4234" s="2"/>
      <c r="X4234" s="2"/>
      <c r="Z4234" s="2"/>
      <c r="AB4234" s="2">
        <v>40484</v>
      </c>
      <c r="AC4234">
        <v>34.756</v>
      </c>
    </row>
    <row r="4235" spans="1:29">
      <c r="A4235" s="2">
        <v>35871</v>
      </c>
      <c r="B4235">
        <v>30.620999999999999</v>
      </c>
      <c r="C4235" s="1">
        <v>1998</v>
      </c>
      <c r="D4235" s="2">
        <v>35871</v>
      </c>
      <c r="E4235">
        <v>30.016999999999999</v>
      </c>
      <c r="F4235" s="1">
        <v>1998</v>
      </c>
      <c r="G4235" s="2">
        <v>38170</v>
      </c>
      <c r="H4235">
        <v>17.866</v>
      </c>
      <c r="I4235" s="1">
        <v>2004</v>
      </c>
      <c r="J4235" s="2">
        <v>35871</v>
      </c>
      <c r="K4235">
        <v>29.532</v>
      </c>
      <c r="L4235" s="1">
        <v>1998</v>
      </c>
      <c r="O4235" s="1">
        <v>1900</v>
      </c>
      <c r="P4235" s="2">
        <v>40485</v>
      </c>
      <c r="Q4235">
        <v>34.856999999999999</v>
      </c>
      <c r="R4235" s="1">
        <v>2010</v>
      </c>
      <c r="S4235" s="2">
        <v>35333</v>
      </c>
      <c r="T4235" s="3">
        <v>11.44</v>
      </c>
      <c r="U4235" s="1">
        <v>1996</v>
      </c>
      <c r="V4235" s="2"/>
      <c r="X4235" s="2"/>
      <c r="Z4235" s="2"/>
      <c r="AB4235" s="2">
        <v>40485</v>
      </c>
      <c r="AC4235">
        <v>34.856999999999999</v>
      </c>
    </row>
    <row r="4236" spans="1:29">
      <c r="A4236" s="2">
        <v>35872</v>
      </c>
      <c r="B4236">
        <v>30.513000000000002</v>
      </c>
      <c r="C4236" s="1">
        <v>1998</v>
      </c>
      <c r="D4236" s="2">
        <v>35872</v>
      </c>
      <c r="E4236">
        <v>29.949000000000002</v>
      </c>
      <c r="F4236" s="1">
        <v>1998</v>
      </c>
      <c r="G4236" s="2">
        <v>38174</v>
      </c>
      <c r="H4236">
        <v>17.864999999999998</v>
      </c>
      <c r="I4236" s="1">
        <v>2004</v>
      </c>
      <c r="J4236" s="2">
        <v>35872</v>
      </c>
      <c r="K4236">
        <v>29.504000000000001</v>
      </c>
      <c r="L4236" s="1">
        <v>1998</v>
      </c>
      <c r="O4236" s="1">
        <v>1900</v>
      </c>
      <c r="P4236" s="2">
        <v>40486</v>
      </c>
      <c r="Q4236">
        <v>35.069000000000003</v>
      </c>
      <c r="R4236" s="1">
        <v>2010</v>
      </c>
      <c r="S4236" s="2">
        <v>35334</v>
      </c>
      <c r="T4236" s="3">
        <v>11.44</v>
      </c>
      <c r="U4236" s="1">
        <v>1996</v>
      </c>
      <c r="V4236" s="2"/>
      <c r="X4236" s="2"/>
      <c r="Z4236" s="2"/>
      <c r="AB4236" s="2">
        <v>40486</v>
      </c>
      <c r="AC4236">
        <v>35.069000000000003</v>
      </c>
    </row>
    <row r="4237" spans="1:29">
      <c r="A4237" s="2">
        <v>35873</v>
      </c>
      <c r="B4237">
        <v>30.463000000000001</v>
      </c>
      <c r="C4237" s="1">
        <v>1998</v>
      </c>
      <c r="D4237" s="2">
        <v>35873</v>
      </c>
      <c r="E4237">
        <v>29.898</v>
      </c>
      <c r="F4237" s="1">
        <v>1998</v>
      </c>
      <c r="G4237" s="2">
        <v>38175</v>
      </c>
      <c r="H4237">
        <v>17.847999999999999</v>
      </c>
      <c r="I4237" s="1">
        <v>2004</v>
      </c>
      <c r="J4237" s="2">
        <v>35873</v>
      </c>
      <c r="K4237">
        <v>29.459</v>
      </c>
      <c r="L4237" s="1">
        <v>1998</v>
      </c>
      <c r="O4237" s="1">
        <v>1900</v>
      </c>
      <c r="P4237" s="2">
        <v>40487</v>
      </c>
      <c r="Q4237">
        <v>35.192</v>
      </c>
      <c r="R4237" s="1">
        <v>2010</v>
      </c>
      <c r="S4237" s="2">
        <v>35335</v>
      </c>
      <c r="T4237" s="3">
        <v>11.44</v>
      </c>
      <c r="U4237" s="1">
        <v>1996</v>
      </c>
      <c r="V4237" s="2"/>
      <c r="X4237" s="2"/>
      <c r="Z4237" s="2"/>
      <c r="AB4237" s="2">
        <v>40487</v>
      </c>
      <c r="AC4237">
        <v>35.192</v>
      </c>
    </row>
    <row r="4238" spans="1:29">
      <c r="A4238" s="2">
        <v>35874</v>
      </c>
      <c r="B4238">
        <v>30.297000000000001</v>
      </c>
      <c r="C4238" s="1">
        <v>1998</v>
      </c>
      <c r="D4238" s="2">
        <v>35874</v>
      </c>
      <c r="E4238">
        <v>29.869</v>
      </c>
      <c r="F4238" s="1">
        <v>1998</v>
      </c>
      <c r="G4238" s="2">
        <v>38176</v>
      </c>
      <c r="H4238">
        <v>17.812000000000001</v>
      </c>
      <c r="I4238" s="1">
        <v>2004</v>
      </c>
      <c r="J4238" s="2">
        <v>35874</v>
      </c>
      <c r="K4238">
        <v>29.437999999999999</v>
      </c>
      <c r="L4238" s="1">
        <v>1998</v>
      </c>
      <c r="O4238" s="1">
        <v>1900</v>
      </c>
      <c r="P4238" s="2">
        <v>40490</v>
      </c>
      <c r="Q4238">
        <v>34.780999999999999</v>
      </c>
      <c r="R4238" s="1">
        <v>2010</v>
      </c>
      <c r="S4238" s="2">
        <v>35338</v>
      </c>
      <c r="T4238" s="3">
        <v>11.41</v>
      </c>
      <c r="U4238" s="1">
        <v>1996</v>
      </c>
      <c r="V4238" s="2"/>
      <c r="X4238" s="2"/>
      <c r="Z4238" s="2"/>
      <c r="AB4238" s="2">
        <v>40490</v>
      </c>
      <c r="AC4238">
        <v>34.780999999999999</v>
      </c>
    </row>
    <row r="4239" spans="1:29">
      <c r="A4239" s="2">
        <v>35877</v>
      </c>
      <c r="B4239">
        <v>30.244</v>
      </c>
      <c r="C4239" s="1">
        <v>1998</v>
      </c>
      <c r="D4239" s="2">
        <v>35877</v>
      </c>
      <c r="E4239">
        <v>29.824000000000002</v>
      </c>
      <c r="F4239" s="1">
        <v>1998</v>
      </c>
      <c r="G4239" s="2">
        <v>38177</v>
      </c>
      <c r="H4239">
        <v>17.736999999999998</v>
      </c>
      <c r="I4239" s="1">
        <v>2004</v>
      </c>
      <c r="J4239" s="2">
        <v>35877</v>
      </c>
      <c r="K4239">
        <v>29.463000000000001</v>
      </c>
      <c r="L4239" s="1">
        <v>1998</v>
      </c>
      <c r="O4239" s="1">
        <v>1900</v>
      </c>
      <c r="P4239" s="2">
        <v>40491</v>
      </c>
      <c r="Q4239">
        <v>34.677</v>
      </c>
      <c r="R4239" s="1">
        <v>2010</v>
      </c>
      <c r="S4239" s="2">
        <v>35339</v>
      </c>
      <c r="T4239" s="3">
        <v>11.41</v>
      </c>
      <c r="U4239" s="1">
        <v>1996</v>
      </c>
      <c r="V4239" s="2"/>
      <c r="X4239" s="2"/>
      <c r="Z4239" s="2"/>
      <c r="AB4239" s="2">
        <v>40491</v>
      </c>
      <c r="AC4239">
        <v>34.677</v>
      </c>
    </row>
    <row r="4240" spans="1:29">
      <c r="A4240" s="2">
        <v>35878</v>
      </c>
      <c r="B4240">
        <v>29.878</v>
      </c>
      <c r="C4240" s="1">
        <v>1998</v>
      </c>
      <c r="D4240" s="2">
        <v>35878</v>
      </c>
      <c r="E4240">
        <v>29.431999999999999</v>
      </c>
      <c r="F4240" s="1">
        <v>1998</v>
      </c>
      <c r="G4240" s="2">
        <v>38180</v>
      </c>
      <c r="H4240">
        <v>17.733000000000001</v>
      </c>
      <c r="I4240" s="1">
        <v>2004</v>
      </c>
      <c r="J4240" s="2">
        <v>35878</v>
      </c>
      <c r="K4240">
        <v>29.178000000000001</v>
      </c>
      <c r="L4240" s="1">
        <v>1998</v>
      </c>
      <c r="O4240" s="1">
        <v>1900</v>
      </c>
      <c r="P4240" s="2">
        <v>40492</v>
      </c>
      <c r="Q4240">
        <v>34.378</v>
      </c>
      <c r="R4240" s="1">
        <v>2010</v>
      </c>
      <c r="S4240" s="2">
        <v>35340</v>
      </c>
      <c r="T4240" s="3">
        <v>11.43</v>
      </c>
      <c r="U4240" s="1">
        <v>1996</v>
      </c>
      <c r="V4240" s="2"/>
      <c r="X4240" s="2"/>
      <c r="Z4240" s="2"/>
      <c r="AB4240" s="2">
        <v>40492</v>
      </c>
      <c r="AC4240">
        <v>34.378</v>
      </c>
    </row>
    <row r="4241" spans="1:29">
      <c r="A4241" s="2">
        <v>35879</v>
      </c>
      <c r="B4241">
        <v>29.873000000000001</v>
      </c>
      <c r="C4241" s="1">
        <v>1998</v>
      </c>
      <c r="D4241" s="2">
        <v>35879</v>
      </c>
      <c r="E4241">
        <v>29.439</v>
      </c>
      <c r="F4241" s="1">
        <v>1998</v>
      </c>
      <c r="G4241" s="2">
        <v>38181</v>
      </c>
      <c r="H4241">
        <v>17.600999999999999</v>
      </c>
      <c r="I4241" s="1">
        <v>2004</v>
      </c>
      <c r="J4241" s="2">
        <v>35879</v>
      </c>
      <c r="K4241">
        <v>29.274999999999999</v>
      </c>
      <c r="L4241" s="1">
        <v>1998</v>
      </c>
      <c r="O4241" s="1">
        <v>1900</v>
      </c>
      <c r="P4241" s="2">
        <v>40493</v>
      </c>
      <c r="Q4241">
        <v>34.386000000000003</v>
      </c>
      <c r="R4241" s="1">
        <v>2010</v>
      </c>
      <c r="S4241" s="2">
        <v>35341</v>
      </c>
      <c r="T4241" s="3">
        <v>11.43</v>
      </c>
      <c r="U4241" s="1">
        <v>1996</v>
      </c>
      <c r="V4241" s="2"/>
      <c r="X4241" s="2"/>
      <c r="Z4241" s="2"/>
      <c r="AB4241" s="2">
        <v>40493</v>
      </c>
      <c r="AC4241">
        <v>34.386000000000003</v>
      </c>
    </row>
    <row r="4242" spans="1:29">
      <c r="A4242" s="2">
        <v>35880</v>
      </c>
      <c r="B4242">
        <v>29.798999999999999</v>
      </c>
      <c r="C4242" s="1">
        <v>1998</v>
      </c>
      <c r="D4242" s="2">
        <v>35880</v>
      </c>
      <c r="E4242">
        <v>29.46</v>
      </c>
      <c r="F4242" s="1">
        <v>1998</v>
      </c>
      <c r="G4242" s="2">
        <v>38182</v>
      </c>
      <c r="H4242">
        <v>17.556999999999999</v>
      </c>
      <c r="I4242" s="1">
        <v>2004</v>
      </c>
      <c r="J4242" s="2">
        <v>35880</v>
      </c>
      <c r="K4242">
        <v>29.192</v>
      </c>
      <c r="L4242" s="1">
        <v>1998</v>
      </c>
      <c r="O4242" s="1">
        <v>1900</v>
      </c>
      <c r="P4242" s="2">
        <v>40494</v>
      </c>
      <c r="Q4242">
        <v>34.494</v>
      </c>
      <c r="R4242" s="1">
        <v>2010</v>
      </c>
      <c r="S4242" s="2">
        <v>35342</v>
      </c>
      <c r="T4242" s="3">
        <v>11.49</v>
      </c>
      <c r="U4242" s="1">
        <v>1996</v>
      </c>
      <c r="V4242" s="2"/>
      <c r="X4242" s="2"/>
      <c r="Z4242" s="2"/>
      <c r="AB4242" s="2">
        <v>40494</v>
      </c>
      <c r="AC4242">
        <v>34.494</v>
      </c>
    </row>
    <row r="4243" spans="1:29">
      <c r="A4243" s="2">
        <v>35881</v>
      </c>
      <c r="B4243">
        <v>29.611999999999998</v>
      </c>
      <c r="C4243" s="1">
        <v>1998</v>
      </c>
      <c r="D4243" s="2">
        <v>35881</v>
      </c>
      <c r="E4243">
        <v>29.382999999999999</v>
      </c>
      <c r="F4243" s="1">
        <v>1998</v>
      </c>
      <c r="G4243" s="2">
        <v>38183</v>
      </c>
      <c r="H4243">
        <v>17.631</v>
      </c>
      <c r="I4243" s="1">
        <v>2004</v>
      </c>
      <c r="J4243" s="2">
        <v>35881</v>
      </c>
      <c r="K4243">
        <v>29.234999999999999</v>
      </c>
      <c r="L4243" s="1">
        <v>1998</v>
      </c>
      <c r="O4243" s="1">
        <v>1900</v>
      </c>
      <c r="P4243" s="2">
        <v>40497</v>
      </c>
      <c r="Q4243">
        <v>34.479999999999997</v>
      </c>
      <c r="R4243" s="1">
        <v>2010</v>
      </c>
      <c r="S4243" s="2">
        <v>35345</v>
      </c>
      <c r="T4243" s="3">
        <v>11.47</v>
      </c>
      <c r="U4243" s="1">
        <v>1996</v>
      </c>
      <c r="V4243" s="2"/>
      <c r="X4243" s="2"/>
      <c r="Z4243" s="2"/>
      <c r="AB4243" s="2">
        <v>40497</v>
      </c>
      <c r="AC4243">
        <v>34.479999999999997</v>
      </c>
    </row>
    <row r="4244" spans="1:29">
      <c r="A4244" s="2">
        <v>35884</v>
      </c>
      <c r="B4244">
        <v>29.562000000000001</v>
      </c>
      <c r="C4244" s="1">
        <v>1998</v>
      </c>
      <c r="D4244" s="2">
        <v>35884</v>
      </c>
      <c r="E4244">
        <v>29.358000000000001</v>
      </c>
      <c r="F4244" s="1">
        <v>1998</v>
      </c>
      <c r="G4244" s="2">
        <v>38184</v>
      </c>
      <c r="H4244">
        <v>17.518000000000001</v>
      </c>
      <c r="I4244" s="1">
        <v>2004</v>
      </c>
      <c r="J4244" s="2">
        <v>35884</v>
      </c>
      <c r="K4244">
        <v>29.251000000000001</v>
      </c>
      <c r="L4244" s="1">
        <v>1998</v>
      </c>
      <c r="O4244" s="1">
        <v>1900</v>
      </c>
      <c r="P4244" s="2">
        <v>40498</v>
      </c>
      <c r="Q4244">
        <v>34.372999999999998</v>
      </c>
      <c r="R4244" s="1">
        <v>2010</v>
      </c>
      <c r="S4244" s="2">
        <v>35346</v>
      </c>
      <c r="T4244" s="3">
        <v>11.47</v>
      </c>
      <c r="U4244" s="1">
        <v>1996</v>
      </c>
      <c r="V4244" s="2"/>
      <c r="X4244" s="2"/>
      <c r="Z4244" s="2"/>
      <c r="AB4244" s="2">
        <v>40498</v>
      </c>
      <c r="AC4244">
        <v>34.372999999999998</v>
      </c>
    </row>
    <row r="4245" spans="1:29">
      <c r="A4245" s="2">
        <v>35885</v>
      </c>
      <c r="B4245">
        <v>29.57</v>
      </c>
      <c r="C4245" s="1">
        <v>1998</v>
      </c>
      <c r="D4245" s="2">
        <v>35885</v>
      </c>
      <c r="E4245">
        <v>29.417000000000002</v>
      </c>
      <c r="F4245" s="1">
        <v>1998</v>
      </c>
      <c r="G4245" s="2">
        <v>38187</v>
      </c>
      <c r="H4245">
        <v>17.513000000000002</v>
      </c>
      <c r="I4245" s="1">
        <v>2004</v>
      </c>
      <c r="J4245" s="2">
        <v>35885</v>
      </c>
      <c r="K4245">
        <v>29.292999999999999</v>
      </c>
      <c r="L4245" s="1">
        <v>1998</v>
      </c>
      <c r="O4245" s="1">
        <v>1900</v>
      </c>
      <c r="P4245" s="2">
        <v>40499</v>
      </c>
      <c r="Q4245">
        <v>34.427999999999997</v>
      </c>
      <c r="R4245" s="1">
        <v>2010</v>
      </c>
      <c r="S4245" s="2">
        <v>35347</v>
      </c>
      <c r="T4245" s="3">
        <v>11.48</v>
      </c>
      <c r="U4245" s="1">
        <v>1996</v>
      </c>
      <c r="V4245" s="2"/>
      <c r="X4245" s="2"/>
      <c r="Z4245" s="2"/>
      <c r="AB4245" s="2">
        <v>40499</v>
      </c>
      <c r="AC4245">
        <v>34.427999999999997</v>
      </c>
    </row>
    <row r="4246" spans="1:29">
      <c r="A4246" s="2">
        <v>35886</v>
      </c>
      <c r="B4246">
        <v>29.579000000000001</v>
      </c>
      <c r="C4246" s="1">
        <v>1998</v>
      </c>
      <c r="D4246" s="2">
        <v>35886</v>
      </c>
      <c r="E4246">
        <v>29.401</v>
      </c>
      <c r="F4246" s="1">
        <v>1998</v>
      </c>
      <c r="G4246" s="2">
        <v>38188</v>
      </c>
      <c r="H4246">
        <v>17.459</v>
      </c>
      <c r="I4246" s="1">
        <v>2004</v>
      </c>
      <c r="J4246" s="2">
        <v>35886</v>
      </c>
      <c r="K4246">
        <v>29.324000000000002</v>
      </c>
      <c r="L4246" s="1">
        <v>1998</v>
      </c>
      <c r="O4246" s="1">
        <v>1900</v>
      </c>
      <c r="P4246" s="2">
        <v>40500</v>
      </c>
      <c r="Q4246">
        <v>34.231999999999999</v>
      </c>
      <c r="R4246" s="1">
        <v>2010</v>
      </c>
      <c r="S4246" s="2">
        <v>35348</v>
      </c>
      <c r="T4246" s="3">
        <v>11.48</v>
      </c>
      <c r="U4246" s="1">
        <v>1996</v>
      </c>
      <c r="V4246" s="2"/>
      <c r="X4246" s="2"/>
      <c r="Z4246" s="2"/>
      <c r="AB4246" s="2">
        <v>40500</v>
      </c>
      <c r="AC4246">
        <v>34.231999999999999</v>
      </c>
    </row>
    <row r="4247" spans="1:29">
      <c r="A4247" s="2">
        <v>35887</v>
      </c>
      <c r="B4247">
        <v>29.643000000000001</v>
      </c>
      <c r="C4247" s="1">
        <v>1998</v>
      </c>
      <c r="D4247" s="2">
        <v>35887</v>
      </c>
      <c r="E4247">
        <v>28.984000000000002</v>
      </c>
      <c r="F4247" s="1">
        <v>1998</v>
      </c>
      <c r="G4247" s="2">
        <v>38189</v>
      </c>
      <c r="H4247">
        <v>17.375</v>
      </c>
      <c r="I4247" s="1">
        <v>2004</v>
      </c>
      <c r="J4247" s="2">
        <v>35887</v>
      </c>
      <c r="K4247">
        <v>29.297999999999998</v>
      </c>
      <c r="L4247" s="1">
        <v>1998</v>
      </c>
      <c r="O4247" s="1">
        <v>1900</v>
      </c>
      <c r="P4247" s="2">
        <v>40501</v>
      </c>
      <c r="Q4247">
        <v>34.226999999999997</v>
      </c>
      <c r="R4247" s="1">
        <v>2010</v>
      </c>
      <c r="S4247" s="2">
        <v>35349</v>
      </c>
      <c r="T4247" s="3">
        <v>11.51</v>
      </c>
      <c r="U4247" s="1">
        <v>1996</v>
      </c>
      <c r="V4247" s="2"/>
      <c r="X4247" s="2"/>
      <c r="Z4247" s="2"/>
      <c r="AB4247" s="2">
        <v>40501</v>
      </c>
      <c r="AC4247">
        <v>34.226999999999997</v>
      </c>
    </row>
    <row r="4248" spans="1:29">
      <c r="A4248" s="2">
        <v>35888</v>
      </c>
      <c r="B4248">
        <v>29.597000000000001</v>
      </c>
      <c r="C4248" s="1">
        <v>1998</v>
      </c>
      <c r="D4248" s="2">
        <v>35888</v>
      </c>
      <c r="E4248">
        <v>28.975999999999999</v>
      </c>
      <c r="F4248" s="1">
        <v>1998</v>
      </c>
      <c r="G4248" s="2">
        <v>38190</v>
      </c>
      <c r="H4248">
        <v>17.314</v>
      </c>
      <c r="I4248" s="1">
        <v>2004</v>
      </c>
      <c r="J4248" s="2">
        <v>35888</v>
      </c>
      <c r="K4248">
        <v>29.292000000000002</v>
      </c>
      <c r="L4248" s="1">
        <v>1998</v>
      </c>
      <c r="O4248" s="1">
        <v>1900</v>
      </c>
      <c r="P4248" s="2">
        <v>40504</v>
      </c>
      <c r="Q4248">
        <v>34.290999999999997</v>
      </c>
      <c r="R4248" s="1">
        <v>2010</v>
      </c>
      <c r="S4248" s="2">
        <v>35352</v>
      </c>
      <c r="T4248" s="3">
        <v>11.51</v>
      </c>
      <c r="U4248" s="1">
        <v>1996</v>
      </c>
      <c r="V4248" s="2"/>
      <c r="X4248" s="2"/>
      <c r="Z4248" s="2"/>
      <c r="AB4248" s="2">
        <v>40504</v>
      </c>
      <c r="AC4248">
        <v>34.290999999999997</v>
      </c>
    </row>
    <row r="4249" spans="1:29">
      <c r="A4249" s="2">
        <v>35891</v>
      </c>
      <c r="B4249">
        <v>29.896000000000001</v>
      </c>
      <c r="C4249" s="1">
        <v>1998</v>
      </c>
      <c r="D4249" s="2">
        <v>35891</v>
      </c>
      <c r="E4249">
        <v>28.95</v>
      </c>
      <c r="F4249" s="1">
        <v>1998</v>
      </c>
      <c r="G4249" s="2">
        <v>38191</v>
      </c>
      <c r="H4249">
        <v>17.196999999999999</v>
      </c>
      <c r="I4249" s="1">
        <v>2004</v>
      </c>
      <c r="J4249" s="2">
        <v>35891</v>
      </c>
      <c r="K4249">
        <v>29.244</v>
      </c>
      <c r="L4249" s="1">
        <v>1998</v>
      </c>
      <c r="O4249" s="1">
        <v>1900</v>
      </c>
      <c r="P4249" s="2">
        <v>40505</v>
      </c>
      <c r="Q4249">
        <v>34.259</v>
      </c>
      <c r="R4249" s="1">
        <v>2010</v>
      </c>
      <c r="S4249" s="2">
        <v>35353</v>
      </c>
      <c r="T4249" s="3">
        <v>11.52</v>
      </c>
      <c r="U4249" s="1">
        <v>1996</v>
      </c>
      <c r="V4249" s="2"/>
      <c r="X4249" s="2"/>
      <c r="Z4249" s="2"/>
      <c r="AB4249" s="2">
        <v>40505</v>
      </c>
      <c r="AC4249">
        <v>34.259</v>
      </c>
    </row>
    <row r="4250" spans="1:29">
      <c r="A4250" s="2">
        <v>35892</v>
      </c>
      <c r="B4250">
        <v>29.765999999999998</v>
      </c>
      <c r="C4250" s="1">
        <v>1998</v>
      </c>
      <c r="D4250" s="2">
        <v>35892</v>
      </c>
      <c r="E4250">
        <v>28.762</v>
      </c>
      <c r="F4250" s="1">
        <v>1998</v>
      </c>
      <c r="G4250" s="2">
        <v>38194</v>
      </c>
      <c r="H4250">
        <v>17.222999999999999</v>
      </c>
      <c r="I4250" s="1">
        <v>2004</v>
      </c>
      <c r="J4250" s="2">
        <v>35892</v>
      </c>
      <c r="K4250">
        <v>28.96</v>
      </c>
      <c r="L4250" s="1">
        <v>1998</v>
      </c>
      <c r="O4250" s="1">
        <v>1900</v>
      </c>
      <c r="P4250" s="2">
        <v>40506</v>
      </c>
      <c r="Q4250">
        <v>34.320999999999998</v>
      </c>
      <c r="R4250" s="1">
        <v>2010</v>
      </c>
      <c r="S4250" s="2">
        <v>35354</v>
      </c>
      <c r="T4250" s="3">
        <v>11.49</v>
      </c>
      <c r="U4250" s="1">
        <v>1996</v>
      </c>
      <c r="V4250" s="2"/>
      <c r="X4250" s="2"/>
      <c r="Z4250" s="2"/>
      <c r="AB4250" s="2">
        <v>40506</v>
      </c>
      <c r="AC4250">
        <v>34.320999999999998</v>
      </c>
    </row>
    <row r="4251" spans="1:29">
      <c r="A4251" s="2">
        <v>35893</v>
      </c>
      <c r="B4251">
        <v>29.742999999999999</v>
      </c>
      <c r="C4251" s="1">
        <v>1998</v>
      </c>
      <c r="D4251" s="2">
        <v>35893</v>
      </c>
      <c r="E4251">
        <v>28.486999999999998</v>
      </c>
      <c r="F4251" s="1">
        <v>1998</v>
      </c>
      <c r="G4251" s="2">
        <v>38195</v>
      </c>
      <c r="H4251">
        <v>16.989999999999998</v>
      </c>
      <c r="I4251" s="1">
        <v>2004</v>
      </c>
      <c r="J4251" s="2">
        <v>35893</v>
      </c>
      <c r="K4251">
        <v>28.957999999999998</v>
      </c>
      <c r="L4251" s="1">
        <v>1998</v>
      </c>
      <c r="O4251" s="1">
        <v>1900</v>
      </c>
      <c r="P4251" s="2">
        <v>40508</v>
      </c>
      <c r="Q4251">
        <v>34.182000000000002</v>
      </c>
      <c r="R4251" s="1">
        <v>2010</v>
      </c>
      <c r="S4251" s="2">
        <v>35355</v>
      </c>
      <c r="T4251" s="3">
        <v>11.49</v>
      </c>
      <c r="U4251" s="1">
        <v>1996</v>
      </c>
      <c r="V4251" s="2"/>
      <c r="X4251" s="2"/>
      <c r="Z4251" s="2"/>
      <c r="AB4251" s="2">
        <v>40508</v>
      </c>
      <c r="AC4251">
        <v>34.182000000000002</v>
      </c>
    </row>
    <row r="4252" spans="1:29">
      <c r="A4252" s="2">
        <v>35894</v>
      </c>
      <c r="B4252">
        <v>29.706</v>
      </c>
      <c r="C4252" s="1">
        <v>1998</v>
      </c>
      <c r="D4252" s="2">
        <v>35894</v>
      </c>
      <c r="E4252">
        <v>28.606999999999999</v>
      </c>
      <c r="F4252" s="1">
        <v>1998</v>
      </c>
      <c r="G4252" s="2">
        <v>38196</v>
      </c>
      <c r="H4252">
        <v>16.927</v>
      </c>
      <c r="I4252" s="1">
        <v>2004</v>
      </c>
      <c r="J4252" s="2">
        <v>35894</v>
      </c>
      <c r="K4252">
        <v>28.956</v>
      </c>
      <c r="L4252" s="1">
        <v>1998</v>
      </c>
      <c r="O4252" s="1">
        <v>1900</v>
      </c>
      <c r="P4252" s="2">
        <v>40511</v>
      </c>
      <c r="Q4252">
        <v>34.130000000000003</v>
      </c>
      <c r="R4252" s="1">
        <v>2010</v>
      </c>
      <c r="S4252" s="2">
        <v>35356</v>
      </c>
      <c r="T4252" s="3">
        <v>11.5</v>
      </c>
      <c r="U4252" s="1">
        <v>1996</v>
      </c>
      <c r="V4252" s="2"/>
      <c r="X4252" s="2"/>
      <c r="Z4252" s="2"/>
      <c r="AB4252" s="2">
        <v>40511</v>
      </c>
      <c r="AC4252">
        <v>34.130000000000003</v>
      </c>
    </row>
    <row r="4253" spans="1:29">
      <c r="A4253" s="2">
        <v>35898</v>
      </c>
      <c r="B4253">
        <v>29.65</v>
      </c>
      <c r="C4253" s="1">
        <v>1998</v>
      </c>
      <c r="D4253" s="2">
        <v>35898</v>
      </c>
      <c r="E4253">
        <v>29.074000000000002</v>
      </c>
      <c r="F4253" s="1">
        <v>1998</v>
      </c>
      <c r="G4253" s="2">
        <v>38197</v>
      </c>
      <c r="H4253">
        <v>16.806999999999999</v>
      </c>
      <c r="I4253" s="1">
        <v>2004</v>
      </c>
      <c r="J4253" s="2">
        <v>35898</v>
      </c>
      <c r="K4253">
        <v>28.88</v>
      </c>
      <c r="L4253" s="1">
        <v>1998</v>
      </c>
      <c r="O4253" s="1">
        <v>1900</v>
      </c>
      <c r="P4253" s="2">
        <v>40512</v>
      </c>
      <c r="Q4253">
        <v>34.173999999999999</v>
      </c>
      <c r="R4253" s="1">
        <v>2010</v>
      </c>
      <c r="S4253" s="2">
        <v>35359</v>
      </c>
      <c r="T4253" s="3">
        <v>11.49</v>
      </c>
      <c r="U4253" s="1">
        <v>1996</v>
      </c>
      <c r="V4253" s="2"/>
      <c r="X4253" s="2"/>
      <c r="Z4253" s="2"/>
      <c r="AB4253" s="2">
        <v>40512</v>
      </c>
      <c r="AC4253">
        <v>34.173999999999999</v>
      </c>
    </row>
    <row r="4254" spans="1:29">
      <c r="A4254" s="2">
        <v>35899</v>
      </c>
      <c r="B4254">
        <v>29.754000000000001</v>
      </c>
      <c r="C4254" s="1">
        <v>1998</v>
      </c>
      <c r="D4254" s="2">
        <v>35899</v>
      </c>
      <c r="E4254">
        <v>29.062000000000001</v>
      </c>
      <c r="F4254" s="1">
        <v>1998</v>
      </c>
      <c r="G4254" s="2">
        <v>38198</v>
      </c>
      <c r="H4254">
        <v>16.722000000000001</v>
      </c>
      <c r="I4254" s="1">
        <v>2004</v>
      </c>
      <c r="J4254" s="2">
        <v>35899</v>
      </c>
      <c r="K4254">
        <v>28.945</v>
      </c>
      <c r="L4254" s="1">
        <v>1998</v>
      </c>
      <c r="O4254" s="1">
        <v>1900</v>
      </c>
      <c r="P4254" s="2">
        <v>40513</v>
      </c>
      <c r="Q4254">
        <v>34.098999999999997</v>
      </c>
      <c r="R4254" s="1">
        <v>2010</v>
      </c>
      <c r="S4254" s="2">
        <v>35360</v>
      </c>
      <c r="T4254" s="3">
        <v>11.5</v>
      </c>
      <c r="U4254" s="1">
        <v>1996</v>
      </c>
      <c r="V4254" s="2"/>
      <c r="X4254" s="2"/>
      <c r="Z4254" s="2"/>
      <c r="AB4254" s="2">
        <v>40513</v>
      </c>
      <c r="AC4254">
        <v>34.098999999999997</v>
      </c>
    </row>
    <row r="4255" spans="1:29">
      <c r="A4255" s="2">
        <v>35900</v>
      </c>
      <c r="B4255">
        <v>29.824000000000002</v>
      </c>
      <c r="C4255" s="1">
        <v>1998</v>
      </c>
      <c r="D4255" s="2">
        <v>35900</v>
      </c>
      <c r="E4255">
        <v>29.064</v>
      </c>
      <c r="F4255" s="1">
        <v>1998</v>
      </c>
      <c r="G4255" s="2">
        <v>38201</v>
      </c>
      <c r="H4255">
        <v>16.693000000000001</v>
      </c>
      <c r="I4255" s="1">
        <v>2004</v>
      </c>
      <c r="J4255" s="2">
        <v>35900</v>
      </c>
      <c r="K4255">
        <v>28.963000000000001</v>
      </c>
      <c r="L4255" s="1">
        <v>1998</v>
      </c>
      <c r="O4255" s="1">
        <v>1900</v>
      </c>
      <c r="P4255" s="2">
        <v>40514</v>
      </c>
      <c r="Q4255">
        <v>34.212000000000003</v>
      </c>
      <c r="R4255" s="1">
        <v>2010</v>
      </c>
      <c r="S4255" s="2">
        <v>35361</v>
      </c>
      <c r="T4255" s="3">
        <v>11.49</v>
      </c>
      <c r="U4255" s="1">
        <v>1996</v>
      </c>
      <c r="V4255" s="2"/>
      <c r="X4255" s="2"/>
      <c r="Z4255" s="2"/>
      <c r="AB4255" s="2">
        <v>40514</v>
      </c>
      <c r="AC4255">
        <v>34.212000000000003</v>
      </c>
    </row>
    <row r="4256" spans="1:29">
      <c r="A4256" s="2">
        <v>35901</v>
      </c>
      <c r="B4256">
        <v>30.047000000000001</v>
      </c>
      <c r="C4256" s="1">
        <v>1998</v>
      </c>
      <c r="D4256" s="2">
        <v>35901</v>
      </c>
      <c r="E4256">
        <v>29.245999999999999</v>
      </c>
      <c r="F4256" s="1">
        <v>1998</v>
      </c>
      <c r="G4256" s="2">
        <v>38202</v>
      </c>
      <c r="H4256">
        <v>16.699000000000002</v>
      </c>
      <c r="I4256" s="1">
        <v>2004</v>
      </c>
      <c r="J4256" s="2">
        <v>35901</v>
      </c>
      <c r="K4256">
        <v>29.01</v>
      </c>
      <c r="L4256" s="1">
        <v>1998</v>
      </c>
      <c r="O4256" s="1">
        <v>1900</v>
      </c>
      <c r="P4256" s="2">
        <v>40515</v>
      </c>
      <c r="Q4256">
        <v>34.17</v>
      </c>
      <c r="R4256" s="1">
        <v>2010</v>
      </c>
      <c r="S4256" s="2">
        <v>35362</v>
      </c>
      <c r="T4256" s="3">
        <v>11.51</v>
      </c>
      <c r="U4256" s="1">
        <v>1996</v>
      </c>
      <c r="V4256" s="2"/>
      <c r="X4256" s="2"/>
      <c r="Z4256" s="2"/>
      <c r="AB4256" s="2">
        <v>40515</v>
      </c>
      <c r="AC4256">
        <v>34.17</v>
      </c>
    </row>
    <row r="4257" spans="1:29">
      <c r="A4257" s="2">
        <v>35902</v>
      </c>
      <c r="B4257">
        <v>29.962</v>
      </c>
      <c r="C4257" s="1">
        <v>1998</v>
      </c>
      <c r="D4257" s="2">
        <v>35902</v>
      </c>
      <c r="E4257">
        <v>28.99</v>
      </c>
      <c r="F4257" s="1">
        <v>1998</v>
      </c>
      <c r="G4257" s="2">
        <v>38203</v>
      </c>
      <c r="H4257">
        <v>16.632999999999999</v>
      </c>
      <c r="I4257" s="1">
        <v>2004</v>
      </c>
      <c r="J4257" s="2">
        <v>35902</v>
      </c>
      <c r="K4257">
        <v>28.942</v>
      </c>
      <c r="L4257" s="1">
        <v>1998</v>
      </c>
      <c r="O4257" s="1">
        <v>1900</v>
      </c>
      <c r="P4257" s="2">
        <v>40518</v>
      </c>
      <c r="Q4257">
        <v>34.14</v>
      </c>
      <c r="R4257" s="1">
        <v>2010</v>
      </c>
      <c r="S4257" s="2">
        <v>35363</v>
      </c>
      <c r="T4257" s="3">
        <v>11.51</v>
      </c>
      <c r="U4257" s="1">
        <v>1996</v>
      </c>
      <c r="V4257" s="2"/>
      <c r="X4257" s="2"/>
      <c r="Z4257" s="2"/>
      <c r="AB4257" s="2">
        <v>40518</v>
      </c>
      <c r="AC4257">
        <v>34.14</v>
      </c>
    </row>
    <row r="4258" spans="1:29">
      <c r="A4258" s="2">
        <v>35905</v>
      </c>
      <c r="B4258">
        <v>29.989000000000001</v>
      </c>
      <c r="C4258" s="1">
        <v>1998</v>
      </c>
      <c r="D4258" s="2">
        <v>35905</v>
      </c>
      <c r="E4258">
        <v>28.908999999999999</v>
      </c>
      <c r="F4258" s="1">
        <v>1998</v>
      </c>
      <c r="G4258" s="2">
        <v>38204</v>
      </c>
      <c r="H4258">
        <v>16.573</v>
      </c>
      <c r="I4258" s="1">
        <v>2004</v>
      </c>
      <c r="J4258" s="2">
        <v>35905</v>
      </c>
      <c r="K4258">
        <v>28.917000000000002</v>
      </c>
      <c r="L4258" s="1">
        <v>1998</v>
      </c>
      <c r="O4258" s="1">
        <v>1900</v>
      </c>
      <c r="P4258" s="2">
        <v>40519</v>
      </c>
      <c r="Q4258">
        <v>34.078000000000003</v>
      </c>
      <c r="R4258" s="1">
        <v>2010</v>
      </c>
      <c r="S4258" s="2">
        <v>35366</v>
      </c>
      <c r="T4258" s="3">
        <v>11.51</v>
      </c>
      <c r="U4258" s="1">
        <v>1996</v>
      </c>
      <c r="V4258" s="2"/>
      <c r="X4258" s="2"/>
      <c r="Z4258" s="2"/>
      <c r="AB4258" s="2">
        <v>40519</v>
      </c>
      <c r="AC4258">
        <v>34.078000000000003</v>
      </c>
    </row>
    <row r="4259" spans="1:29">
      <c r="A4259" s="2">
        <v>35906</v>
      </c>
      <c r="B4259">
        <v>30.108000000000001</v>
      </c>
      <c r="C4259" s="1">
        <v>1998</v>
      </c>
      <c r="D4259" s="2">
        <v>35906</v>
      </c>
      <c r="E4259">
        <v>28.933</v>
      </c>
      <c r="F4259" s="1">
        <v>1998</v>
      </c>
      <c r="G4259" s="2">
        <v>38205</v>
      </c>
      <c r="H4259">
        <v>16.635999999999999</v>
      </c>
      <c r="I4259" s="1">
        <v>2004</v>
      </c>
      <c r="J4259" s="2">
        <v>35906</v>
      </c>
      <c r="K4259">
        <v>28.936</v>
      </c>
      <c r="L4259" s="1">
        <v>1998</v>
      </c>
      <c r="O4259" s="1">
        <v>1900</v>
      </c>
      <c r="P4259" s="2">
        <v>40520</v>
      </c>
      <c r="Q4259">
        <v>34.104999999999997</v>
      </c>
      <c r="R4259" s="1">
        <v>2010</v>
      </c>
      <c r="S4259" s="2">
        <v>35367</v>
      </c>
      <c r="T4259" s="3">
        <v>11.51</v>
      </c>
      <c r="U4259" s="1">
        <v>1996</v>
      </c>
      <c r="V4259" s="2"/>
      <c r="X4259" s="2"/>
      <c r="Z4259" s="2"/>
      <c r="AB4259" s="2">
        <v>40520</v>
      </c>
      <c r="AC4259">
        <v>34.104999999999997</v>
      </c>
    </row>
    <row r="4260" spans="1:29">
      <c r="A4260" s="2">
        <v>35907</v>
      </c>
      <c r="B4260">
        <v>29.792999999999999</v>
      </c>
      <c r="C4260" s="1">
        <v>1998</v>
      </c>
      <c r="D4260" s="2">
        <v>35907</v>
      </c>
      <c r="E4260">
        <v>28.696999999999999</v>
      </c>
      <c r="F4260" s="1">
        <v>1998</v>
      </c>
      <c r="G4260" s="2">
        <v>38208</v>
      </c>
      <c r="H4260">
        <v>16.631</v>
      </c>
      <c r="I4260" s="1">
        <v>2004</v>
      </c>
      <c r="J4260" s="2">
        <v>35907</v>
      </c>
      <c r="K4260">
        <v>28.61</v>
      </c>
      <c r="L4260" s="1">
        <v>1998</v>
      </c>
      <c r="O4260" s="1">
        <v>1900</v>
      </c>
      <c r="P4260" s="2">
        <v>40521</v>
      </c>
      <c r="Q4260">
        <v>33.936999999999998</v>
      </c>
      <c r="R4260" s="1">
        <v>2010</v>
      </c>
      <c r="S4260" s="2">
        <v>35368</v>
      </c>
      <c r="T4260" s="3">
        <v>11.5</v>
      </c>
      <c r="U4260" s="1">
        <v>1996</v>
      </c>
      <c r="V4260" s="2"/>
      <c r="X4260" s="2"/>
      <c r="Z4260" s="2"/>
      <c r="AB4260" s="2">
        <v>40521</v>
      </c>
      <c r="AC4260">
        <v>33.936999999999998</v>
      </c>
    </row>
    <row r="4261" spans="1:29">
      <c r="A4261" s="2">
        <v>35908</v>
      </c>
      <c r="B4261">
        <v>29.923000000000002</v>
      </c>
      <c r="C4261" s="1">
        <v>1998</v>
      </c>
      <c r="D4261" s="2">
        <v>35908</v>
      </c>
      <c r="E4261">
        <v>28.731999999999999</v>
      </c>
      <c r="F4261" s="1">
        <v>1998</v>
      </c>
      <c r="G4261" s="2">
        <v>38209</v>
      </c>
      <c r="H4261">
        <v>16.706</v>
      </c>
      <c r="I4261" s="1">
        <v>2004</v>
      </c>
      <c r="J4261" s="2">
        <v>35908</v>
      </c>
      <c r="K4261">
        <v>28.806999999999999</v>
      </c>
      <c r="L4261" s="1">
        <v>1998</v>
      </c>
      <c r="O4261" s="1">
        <v>1900</v>
      </c>
      <c r="P4261" s="2">
        <v>40522</v>
      </c>
      <c r="Q4261">
        <v>33.950000000000003</v>
      </c>
      <c r="R4261" s="1">
        <v>2010</v>
      </c>
      <c r="S4261" s="2">
        <v>35369</v>
      </c>
      <c r="T4261" s="3">
        <v>11.51</v>
      </c>
      <c r="U4261" s="1">
        <v>1996</v>
      </c>
      <c r="V4261" s="2"/>
      <c r="X4261" s="2"/>
      <c r="Z4261" s="2"/>
      <c r="AB4261" s="2">
        <v>40522</v>
      </c>
      <c r="AC4261">
        <v>33.950000000000003</v>
      </c>
    </row>
    <row r="4262" spans="1:29">
      <c r="A4262" s="2">
        <v>35909</v>
      </c>
      <c r="B4262">
        <v>29.908000000000001</v>
      </c>
      <c r="C4262" s="1">
        <v>1998</v>
      </c>
      <c r="D4262" s="2">
        <v>35909</v>
      </c>
      <c r="E4262">
        <v>28.762</v>
      </c>
      <c r="F4262" s="1">
        <v>1998</v>
      </c>
      <c r="G4262" s="2">
        <v>38210</v>
      </c>
      <c r="H4262">
        <v>16.683</v>
      </c>
      <c r="I4262" s="1">
        <v>2004</v>
      </c>
      <c r="J4262" s="2">
        <v>35909</v>
      </c>
      <c r="K4262">
        <v>28.846</v>
      </c>
      <c r="L4262" s="1">
        <v>1998</v>
      </c>
      <c r="O4262" s="1">
        <v>1900</v>
      </c>
      <c r="P4262" s="2">
        <v>40525</v>
      </c>
      <c r="Q4262">
        <v>33.825000000000003</v>
      </c>
      <c r="R4262" s="1">
        <v>2010</v>
      </c>
      <c r="S4262" s="2">
        <v>35370</v>
      </c>
      <c r="T4262" s="3">
        <v>11.49</v>
      </c>
      <c r="U4262" s="1">
        <v>1996</v>
      </c>
      <c r="V4262" s="2"/>
      <c r="X4262" s="2"/>
      <c r="Z4262" s="2"/>
      <c r="AB4262" s="2">
        <v>40525</v>
      </c>
      <c r="AC4262">
        <v>33.825000000000003</v>
      </c>
    </row>
    <row r="4263" spans="1:29">
      <c r="A4263" s="2">
        <v>35912</v>
      </c>
      <c r="B4263">
        <v>29.734000000000002</v>
      </c>
      <c r="C4263" s="1">
        <v>1998</v>
      </c>
      <c r="D4263" s="2">
        <v>35912</v>
      </c>
      <c r="E4263">
        <v>29.234000000000002</v>
      </c>
      <c r="F4263" s="1">
        <v>1998</v>
      </c>
      <c r="G4263" s="2">
        <v>38211</v>
      </c>
      <c r="H4263">
        <v>16.43</v>
      </c>
      <c r="I4263" s="1">
        <v>2004</v>
      </c>
      <c r="J4263" s="2">
        <v>35912</v>
      </c>
      <c r="K4263">
        <v>28.965</v>
      </c>
      <c r="L4263" s="1">
        <v>1998</v>
      </c>
      <c r="O4263" s="1">
        <v>1900</v>
      </c>
      <c r="P4263" s="2">
        <v>40526</v>
      </c>
      <c r="Q4263">
        <v>33.819000000000003</v>
      </c>
      <c r="R4263" s="1">
        <v>2010</v>
      </c>
      <c r="S4263" s="2">
        <v>35373</v>
      </c>
      <c r="T4263" s="3">
        <v>11.45</v>
      </c>
      <c r="U4263" s="1">
        <v>1996</v>
      </c>
      <c r="V4263" s="2"/>
      <c r="X4263" s="2"/>
      <c r="Z4263" s="2"/>
      <c r="AB4263" s="2">
        <v>40526</v>
      </c>
      <c r="AC4263">
        <v>33.819000000000003</v>
      </c>
    </row>
    <row r="4264" spans="1:29">
      <c r="A4264" s="2">
        <v>35913</v>
      </c>
      <c r="B4264">
        <v>29.74</v>
      </c>
      <c r="C4264" s="1">
        <v>1998</v>
      </c>
      <c r="D4264" s="2">
        <v>35913</v>
      </c>
      <c r="E4264">
        <v>29.253</v>
      </c>
      <c r="F4264" s="1">
        <v>1998</v>
      </c>
      <c r="G4264" s="2">
        <v>38212</v>
      </c>
      <c r="H4264">
        <v>16.402999999999999</v>
      </c>
      <c r="I4264" s="1">
        <v>2004</v>
      </c>
      <c r="J4264" s="2">
        <v>35913</v>
      </c>
      <c r="K4264">
        <v>28.896999999999998</v>
      </c>
      <c r="L4264" s="1">
        <v>1998</v>
      </c>
      <c r="O4264" s="1">
        <v>1900</v>
      </c>
      <c r="P4264" s="2">
        <v>40527</v>
      </c>
      <c r="Q4264">
        <v>33.756999999999998</v>
      </c>
      <c r="R4264" s="1">
        <v>2010</v>
      </c>
      <c r="S4264" s="2">
        <v>35374</v>
      </c>
      <c r="T4264" s="3">
        <v>11.48</v>
      </c>
      <c r="U4264" s="1">
        <v>1996</v>
      </c>
      <c r="V4264" s="2"/>
      <c r="X4264" s="2"/>
      <c r="Z4264" s="2"/>
      <c r="AB4264" s="2">
        <v>40527</v>
      </c>
      <c r="AC4264">
        <v>33.756999999999998</v>
      </c>
    </row>
    <row r="4265" spans="1:29">
      <c r="A4265" s="2">
        <v>35914</v>
      </c>
      <c r="B4265">
        <v>29.617999999999999</v>
      </c>
      <c r="C4265" s="1">
        <v>1998</v>
      </c>
      <c r="D4265" s="2">
        <v>35914</v>
      </c>
      <c r="E4265">
        <v>29.254000000000001</v>
      </c>
      <c r="F4265" s="1">
        <v>1998</v>
      </c>
      <c r="G4265" s="2">
        <v>38215</v>
      </c>
      <c r="H4265">
        <v>16.388000000000002</v>
      </c>
      <c r="I4265" s="1">
        <v>2004</v>
      </c>
      <c r="J4265" s="2">
        <v>35914</v>
      </c>
      <c r="K4265">
        <v>28.954999999999998</v>
      </c>
      <c r="L4265" s="1">
        <v>1998</v>
      </c>
      <c r="O4265" s="1">
        <v>1900</v>
      </c>
      <c r="P4265" s="2">
        <v>40528</v>
      </c>
      <c r="Q4265">
        <v>33.712000000000003</v>
      </c>
      <c r="R4265" s="1">
        <v>2010</v>
      </c>
      <c r="S4265" s="2">
        <v>35375</v>
      </c>
      <c r="T4265" s="3">
        <v>11.55</v>
      </c>
      <c r="U4265" s="1">
        <v>1996</v>
      </c>
      <c r="V4265" s="2"/>
      <c r="X4265" s="2"/>
      <c r="Z4265" s="2"/>
      <c r="AB4265" s="2">
        <v>40528</v>
      </c>
      <c r="AC4265">
        <v>33.712000000000003</v>
      </c>
    </row>
    <row r="4266" spans="1:29">
      <c r="A4266" s="2">
        <v>35915</v>
      </c>
      <c r="B4266">
        <v>29.606000000000002</v>
      </c>
      <c r="C4266" s="1">
        <v>1998</v>
      </c>
      <c r="D4266" s="2">
        <v>35915</v>
      </c>
      <c r="E4266">
        <v>29.379000000000001</v>
      </c>
      <c r="F4266" s="1">
        <v>1998</v>
      </c>
      <c r="G4266" s="2">
        <v>38216</v>
      </c>
      <c r="H4266">
        <v>16.378</v>
      </c>
      <c r="I4266" s="1">
        <v>2004</v>
      </c>
      <c r="J4266" s="2">
        <v>35915</v>
      </c>
      <c r="K4266">
        <v>29.045999999999999</v>
      </c>
      <c r="L4266" s="1">
        <v>1998</v>
      </c>
      <c r="O4266" s="1">
        <v>1900</v>
      </c>
      <c r="P4266" s="2">
        <v>40529</v>
      </c>
      <c r="Q4266">
        <v>33.718000000000004</v>
      </c>
      <c r="R4266" s="1">
        <v>2010</v>
      </c>
      <c r="S4266" s="2">
        <v>35376</v>
      </c>
      <c r="T4266" s="3">
        <v>11.55</v>
      </c>
      <c r="U4266" s="1">
        <v>1996</v>
      </c>
      <c r="V4266" s="2"/>
      <c r="X4266" s="2"/>
      <c r="Z4266" s="2"/>
      <c r="AB4266" s="2">
        <v>40529</v>
      </c>
      <c r="AC4266">
        <v>33.718000000000004</v>
      </c>
    </row>
    <row r="4267" spans="1:29">
      <c r="A4267" s="2">
        <v>35916</v>
      </c>
      <c r="B4267">
        <v>29.555</v>
      </c>
      <c r="C4267" s="1">
        <v>1998</v>
      </c>
      <c r="D4267" s="2">
        <v>35916</v>
      </c>
      <c r="E4267">
        <v>29.393999999999998</v>
      </c>
      <c r="F4267" s="1">
        <v>1998</v>
      </c>
      <c r="G4267" s="2">
        <v>38217</v>
      </c>
      <c r="H4267">
        <v>16.358000000000001</v>
      </c>
      <c r="I4267" s="1">
        <v>2004</v>
      </c>
      <c r="J4267" s="2">
        <v>35916</v>
      </c>
      <c r="K4267">
        <v>28.965</v>
      </c>
      <c r="L4267" s="1">
        <v>1998</v>
      </c>
      <c r="O4267" s="1">
        <v>1900</v>
      </c>
      <c r="P4267" s="2">
        <v>40532</v>
      </c>
      <c r="Q4267">
        <v>33.71</v>
      </c>
      <c r="R4267" s="1">
        <v>2010</v>
      </c>
      <c r="S4267" s="2">
        <v>35377</v>
      </c>
      <c r="T4267" s="3">
        <v>11.55</v>
      </c>
      <c r="U4267" s="1">
        <v>1996</v>
      </c>
      <c r="V4267" s="2"/>
      <c r="X4267" s="2"/>
      <c r="Z4267" s="2"/>
      <c r="AB4267" s="2">
        <v>40532</v>
      </c>
      <c r="AC4267">
        <v>33.71</v>
      </c>
    </row>
    <row r="4268" spans="1:29">
      <c r="A4268" s="2">
        <v>35919</v>
      </c>
      <c r="B4268">
        <v>29.52</v>
      </c>
      <c r="C4268" s="1">
        <v>1998</v>
      </c>
      <c r="D4268" s="2">
        <v>35919</v>
      </c>
      <c r="E4268">
        <v>29.437999999999999</v>
      </c>
      <c r="F4268" s="1">
        <v>1998</v>
      </c>
      <c r="G4268" s="2">
        <v>38218</v>
      </c>
      <c r="H4268">
        <v>16.350000000000001</v>
      </c>
      <c r="I4268" s="1">
        <v>2004</v>
      </c>
      <c r="J4268" s="2">
        <v>35919</v>
      </c>
      <c r="K4268">
        <v>29.08</v>
      </c>
      <c r="L4268" s="1">
        <v>1998</v>
      </c>
      <c r="O4268" s="1">
        <v>1900</v>
      </c>
      <c r="P4268" s="2">
        <v>40533</v>
      </c>
      <c r="Q4268">
        <v>33.787999999999997</v>
      </c>
      <c r="R4268" s="1">
        <v>2010</v>
      </c>
      <c r="S4268" s="2">
        <v>35380</v>
      </c>
      <c r="T4268" s="3">
        <v>11.52</v>
      </c>
      <c r="U4268" s="1">
        <v>1996</v>
      </c>
      <c r="V4268" s="2"/>
      <c r="X4268" s="2"/>
      <c r="Z4268" s="2"/>
      <c r="AB4268" s="2">
        <v>40533</v>
      </c>
      <c r="AC4268">
        <v>33.787999999999997</v>
      </c>
    </row>
    <row r="4269" spans="1:29">
      <c r="A4269" s="2">
        <v>35920</v>
      </c>
      <c r="B4269">
        <v>29.553999999999998</v>
      </c>
      <c r="C4269" s="1">
        <v>1998</v>
      </c>
      <c r="D4269" s="2">
        <v>35920</v>
      </c>
      <c r="E4269">
        <v>29.472999999999999</v>
      </c>
      <c r="F4269" s="1">
        <v>1998</v>
      </c>
      <c r="G4269" s="2">
        <v>38219</v>
      </c>
      <c r="H4269">
        <v>16.381</v>
      </c>
      <c r="I4269" s="1">
        <v>2004</v>
      </c>
      <c r="J4269" s="2">
        <v>35920</v>
      </c>
      <c r="K4269">
        <v>29.076000000000001</v>
      </c>
      <c r="L4269" s="1">
        <v>1998</v>
      </c>
      <c r="O4269" s="1">
        <v>1900</v>
      </c>
      <c r="P4269" s="2">
        <v>40534</v>
      </c>
      <c r="Q4269">
        <v>33.817999999999998</v>
      </c>
      <c r="R4269" s="1">
        <v>2010</v>
      </c>
      <c r="S4269" s="2">
        <v>35381</v>
      </c>
      <c r="T4269" s="3">
        <v>11.52</v>
      </c>
      <c r="U4269" s="1">
        <v>1996</v>
      </c>
      <c r="V4269" s="2"/>
      <c r="X4269" s="2"/>
      <c r="Z4269" s="2"/>
      <c r="AB4269" s="2">
        <v>40534</v>
      </c>
      <c r="AC4269">
        <v>33.817999999999998</v>
      </c>
    </row>
    <row r="4270" spans="1:29">
      <c r="A4270" s="2">
        <v>35921</v>
      </c>
      <c r="B4270">
        <v>29.597000000000001</v>
      </c>
      <c r="C4270" s="1">
        <v>1998</v>
      </c>
      <c r="D4270" s="2">
        <v>35921</v>
      </c>
      <c r="E4270">
        <v>29.606999999999999</v>
      </c>
      <c r="F4270" s="1">
        <v>1998</v>
      </c>
      <c r="G4270" s="2">
        <v>38222</v>
      </c>
      <c r="H4270">
        <v>16.321999999999999</v>
      </c>
      <c r="I4270" s="1">
        <v>2004</v>
      </c>
      <c r="J4270" s="2">
        <v>35921</v>
      </c>
      <c r="K4270">
        <v>29.207999999999998</v>
      </c>
      <c r="L4270" s="1">
        <v>1998</v>
      </c>
      <c r="O4270" s="1">
        <v>1900</v>
      </c>
      <c r="P4270" s="2">
        <v>40535</v>
      </c>
      <c r="Q4270">
        <v>33.790999999999997</v>
      </c>
      <c r="R4270" s="1">
        <v>2010</v>
      </c>
      <c r="S4270" s="2">
        <v>35382</v>
      </c>
      <c r="T4270" s="3">
        <v>11.51</v>
      </c>
      <c r="U4270" s="1">
        <v>1996</v>
      </c>
      <c r="V4270" s="2"/>
      <c r="X4270" s="2"/>
      <c r="Z4270" s="2"/>
      <c r="AB4270" s="2">
        <v>40535</v>
      </c>
      <c r="AC4270">
        <v>33.790999999999997</v>
      </c>
    </row>
    <row r="4271" spans="1:29">
      <c r="A4271" s="2">
        <v>35922</v>
      </c>
      <c r="B4271">
        <v>29.492999999999999</v>
      </c>
      <c r="C4271" s="1">
        <v>1998</v>
      </c>
      <c r="D4271" s="2">
        <v>35922</v>
      </c>
      <c r="E4271">
        <v>29.609000000000002</v>
      </c>
      <c r="F4271" s="1">
        <v>1998</v>
      </c>
      <c r="G4271" s="2">
        <v>38223</v>
      </c>
      <c r="H4271">
        <v>16.315999999999999</v>
      </c>
      <c r="I4271" s="1">
        <v>2004</v>
      </c>
      <c r="J4271" s="2">
        <v>35922</v>
      </c>
      <c r="K4271">
        <v>29.292000000000002</v>
      </c>
      <c r="L4271" s="1">
        <v>1998</v>
      </c>
      <c r="O4271" s="1">
        <v>1900</v>
      </c>
      <c r="P4271" s="2">
        <v>40539</v>
      </c>
      <c r="Q4271">
        <v>33.777999999999999</v>
      </c>
      <c r="R4271" s="1">
        <v>2010</v>
      </c>
      <c r="S4271" s="2">
        <v>35383</v>
      </c>
      <c r="T4271" s="3">
        <v>11.52</v>
      </c>
      <c r="U4271" s="1">
        <v>1996</v>
      </c>
      <c r="V4271" s="2"/>
      <c r="X4271" s="2"/>
      <c r="Z4271" s="2"/>
      <c r="AB4271" s="2">
        <v>40539</v>
      </c>
      <c r="AC4271">
        <v>33.777999999999999</v>
      </c>
    </row>
    <row r="4272" spans="1:29">
      <c r="A4272" s="2">
        <v>35923</v>
      </c>
      <c r="B4272">
        <v>29.347999999999999</v>
      </c>
      <c r="C4272" s="1">
        <v>1998</v>
      </c>
      <c r="D4272" s="2">
        <v>35923</v>
      </c>
      <c r="E4272">
        <v>29.428000000000001</v>
      </c>
      <c r="F4272" s="1">
        <v>1998</v>
      </c>
      <c r="G4272" s="2">
        <v>38224</v>
      </c>
      <c r="H4272">
        <v>16.332999999999998</v>
      </c>
      <c r="I4272" s="1">
        <v>2004</v>
      </c>
      <c r="J4272" s="2">
        <v>35923</v>
      </c>
      <c r="K4272">
        <v>29.152999999999999</v>
      </c>
      <c r="L4272" s="1">
        <v>1998</v>
      </c>
      <c r="O4272" s="1">
        <v>1900</v>
      </c>
      <c r="P4272" s="2">
        <v>40540</v>
      </c>
      <c r="Q4272">
        <v>33.741</v>
      </c>
      <c r="R4272" s="1">
        <v>2010</v>
      </c>
      <c r="S4272" s="2">
        <v>35384</v>
      </c>
      <c r="T4272" s="3">
        <v>11.49</v>
      </c>
      <c r="U4272" s="1">
        <v>1996</v>
      </c>
      <c r="V4272" s="2"/>
      <c r="X4272" s="2"/>
      <c r="Z4272" s="2"/>
      <c r="AB4272" s="2">
        <v>40540</v>
      </c>
      <c r="AC4272">
        <v>33.741</v>
      </c>
    </row>
    <row r="4273" spans="1:29">
      <c r="A4273" s="2">
        <v>35926</v>
      </c>
      <c r="B4273">
        <v>29.323</v>
      </c>
      <c r="C4273" s="1">
        <v>1998</v>
      </c>
      <c r="D4273" s="2">
        <v>35926</v>
      </c>
      <c r="E4273">
        <v>29.446000000000002</v>
      </c>
      <c r="F4273" s="1">
        <v>1998</v>
      </c>
      <c r="G4273" s="2">
        <v>38225</v>
      </c>
      <c r="H4273">
        <v>16.327999999999999</v>
      </c>
      <c r="I4273" s="1">
        <v>2004</v>
      </c>
      <c r="J4273" s="2">
        <v>35926</v>
      </c>
      <c r="K4273">
        <v>29.158999999999999</v>
      </c>
      <c r="L4273" s="1">
        <v>1998</v>
      </c>
      <c r="O4273" s="1">
        <v>1900</v>
      </c>
      <c r="P4273" s="2">
        <v>40541</v>
      </c>
      <c r="Q4273">
        <v>33.520000000000003</v>
      </c>
      <c r="R4273" s="1">
        <v>2010</v>
      </c>
      <c r="S4273" s="2">
        <v>35387</v>
      </c>
      <c r="T4273" s="3">
        <v>11.49</v>
      </c>
      <c r="U4273" s="1">
        <v>1996</v>
      </c>
      <c r="V4273" s="2"/>
      <c r="X4273" s="2"/>
      <c r="Z4273" s="2"/>
      <c r="AB4273" s="2">
        <v>40541</v>
      </c>
      <c r="AC4273">
        <v>33.520000000000003</v>
      </c>
    </row>
    <row r="4274" spans="1:29">
      <c r="A4274" s="2">
        <v>35927</v>
      </c>
      <c r="B4274">
        <v>29.344000000000001</v>
      </c>
      <c r="C4274" s="1">
        <v>1998</v>
      </c>
      <c r="D4274" s="2">
        <v>35927</v>
      </c>
      <c r="E4274">
        <v>29.751000000000001</v>
      </c>
      <c r="F4274" s="1">
        <v>1998</v>
      </c>
      <c r="G4274" s="2">
        <v>38226</v>
      </c>
      <c r="H4274">
        <v>16.327000000000002</v>
      </c>
      <c r="I4274" s="1">
        <v>2004</v>
      </c>
      <c r="J4274" s="2">
        <v>35927</v>
      </c>
      <c r="K4274">
        <v>29.173999999999999</v>
      </c>
      <c r="L4274" s="1">
        <v>1998</v>
      </c>
      <c r="O4274" s="1">
        <v>1900</v>
      </c>
      <c r="P4274" s="2">
        <v>40542</v>
      </c>
      <c r="Q4274">
        <v>33.518999999999998</v>
      </c>
      <c r="R4274" s="1">
        <v>2010</v>
      </c>
      <c r="S4274" s="2">
        <v>35388</v>
      </c>
      <c r="T4274" s="3">
        <v>11.5</v>
      </c>
      <c r="U4274" s="1">
        <v>1996</v>
      </c>
      <c r="V4274" s="2"/>
      <c r="X4274" s="2"/>
      <c r="Z4274" s="2"/>
      <c r="AB4274" s="2">
        <v>40542</v>
      </c>
      <c r="AC4274">
        <v>33.518999999999998</v>
      </c>
    </row>
    <row r="4275" spans="1:29">
      <c r="A4275" s="2">
        <v>35928</v>
      </c>
      <c r="B4275">
        <v>29.236999999999998</v>
      </c>
      <c r="C4275" s="1">
        <v>1998</v>
      </c>
      <c r="D4275" s="2">
        <v>35928</v>
      </c>
      <c r="E4275">
        <v>29.545999999999999</v>
      </c>
      <c r="F4275" s="1">
        <v>1998</v>
      </c>
      <c r="G4275" s="2">
        <v>38229</v>
      </c>
      <c r="H4275">
        <v>16.331</v>
      </c>
      <c r="I4275" s="1">
        <v>2004</v>
      </c>
      <c r="J4275" s="2">
        <v>35928</v>
      </c>
      <c r="K4275">
        <v>29.138999999999999</v>
      </c>
      <c r="L4275" s="1">
        <v>1998</v>
      </c>
      <c r="O4275" s="1">
        <v>1900</v>
      </c>
      <c r="P4275" s="2">
        <v>40543</v>
      </c>
      <c r="Q4275">
        <v>33.484999999999999</v>
      </c>
      <c r="R4275" s="1">
        <v>2010</v>
      </c>
      <c r="S4275" s="2">
        <v>35389</v>
      </c>
      <c r="T4275" s="3">
        <v>11.5</v>
      </c>
      <c r="U4275" s="1">
        <v>1996</v>
      </c>
      <c r="V4275" s="2"/>
      <c r="X4275" s="2"/>
      <c r="Z4275" s="2"/>
      <c r="AB4275" s="2">
        <v>40543</v>
      </c>
      <c r="AC4275">
        <v>33.484999999999999</v>
      </c>
    </row>
    <row r="4276" spans="1:29">
      <c r="A4276" s="2">
        <v>35929</v>
      </c>
      <c r="B4276">
        <v>29.196999999999999</v>
      </c>
      <c r="C4276" s="1">
        <v>1998</v>
      </c>
      <c r="D4276" s="2">
        <v>35929</v>
      </c>
      <c r="E4276">
        <v>29.545999999999999</v>
      </c>
      <c r="F4276" s="1">
        <v>1998</v>
      </c>
      <c r="G4276" s="2">
        <v>38230</v>
      </c>
      <c r="H4276">
        <v>16.324999999999999</v>
      </c>
      <c r="I4276" s="1">
        <v>2004</v>
      </c>
      <c r="J4276" s="2">
        <v>35929</v>
      </c>
      <c r="K4276">
        <v>29.129000000000001</v>
      </c>
      <c r="L4276" s="1">
        <v>1998</v>
      </c>
      <c r="O4276" s="1">
        <v>1900</v>
      </c>
      <c r="P4276" s="2">
        <v>40546</v>
      </c>
      <c r="Q4276">
        <v>33.691000000000003</v>
      </c>
      <c r="R4276" s="1">
        <v>2011</v>
      </c>
      <c r="S4276" s="2">
        <v>35390</v>
      </c>
      <c r="T4276" s="3">
        <v>11.49</v>
      </c>
      <c r="U4276" s="1">
        <v>1996</v>
      </c>
      <c r="V4276" s="2"/>
      <c r="X4276" s="2"/>
      <c r="Z4276" s="2"/>
      <c r="AB4276" s="2">
        <v>40546</v>
      </c>
      <c r="AC4276">
        <v>33.691000000000003</v>
      </c>
    </row>
    <row r="4277" spans="1:29">
      <c r="A4277" s="2">
        <v>35930</v>
      </c>
      <c r="B4277">
        <v>29.228999999999999</v>
      </c>
      <c r="C4277" s="1">
        <v>1998</v>
      </c>
      <c r="D4277" s="2">
        <v>35930</v>
      </c>
      <c r="E4277">
        <v>29.553000000000001</v>
      </c>
      <c r="F4277" s="1">
        <v>1998</v>
      </c>
      <c r="G4277" s="2">
        <v>38231</v>
      </c>
      <c r="H4277">
        <v>16.317</v>
      </c>
      <c r="I4277" s="1">
        <v>2004</v>
      </c>
      <c r="J4277" s="2">
        <v>35930</v>
      </c>
      <c r="K4277">
        <v>29.088000000000001</v>
      </c>
      <c r="L4277" s="1">
        <v>1998</v>
      </c>
      <c r="O4277" s="1">
        <v>1900</v>
      </c>
      <c r="P4277" s="2">
        <v>40547</v>
      </c>
      <c r="Q4277">
        <v>33.695999999999998</v>
      </c>
      <c r="R4277" s="1">
        <v>2011</v>
      </c>
      <c r="S4277" s="2">
        <v>35391</v>
      </c>
      <c r="T4277" s="3">
        <v>11.49</v>
      </c>
      <c r="U4277" s="1">
        <v>1996</v>
      </c>
      <c r="V4277" s="2"/>
      <c r="X4277" s="2"/>
      <c r="Z4277" s="2"/>
      <c r="AB4277" s="2">
        <v>40547</v>
      </c>
      <c r="AC4277">
        <v>33.695999999999998</v>
      </c>
    </row>
    <row r="4278" spans="1:29">
      <c r="A4278" s="2">
        <v>35933</v>
      </c>
      <c r="B4278">
        <v>29.061</v>
      </c>
      <c r="C4278" s="1">
        <v>1998</v>
      </c>
      <c r="D4278" s="2">
        <v>35933</v>
      </c>
      <c r="E4278">
        <v>29.053999999999998</v>
      </c>
      <c r="F4278" s="1">
        <v>1998</v>
      </c>
      <c r="G4278" s="2">
        <v>38232</v>
      </c>
      <c r="H4278">
        <v>16.245999999999999</v>
      </c>
      <c r="I4278" s="1">
        <v>2004</v>
      </c>
      <c r="J4278" s="2">
        <v>35933</v>
      </c>
      <c r="K4278">
        <v>28.899000000000001</v>
      </c>
      <c r="L4278" s="1">
        <v>1998</v>
      </c>
      <c r="O4278" s="1">
        <v>1900</v>
      </c>
      <c r="P4278" s="2">
        <v>40548</v>
      </c>
      <c r="Q4278">
        <v>33.713999999999999</v>
      </c>
      <c r="R4278" s="1">
        <v>2011</v>
      </c>
      <c r="S4278" s="2">
        <v>35394</v>
      </c>
      <c r="T4278" s="3">
        <v>11.53</v>
      </c>
      <c r="U4278" s="1">
        <v>1996</v>
      </c>
      <c r="V4278" s="2"/>
      <c r="X4278" s="2"/>
      <c r="Z4278" s="2"/>
      <c r="AB4278" s="2">
        <v>40548</v>
      </c>
      <c r="AC4278">
        <v>33.713999999999999</v>
      </c>
    </row>
    <row r="4279" spans="1:29">
      <c r="A4279" s="2">
        <v>35934</v>
      </c>
      <c r="B4279">
        <v>29.106999999999999</v>
      </c>
      <c r="C4279" s="1">
        <v>1998</v>
      </c>
      <c r="D4279" s="2">
        <v>35934</v>
      </c>
      <c r="E4279">
        <v>29.059000000000001</v>
      </c>
      <c r="F4279" s="1">
        <v>1998</v>
      </c>
      <c r="G4279" s="2">
        <v>38233</v>
      </c>
      <c r="H4279">
        <v>16.242999999999999</v>
      </c>
      <c r="I4279" s="1">
        <v>2004</v>
      </c>
      <c r="J4279" s="2">
        <v>35934</v>
      </c>
      <c r="K4279">
        <v>28.856000000000002</v>
      </c>
      <c r="L4279" s="1">
        <v>1998</v>
      </c>
      <c r="O4279" s="1">
        <v>1900</v>
      </c>
      <c r="P4279" s="2">
        <v>40549</v>
      </c>
      <c r="Q4279">
        <v>33.697000000000003</v>
      </c>
      <c r="R4279" s="1">
        <v>2011</v>
      </c>
      <c r="S4279" s="2">
        <v>35395</v>
      </c>
      <c r="T4279" s="3">
        <v>11.52</v>
      </c>
      <c r="U4279" s="1">
        <v>1996</v>
      </c>
      <c r="V4279" s="2"/>
      <c r="X4279" s="2"/>
      <c r="Z4279" s="2"/>
      <c r="AB4279" s="2">
        <v>40549</v>
      </c>
      <c r="AC4279">
        <v>33.697000000000003</v>
      </c>
    </row>
    <row r="4280" spans="1:29">
      <c r="A4280" s="2">
        <v>35935</v>
      </c>
      <c r="B4280">
        <v>29.050999999999998</v>
      </c>
      <c r="C4280" s="1">
        <v>1998</v>
      </c>
      <c r="D4280" s="2">
        <v>35935</v>
      </c>
      <c r="E4280">
        <v>29.081</v>
      </c>
      <c r="F4280" s="1">
        <v>1998</v>
      </c>
      <c r="G4280" s="2">
        <v>38237</v>
      </c>
      <c r="H4280">
        <v>16.236999999999998</v>
      </c>
      <c r="I4280" s="1">
        <v>2004</v>
      </c>
      <c r="J4280" s="2">
        <v>35935</v>
      </c>
      <c r="K4280">
        <v>28.989000000000001</v>
      </c>
      <c r="L4280" s="1">
        <v>1998</v>
      </c>
      <c r="O4280" s="1">
        <v>1900</v>
      </c>
      <c r="P4280" s="2">
        <v>40550</v>
      </c>
      <c r="Q4280">
        <v>33.759</v>
      </c>
      <c r="R4280" s="1">
        <v>2011</v>
      </c>
      <c r="S4280" s="2">
        <v>35396</v>
      </c>
      <c r="T4280" s="3">
        <v>11.51</v>
      </c>
      <c r="U4280" s="1">
        <v>1996</v>
      </c>
      <c r="V4280" s="2"/>
      <c r="X4280" s="2"/>
      <c r="Z4280" s="2"/>
      <c r="AB4280" s="2">
        <v>40550</v>
      </c>
      <c r="AC4280">
        <v>33.759</v>
      </c>
    </row>
    <row r="4281" spans="1:29">
      <c r="A4281" s="2">
        <v>35936</v>
      </c>
      <c r="B4281">
        <v>29.036999999999999</v>
      </c>
      <c r="C4281" s="1">
        <v>1998</v>
      </c>
      <c r="D4281" s="2">
        <v>35936</v>
      </c>
      <c r="E4281">
        <v>29.068000000000001</v>
      </c>
      <c r="F4281" s="1">
        <v>1998</v>
      </c>
      <c r="G4281" s="2">
        <v>38238</v>
      </c>
      <c r="H4281">
        <v>16.238</v>
      </c>
      <c r="I4281" s="1">
        <v>2004</v>
      </c>
      <c r="J4281" s="2">
        <v>35936</v>
      </c>
      <c r="K4281">
        <v>28.969000000000001</v>
      </c>
      <c r="L4281" s="1">
        <v>1998</v>
      </c>
      <c r="O4281" s="1">
        <v>1900</v>
      </c>
      <c r="P4281" s="2">
        <v>40553</v>
      </c>
      <c r="Q4281">
        <v>33.762999999999998</v>
      </c>
      <c r="R4281" s="1">
        <v>2011</v>
      </c>
      <c r="S4281" s="2">
        <v>35398</v>
      </c>
      <c r="T4281" s="3">
        <v>11.5</v>
      </c>
      <c r="U4281" s="1">
        <v>1996</v>
      </c>
      <c r="V4281" s="2"/>
      <c r="X4281" s="2"/>
      <c r="Z4281" s="2"/>
      <c r="AB4281" s="2">
        <v>40553</v>
      </c>
      <c r="AC4281">
        <v>33.762999999999998</v>
      </c>
    </row>
    <row r="4282" spans="1:29">
      <c r="A4282" s="2">
        <v>35937</v>
      </c>
      <c r="B4282">
        <v>28.965</v>
      </c>
      <c r="C4282" s="1">
        <v>1998</v>
      </c>
      <c r="D4282" s="2">
        <v>35937</v>
      </c>
      <c r="E4282">
        <v>29.053999999999998</v>
      </c>
      <c r="F4282" s="1">
        <v>1998</v>
      </c>
      <c r="G4282" s="2">
        <v>38239</v>
      </c>
      <c r="H4282">
        <v>16.238</v>
      </c>
      <c r="I4282" s="1">
        <v>2004</v>
      </c>
      <c r="J4282" s="2">
        <v>35937</v>
      </c>
      <c r="K4282">
        <v>28.969000000000001</v>
      </c>
      <c r="L4282" s="1">
        <v>1998</v>
      </c>
      <c r="O4282" s="1">
        <v>1900</v>
      </c>
      <c r="P4282" s="2">
        <v>40554</v>
      </c>
      <c r="Q4282">
        <v>33.762</v>
      </c>
      <c r="R4282" s="1">
        <v>2011</v>
      </c>
      <c r="S4282" s="2">
        <v>35401</v>
      </c>
      <c r="T4282" s="3">
        <v>11.49</v>
      </c>
      <c r="U4282" s="1">
        <v>1996</v>
      </c>
      <c r="V4282" s="2"/>
      <c r="X4282" s="2"/>
      <c r="Z4282" s="2"/>
      <c r="AB4282" s="2">
        <v>40554</v>
      </c>
      <c r="AC4282">
        <v>33.762</v>
      </c>
    </row>
    <row r="4283" spans="1:29">
      <c r="A4283" s="2">
        <v>35941</v>
      </c>
      <c r="B4283">
        <v>29.187000000000001</v>
      </c>
      <c r="C4283" s="1">
        <v>1998</v>
      </c>
      <c r="D4283" s="2">
        <v>35941</v>
      </c>
      <c r="E4283">
        <v>29.055</v>
      </c>
      <c r="F4283" s="1">
        <v>1998</v>
      </c>
      <c r="G4283" s="2">
        <v>38240</v>
      </c>
      <c r="H4283">
        <v>16.238</v>
      </c>
      <c r="I4283" s="1">
        <v>2004</v>
      </c>
      <c r="J4283" s="2">
        <v>35941</v>
      </c>
      <c r="K4283">
        <v>29.044</v>
      </c>
      <c r="L4283" s="1">
        <v>1998</v>
      </c>
      <c r="O4283" s="1">
        <v>1900</v>
      </c>
      <c r="P4283" s="2">
        <v>40555</v>
      </c>
      <c r="Q4283">
        <v>33.585000000000001</v>
      </c>
      <c r="R4283" s="1">
        <v>2011</v>
      </c>
      <c r="S4283" s="2">
        <v>35402</v>
      </c>
      <c r="T4283" s="3">
        <v>11.55</v>
      </c>
      <c r="U4283" s="1">
        <v>1996</v>
      </c>
      <c r="V4283" s="2"/>
      <c r="X4283" s="2"/>
      <c r="Z4283" s="2"/>
      <c r="AB4283" s="2">
        <v>40555</v>
      </c>
      <c r="AC4283">
        <v>33.585000000000001</v>
      </c>
    </row>
    <row r="4284" spans="1:29">
      <c r="A4284" s="2">
        <v>35942</v>
      </c>
      <c r="B4284">
        <v>29.26</v>
      </c>
      <c r="C4284" s="1">
        <v>1998</v>
      </c>
      <c r="D4284" s="2">
        <v>35942</v>
      </c>
      <c r="E4284">
        <v>29.082999999999998</v>
      </c>
      <c r="F4284" s="1">
        <v>1998</v>
      </c>
      <c r="G4284" s="2">
        <v>38243</v>
      </c>
      <c r="H4284">
        <v>16.138999999999999</v>
      </c>
      <c r="I4284" s="1">
        <v>2004</v>
      </c>
      <c r="J4284" s="2">
        <v>35942</v>
      </c>
      <c r="K4284">
        <v>29.036000000000001</v>
      </c>
      <c r="L4284" s="1">
        <v>1998</v>
      </c>
      <c r="O4284" s="1">
        <v>1900</v>
      </c>
      <c r="P4284" s="2">
        <v>40556</v>
      </c>
      <c r="Q4284">
        <v>33.415999999999997</v>
      </c>
      <c r="R4284" s="1">
        <v>2011</v>
      </c>
      <c r="S4284" s="2">
        <v>35403</v>
      </c>
      <c r="T4284" s="3">
        <v>11.57</v>
      </c>
      <c r="U4284" s="1">
        <v>1996</v>
      </c>
      <c r="V4284" s="2"/>
      <c r="X4284" s="2"/>
      <c r="Z4284" s="2"/>
      <c r="AB4284" s="2">
        <v>40556</v>
      </c>
      <c r="AC4284">
        <v>33.415999999999997</v>
      </c>
    </row>
    <row r="4285" spans="1:29">
      <c r="A4285" s="2">
        <v>35943</v>
      </c>
      <c r="B4285">
        <v>29.01</v>
      </c>
      <c r="C4285" s="1">
        <v>1998</v>
      </c>
      <c r="D4285" s="2">
        <v>35943</v>
      </c>
      <c r="E4285">
        <v>29.035</v>
      </c>
      <c r="F4285" s="1">
        <v>1998</v>
      </c>
      <c r="G4285" s="2">
        <v>38244</v>
      </c>
      <c r="H4285">
        <v>16.128</v>
      </c>
      <c r="I4285" s="1">
        <v>2004</v>
      </c>
      <c r="J4285" s="2">
        <v>35943</v>
      </c>
      <c r="K4285">
        <v>28.984000000000002</v>
      </c>
      <c r="L4285" s="1">
        <v>1998</v>
      </c>
      <c r="O4285" s="1">
        <v>1900</v>
      </c>
      <c r="P4285" s="2">
        <v>40557</v>
      </c>
      <c r="Q4285">
        <v>33.478000000000002</v>
      </c>
      <c r="R4285" s="1">
        <v>2011</v>
      </c>
      <c r="S4285" s="2">
        <v>35404</v>
      </c>
      <c r="T4285" s="3">
        <v>11.54</v>
      </c>
      <c r="U4285" s="1">
        <v>1996</v>
      </c>
      <c r="V4285" s="2"/>
      <c r="X4285" s="2"/>
      <c r="Z4285" s="2"/>
      <c r="AB4285" s="2">
        <v>40557</v>
      </c>
      <c r="AC4285">
        <v>33.478000000000002</v>
      </c>
    </row>
    <row r="4286" spans="1:29">
      <c r="A4286" s="2">
        <v>35944</v>
      </c>
      <c r="B4286">
        <v>28.988</v>
      </c>
      <c r="C4286" s="1">
        <v>1998</v>
      </c>
      <c r="D4286" s="2">
        <v>35944</v>
      </c>
      <c r="E4286">
        <v>28.991</v>
      </c>
      <c r="F4286" s="1">
        <v>1998</v>
      </c>
      <c r="G4286" s="2">
        <v>38245</v>
      </c>
      <c r="H4286">
        <v>16.132999999999999</v>
      </c>
      <c r="I4286" s="1">
        <v>2004</v>
      </c>
      <c r="J4286" s="2">
        <v>35944</v>
      </c>
      <c r="K4286">
        <v>28.992999999999999</v>
      </c>
      <c r="L4286" s="1">
        <v>1998</v>
      </c>
      <c r="O4286" s="1">
        <v>1900</v>
      </c>
      <c r="P4286" s="2">
        <v>40561</v>
      </c>
      <c r="Q4286">
        <v>33.453000000000003</v>
      </c>
      <c r="R4286" s="1">
        <v>2011</v>
      </c>
      <c r="S4286" s="2">
        <v>35405</v>
      </c>
      <c r="T4286" s="3">
        <v>11.56</v>
      </c>
      <c r="U4286" s="1">
        <v>1996</v>
      </c>
      <c r="V4286" s="2"/>
      <c r="X4286" s="2"/>
      <c r="Z4286" s="2"/>
      <c r="AB4286" s="2">
        <v>40561</v>
      </c>
      <c r="AC4286">
        <v>33.453000000000003</v>
      </c>
    </row>
    <row r="4287" spans="1:29">
      <c r="A4287" s="2">
        <v>35947</v>
      </c>
      <c r="B4287">
        <v>28.754999999999999</v>
      </c>
      <c r="C4287" s="1">
        <v>1998</v>
      </c>
      <c r="D4287" s="2">
        <v>35947</v>
      </c>
      <c r="E4287">
        <v>28.97</v>
      </c>
      <c r="F4287" s="1">
        <v>1998</v>
      </c>
      <c r="G4287" s="2">
        <v>38246</v>
      </c>
      <c r="H4287">
        <v>16.137</v>
      </c>
      <c r="I4287" s="1">
        <v>2004</v>
      </c>
      <c r="J4287" s="2">
        <v>35947</v>
      </c>
      <c r="K4287">
        <v>28.957999999999998</v>
      </c>
      <c r="L4287" s="1">
        <v>1998</v>
      </c>
      <c r="O4287" s="1">
        <v>1900</v>
      </c>
      <c r="P4287" s="2">
        <v>40562</v>
      </c>
      <c r="Q4287">
        <v>33.576000000000001</v>
      </c>
      <c r="R4287" s="1">
        <v>2011</v>
      </c>
      <c r="S4287" s="2">
        <v>35408</v>
      </c>
      <c r="T4287" s="3">
        <v>11.63</v>
      </c>
      <c r="U4287" s="1">
        <v>1996</v>
      </c>
      <c r="V4287" s="2"/>
      <c r="X4287" s="2"/>
      <c r="Z4287" s="2"/>
      <c r="AB4287" s="2">
        <v>40562</v>
      </c>
      <c r="AC4287">
        <v>33.576000000000001</v>
      </c>
    </row>
    <row r="4288" spans="1:29">
      <c r="A4288" s="2">
        <v>35948</v>
      </c>
      <c r="B4288">
        <v>28.584</v>
      </c>
      <c r="C4288" s="1">
        <v>1998</v>
      </c>
      <c r="D4288" s="2">
        <v>35948</v>
      </c>
      <c r="E4288">
        <v>28.83</v>
      </c>
      <c r="F4288" s="1">
        <v>1998</v>
      </c>
      <c r="G4288" s="2">
        <v>38247</v>
      </c>
      <c r="H4288">
        <v>16.140999999999998</v>
      </c>
      <c r="I4288" s="1">
        <v>2004</v>
      </c>
      <c r="J4288" s="2">
        <v>35948</v>
      </c>
      <c r="K4288">
        <v>28.777999999999999</v>
      </c>
      <c r="L4288" s="1">
        <v>1998</v>
      </c>
      <c r="O4288" s="1">
        <v>1900</v>
      </c>
      <c r="P4288" s="2">
        <v>40563</v>
      </c>
      <c r="Q4288">
        <v>33.875999999999998</v>
      </c>
      <c r="R4288" s="1">
        <v>2011</v>
      </c>
      <c r="S4288" s="2">
        <v>35409</v>
      </c>
      <c r="T4288" s="3">
        <v>11.63</v>
      </c>
      <c r="U4288" s="1">
        <v>1996</v>
      </c>
      <c r="V4288" s="2"/>
      <c r="X4288" s="2"/>
      <c r="Z4288" s="2"/>
      <c r="AB4288" s="2">
        <v>40563</v>
      </c>
      <c r="AC4288">
        <v>33.875999999999998</v>
      </c>
    </row>
    <row r="4289" spans="1:29">
      <c r="A4289" s="2">
        <v>35949</v>
      </c>
      <c r="B4289">
        <v>28.568000000000001</v>
      </c>
      <c r="C4289" s="1">
        <v>1998</v>
      </c>
      <c r="D4289" s="2">
        <v>35949</v>
      </c>
      <c r="E4289">
        <v>28.850999999999999</v>
      </c>
      <c r="F4289" s="1">
        <v>1998</v>
      </c>
      <c r="G4289" s="2">
        <v>38250</v>
      </c>
      <c r="H4289">
        <v>16.483000000000001</v>
      </c>
      <c r="I4289" s="1">
        <v>2004</v>
      </c>
      <c r="J4289" s="2">
        <v>35949</v>
      </c>
      <c r="K4289">
        <v>28.841999999999999</v>
      </c>
      <c r="L4289" s="1">
        <v>1998</v>
      </c>
      <c r="O4289" s="1">
        <v>1900</v>
      </c>
      <c r="P4289" s="2">
        <v>40564</v>
      </c>
      <c r="Q4289">
        <v>33.924999999999997</v>
      </c>
      <c r="R4289" s="1">
        <v>2011</v>
      </c>
      <c r="S4289" s="2">
        <v>35410</v>
      </c>
      <c r="T4289" s="3">
        <v>11.63</v>
      </c>
      <c r="U4289" s="1">
        <v>1996</v>
      </c>
      <c r="V4289" s="2"/>
      <c r="X4289" s="2"/>
      <c r="Z4289" s="2"/>
      <c r="AB4289" s="2">
        <v>40564</v>
      </c>
      <c r="AC4289">
        <v>33.924999999999997</v>
      </c>
    </row>
    <row r="4290" spans="1:29">
      <c r="A4290" s="2">
        <v>35950</v>
      </c>
      <c r="B4290">
        <v>28.591999999999999</v>
      </c>
      <c r="C4290" s="1">
        <v>1998</v>
      </c>
      <c r="D4290" s="2">
        <v>35950</v>
      </c>
      <c r="E4290">
        <v>28.858000000000001</v>
      </c>
      <c r="F4290" s="1">
        <v>1998</v>
      </c>
      <c r="G4290" s="2">
        <v>38251</v>
      </c>
      <c r="H4290">
        <v>16.474</v>
      </c>
      <c r="I4290" s="1">
        <v>2004</v>
      </c>
      <c r="J4290" s="2">
        <v>35950</v>
      </c>
      <c r="K4290">
        <v>28.818999999999999</v>
      </c>
      <c r="L4290" s="1">
        <v>1998</v>
      </c>
      <c r="O4290" s="1">
        <v>1900</v>
      </c>
      <c r="P4290" s="2">
        <v>40567</v>
      </c>
      <c r="Q4290">
        <v>33.933</v>
      </c>
      <c r="R4290" s="1">
        <v>2011</v>
      </c>
      <c r="S4290" s="2">
        <v>35411</v>
      </c>
      <c r="T4290" s="3">
        <v>11.73</v>
      </c>
      <c r="U4290" s="1">
        <v>1996</v>
      </c>
      <c r="V4290" s="2"/>
      <c r="X4290" s="2"/>
      <c r="Z4290" s="2"/>
      <c r="AB4290" s="2">
        <v>40567</v>
      </c>
      <c r="AC4290">
        <v>33.933</v>
      </c>
    </row>
    <row r="4291" spans="1:29">
      <c r="A4291" s="2">
        <v>35951</v>
      </c>
      <c r="B4291">
        <v>28.571000000000002</v>
      </c>
      <c r="C4291" s="1">
        <v>1998</v>
      </c>
      <c r="D4291" s="2">
        <v>35951</v>
      </c>
      <c r="E4291">
        <v>28.809000000000001</v>
      </c>
      <c r="F4291" s="1">
        <v>1998</v>
      </c>
      <c r="G4291" s="2">
        <v>38252</v>
      </c>
      <c r="H4291">
        <v>16.707000000000001</v>
      </c>
      <c r="I4291" s="1">
        <v>2004</v>
      </c>
      <c r="J4291" s="2">
        <v>35951</v>
      </c>
      <c r="K4291">
        <v>28.834</v>
      </c>
      <c r="L4291" s="1">
        <v>1998</v>
      </c>
      <c r="O4291" s="1">
        <v>1900</v>
      </c>
      <c r="P4291" s="2">
        <v>40568</v>
      </c>
      <c r="Q4291">
        <v>33.96</v>
      </c>
      <c r="R4291" s="1">
        <v>2011</v>
      </c>
      <c r="S4291" s="2">
        <v>35412</v>
      </c>
      <c r="T4291" s="3">
        <v>11.72</v>
      </c>
      <c r="U4291" s="1">
        <v>1996</v>
      </c>
      <c r="V4291" s="2"/>
      <c r="X4291" s="2"/>
      <c r="Z4291" s="2"/>
      <c r="AB4291" s="2">
        <v>40568</v>
      </c>
      <c r="AC4291">
        <v>33.96</v>
      </c>
    </row>
    <row r="4292" spans="1:29">
      <c r="A4292" s="2">
        <v>35954</v>
      </c>
      <c r="B4292">
        <v>28.64</v>
      </c>
      <c r="C4292" s="1">
        <v>1998</v>
      </c>
      <c r="D4292" s="2">
        <v>35954</v>
      </c>
      <c r="E4292">
        <v>28.826000000000001</v>
      </c>
      <c r="F4292" s="1">
        <v>1998</v>
      </c>
      <c r="G4292" s="2">
        <v>38253</v>
      </c>
      <c r="H4292">
        <v>16.744</v>
      </c>
      <c r="I4292" s="1">
        <v>2004</v>
      </c>
      <c r="J4292" s="2">
        <v>35954</v>
      </c>
      <c r="K4292">
        <v>29.84</v>
      </c>
      <c r="L4292" s="1">
        <v>1998</v>
      </c>
      <c r="O4292" s="1">
        <v>1900</v>
      </c>
      <c r="P4292" s="2">
        <v>40569</v>
      </c>
      <c r="Q4292">
        <v>33.874000000000002</v>
      </c>
      <c r="R4292" s="1">
        <v>2011</v>
      </c>
      <c r="S4292" s="2">
        <v>35415</v>
      </c>
      <c r="T4292" s="3">
        <v>11.76</v>
      </c>
      <c r="U4292" s="1">
        <v>1996</v>
      </c>
      <c r="V4292" s="2"/>
      <c r="X4292" s="2"/>
      <c r="Z4292" s="2"/>
      <c r="AB4292" s="2">
        <v>40569</v>
      </c>
      <c r="AC4292">
        <v>33.874000000000002</v>
      </c>
    </row>
    <row r="4293" spans="1:29">
      <c r="A4293" s="2">
        <v>35955</v>
      </c>
      <c r="B4293">
        <v>28.658000000000001</v>
      </c>
      <c r="C4293" s="1">
        <v>1998</v>
      </c>
      <c r="D4293" s="2">
        <v>35955</v>
      </c>
      <c r="E4293">
        <v>28.824999999999999</v>
      </c>
      <c r="F4293" s="1">
        <v>1998</v>
      </c>
      <c r="G4293" s="2">
        <v>38254</v>
      </c>
      <c r="H4293">
        <v>16.751999999999999</v>
      </c>
      <c r="I4293" s="1">
        <v>2004</v>
      </c>
      <c r="J4293" s="2">
        <v>35955</v>
      </c>
      <c r="K4293">
        <v>29.946000000000002</v>
      </c>
      <c r="L4293" s="1">
        <v>1998</v>
      </c>
      <c r="O4293" s="1">
        <v>1900</v>
      </c>
      <c r="P4293" s="2">
        <v>40570</v>
      </c>
      <c r="Q4293">
        <v>33.9</v>
      </c>
      <c r="R4293" s="1">
        <v>2011</v>
      </c>
      <c r="S4293" s="2">
        <v>35416</v>
      </c>
      <c r="T4293" s="3">
        <v>11.77</v>
      </c>
      <c r="U4293" s="1">
        <v>1996</v>
      </c>
      <c r="V4293" s="2"/>
      <c r="X4293" s="2"/>
      <c r="Z4293" s="2"/>
      <c r="AB4293" s="2">
        <v>40570</v>
      </c>
      <c r="AC4293">
        <v>33.9</v>
      </c>
    </row>
    <row r="4294" spans="1:29">
      <c r="A4294" s="2">
        <v>35956</v>
      </c>
      <c r="B4294">
        <v>28.614999999999998</v>
      </c>
      <c r="C4294" s="1">
        <v>1998</v>
      </c>
      <c r="D4294" s="2">
        <v>35956</v>
      </c>
      <c r="E4294">
        <v>28.798999999999999</v>
      </c>
      <c r="F4294" s="1">
        <v>1998</v>
      </c>
      <c r="G4294" s="2">
        <v>38257</v>
      </c>
      <c r="H4294">
        <v>16.753</v>
      </c>
      <c r="I4294" s="1">
        <v>2004</v>
      </c>
      <c r="J4294" s="2">
        <v>35956</v>
      </c>
      <c r="K4294">
        <v>29.870999999999999</v>
      </c>
      <c r="L4294" s="1">
        <v>1998</v>
      </c>
      <c r="O4294" s="1">
        <v>1900</v>
      </c>
      <c r="P4294" s="2">
        <v>40571</v>
      </c>
      <c r="Q4294">
        <v>33.968000000000004</v>
      </c>
      <c r="R4294" s="1">
        <v>2011</v>
      </c>
      <c r="S4294" s="2">
        <v>35417</v>
      </c>
      <c r="T4294" s="3">
        <v>11.79</v>
      </c>
      <c r="U4294" s="1">
        <v>1996</v>
      </c>
      <c r="V4294" s="2"/>
      <c r="X4294" s="2"/>
      <c r="Z4294" s="2"/>
      <c r="AB4294" s="2">
        <v>40571</v>
      </c>
      <c r="AC4294">
        <v>33.968000000000004</v>
      </c>
    </row>
    <row r="4295" spans="1:29">
      <c r="A4295" s="2">
        <v>35957</v>
      </c>
      <c r="B4295">
        <v>28.655000000000001</v>
      </c>
      <c r="C4295" s="1">
        <v>1998</v>
      </c>
      <c r="D4295" s="2">
        <v>35957</v>
      </c>
      <c r="E4295">
        <v>28.794</v>
      </c>
      <c r="F4295" s="1">
        <v>1998</v>
      </c>
      <c r="G4295" s="2">
        <v>38258</v>
      </c>
      <c r="H4295">
        <v>16.821000000000002</v>
      </c>
      <c r="I4295" s="1">
        <v>2004</v>
      </c>
      <c r="J4295" s="2">
        <v>35957</v>
      </c>
      <c r="K4295">
        <v>29.946999999999999</v>
      </c>
      <c r="L4295" s="1">
        <v>1998</v>
      </c>
      <c r="O4295" s="1">
        <v>1900</v>
      </c>
      <c r="P4295" s="2">
        <v>40574</v>
      </c>
      <c r="Q4295">
        <v>33.716999999999999</v>
      </c>
      <c r="R4295" s="1">
        <v>2011</v>
      </c>
      <c r="S4295" s="2">
        <v>35418</v>
      </c>
      <c r="T4295" s="3">
        <v>11.93</v>
      </c>
      <c r="U4295" s="1">
        <v>1996</v>
      </c>
      <c r="V4295" s="2"/>
      <c r="X4295" s="2"/>
      <c r="Z4295" s="2"/>
      <c r="AB4295" s="2">
        <v>40574</v>
      </c>
      <c r="AC4295">
        <v>33.716999999999999</v>
      </c>
    </row>
    <row r="4296" spans="1:29">
      <c r="A4296" s="2">
        <v>35958</v>
      </c>
      <c r="B4296">
        <v>28.565999999999999</v>
      </c>
      <c r="C4296" s="1">
        <v>1998</v>
      </c>
      <c r="D4296" s="2">
        <v>35958</v>
      </c>
      <c r="E4296">
        <v>28.747</v>
      </c>
      <c r="F4296" s="1">
        <v>1998</v>
      </c>
      <c r="G4296" s="2">
        <v>38259</v>
      </c>
      <c r="H4296">
        <v>16.419</v>
      </c>
      <c r="I4296" s="1">
        <v>2004</v>
      </c>
      <c r="J4296" s="2">
        <v>35958</v>
      </c>
      <c r="K4296">
        <v>29.977</v>
      </c>
      <c r="L4296" s="1">
        <v>1998</v>
      </c>
      <c r="O4296" s="1">
        <v>1900</v>
      </c>
      <c r="P4296" s="2">
        <v>40575</v>
      </c>
      <c r="Q4296">
        <v>33.323</v>
      </c>
      <c r="R4296" s="1">
        <v>2011</v>
      </c>
      <c r="S4296" s="2">
        <v>35419</v>
      </c>
      <c r="T4296" s="3">
        <v>11.93</v>
      </c>
      <c r="U4296" s="1">
        <v>1996</v>
      </c>
      <c r="V4296" s="2"/>
      <c r="X4296" s="2"/>
      <c r="Z4296" s="2"/>
      <c r="AB4296" s="2">
        <v>40575</v>
      </c>
      <c r="AC4296">
        <v>33.323</v>
      </c>
    </row>
    <row r="4297" spans="1:29">
      <c r="A4297" s="2">
        <v>35961</v>
      </c>
      <c r="B4297">
        <v>28.628</v>
      </c>
      <c r="C4297" s="1">
        <v>1998</v>
      </c>
      <c r="D4297" s="2">
        <v>35961</v>
      </c>
      <c r="E4297">
        <v>28.856999999999999</v>
      </c>
      <c r="F4297" s="1">
        <v>1998</v>
      </c>
      <c r="G4297" s="2">
        <v>38260</v>
      </c>
      <c r="H4297">
        <v>16.452999999999999</v>
      </c>
      <c r="I4297" s="1">
        <v>2004</v>
      </c>
      <c r="J4297" s="2">
        <v>35961</v>
      </c>
      <c r="K4297">
        <v>30.071000000000002</v>
      </c>
      <c r="L4297" s="1">
        <v>1998</v>
      </c>
      <c r="O4297" s="1">
        <v>1900</v>
      </c>
      <c r="P4297" s="2">
        <v>40576</v>
      </c>
      <c r="Q4297">
        <v>33.334000000000003</v>
      </c>
      <c r="R4297" s="1">
        <v>2011</v>
      </c>
      <c r="S4297" s="2">
        <v>35422</v>
      </c>
      <c r="T4297" s="3">
        <v>11.91</v>
      </c>
      <c r="U4297" s="1">
        <v>1996</v>
      </c>
      <c r="V4297" s="2"/>
      <c r="X4297" s="2"/>
      <c r="Z4297" s="2"/>
      <c r="AB4297" s="2">
        <v>40576</v>
      </c>
      <c r="AC4297">
        <v>33.334000000000003</v>
      </c>
    </row>
    <row r="4298" spans="1:29">
      <c r="A4298" s="2">
        <v>35962</v>
      </c>
      <c r="B4298">
        <v>28.628</v>
      </c>
      <c r="C4298" s="1">
        <v>1998</v>
      </c>
      <c r="D4298" s="2">
        <v>35962</v>
      </c>
      <c r="E4298">
        <v>28.664000000000001</v>
      </c>
      <c r="F4298" s="1">
        <v>1998</v>
      </c>
      <c r="G4298" s="2">
        <v>38261</v>
      </c>
      <c r="H4298">
        <v>16.491</v>
      </c>
      <c r="I4298" s="1">
        <v>2004</v>
      </c>
      <c r="J4298" s="2">
        <v>35962</v>
      </c>
      <c r="K4298">
        <v>30.067</v>
      </c>
      <c r="L4298" s="1">
        <v>1998</v>
      </c>
      <c r="O4298" s="1">
        <v>1900</v>
      </c>
      <c r="P4298" s="2">
        <v>40577</v>
      </c>
      <c r="Q4298">
        <v>33.302999999999997</v>
      </c>
      <c r="R4298" s="1">
        <v>2011</v>
      </c>
      <c r="S4298" s="2">
        <v>35423</v>
      </c>
      <c r="T4298" s="3">
        <v>11.92</v>
      </c>
      <c r="U4298" s="1">
        <v>1996</v>
      </c>
      <c r="V4298" s="2"/>
      <c r="X4298" s="2"/>
      <c r="Z4298" s="2"/>
      <c r="AB4298" s="2">
        <v>40577</v>
      </c>
      <c r="AC4298">
        <v>33.302999999999997</v>
      </c>
    </row>
    <row r="4299" spans="1:29">
      <c r="A4299" s="2">
        <v>35963</v>
      </c>
      <c r="B4299">
        <v>28.611000000000001</v>
      </c>
      <c r="C4299" s="1">
        <v>1998</v>
      </c>
      <c r="D4299" s="2">
        <v>35963</v>
      </c>
      <c r="E4299">
        <v>28.593</v>
      </c>
      <c r="F4299" s="1">
        <v>1998</v>
      </c>
      <c r="G4299" s="2">
        <v>38264</v>
      </c>
      <c r="H4299">
        <v>16.404</v>
      </c>
      <c r="I4299" s="1">
        <v>2004</v>
      </c>
      <c r="J4299" s="2">
        <v>35963</v>
      </c>
      <c r="K4299">
        <v>30.283000000000001</v>
      </c>
      <c r="L4299" s="1">
        <v>1998</v>
      </c>
      <c r="O4299" s="1">
        <v>1900</v>
      </c>
      <c r="P4299" s="2">
        <v>40578</v>
      </c>
      <c r="Q4299">
        <v>33.228999999999999</v>
      </c>
      <c r="R4299" s="1">
        <v>2011</v>
      </c>
      <c r="S4299" s="2">
        <v>35425</v>
      </c>
      <c r="T4299" s="3">
        <v>11.81</v>
      </c>
      <c r="U4299" s="1">
        <v>1996</v>
      </c>
      <c r="V4299" s="2"/>
      <c r="X4299" s="2"/>
      <c r="Z4299" s="2"/>
      <c r="AB4299" s="2">
        <v>40578</v>
      </c>
      <c r="AC4299">
        <v>33.228999999999999</v>
      </c>
    </row>
    <row r="4300" spans="1:29">
      <c r="A4300" s="2">
        <v>35964</v>
      </c>
      <c r="B4300">
        <v>28.465</v>
      </c>
      <c r="C4300" s="1">
        <v>1998</v>
      </c>
      <c r="D4300" s="2">
        <v>35964</v>
      </c>
      <c r="E4300">
        <v>28.594999999999999</v>
      </c>
      <c r="F4300" s="1">
        <v>1998</v>
      </c>
      <c r="G4300" s="2">
        <v>38265</v>
      </c>
      <c r="H4300">
        <v>16.355</v>
      </c>
      <c r="I4300" s="1">
        <v>2004</v>
      </c>
      <c r="J4300" s="2">
        <v>35964</v>
      </c>
      <c r="K4300">
        <v>30.294</v>
      </c>
      <c r="L4300" s="1">
        <v>1998</v>
      </c>
      <c r="O4300" s="1">
        <v>1900</v>
      </c>
      <c r="P4300" s="2">
        <v>40581</v>
      </c>
      <c r="Q4300">
        <v>33.238</v>
      </c>
      <c r="R4300" s="1">
        <v>2011</v>
      </c>
      <c r="S4300" s="2">
        <v>35426</v>
      </c>
      <c r="T4300" s="3">
        <v>11.79</v>
      </c>
      <c r="U4300" s="1">
        <v>1996</v>
      </c>
      <c r="V4300" s="2"/>
      <c r="X4300" s="2"/>
      <c r="Z4300" s="2"/>
      <c r="AB4300" s="2">
        <v>40581</v>
      </c>
      <c r="AC4300">
        <v>33.238</v>
      </c>
    </row>
    <row r="4301" spans="1:29">
      <c r="A4301" s="2">
        <v>35965</v>
      </c>
      <c r="B4301">
        <v>28.408999999999999</v>
      </c>
      <c r="C4301" s="1">
        <v>1998</v>
      </c>
      <c r="D4301" s="2">
        <v>35965</v>
      </c>
      <c r="E4301">
        <v>28.562000000000001</v>
      </c>
      <c r="F4301" s="1">
        <v>1998</v>
      </c>
      <c r="G4301" s="2">
        <v>38266</v>
      </c>
      <c r="H4301">
        <v>16.318999999999999</v>
      </c>
      <c r="I4301" s="1">
        <v>2004</v>
      </c>
      <c r="J4301" s="2">
        <v>35965</v>
      </c>
      <c r="K4301">
        <v>30.388000000000002</v>
      </c>
      <c r="L4301" s="1">
        <v>1998</v>
      </c>
      <c r="O4301" s="1">
        <v>1900</v>
      </c>
      <c r="P4301" s="2">
        <v>40582</v>
      </c>
      <c r="Q4301">
        <v>33.137</v>
      </c>
      <c r="R4301" s="1">
        <v>2011</v>
      </c>
      <c r="S4301" s="2">
        <v>35429</v>
      </c>
      <c r="T4301" s="3">
        <v>11.75</v>
      </c>
      <c r="U4301" s="1">
        <v>1996</v>
      </c>
      <c r="V4301" s="2"/>
      <c r="X4301" s="2"/>
      <c r="Z4301" s="2"/>
      <c r="AB4301" s="2">
        <v>40582</v>
      </c>
      <c r="AC4301">
        <v>33.137</v>
      </c>
    </row>
    <row r="4302" spans="1:29">
      <c r="A4302" s="2">
        <v>35968</v>
      </c>
      <c r="B4302">
        <v>28.45</v>
      </c>
      <c r="C4302" s="1">
        <v>1998</v>
      </c>
      <c r="D4302" s="2">
        <v>35968</v>
      </c>
      <c r="E4302">
        <v>28.559000000000001</v>
      </c>
      <c r="F4302" s="1">
        <v>1998</v>
      </c>
      <c r="G4302" s="2">
        <v>38267</v>
      </c>
      <c r="H4302">
        <v>16.263999999999999</v>
      </c>
      <c r="I4302" s="1">
        <v>2004</v>
      </c>
      <c r="J4302" s="2">
        <v>35968</v>
      </c>
      <c r="K4302">
        <v>30.428999999999998</v>
      </c>
      <c r="L4302" s="1">
        <v>1998</v>
      </c>
      <c r="O4302" s="1">
        <v>1900</v>
      </c>
      <c r="P4302" s="2">
        <v>40583</v>
      </c>
      <c r="Q4302">
        <v>33.07</v>
      </c>
      <c r="R4302" s="1">
        <v>2011</v>
      </c>
      <c r="S4302" s="2">
        <v>35430</v>
      </c>
      <c r="T4302" s="3">
        <v>11.88</v>
      </c>
      <c r="U4302" s="1">
        <v>1996</v>
      </c>
      <c r="V4302" s="2"/>
      <c r="X4302" s="2"/>
      <c r="Z4302" s="2"/>
      <c r="AB4302" s="2">
        <v>40583</v>
      </c>
      <c r="AC4302">
        <v>33.07</v>
      </c>
    </row>
    <row r="4303" spans="1:29">
      <c r="A4303" s="2">
        <v>35969</v>
      </c>
      <c r="B4303">
        <v>28.445</v>
      </c>
      <c r="C4303" s="1">
        <v>1998</v>
      </c>
      <c r="D4303" s="2">
        <v>35969</v>
      </c>
      <c r="E4303">
        <v>28.548999999999999</v>
      </c>
      <c r="F4303" s="1">
        <v>1998</v>
      </c>
      <c r="G4303" s="2">
        <v>38268</v>
      </c>
      <c r="H4303">
        <v>16.193999999999999</v>
      </c>
      <c r="I4303" s="1">
        <v>2004</v>
      </c>
      <c r="J4303" s="2">
        <v>35969</v>
      </c>
      <c r="K4303">
        <v>30.366</v>
      </c>
      <c r="L4303" s="1">
        <v>1998</v>
      </c>
      <c r="O4303" s="1">
        <v>1900</v>
      </c>
      <c r="P4303" s="2">
        <v>40584</v>
      </c>
      <c r="Q4303">
        <v>33.043999999999997</v>
      </c>
      <c r="R4303" s="1">
        <v>2011</v>
      </c>
      <c r="S4303" s="2">
        <v>35432</v>
      </c>
      <c r="T4303" s="3">
        <v>11.89</v>
      </c>
      <c r="U4303" s="1">
        <v>1997</v>
      </c>
      <c r="V4303" s="2"/>
      <c r="X4303" s="2"/>
      <c r="Z4303" s="2"/>
      <c r="AB4303" s="2">
        <v>40584</v>
      </c>
      <c r="AC4303">
        <v>33.043999999999997</v>
      </c>
    </row>
    <row r="4304" spans="1:29">
      <c r="A4304" s="2">
        <v>35970</v>
      </c>
      <c r="B4304">
        <v>28.718</v>
      </c>
      <c r="C4304" s="1">
        <v>1998</v>
      </c>
      <c r="D4304" s="2">
        <v>35970</v>
      </c>
      <c r="E4304">
        <v>28.765000000000001</v>
      </c>
      <c r="F4304" s="1">
        <v>1998</v>
      </c>
      <c r="G4304" s="2">
        <v>38271</v>
      </c>
      <c r="H4304">
        <v>16.163</v>
      </c>
      <c r="I4304" s="1">
        <v>2004</v>
      </c>
      <c r="J4304" s="2">
        <v>35970</v>
      </c>
      <c r="K4304">
        <v>30.385999999999999</v>
      </c>
      <c r="L4304" s="1">
        <v>1998</v>
      </c>
      <c r="O4304" s="1">
        <v>1900</v>
      </c>
      <c r="P4304" s="2">
        <v>40585</v>
      </c>
      <c r="Q4304">
        <v>33.067999999999998</v>
      </c>
      <c r="R4304" s="1">
        <v>2011</v>
      </c>
      <c r="S4304" s="2">
        <v>35433</v>
      </c>
      <c r="T4304" s="3">
        <v>11.97</v>
      </c>
      <c r="U4304" s="1">
        <v>1997</v>
      </c>
      <c r="V4304" s="2"/>
      <c r="X4304" s="2"/>
      <c r="Z4304" s="2"/>
      <c r="AB4304" s="2">
        <v>40585</v>
      </c>
      <c r="AC4304">
        <v>33.067999999999998</v>
      </c>
    </row>
    <row r="4305" spans="1:29">
      <c r="A4305" s="2">
        <v>35971</v>
      </c>
      <c r="B4305">
        <v>28.738</v>
      </c>
      <c r="C4305" s="1">
        <v>1998</v>
      </c>
      <c r="D4305" s="2">
        <v>35971</v>
      </c>
      <c r="E4305">
        <v>28.553999999999998</v>
      </c>
      <c r="F4305" s="1">
        <v>1998</v>
      </c>
      <c r="G4305" s="2">
        <v>38272</v>
      </c>
      <c r="H4305">
        <v>15.834</v>
      </c>
      <c r="I4305" s="1">
        <v>2004</v>
      </c>
      <c r="J4305" s="2">
        <v>35971</v>
      </c>
      <c r="K4305">
        <v>30.37</v>
      </c>
      <c r="L4305" s="1">
        <v>1998</v>
      </c>
      <c r="O4305" s="1">
        <v>1900</v>
      </c>
      <c r="P4305" s="2">
        <v>40588</v>
      </c>
      <c r="Q4305">
        <v>32.741</v>
      </c>
      <c r="R4305" s="1">
        <v>2011</v>
      </c>
      <c r="S4305" s="2">
        <v>35436</v>
      </c>
      <c r="T4305" s="3">
        <v>11.97</v>
      </c>
      <c r="U4305" s="1">
        <v>1997</v>
      </c>
      <c r="V4305" s="2"/>
      <c r="X4305" s="2"/>
      <c r="Z4305" s="2"/>
      <c r="AB4305" s="2">
        <v>40588</v>
      </c>
      <c r="AC4305">
        <v>32.741</v>
      </c>
    </row>
    <row r="4306" spans="1:29">
      <c r="A4306" s="2">
        <v>35972</v>
      </c>
      <c r="B4306">
        <v>28.757000000000001</v>
      </c>
      <c r="C4306" s="1">
        <v>1998</v>
      </c>
      <c r="D4306" s="2">
        <v>35972</v>
      </c>
      <c r="E4306">
        <v>28.571000000000002</v>
      </c>
      <c r="F4306" s="1">
        <v>1998</v>
      </c>
      <c r="G4306" s="2">
        <v>38273</v>
      </c>
      <c r="H4306">
        <v>15.899000000000001</v>
      </c>
      <c r="I4306" s="1">
        <v>2004</v>
      </c>
      <c r="J4306" s="2">
        <v>35972</v>
      </c>
      <c r="K4306">
        <v>30.364999999999998</v>
      </c>
      <c r="L4306" s="1">
        <v>1998</v>
      </c>
      <c r="O4306" s="1">
        <v>1900</v>
      </c>
      <c r="P4306" s="2">
        <v>40589</v>
      </c>
      <c r="Q4306">
        <v>32.677999999999997</v>
      </c>
      <c r="R4306" s="1">
        <v>2011</v>
      </c>
      <c r="S4306" s="2">
        <v>35437</v>
      </c>
      <c r="T4306" s="3">
        <v>11.99</v>
      </c>
      <c r="U4306" s="1">
        <v>1997</v>
      </c>
      <c r="V4306" s="2"/>
      <c r="X4306" s="2"/>
      <c r="Z4306" s="2"/>
      <c r="AB4306" s="2">
        <v>40589</v>
      </c>
      <c r="AC4306">
        <v>32.677999999999997</v>
      </c>
    </row>
    <row r="4307" spans="1:29">
      <c r="A4307" s="2">
        <v>35975</v>
      </c>
      <c r="B4307">
        <v>28.916</v>
      </c>
      <c r="C4307" s="1">
        <v>1998</v>
      </c>
      <c r="D4307" s="2">
        <v>35975</v>
      </c>
      <c r="E4307">
        <v>28.542000000000002</v>
      </c>
      <c r="F4307" s="1">
        <v>1998</v>
      </c>
      <c r="G4307" s="2">
        <v>38274</v>
      </c>
      <c r="H4307">
        <v>15.922000000000001</v>
      </c>
      <c r="I4307" s="1">
        <v>2004</v>
      </c>
      <c r="J4307" s="2">
        <v>35975</v>
      </c>
      <c r="K4307">
        <v>30.398</v>
      </c>
      <c r="L4307" s="1">
        <v>1998</v>
      </c>
      <c r="O4307" s="1">
        <v>1900</v>
      </c>
      <c r="P4307" s="2">
        <v>40590</v>
      </c>
      <c r="Q4307">
        <v>32.604999999999997</v>
      </c>
      <c r="R4307" s="1">
        <v>2011</v>
      </c>
      <c r="S4307" s="2">
        <v>35438</v>
      </c>
      <c r="T4307" s="3">
        <v>12.01</v>
      </c>
      <c r="U4307" s="1">
        <v>1997</v>
      </c>
      <c r="V4307" s="2"/>
      <c r="X4307" s="2"/>
      <c r="Z4307" s="2"/>
      <c r="AB4307" s="2">
        <v>40590</v>
      </c>
      <c r="AC4307">
        <v>32.604999999999997</v>
      </c>
    </row>
    <row r="4308" spans="1:29">
      <c r="A4308" s="2">
        <v>35976</v>
      </c>
      <c r="B4308">
        <v>28.917000000000002</v>
      </c>
      <c r="C4308" s="1">
        <v>1998</v>
      </c>
      <c r="D4308" s="2">
        <v>35976</v>
      </c>
      <c r="E4308">
        <v>28.561</v>
      </c>
      <c r="F4308" s="1">
        <v>1998</v>
      </c>
      <c r="G4308" s="2">
        <v>38275</v>
      </c>
      <c r="H4308">
        <v>15.926</v>
      </c>
      <c r="I4308" s="1">
        <v>2004</v>
      </c>
      <c r="J4308" s="2">
        <v>35976</v>
      </c>
      <c r="K4308">
        <v>30.388999999999999</v>
      </c>
      <c r="L4308" s="1">
        <v>1998</v>
      </c>
      <c r="O4308" s="1">
        <v>1900</v>
      </c>
      <c r="P4308" s="2">
        <v>40591</v>
      </c>
      <c r="Q4308">
        <v>32.548999999999999</v>
      </c>
      <c r="R4308" s="1">
        <v>2011</v>
      </c>
      <c r="S4308" s="2">
        <v>35439</v>
      </c>
      <c r="T4308" s="3">
        <v>12.01</v>
      </c>
      <c r="U4308" s="1">
        <v>1997</v>
      </c>
      <c r="V4308" s="2"/>
      <c r="X4308" s="2"/>
      <c r="Z4308" s="2"/>
      <c r="AB4308" s="2">
        <v>40591</v>
      </c>
      <c r="AC4308">
        <v>32.548999999999999</v>
      </c>
    </row>
    <row r="4309" spans="1:29">
      <c r="A4309" s="2">
        <v>35977</v>
      </c>
      <c r="B4309">
        <v>28.913</v>
      </c>
      <c r="C4309" s="1">
        <v>1998</v>
      </c>
      <c r="D4309" s="2">
        <v>35977</v>
      </c>
      <c r="E4309">
        <v>28.853000000000002</v>
      </c>
      <c r="F4309" s="1">
        <v>1998</v>
      </c>
      <c r="G4309" s="2">
        <v>38278</v>
      </c>
      <c r="H4309">
        <v>15.901</v>
      </c>
      <c r="I4309" s="1">
        <v>2004</v>
      </c>
      <c r="J4309" s="2">
        <v>35977</v>
      </c>
      <c r="K4309">
        <v>30.486999999999998</v>
      </c>
      <c r="L4309" s="1">
        <v>1998</v>
      </c>
      <c r="O4309" s="1">
        <v>1900</v>
      </c>
      <c r="P4309" s="2">
        <v>40592</v>
      </c>
      <c r="Q4309">
        <v>32.533999999999999</v>
      </c>
      <c r="R4309" s="1">
        <v>2011</v>
      </c>
      <c r="S4309" s="2">
        <v>35440</v>
      </c>
      <c r="T4309" s="3">
        <v>12.02</v>
      </c>
      <c r="U4309" s="1">
        <v>1997</v>
      </c>
      <c r="V4309" s="2"/>
      <c r="X4309" s="2"/>
      <c r="Z4309" s="2"/>
      <c r="AB4309" s="2">
        <v>40592</v>
      </c>
      <c r="AC4309">
        <v>32.533999999999999</v>
      </c>
    </row>
    <row r="4310" spans="1:29">
      <c r="A4310" s="2">
        <v>35978</v>
      </c>
      <c r="B4310">
        <v>28.794</v>
      </c>
      <c r="C4310" s="1">
        <v>1998</v>
      </c>
      <c r="D4310" s="2">
        <v>35978</v>
      </c>
      <c r="E4310">
        <v>28.789000000000001</v>
      </c>
      <c r="F4310" s="1">
        <v>1998</v>
      </c>
      <c r="G4310" s="2">
        <v>38279</v>
      </c>
      <c r="H4310">
        <v>15.954000000000001</v>
      </c>
      <c r="I4310" s="1">
        <v>2004</v>
      </c>
      <c r="J4310" s="2">
        <v>35978</v>
      </c>
      <c r="K4310">
        <v>30.452999999999999</v>
      </c>
      <c r="L4310" s="1">
        <v>1998</v>
      </c>
      <c r="O4310" s="1">
        <v>1900</v>
      </c>
      <c r="P4310" s="2">
        <v>40596</v>
      </c>
      <c r="Q4310">
        <v>32.869999999999997</v>
      </c>
      <c r="R4310" s="1">
        <v>2011</v>
      </c>
      <c r="S4310" s="2">
        <v>35443</v>
      </c>
      <c r="T4310" s="3">
        <v>12.01</v>
      </c>
      <c r="U4310" s="1">
        <v>1997</v>
      </c>
      <c r="V4310" s="2"/>
      <c r="X4310" s="2"/>
      <c r="Z4310" s="2"/>
      <c r="AB4310" s="2">
        <v>40596</v>
      </c>
      <c r="AC4310">
        <v>32.869999999999997</v>
      </c>
    </row>
    <row r="4311" spans="1:29">
      <c r="A4311" s="2">
        <v>35982</v>
      </c>
      <c r="B4311">
        <v>28.856000000000002</v>
      </c>
      <c r="C4311" s="1">
        <v>1998</v>
      </c>
      <c r="D4311" s="2">
        <v>35982</v>
      </c>
      <c r="E4311">
        <v>28.748999999999999</v>
      </c>
      <c r="F4311" s="1">
        <v>1998</v>
      </c>
      <c r="G4311" s="2">
        <v>38280</v>
      </c>
      <c r="H4311">
        <v>15.952</v>
      </c>
      <c r="I4311" s="1">
        <v>2004</v>
      </c>
      <c r="J4311" s="2">
        <v>35982</v>
      </c>
      <c r="K4311">
        <v>30.442</v>
      </c>
      <c r="L4311" s="1">
        <v>1998</v>
      </c>
      <c r="O4311" s="1">
        <v>1900</v>
      </c>
      <c r="P4311" s="2">
        <v>40597</v>
      </c>
      <c r="Q4311">
        <v>32.872999999999998</v>
      </c>
      <c r="R4311" s="1">
        <v>2011</v>
      </c>
      <c r="S4311" s="2">
        <v>35444</v>
      </c>
      <c r="T4311" s="3">
        <v>12.06</v>
      </c>
      <c r="U4311" s="1">
        <v>1997</v>
      </c>
      <c r="V4311" s="2"/>
      <c r="X4311" s="2"/>
      <c r="Z4311" s="2"/>
      <c r="AB4311" s="2">
        <v>40597</v>
      </c>
      <c r="AC4311">
        <v>32.872999999999998</v>
      </c>
    </row>
    <row r="4312" spans="1:29">
      <c r="A4312" s="2">
        <v>35983</v>
      </c>
      <c r="B4312">
        <v>28.975000000000001</v>
      </c>
      <c r="C4312" s="1">
        <v>1998</v>
      </c>
      <c r="D4312" s="2">
        <v>35983</v>
      </c>
      <c r="E4312">
        <v>28.734000000000002</v>
      </c>
      <c r="F4312" s="1">
        <v>1998</v>
      </c>
      <c r="G4312" s="2">
        <v>38281</v>
      </c>
      <c r="H4312">
        <v>15.968999999999999</v>
      </c>
      <c r="I4312" s="1">
        <v>2004</v>
      </c>
      <c r="J4312" s="2">
        <v>35983</v>
      </c>
      <c r="K4312">
        <v>30.411999999999999</v>
      </c>
      <c r="L4312" s="1">
        <v>1998</v>
      </c>
      <c r="O4312" s="1">
        <v>1900</v>
      </c>
      <c r="P4312" s="2">
        <v>40598</v>
      </c>
      <c r="Q4312">
        <v>32.790999999999997</v>
      </c>
      <c r="R4312" s="1">
        <v>2011</v>
      </c>
      <c r="S4312" s="2">
        <v>35445</v>
      </c>
      <c r="T4312" s="3">
        <v>12.06</v>
      </c>
      <c r="U4312" s="1">
        <v>1997</v>
      </c>
      <c r="V4312" s="2"/>
      <c r="X4312" s="2"/>
      <c r="Z4312" s="2"/>
      <c r="AB4312" s="2">
        <v>40598</v>
      </c>
      <c r="AC4312">
        <v>32.790999999999997</v>
      </c>
    </row>
    <row r="4313" spans="1:29">
      <c r="A4313" s="2">
        <v>35984</v>
      </c>
      <c r="B4313">
        <v>29.004000000000001</v>
      </c>
      <c r="C4313" s="1">
        <v>1998</v>
      </c>
      <c r="D4313" s="2">
        <v>35984</v>
      </c>
      <c r="E4313">
        <v>28.86</v>
      </c>
      <c r="F4313" s="1">
        <v>1998</v>
      </c>
      <c r="G4313" s="2">
        <v>38282</v>
      </c>
      <c r="H4313">
        <v>15.843</v>
      </c>
      <c r="I4313" s="1">
        <v>2004</v>
      </c>
      <c r="J4313" s="2">
        <v>35984</v>
      </c>
      <c r="K4313">
        <v>30.425000000000001</v>
      </c>
      <c r="L4313" s="1">
        <v>1998</v>
      </c>
      <c r="O4313" s="1">
        <v>1900</v>
      </c>
      <c r="P4313" s="2">
        <v>40599</v>
      </c>
      <c r="Q4313">
        <v>32.777000000000001</v>
      </c>
      <c r="R4313" s="1">
        <v>2011</v>
      </c>
      <c r="S4313" s="2">
        <v>35446</v>
      </c>
      <c r="T4313" s="3">
        <v>11.96</v>
      </c>
      <c r="U4313" s="1">
        <v>1997</v>
      </c>
      <c r="V4313" s="2"/>
      <c r="X4313" s="2"/>
      <c r="Z4313" s="2"/>
      <c r="AB4313" s="2">
        <v>40599</v>
      </c>
      <c r="AC4313">
        <v>32.777000000000001</v>
      </c>
    </row>
    <row r="4314" spans="1:29">
      <c r="A4314" s="2">
        <v>35985</v>
      </c>
      <c r="B4314">
        <v>28.991</v>
      </c>
      <c r="C4314" s="1">
        <v>1998</v>
      </c>
      <c r="D4314" s="2">
        <v>35985</v>
      </c>
      <c r="E4314">
        <v>28.803999999999998</v>
      </c>
      <c r="F4314" s="1">
        <v>1998</v>
      </c>
      <c r="G4314" s="2">
        <v>38285</v>
      </c>
      <c r="H4314">
        <v>15.842000000000001</v>
      </c>
      <c r="I4314" s="1">
        <v>2004</v>
      </c>
      <c r="J4314" s="2">
        <v>35985</v>
      </c>
      <c r="K4314">
        <v>30.471</v>
      </c>
      <c r="L4314" s="1">
        <v>1998</v>
      </c>
      <c r="O4314" s="1">
        <v>1900</v>
      </c>
      <c r="P4314" s="2">
        <v>40602</v>
      </c>
      <c r="Q4314">
        <v>32.78</v>
      </c>
      <c r="R4314" s="1">
        <v>2011</v>
      </c>
      <c r="S4314" s="2">
        <v>35447</v>
      </c>
      <c r="T4314" s="3">
        <v>11.83</v>
      </c>
      <c r="U4314" s="1">
        <v>1997</v>
      </c>
      <c r="V4314" s="2"/>
      <c r="X4314" s="2"/>
      <c r="Z4314" s="2"/>
      <c r="AB4314" s="2">
        <v>40602</v>
      </c>
      <c r="AC4314">
        <v>32.78</v>
      </c>
    </row>
    <row r="4315" spans="1:29">
      <c r="A4315" s="2">
        <v>35986</v>
      </c>
      <c r="B4315">
        <v>29</v>
      </c>
      <c r="C4315" s="1">
        <v>1998</v>
      </c>
      <c r="D4315" s="2">
        <v>35986</v>
      </c>
      <c r="E4315">
        <v>28.808</v>
      </c>
      <c r="F4315" s="1">
        <v>1998</v>
      </c>
      <c r="G4315" s="2">
        <v>38286</v>
      </c>
      <c r="H4315">
        <v>15.946</v>
      </c>
      <c r="I4315" s="1">
        <v>2004</v>
      </c>
      <c r="J4315" s="2">
        <v>35986</v>
      </c>
      <c r="K4315">
        <v>30.469000000000001</v>
      </c>
      <c r="L4315" s="1">
        <v>1998</v>
      </c>
      <c r="O4315" s="1">
        <v>1900</v>
      </c>
      <c r="P4315" s="2">
        <v>40603</v>
      </c>
      <c r="Q4315">
        <v>32.911000000000001</v>
      </c>
      <c r="R4315" s="1">
        <v>2011</v>
      </c>
      <c r="S4315" s="2">
        <v>35450</v>
      </c>
      <c r="T4315" s="3">
        <v>11.81</v>
      </c>
      <c r="U4315" s="1">
        <v>1997</v>
      </c>
      <c r="V4315" s="2"/>
      <c r="X4315" s="2"/>
      <c r="Z4315" s="2"/>
      <c r="AB4315" s="2">
        <v>40603</v>
      </c>
      <c r="AC4315">
        <v>32.911000000000001</v>
      </c>
    </row>
    <row r="4316" spans="1:29">
      <c r="A4316" s="2">
        <v>35989</v>
      </c>
      <c r="B4316">
        <v>28.908000000000001</v>
      </c>
      <c r="C4316" s="1">
        <v>1998</v>
      </c>
      <c r="D4316" s="2">
        <v>35989</v>
      </c>
      <c r="E4316">
        <v>28.786999999999999</v>
      </c>
      <c r="F4316" s="1">
        <v>1998</v>
      </c>
      <c r="G4316" s="2">
        <v>38287</v>
      </c>
      <c r="H4316">
        <v>16.007999999999999</v>
      </c>
      <c r="I4316" s="1">
        <v>2004</v>
      </c>
      <c r="J4316" s="2">
        <v>35989</v>
      </c>
      <c r="K4316">
        <v>30.515999999999998</v>
      </c>
      <c r="L4316" s="1">
        <v>1998</v>
      </c>
      <c r="O4316" s="1">
        <v>1900</v>
      </c>
      <c r="P4316" s="2">
        <v>40604</v>
      </c>
      <c r="Q4316">
        <v>32.896999999999998</v>
      </c>
      <c r="R4316" s="1">
        <v>2011</v>
      </c>
      <c r="S4316" s="2">
        <v>35451</v>
      </c>
      <c r="T4316" s="3">
        <v>11.83</v>
      </c>
      <c r="U4316" s="1">
        <v>1997</v>
      </c>
      <c r="V4316" s="2"/>
      <c r="X4316" s="2"/>
      <c r="Z4316" s="2"/>
      <c r="AB4316" s="2">
        <v>40604</v>
      </c>
      <c r="AC4316">
        <v>32.896999999999998</v>
      </c>
    </row>
    <row r="4317" spans="1:29">
      <c r="A4317" s="2">
        <v>35990</v>
      </c>
      <c r="B4317">
        <v>28.800999999999998</v>
      </c>
      <c r="C4317" s="1">
        <v>1998</v>
      </c>
      <c r="D4317" s="2">
        <v>35990</v>
      </c>
      <c r="E4317">
        <v>28.785</v>
      </c>
      <c r="F4317" s="1">
        <v>1998</v>
      </c>
      <c r="G4317" s="2">
        <v>38288</v>
      </c>
      <c r="H4317">
        <v>15.978</v>
      </c>
      <c r="I4317" s="1">
        <v>2004</v>
      </c>
      <c r="J4317" s="2">
        <v>35990</v>
      </c>
      <c r="K4317">
        <v>30.62</v>
      </c>
      <c r="L4317" s="1">
        <v>1998</v>
      </c>
      <c r="O4317" s="1">
        <v>1900</v>
      </c>
      <c r="P4317" s="2">
        <v>40605</v>
      </c>
      <c r="Q4317">
        <v>32.851999999999997</v>
      </c>
      <c r="R4317" s="1">
        <v>2011</v>
      </c>
      <c r="S4317" s="2">
        <v>35452</v>
      </c>
      <c r="T4317" s="3">
        <v>11.83</v>
      </c>
      <c r="U4317" s="1">
        <v>1997</v>
      </c>
      <c r="V4317" s="2"/>
      <c r="X4317" s="2"/>
      <c r="Z4317" s="2"/>
      <c r="AB4317" s="2">
        <v>40605</v>
      </c>
      <c r="AC4317">
        <v>32.851999999999997</v>
      </c>
    </row>
    <row r="4318" spans="1:29">
      <c r="A4318" s="2">
        <v>35991</v>
      </c>
      <c r="B4318">
        <v>28.800999999999998</v>
      </c>
      <c r="C4318" s="1">
        <v>1998</v>
      </c>
      <c r="D4318" s="2">
        <v>35991</v>
      </c>
      <c r="E4318">
        <v>28.753</v>
      </c>
      <c r="F4318" s="1">
        <v>1998</v>
      </c>
      <c r="G4318" s="2">
        <v>38289</v>
      </c>
      <c r="H4318">
        <v>15.973000000000001</v>
      </c>
      <c r="I4318" s="1">
        <v>2004</v>
      </c>
      <c r="J4318" s="2">
        <v>35991</v>
      </c>
      <c r="K4318">
        <v>30.545000000000002</v>
      </c>
      <c r="L4318" s="1">
        <v>1998</v>
      </c>
      <c r="O4318" s="1">
        <v>1900</v>
      </c>
      <c r="P4318" s="2">
        <v>40606</v>
      </c>
      <c r="Q4318">
        <v>32.9</v>
      </c>
      <c r="R4318" s="1">
        <v>2011</v>
      </c>
      <c r="S4318" s="2">
        <v>35453</v>
      </c>
      <c r="T4318" s="3">
        <v>11.81</v>
      </c>
      <c r="U4318" s="1">
        <v>1997</v>
      </c>
      <c r="V4318" s="2"/>
      <c r="X4318" s="2"/>
      <c r="Z4318" s="2"/>
      <c r="AB4318" s="2">
        <v>40606</v>
      </c>
      <c r="AC4318">
        <v>32.9</v>
      </c>
    </row>
    <row r="4319" spans="1:29">
      <c r="A4319" s="2">
        <v>35992</v>
      </c>
      <c r="B4319">
        <v>28.800999999999998</v>
      </c>
      <c r="C4319" s="1">
        <v>1998</v>
      </c>
      <c r="D4319" s="2">
        <v>35992</v>
      </c>
      <c r="E4319">
        <v>28.759</v>
      </c>
      <c r="F4319" s="1">
        <v>1998</v>
      </c>
      <c r="G4319" s="2">
        <v>38292</v>
      </c>
      <c r="H4319">
        <v>15.931000000000001</v>
      </c>
      <c r="I4319" s="1">
        <v>2004</v>
      </c>
      <c r="J4319" s="2">
        <v>35992</v>
      </c>
      <c r="K4319">
        <v>30.536999999999999</v>
      </c>
      <c r="L4319" s="1">
        <v>1998</v>
      </c>
      <c r="O4319" s="1">
        <v>1900</v>
      </c>
      <c r="P4319" s="2">
        <v>40609</v>
      </c>
      <c r="Q4319">
        <v>32.901000000000003</v>
      </c>
      <c r="R4319" s="1">
        <v>2011</v>
      </c>
      <c r="S4319" s="2">
        <v>35454</v>
      </c>
      <c r="T4319" s="3">
        <v>11.85</v>
      </c>
      <c r="U4319" s="1">
        <v>1997</v>
      </c>
      <c r="V4319" s="2"/>
      <c r="X4319" s="2"/>
      <c r="Z4319" s="2"/>
      <c r="AB4319" s="2">
        <v>40609</v>
      </c>
      <c r="AC4319">
        <v>32.901000000000003</v>
      </c>
    </row>
    <row r="4320" spans="1:29">
      <c r="A4320" s="2">
        <v>35993</v>
      </c>
      <c r="B4320">
        <v>28.800999999999998</v>
      </c>
      <c r="C4320" s="1">
        <v>1998</v>
      </c>
      <c r="D4320" s="2">
        <v>35993</v>
      </c>
      <c r="E4320">
        <v>28.763999999999999</v>
      </c>
      <c r="F4320" s="1">
        <v>1998</v>
      </c>
      <c r="G4320" s="2">
        <v>38293</v>
      </c>
      <c r="H4320">
        <v>15.97</v>
      </c>
      <c r="I4320" s="1">
        <v>2004</v>
      </c>
      <c r="J4320" s="2">
        <v>35993</v>
      </c>
      <c r="K4320">
        <v>30.535</v>
      </c>
      <c r="L4320" s="1">
        <v>1998</v>
      </c>
      <c r="O4320" s="1">
        <v>1900</v>
      </c>
      <c r="P4320" s="2">
        <v>40610</v>
      </c>
      <c r="Q4320">
        <v>32.906999999999996</v>
      </c>
      <c r="R4320" s="1">
        <v>2011</v>
      </c>
      <c r="S4320" s="2">
        <v>35457</v>
      </c>
      <c r="T4320" s="3">
        <v>11.88</v>
      </c>
      <c r="U4320" s="1">
        <v>1997</v>
      </c>
      <c r="V4320" s="2"/>
      <c r="X4320" s="2"/>
      <c r="Z4320" s="2"/>
      <c r="AB4320" s="2">
        <v>40610</v>
      </c>
      <c r="AC4320">
        <v>32.906999999999996</v>
      </c>
    </row>
    <row r="4321" spans="1:29">
      <c r="A4321" s="2">
        <v>35996</v>
      </c>
      <c r="B4321">
        <v>28.774000000000001</v>
      </c>
      <c r="C4321" s="1">
        <v>1998</v>
      </c>
      <c r="D4321" s="2">
        <v>35996</v>
      </c>
      <c r="E4321">
        <v>28.786999999999999</v>
      </c>
      <c r="F4321" s="1">
        <v>1998</v>
      </c>
      <c r="G4321" s="2">
        <v>38294</v>
      </c>
      <c r="H4321">
        <v>15.946</v>
      </c>
      <c r="I4321" s="1">
        <v>2004</v>
      </c>
      <c r="J4321" s="2">
        <v>35996</v>
      </c>
      <c r="K4321">
        <v>30.542000000000002</v>
      </c>
      <c r="L4321" s="1">
        <v>1998</v>
      </c>
      <c r="O4321" s="1">
        <v>1900</v>
      </c>
      <c r="P4321" s="2">
        <v>40611</v>
      </c>
      <c r="Q4321">
        <v>32.908000000000001</v>
      </c>
      <c r="R4321" s="1">
        <v>2011</v>
      </c>
      <c r="S4321" s="2">
        <v>35458</v>
      </c>
      <c r="T4321" s="3">
        <v>11.86</v>
      </c>
      <c r="U4321" s="1">
        <v>1997</v>
      </c>
      <c r="V4321" s="2"/>
      <c r="X4321" s="2"/>
      <c r="Z4321" s="2"/>
      <c r="AB4321" s="2">
        <v>40611</v>
      </c>
      <c r="AC4321">
        <v>32.908000000000001</v>
      </c>
    </row>
    <row r="4322" spans="1:29">
      <c r="A4322" s="2">
        <v>35997</v>
      </c>
      <c r="B4322">
        <v>29.187999999999999</v>
      </c>
      <c r="C4322" s="1">
        <v>1998</v>
      </c>
      <c r="D4322" s="2">
        <v>35997</v>
      </c>
      <c r="E4322">
        <v>28.887</v>
      </c>
      <c r="F4322" s="1">
        <v>1998</v>
      </c>
      <c r="G4322" s="2">
        <v>38295</v>
      </c>
      <c r="H4322">
        <v>16.041</v>
      </c>
      <c r="I4322" s="1">
        <v>2004</v>
      </c>
      <c r="J4322" s="2">
        <v>35997</v>
      </c>
      <c r="K4322">
        <v>30.632000000000001</v>
      </c>
      <c r="L4322" s="1">
        <v>1998</v>
      </c>
      <c r="O4322" s="1">
        <v>1900</v>
      </c>
      <c r="P4322" s="2">
        <v>40612</v>
      </c>
      <c r="Q4322">
        <v>32.939</v>
      </c>
      <c r="R4322" s="1">
        <v>2011</v>
      </c>
      <c r="S4322" s="2">
        <v>35459</v>
      </c>
      <c r="T4322" s="3">
        <v>11.9</v>
      </c>
      <c r="U4322" s="1">
        <v>1997</v>
      </c>
      <c r="V4322" s="2"/>
      <c r="X4322" s="2"/>
      <c r="Z4322" s="2"/>
      <c r="AB4322" s="2">
        <v>40612</v>
      </c>
      <c r="AC4322">
        <v>32.939</v>
      </c>
    </row>
    <row r="4323" spans="1:29">
      <c r="A4323" s="2">
        <v>35998</v>
      </c>
      <c r="B4323">
        <v>29.242000000000001</v>
      </c>
      <c r="C4323" s="1">
        <v>1998</v>
      </c>
      <c r="D4323" s="2">
        <v>35998</v>
      </c>
      <c r="E4323">
        <v>28.914000000000001</v>
      </c>
      <c r="F4323" s="1">
        <v>1998</v>
      </c>
      <c r="G4323" s="2">
        <v>38296</v>
      </c>
      <c r="H4323">
        <v>15.927</v>
      </c>
      <c r="I4323" s="1">
        <v>2004</v>
      </c>
      <c r="J4323" s="2">
        <v>35998</v>
      </c>
      <c r="K4323">
        <v>30.655000000000001</v>
      </c>
      <c r="L4323" s="1">
        <v>1998</v>
      </c>
      <c r="O4323" s="1">
        <v>1900</v>
      </c>
      <c r="P4323" s="2">
        <v>40613</v>
      </c>
      <c r="Q4323">
        <v>32.926000000000002</v>
      </c>
      <c r="R4323" s="1">
        <v>2011</v>
      </c>
      <c r="S4323" s="2">
        <v>35460</v>
      </c>
      <c r="T4323" s="3">
        <v>11.98</v>
      </c>
      <c r="U4323" s="1">
        <v>1997</v>
      </c>
      <c r="V4323" s="2"/>
      <c r="X4323" s="2"/>
      <c r="Z4323" s="2"/>
      <c r="AB4323" s="2">
        <v>40613</v>
      </c>
      <c r="AC4323">
        <v>32.926000000000002</v>
      </c>
    </row>
    <row r="4324" spans="1:29">
      <c r="A4324" s="2">
        <v>35999</v>
      </c>
      <c r="B4324">
        <v>29.242000000000001</v>
      </c>
      <c r="C4324" s="1">
        <v>1998</v>
      </c>
      <c r="D4324" s="2">
        <v>35999</v>
      </c>
      <c r="E4324">
        <v>28.905000000000001</v>
      </c>
      <c r="F4324" s="1">
        <v>1998</v>
      </c>
      <c r="G4324" s="2">
        <v>38299</v>
      </c>
      <c r="H4324">
        <v>15.818</v>
      </c>
      <c r="I4324" s="1">
        <v>2004</v>
      </c>
      <c r="J4324" s="2">
        <v>35999</v>
      </c>
      <c r="K4324">
        <v>30.701000000000001</v>
      </c>
      <c r="L4324" s="1">
        <v>1998</v>
      </c>
      <c r="O4324" s="1">
        <v>1900</v>
      </c>
      <c r="P4324" s="2">
        <v>40616</v>
      </c>
      <c r="Q4324">
        <v>32.817</v>
      </c>
      <c r="R4324" s="1">
        <v>2011</v>
      </c>
      <c r="S4324" s="2">
        <v>35461</v>
      </c>
      <c r="T4324" s="3">
        <v>11.93</v>
      </c>
      <c r="U4324" s="1">
        <v>1997</v>
      </c>
      <c r="V4324" s="2"/>
      <c r="X4324" s="2"/>
      <c r="Z4324" s="2"/>
      <c r="AB4324" s="2">
        <v>40616</v>
      </c>
      <c r="AC4324">
        <v>32.817</v>
      </c>
    </row>
    <row r="4325" spans="1:29">
      <c r="A4325" s="2">
        <v>36000</v>
      </c>
      <c r="B4325">
        <v>29.244</v>
      </c>
      <c r="C4325" s="1">
        <v>1998</v>
      </c>
      <c r="D4325" s="2">
        <v>36000</v>
      </c>
      <c r="E4325">
        <v>28.925999999999998</v>
      </c>
      <c r="F4325" s="1">
        <v>1998</v>
      </c>
      <c r="G4325" s="2">
        <v>38300</v>
      </c>
      <c r="H4325">
        <v>15.818</v>
      </c>
      <c r="I4325" s="1">
        <v>2004</v>
      </c>
      <c r="J4325" s="2">
        <v>36000</v>
      </c>
      <c r="K4325">
        <v>30.655999999999999</v>
      </c>
      <c r="L4325" s="1">
        <v>1998</v>
      </c>
      <c r="O4325" s="1">
        <v>1900</v>
      </c>
      <c r="P4325" s="2">
        <v>40617</v>
      </c>
      <c r="Q4325">
        <v>32.820999999999998</v>
      </c>
      <c r="R4325" s="1">
        <v>2011</v>
      </c>
      <c r="S4325" s="2">
        <v>35464</v>
      </c>
      <c r="T4325" s="3">
        <v>11.92</v>
      </c>
      <c r="U4325" s="1">
        <v>1997</v>
      </c>
      <c r="V4325" s="2"/>
      <c r="X4325" s="2"/>
      <c r="Z4325" s="2"/>
      <c r="AB4325" s="2">
        <v>40617</v>
      </c>
      <c r="AC4325">
        <v>32.820999999999998</v>
      </c>
    </row>
    <row r="4326" spans="1:29">
      <c r="A4326" s="2">
        <v>36003</v>
      </c>
      <c r="B4326">
        <v>29.244</v>
      </c>
      <c r="C4326" s="1">
        <v>1998</v>
      </c>
      <c r="D4326" s="2">
        <v>36003</v>
      </c>
      <c r="E4326">
        <v>28.84</v>
      </c>
      <c r="F4326" s="1">
        <v>1998</v>
      </c>
      <c r="G4326" s="2">
        <v>38301</v>
      </c>
      <c r="H4326">
        <v>15.821</v>
      </c>
      <c r="I4326" s="1">
        <v>2004</v>
      </c>
      <c r="J4326" s="2">
        <v>36003</v>
      </c>
      <c r="K4326">
        <v>30.29</v>
      </c>
      <c r="L4326" s="1">
        <v>1998</v>
      </c>
      <c r="O4326" s="1">
        <v>1900</v>
      </c>
      <c r="P4326" s="2">
        <v>40618</v>
      </c>
      <c r="Q4326">
        <v>32.874000000000002</v>
      </c>
      <c r="R4326" s="1">
        <v>2011</v>
      </c>
      <c r="S4326" s="2">
        <v>35465</v>
      </c>
      <c r="T4326" s="3">
        <v>11.9</v>
      </c>
      <c r="U4326" s="1">
        <v>1997</v>
      </c>
      <c r="V4326" s="2"/>
      <c r="X4326" s="2"/>
      <c r="Z4326" s="2"/>
      <c r="AB4326" s="2">
        <v>40618</v>
      </c>
      <c r="AC4326">
        <v>32.874000000000002</v>
      </c>
    </row>
    <row r="4327" spans="1:29">
      <c r="A4327" s="2">
        <v>36004</v>
      </c>
      <c r="B4327">
        <v>29.248999999999999</v>
      </c>
      <c r="C4327" s="1">
        <v>1998</v>
      </c>
      <c r="D4327" s="2">
        <v>36004</v>
      </c>
      <c r="E4327">
        <v>28.95</v>
      </c>
      <c r="F4327" s="1">
        <v>1998</v>
      </c>
      <c r="G4327" s="2">
        <v>38302</v>
      </c>
      <c r="H4327">
        <v>15.826000000000001</v>
      </c>
      <c r="I4327" s="1">
        <v>2004</v>
      </c>
      <c r="J4327" s="2">
        <v>36004</v>
      </c>
      <c r="K4327">
        <v>30.295999999999999</v>
      </c>
      <c r="L4327" s="1">
        <v>1998</v>
      </c>
      <c r="O4327" s="1">
        <v>1900</v>
      </c>
      <c r="P4327" s="2">
        <v>40619</v>
      </c>
      <c r="Q4327">
        <v>32.85</v>
      </c>
      <c r="R4327" s="1">
        <v>2011</v>
      </c>
      <c r="S4327" s="2">
        <v>35466</v>
      </c>
      <c r="T4327" s="3">
        <v>11.99</v>
      </c>
      <c r="U4327" s="1">
        <v>1997</v>
      </c>
      <c r="V4327" s="2"/>
      <c r="X4327" s="2"/>
      <c r="Z4327" s="2"/>
      <c r="AB4327" s="2">
        <v>40619</v>
      </c>
      <c r="AC4327">
        <v>32.85</v>
      </c>
    </row>
    <row r="4328" spans="1:29">
      <c r="A4328" s="2">
        <v>36005</v>
      </c>
      <c r="B4328">
        <v>29.245000000000001</v>
      </c>
      <c r="C4328" s="1">
        <v>1998</v>
      </c>
      <c r="D4328" s="2">
        <v>36005</v>
      </c>
      <c r="E4328">
        <v>28.783000000000001</v>
      </c>
      <c r="F4328" s="1">
        <v>1998</v>
      </c>
      <c r="G4328" s="2">
        <v>38303</v>
      </c>
      <c r="H4328">
        <v>15.865</v>
      </c>
      <c r="I4328" s="1">
        <v>2004</v>
      </c>
      <c r="J4328" s="2">
        <v>36005</v>
      </c>
      <c r="K4328">
        <v>30.244</v>
      </c>
      <c r="L4328" s="1">
        <v>1998</v>
      </c>
      <c r="O4328" s="1">
        <v>1900</v>
      </c>
      <c r="P4328" s="2">
        <v>40620</v>
      </c>
      <c r="Q4328">
        <v>32.698</v>
      </c>
      <c r="R4328" s="1">
        <v>2011</v>
      </c>
      <c r="S4328" s="2">
        <v>35467</v>
      </c>
      <c r="T4328" s="3">
        <v>11.96</v>
      </c>
      <c r="U4328" s="1">
        <v>1997</v>
      </c>
      <c r="V4328" s="2"/>
      <c r="X4328" s="2"/>
      <c r="Z4328" s="2"/>
      <c r="AB4328" s="2">
        <v>40620</v>
      </c>
      <c r="AC4328">
        <v>32.698</v>
      </c>
    </row>
    <row r="4329" spans="1:29">
      <c r="A4329" s="2">
        <v>36006</v>
      </c>
      <c r="B4329">
        <v>29.366</v>
      </c>
      <c r="C4329" s="1">
        <v>1998</v>
      </c>
      <c r="D4329" s="2">
        <v>36006</v>
      </c>
      <c r="E4329">
        <v>28.808</v>
      </c>
      <c r="F4329" s="1">
        <v>1998</v>
      </c>
      <c r="G4329" s="2">
        <v>38306</v>
      </c>
      <c r="H4329">
        <v>15.875999999999999</v>
      </c>
      <c r="I4329" s="1">
        <v>2004</v>
      </c>
      <c r="J4329" s="2">
        <v>36006</v>
      </c>
      <c r="K4329">
        <v>30.254999999999999</v>
      </c>
      <c r="L4329" s="1">
        <v>1998</v>
      </c>
      <c r="O4329" s="1">
        <v>1900</v>
      </c>
      <c r="P4329" s="2">
        <v>40623</v>
      </c>
      <c r="Q4329">
        <v>32.725000000000001</v>
      </c>
      <c r="R4329" s="1">
        <v>2011</v>
      </c>
      <c r="S4329" s="2">
        <v>35468</v>
      </c>
      <c r="T4329" s="3">
        <v>11.98</v>
      </c>
      <c r="U4329" s="1">
        <v>1997</v>
      </c>
      <c r="V4329" s="2"/>
      <c r="X4329" s="2"/>
      <c r="Z4329" s="2"/>
      <c r="AB4329" s="2">
        <v>40623</v>
      </c>
      <c r="AC4329">
        <v>32.725000000000001</v>
      </c>
    </row>
    <row r="4330" spans="1:29">
      <c r="A4330" s="2">
        <v>36007</v>
      </c>
      <c r="B4330">
        <v>29.210999999999999</v>
      </c>
      <c r="C4330" s="1">
        <v>1998</v>
      </c>
      <c r="D4330" s="2">
        <v>36007</v>
      </c>
      <c r="E4330">
        <v>28.823</v>
      </c>
      <c r="F4330" s="1">
        <v>1998</v>
      </c>
      <c r="G4330" s="2">
        <v>38307</v>
      </c>
      <c r="H4330">
        <v>15.927</v>
      </c>
      <c r="I4330" s="1">
        <v>2004</v>
      </c>
      <c r="J4330" s="2">
        <v>36007</v>
      </c>
      <c r="K4330">
        <v>30.279</v>
      </c>
      <c r="L4330" s="1">
        <v>1998</v>
      </c>
      <c r="O4330" s="1">
        <v>1900</v>
      </c>
      <c r="P4330" s="2">
        <v>40624</v>
      </c>
      <c r="Q4330">
        <v>32.722999999999999</v>
      </c>
      <c r="R4330" s="1">
        <v>2011</v>
      </c>
      <c r="S4330" s="2">
        <v>35471</v>
      </c>
      <c r="T4330" s="3">
        <v>12</v>
      </c>
      <c r="U4330" s="1">
        <v>1997</v>
      </c>
      <c r="V4330" s="2"/>
      <c r="X4330" s="2"/>
      <c r="Z4330" s="2"/>
      <c r="AB4330" s="2">
        <v>40624</v>
      </c>
      <c r="AC4330">
        <v>32.722999999999999</v>
      </c>
    </row>
    <row r="4331" spans="1:29">
      <c r="A4331" s="2">
        <v>36010</v>
      </c>
      <c r="B4331">
        <v>29.234000000000002</v>
      </c>
      <c r="C4331" s="1">
        <v>1998</v>
      </c>
      <c r="D4331" s="2">
        <v>36010</v>
      </c>
      <c r="E4331">
        <v>28.818999999999999</v>
      </c>
      <c r="F4331" s="1">
        <v>1998</v>
      </c>
      <c r="G4331" s="2">
        <v>38308</v>
      </c>
      <c r="H4331">
        <v>15.907999999999999</v>
      </c>
      <c r="I4331" s="1">
        <v>2004</v>
      </c>
      <c r="J4331" s="2">
        <v>36010</v>
      </c>
      <c r="K4331">
        <v>30.283000000000001</v>
      </c>
      <c r="L4331" s="1">
        <v>1998</v>
      </c>
      <c r="O4331" s="1">
        <v>1900</v>
      </c>
      <c r="P4331" s="2">
        <v>40625</v>
      </c>
      <c r="Q4331">
        <v>32.718000000000004</v>
      </c>
      <c r="R4331" s="1">
        <v>2011</v>
      </c>
      <c r="S4331" s="2">
        <v>35472</v>
      </c>
      <c r="T4331" s="3">
        <v>11.99</v>
      </c>
      <c r="U4331" s="1">
        <v>1997</v>
      </c>
      <c r="V4331" s="2"/>
      <c r="X4331" s="2"/>
      <c r="Z4331" s="2"/>
      <c r="AB4331" s="2">
        <v>40625</v>
      </c>
      <c r="AC4331">
        <v>32.718000000000004</v>
      </c>
    </row>
    <row r="4332" spans="1:29">
      <c r="A4332" s="2">
        <v>36011</v>
      </c>
      <c r="B4332">
        <v>30.125</v>
      </c>
      <c r="C4332" s="1">
        <v>1998</v>
      </c>
      <c r="D4332" s="2">
        <v>36011</v>
      </c>
      <c r="E4332">
        <v>29.273</v>
      </c>
      <c r="F4332" s="1">
        <v>1998</v>
      </c>
      <c r="G4332" s="2">
        <v>38309</v>
      </c>
      <c r="H4332">
        <v>15.744</v>
      </c>
      <c r="I4332" s="1">
        <v>2004</v>
      </c>
      <c r="J4332" s="2">
        <v>36011</v>
      </c>
      <c r="K4332">
        <v>30.603999999999999</v>
      </c>
      <c r="L4332" s="1">
        <v>1998</v>
      </c>
      <c r="O4332" s="1">
        <v>1900</v>
      </c>
      <c r="P4332" s="2">
        <v>40626</v>
      </c>
      <c r="Q4332">
        <v>32.639000000000003</v>
      </c>
      <c r="R4332" s="1">
        <v>2011</v>
      </c>
      <c r="S4332" s="2">
        <v>35473</v>
      </c>
      <c r="T4332" s="3">
        <v>12.07</v>
      </c>
      <c r="U4332" s="1">
        <v>1997</v>
      </c>
      <c r="V4332" s="2"/>
      <c r="X4332" s="2"/>
      <c r="Z4332" s="2"/>
      <c r="AB4332" s="2">
        <v>40626</v>
      </c>
      <c r="AC4332">
        <v>32.639000000000003</v>
      </c>
    </row>
    <row r="4333" spans="1:29">
      <c r="A4333" s="2">
        <v>36012</v>
      </c>
      <c r="B4333">
        <v>30.199000000000002</v>
      </c>
      <c r="C4333" s="1">
        <v>1998</v>
      </c>
      <c r="D4333" s="2">
        <v>36012</v>
      </c>
      <c r="E4333">
        <v>29.356000000000002</v>
      </c>
      <c r="F4333" s="1">
        <v>1998</v>
      </c>
      <c r="G4333" s="2">
        <v>38310</v>
      </c>
      <c r="H4333">
        <v>15.824999999999999</v>
      </c>
      <c r="I4333" s="1">
        <v>2004</v>
      </c>
      <c r="J4333" s="2">
        <v>36012</v>
      </c>
      <c r="K4333">
        <v>30.545000000000002</v>
      </c>
      <c r="L4333" s="1">
        <v>1998</v>
      </c>
      <c r="O4333" s="1">
        <v>1900</v>
      </c>
      <c r="P4333" s="2">
        <v>40627</v>
      </c>
      <c r="Q4333">
        <v>32.683999999999997</v>
      </c>
      <c r="R4333" s="1">
        <v>2011</v>
      </c>
      <c r="S4333" s="2">
        <v>35474</v>
      </c>
      <c r="T4333" s="3">
        <v>12.1</v>
      </c>
      <c r="U4333" s="1">
        <v>1997</v>
      </c>
      <c r="V4333" s="2"/>
      <c r="X4333" s="2"/>
      <c r="Z4333" s="2"/>
      <c r="AB4333" s="2">
        <v>40627</v>
      </c>
      <c r="AC4333">
        <v>32.683999999999997</v>
      </c>
    </row>
    <row r="4334" spans="1:29">
      <c r="A4334" s="2">
        <v>36013</v>
      </c>
      <c r="B4334">
        <v>30.199000000000002</v>
      </c>
      <c r="C4334" s="1">
        <v>1998</v>
      </c>
      <c r="D4334" s="2">
        <v>36013</v>
      </c>
      <c r="E4334">
        <v>29.393000000000001</v>
      </c>
      <c r="F4334" s="1">
        <v>1998</v>
      </c>
      <c r="G4334" s="2">
        <v>38313</v>
      </c>
      <c r="H4334">
        <v>15.782999999999999</v>
      </c>
      <c r="I4334" s="1">
        <v>2004</v>
      </c>
      <c r="J4334" s="2">
        <v>36013</v>
      </c>
      <c r="K4334">
        <v>30.545000000000002</v>
      </c>
      <c r="L4334" s="1">
        <v>1998</v>
      </c>
      <c r="O4334" s="1">
        <v>1900</v>
      </c>
      <c r="P4334" s="2">
        <v>40630</v>
      </c>
      <c r="Q4334">
        <v>32.679000000000002</v>
      </c>
      <c r="R4334" s="1">
        <v>2011</v>
      </c>
      <c r="S4334" s="2">
        <v>35475</v>
      </c>
      <c r="T4334" s="3">
        <v>12.1</v>
      </c>
      <c r="U4334" s="1">
        <v>1997</v>
      </c>
      <c r="V4334" s="2"/>
      <c r="X4334" s="2"/>
      <c r="Z4334" s="2"/>
      <c r="AB4334" s="2">
        <v>40630</v>
      </c>
      <c r="AC4334">
        <v>32.679000000000002</v>
      </c>
    </row>
    <row r="4335" spans="1:29">
      <c r="A4335" s="2">
        <v>36014</v>
      </c>
      <c r="B4335">
        <v>30.298999999999999</v>
      </c>
      <c r="C4335" s="1">
        <v>1998</v>
      </c>
      <c r="D4335" s="2">
        <v>36014</v>
      </c>
      <c r="E4335">
        <v>29.463000000000001</v>
      </c>
      <c r="F4335" s="1">
        <v>1998</v>
      </c>
      <c r="G4335" s="2">
        <v>38314</v>
      </c>
      <c r="H4335">
        <v>15.782999999999999</v>
      </c>
      <c r="I4335" s="1">
        <v>2004</v>
      </c>
      <c r="J4335" s="2">
        <v>36014</v>
      </c>
      <c r="K4335">
        <v>30.515999999999998</v>
      </c>
      <c r="L4335" s="1">
        <v>1998</v>
      </c>
      <c r="O4335" s="1">
        <v>1900</v>
      </c>
      <c r="P4335" s="2">
        <v>40631</v>
      </c>
      <c r="Q4335">
        <v>32.646999999999998</v>
      </c>
      <c r="R4335" s="1">
        <v>2011</v>
      </c>
      <c r="S4335" s="2">
        <v>35479</v>
      </c>
      <c r="T4335" s="3">
        <v>12.1</v>
      </c>
      <c r="U4335" s="1">
        <v>1997</v>
      </c>
      <c r="V4335" s="2"/>
      <c r="X4335" s="2"/>
      <c r="Z4335" s="2"/>
      <c r="AB4335" s="2">
        <v>40631</v>
      </c>
      <c r="AC4335">
        <v>32.646999999999998</v>
      </c>
    </row>
    <row r="4336" spans="1:29">
      <c r="A4336" s="2">
        <v>36017</v>
      </c>
      <c r="B4336">
        <v>30.149000000000001</v>
      </c>
      <c r="C4336" s="1">
        <v>1998</v>
      </c>
      <c r="D4336" s="2">
        <v>36017</v>
      </c>
      <c r="E4336">
        <v>29.53</v>
      </c>
      <c r="F4336" s="1">
        <v>1998</v>
      </c>
      <c r="G4336" s="2">
        <v>38315</v>
      </c>
      <c r="H4336">
        <v>15.787000000000001</v>
      </c>
      <c r="I4336" s="1">
        <v>2004</v>
      </c>
      <c r="J4336" s="2">
        <v>36017</v>
      </c>
      <c r="K4336">
        <v>30.573</v>
      </c>
      <c r="L4336" s="1">
        <v>1998</v>
      </c>
      <c r="O4336" s="1">
        <v>1900</v>
      </c>
      <c r="P4336" s="2">
        <v>40632</v>
      </c>
      <c r="Q4336">
        <v>32.646999999999998</v>
      </c>
      <c r="R4336" s="1">
        <v>2011</v>
      </c>
      <c r="S4336" s="2">
        <v>35480</v>
      </c>
      <c r="T4336" s="3">
        <v>12.11</v>
      </c>
      <c r="U4336" s="1">
        <v>1997</v>
      </c>
      <c r="V4336" s="2"/>
      <c r="X4336" s="2"/>
      <c r="Z4336" s="2"/>
      <c r="AB4336" s="2">
        <v>40632</v>
      </c>
      <c r="AC4336">
        <v>32.646999999999998</v>
      </c>
    </row>
    <row r="4337" spans="1:29">
      <c r="A4337" s="2">
        <v>36018</v>
      </c>
      <c r="B4337">
        <v>30.425000000000001</v>
      </c>
      <c r="C4337" s="1">
        <v>1998</v>
      </c>
      <c r="D4337" s="2">
        <v>36018</v>
      </c>
      <c r="E4337">
        <v>29.765000000000001</v>
      </c>
      <c r="F4337" s="1">
        <v>1998</v>
      </c>
      <c r="G4337" s="2">
        <v>38317</v>
      </c>
      <c r="H4337">
        <v>15.724</v>
      </c>
      <c r="I4337" s="1">
        <v>2004</v>
      </c>
      <c r="J4337" s="2">
        <v>36018</v>
      </c>
      <c r="K4337">
        <v>30.594999999999999</v>
      </c>
      <c r="L4337" s="1">
        <v>1998</v>
      </c>
      <c r="O4337" s="1">
        <v>1900</v>
      </c>
      <c r="P4337" s="2">
        <v>40633</v>
      </c>
      <c r="Q4337">
        <v>32.648000000000003</v>
      </c>
      <c r="R4337" s="1">
        <v>2011</v>
      </c>
      <c r="S4337" s="2">
        <v>35481</v>
      </c>
      <c r="T4337" s="3">
        <v>12.16</v>
      </c>
      <c r="U4337" s="1">
        <v>1997</v>
      </c>
      <c r="V4337" s="2"/>
      <c r="X4337" s="2"/>
      <c r="Z4337" s="2"/>
      <c r="AB4337" s="2">
        <v>40633</v>
      </c>
      <c r="AC4337">
        <v>32.648000000000003</v>
      </c>
    </row>
    <row r="4338" spans="1:29">
      <c r="A4338" s="2">
        <v>36019</v>
      </c>
      <c r="B4338">
        <v>30.408000000000001</v>
      </c>
      <c r="C4338" s="1">
        <v>1998</v>
      </c>
      <c r="D4338" s="2">
        <v>36019</v>
      </c>
      <c r="E4338">
        <v>29.815999999999999</v>
      </c>
      <c r="F4338" s="1">
        <v>1998</v>
      </c>
      <c r="G4338" s="2">
        <v>38320</v>
      </c>
      <c r="H4338">
        <v>15.754</v>
      </c>
      <c r="I4338" s="1">
        <v>2004</v>
      </c>
      <c r="J4338" s="2">
        <v>36019</v>
      </c>
      <c r="K4338">
        <v>30.585000000000001</v>
      </c>
      <c r="L4338" s="1">
        <v>1998</v>
      </c>
      <c r="O4338" s="1">
        <v>1900</v>
      </c>
      <c r="P4338" s="2">
        <v>40634</v>
      </c>
      <c r="Q4338">
        <v>32.643999999999998</v>
      </c>
      <c r="R4338" s="1">
        <v>2011</v>
      </c>
      <c r="S4338" s="2">
        <v>35482</v>
      </c>
      <c r="T4338" s="3">
        <v>12.16</v>
      </c>
      <c r="U4338" s="1">
        <v>1997</v>
      </c>
      <c r="V4338" s="2"/>
      <c r="X4338" s="2"/>
      <c r="Z4338" s="2"/>
      <c r="AB4338" s="2">
        <v>40634</v>
      </c>
      <c r="AC4338">
        <v>32.643999999999998</v>
      </c>
    </row>
    <row r="4339" spans="1:29">
      <c r="A4339" s="2">
        <v>36020</v>
      </c>
      <c r="B4339">
        <v>30.555</v>
      </c>
      <c r="C4339" s="1">
        <v>1998</v>
      </c>
      <c r="D4339" s="2">
        <v>36020</v>
      </c>
      <c r="E4339">
        <v>29.821999999999999</v>
      </c>
      <c r="F4339" s="1">
        <v>1998</v>
      </c>
      <c r="G4339" s="2">
        <v>38321</v>
      </c>
      <c r="H4339">
        <v>15.678000000000001</v>
      </c>
      <c r="I4339" s="1">
        <v>2004</v>
      </c>
      <c r="J4339" s="2">
        <v>36020</v>
      </c>
      <c r="K4339">
        <v>30.562999999999999</v>
      </c>
      <c r="L4339" s="1">
        <v>1998</v>
      </c>
      <c r="O4339" s="1">
        <v>1900</v>
      </c>
      <c r="P4339" s="2">
        <v>40637</v>
      </c>
      <c r="Q4339">
        <v>32.612000000000002</v>
      </c>
      <c r="R4339" s="1">
        <v>2011</v>
      </c>
      <c r="S4339" s="2">
        <v>35485</v>
      </c>
      <c r="T4339" s="3">
        <v>12.17</v>
      </c>
      <c r="U4339" s="1">
        <v>1997</v>
      </c>
      <c r="V4339" s="2"/>
      <c r="X4339" s="2"/>
      <c r="Z4339" s="2"/>
      <c r="AB4339" s="2">
        <v>40637</v>
      </c>
      <c r="AC4339">
        <v>32.612000000000002</v>
      </c>
    </row>
    <row r="4340" spans="1:29">
      <c r="A4340" s="2">
        <v>36021</v>
      </c>
      <c r="B4340">
        <v>30.526</v>
      </c>
      <c r="C4340" s="1">
        <v>1998</v>
      </c>
      <c r="D4340" s="2">
        <v>36021</v>
      </c>
      <c r="E4340">
        <v>29.884</v>
      </c>
      <c r="F4340" s="1">
        <v>1998</v>
      </c>
      <c r="G4340" s="2">
        <v>38322</v>
      </c>
      <c r="H4340">
        <v>15.877000000000001</v>
      </c>
      <c r="I4340" s="1">
        <v>2004</v>
      </c>
      <c r="J4340" s="2">
        <v>36021</v>
      </c>
      <c r="K4340">
        <v>30.716999999999999</v>
      </c>
      <c r="L4340" s="1">
        <v>1998</v>
      </c>
      <c r="O4340" s="1">
        <v>1900</v>
      </c>
      <c r="P4340" s="2">
        <v>40638</v>
      </c>
      <c r="Q4340">
        <v>32.613</v>
      </c>
      <c r="R4340" s="1">
        <v>2011</v>
      </c>
      <c r="S4340" s="2">
        <v>35486</v>
      </c>
      <c r="T4340" s="3">
        <v>12.15</v>
      </c>
      <c r="U4340" s="1">
        <v>1997</v>
      </c>
      <c r="V4340" s="2"/>
      <c r="X4340" s="2"/>
      <c r="Z4340" s="2"/>
      <c r="AB4340" s="2">
        <v>40638</v>
      </c>
      <c r="AC4340">
        <v>32.613</v>
      </c>
    </row>
    <row r="4341" spans="1:29">
      <c r="A4341" s="2">
        <v>36024</v>
      </c>
      <c r="B4341">
        <v>30.626000000000001</v>
      </c>
      <c r="C4341" s="1">
        <v>1998</v>
      </c>
      <c r="D4341" s="2">
        <v>36024</v>
      </c>
      <c r="E4341">
        <v>30.18</v>
      </c>
      <c r="F4341" s="1">
        <v>1998</v>
      </c>
      <c r="G4341" s="2">
        <v>38323</v>
      </c>
      <c r="H4341">
        <v>15.877000000000001</v>
      </c>
      <c r="I4341" s="1">
        <v>2004</v>
      </c>
      <c r="J4341" s="2">
        <v>36024</v>
      </c>
      <c r="K4341">
        <v>30.715</v>
      </c>
      <c r="L4341" s="1">
        <v>1998</v>
      </c>
      <c r="O4341" s="1">
        <v>1900</v>
      </c>
      <c r="P4341" s="2">
        <v>40639</v>
      </c>
      <c r="Q4341">
        <v>32.621000000000002</v>
      </c>
      <c r="R4341" s="1">
        <v>2011</v>
      </c>
      <c r="S4341" s="2">
        <v>35487</v>
      </c>
      <c r="T4341" s="3">
        <v>12.17</v>
      </c>
      <c r="U4341" s="1">
        <v>1997</v>
      </c>
      <c r="V4341" s="2"/>
      <c r="X4341" s="2"/>
      <c r="Z4341" s="2"/>
      <c r="AB4341" s="2">
        <v>40639</v>
      </c>
      <c r="AC4341">
        <v>32.621000000000002</v>
      </c>
    </row>
    <row r="4342" spans="1:29">
      <c r="A4342" s="2">
        <v>36025</v>
      </c>
      <c r="B4342">
        <v>30.754999999999999</v>
      </c>
      <c r="C4342" s="1">
        <v>1998</v>
      </c>
      <c r="D4342" s="2">
        <v>36025</v>
      </c>
      <c r="E4342">
        <v>30.204000000000001</v>
      </c>
      <c r="F4342" s="1">
        <v>1998</v>
      </c>
      <c r="G4342" s="2">
        <v>38324</v>
      </c>
      <c r="H4342">
        <v>15.83</v>
      </c>
      <c r="I4342" s="1">
        <v>2004</v>
      </c>
      <c r="J4342" s="2">
        <v>36025</v>
      </c>
      <c r="K4342">
        <v>30.884</v>
      </c>
      <c r="L4342" s="1">
        <v>1998</v>
      </c>
      <c r="O4342" s="1">
        <v>1900</v>
      </c>
      <c r="P4342" s="2">
        <v>40640</v>
      </c>
      <c r="Q4342">
        <v>32.616</v>
      </c>
      <c r="R4342" s="1">
        <v>2011</v>
      </c>
      <c r="S4342" s="2">
        <v>35488</v>
      </c>
      <c r="T4342" s="3">
        <v>12.19</v>
      </c>
      <c r="U4342" s="1">
        <v>1997</v>
      </c>
      <c r="V4342" s="2"/>
      <c r="X4342" s="2"/>
      <c r="Z4342" s="2"/>
      <c r="AB4342" s="2">
        <v>40640</v>
      </c>
      <c r="AC4342">
        <v>32.616</v>
      </c>
    </row>
    <row r="4343" spans="1:29">
      <c r="A4343" s="2">
        <v>36026</v>
      </c>
      <c r="B4343">
        <v>30.782</v>
      </c>
      <c r="C4343" s="1">
        <v>1998</v>
      </c>
      <c r="D4343" s="2">
        <v>36026</v>
      </c>
      <c r="E4343">
        <v>30.077999999999999</v>
      </c>
      <c r="F4343" s="1">
        <v>1998</v>
      </c>
      <c r="G4343" s="2">
        <v>38327</v>
      </c>
      <c r="H4343">
        <v>15.848000000000001</v>
      </c>
      <c r="I4343" s="1">
        <v>2004</v>
      </c>
      <c r="J4343" s="2">
        <v>36026</v>
      </c>
      <c r="K4343">
        <v>30.773</v>
      </c>
      <c r="L4343" s="1">
        <v>1998</v>
      </c>
      <c r="O4343" s="1">
        <v>1900</v>
      </c>
      <c r="P4343" s="2">
        <v>40641</v>
      </c>
      <c r="Q4343">
        <v>32.642000000000003</v>
      </c>
      <c r="R4343" s="1">
        <v>2011</v>
      </c>
      <c r="S4343" s="2">
        <v>35489</v>
      </c>
      <c r="T4343" s="3">
        <v>12.15</v>
      </c>
      <c r="U4343" s="1">
        <v>1997</v>
      </c>
      <c r="V4343" s="2"/>
      <c r="X4343" s="2"/>
      <c r="Z4343" s="2"/>
      <c r="AB4343" s="2">
        <v>40641</v>
      </c>
      <c r="AC4343">
        <v>32.642000000000003</v>
      </c>
    </row>
    <row r="4344" spans="1:29">
      <c r="A4344" s="2">
        <v>36027</v>
      </c>
      <c r="B4344">
        <v>31.001000000000001</v>
      </c>
      <c r="C4344" s="1">
        <v>1998</v>
      </c>
      <c r="D4344" s="2">
        <v>36027</v>
      </c>
      <c r="E4344">
        <v>30.106999999999999</v>
      </c>
      <c r="F4344" s="1">
        <v>1998</v>
      </c>
      <c r="G4344" s="2">
        <v>38328</v>
      </c>
      <c r="H4344">
        <v>15.847</v>
      </c>
      <c r="I4344" s="1">
        <v>2004</v>
      </c>
      <c r="J4344" s="2">
        <v>36027</v>
      </c>
      <c r="K4344">
        <v>30.824999999999999</v>
      </c>
      <c r="L4344" s="1">
        <v>1998</v>
      </c>
      <c r="O4344" s="1">
        <v>1900</v>
      </c>
      <c r="P4344" s="2">
        <v>40644</v>
      </c>
      <c r="Q4344">
        <v>32.664000000000001</v>
      </c>
      <c r="R4344" s="1">
        <v>2011</v>
      </c>
      <c r="S4344" s="2">
        <v>35492</v>
      </c>
      <c r="T4344" s="3">
        <v>12.06</v>
      </c>
      <c r="U4344" s="1">
        <v>1997</v>
      </c>
      <c r="V4344" s="2"/>
      <c r="X4344" s="2"/>
      <c r="Z4344" s="2"/>
      <c r="AB4344" s="2">
        <v>40644</v>
      </c>
      <c r="AC4344">
        <v>32.664000000000001</v>
      </c>
    </row>
    <row r="4345" spans="1:29">
      <c r="A4345" s="2">
        <v>36028</v>
      </c>
      <c r="B4345">
        <v>31.117000000000001</v>
      </c>
      <c r="C4345" s="1">
        <v>1998</v>
      </c>
      <c r="D4345" s="2">
        <v>36028</v>
      </c>
      <c r="E4345">
        <v>30.106999999999999</v>
      </c>
      <c r="F4345" s="1">
        <v>1998</v>
      </c>
      <c r="G4345" s="2">
        <v>38329</v>
      </c>
      <c r="H4345">
        <v>15.86</v>
      </c>
      <c r="I4345" s="1">
        <v>2004</v>
      </c>
      <c r="J4345" s="2">
        <v>36028</v>
      </c>
      <c r="K4345">
        <v>30.849</v>
      </c>
      <c r="L4345" s="1">
        <v>1998</v>
      </c>
      <c r="O4345" s="1">
        <v>1900</v>
      </c>
      <c r="P4345" s="2">
        <v>40645</v>
      </c>
      <c r="Q4345">
        <v>32.664000000000001</v>
      </c>
      <c r="R4345" s="1">
        <v>2011</v>
      </c>
      <c r="S4345" s="2">
        <v>35493</v>
      </c>
      <c r="T4345" s="3">
        <v>12.08</v>
      </c>
      <c r="U4345" s="1">
        <v>1997</v>
      </c>
      <c r="V4345" s="2"/>
      <c r="X4345" s="2"/>
      <c r="Z4345" s="2"/>
      <c r="AB4345" s="2">
        <v>40645</v>
      </c>
      <c r="AC4345">
        <v>32.664000000000001</v>
      </c>
    </row>
    <row r="4346" spans="1:29">
      <c r="A4346" s="2">
        <v>36031</v>
      </c>
      <c r="B4346">
        <v>31.058</v>
      </c>
      <c r="C4346" s="1">
        <v>1998</v>
      </c>
      <c r="D4346" s="2">
        <v>36031</v>
      </c>
      <c r="E4346">
        <v>30.106999999999999</v>
      </c>
      <c r="F4346" s="1">
        <v>1998</v>
      </c>
      <c r="G4346" s="2">
        <v>38330</v>
      </c>
      <c r="H4346">
        <v>15.862</v>
      </c>
      <c r="I4346" s="1">
        <v>2004</v>
      </c>
      <c r="J4346" s="2">
        <v>36031</v>
      </c>
      <c r="K4346">
        <v>30.847000000000001</v>
      </c>
      <c r="L4346" s="1">
        <v>1998</v>
      </c>
      <c r="O4346" s="1">
        <v>1900</v>
      </c>
      <c r="P4346" s="2">
        <v>40646</v>
      </c>
      <c r="Q4346">
        <v>32.662999999999997</v>
      </c>
      <c r="R4346" s="1">
        <v>2011</v>
      </c>
      <c r="S4346" s="2">
        <v>35494</v>
      </c>
      <c r="T4346" s="3">
        <v>12.07</v>
      </c>
      <c r="U4346" s="1">
        <v>1997</v>
      </c>
      <c r="V4346" s="2"/>
      <c r="X4346" s="2"/>
      <c r="Z4346" s="2"/>
      <c r="AB4346" s="2">
        <v>40646</v>
      </c>
      <c r="AC4346">
        <v>32.662999999999997</v>
      </c>
    </row>
    <row r="4347" spans="1:29">
      <c r="A4347" s="2">
        <v>36032</v>
      </c>
      <c r="B4347">
        <v>31.058</v>
      </c>
      <c r="C4347" s="1">
        <v>1998</v>
      </c>
      <c r="D4347" s="2">
        <v>36032</v>
      </c>
      <c r="E4347">
        <v>30.097000000000001</v>
      </c>
      <c r="F4347" s="1">
        <v>1998</v>
      </c>
      <c r="G4347" s="2">
        <v>38331</v>
      </c>
      <c r="H4347">
        <v>15.863</v>
      </c>
      <c r="I4347" s="1">
        <v>2004</v>
      </c>
      <c r="J4347" s="2">
        <v>36032</v>
      </c>
      <c r="K4347">
        <v>30.869</v>
      </c>
      <c r="L4347" s="1">
        <v>1998</v>
      </c>
      <c r="O4347" s="1">
        <v>1900</v>
      </c>
      <c r="P4347" s="2">
        <v>40647</v>
      </c>
      <c r="Q4347">
        <v>32.584000000000003</v>
      </c>
      <c r="R4347" s="1">
        <v>2011</v>
      </c>
      <c r="S4347" s="2">
        <v>35495</v>
      </c>
      <c r="T4347" s="3">
        <v>12.07</v>
      </c>
      <c r="U4347" s="1">
        <v>1997</v>
      </c>
      <c r="V4347" s="2"/>
      <c r="X4347" s="2"/>
      <c r="Z4347" s="2"/>
      <c r="AB4347" s="2">
        <v>40647</v>
      </c>
      <c r="AC4347">
        <v>32.584000000000003</v>
      </c>
    </row>
    <row r="4348" spans="1:29">
      <c r="A4348" s="2">
        <v>36033</v>
      </c>
      <c r="B4348">
        <v>31.027999999999999</v>
      </c>
      <c r="C4348" s="1">
        <v>1998</v>
      </c>
      <c r="D4348" s="2">
        <v>36033</v>
      </c>
      <c r="E4348">
        <v>30.050999999999998</v>
      </c>
      <c r="F4348" s="1">
        <v>1998</v>
      </c>
      <c r="G4348" s="2">
        <v>38334</v>
      </c>
      <c r="H4348">
        <v>15.957000000000001</v>
      </c>
      <c r="I4348" s="1">
        <v>2004</v>
      </c>
      <c r="J4348" s="2">
        <v>36033</v>
      </c>
      <c r="K4348">
        <v>30.87</v>
      </c>
      <c r="L4348" s="1">
        <v>1998</v>
      </c>
      <c r="O4348" s="1">
        <v>1900</v>
      </c>
      <c r="P4348" s="2">
        <v>40648</v>
      </c>
      <c r="Q4348">
        <v>32.465000000000003</v>
      </c>
      <c r="R4348" s="1">
        <v>2011</v>
      </c>
      <c r="S4348" s="2">
        <v>35496</v>
      </c>
      <c r="T4348" s="3">
        <v>12.08</v>
      </c>
      <c r="U4348" s="1">
        <v>1997</v>
      </c>
      <c r="V4348" s="2"/>
      <c r="X4348" s="2"/>
      <c r="Z4348" s="2"/>
      <c r="AB4348" s="2">
        <v>40648</v>
      </c>
      <c r="AC4348">
        <v>32.465000000000003</v>
      </c>
    </row>
    <row r="4349" spans="1:29">
      <c r="A4349" s="2">
        <v>36034</v>
      </c>
      <c r="B4349">
        <v>32.630000000000003</v>
      </c>
      <c r="C4349" s="1">
        <v>1998</v>
      </c>
      <c r="D4349" s="2">
        <v>36034</v>
      </c>
      <c r="E4349">
        <v>30.712</v>
      </c>
      <c r="F4349" s="1">
        <v>1998</v>
      </c>
      <c r="G4349" s="2">
        <v>38335</v>
      </c>
      <c r="H4349">
        <v>15.948</v>
      </c>
      <c r="I4349" s="1">
        <v>2004</v>
      </c>
      <c r="J4349" s="2">
        <v>36034</v>
      </c>
      <c r="K4349">
        <v>31.067</v>
      </c>
      <c r="L4349" s="1">
        <v>1998</v>
      </c>
      <c r="O4349" s="1">
        <v>1900</v>
      </c>
      <c r="P4349" s="2">
        <v>40651</v>
      </c>
      <c r="Q4349">
        <v>32.5</v>
      </c>
      <c r="R4349" s="1">
        <v>2011</v>
      </c>
      <c r="S4349" s="2">
        <v>35499</v>
      </c>
      <c r="T4349" s="3">
        <v>12.09</v>
      </c>
      <c r="U4349" s="1">
        <v>1997</v>
      </c>
      <c r="V4349" s="2"/>
      <c r="X4349" s="2"/>
      <c r="Z4349" s="2"/>
      <c r="AB4349" s="2">
        <v>40651</v>
      </c>
      <c r="AC4349">
        <v>32.5</v>
      </c>
    </row>
    <row r="4350" spans="1:29">
      <c r="A4350" s="2">
        <v>36035</v>
      </c>
      <c r="B4350">
        <v>32.726999999999997</v>
      </c>
      <c r="C4350" s="1">
        <v>1998</v>
      </c>
      <c r="D4350" s="2">
        <v>36035</v>
      </c>
      <c r="E4350">
        <v>30.992000000000001</v>
      </c>
      <c r="F4350" s="1">
        <v>1998</v>
      </c>
      <c r="G4350" s="2">
        <v>38336</v>
      </c>
      <c r="H4350">
        <v>15.968</v>
      </c>
      <c r="I4350" s="1">
        <v>2004</v>
      </c>
      <c r="J4350" s="2">
        <v>36035</v>
      </c>
      <c r="K4350">
        <v>31.021000000000001</v>
      </c>
      <c r="L4350" s="1">
        <v>1998</v>
      </c>
      <c r="O4350" s="1">
        <v>1900</v>
      </c>
      <c r="P4350" s="2">
        <v>40652</v>
      </c>
      <c r="Q4350">
        <v>32.542000000000002</v>
      </c>
      <c r="R4350" s="1">
        <v>2011</v>
      </c>
      <c r="S4350" s="2">
        <v>35500</v>
      </c>
      <c r="T4350" s="3">
        <v>12.09</v>
      </c>
      <c r="U4350" s="1">
        <v>1997</v>
      </c>
      <c r="V4350" s="2"/>
      <c r="X4350" s="2"/>
      <c r="Z4350" s="2"/>
      <c r="AB4350" s="2">
        <v>40652</v>
      </c>
      <c r="AC4350">
        <v>32.542000000000002</v>
      </c>
    </row>
    <row r="4351" spans="1:29">
      <c r="A4351" s="2">
        <v>36038</v>
      </c>
      <c r="B4351">
        <v>33.436999999999998</v>
      </c>
      <c r="C4351" s="1">
        <v>1998</v>
      </c>
      <c r="D4351" s="2">
        <v>36038</v>
      </c>
      <c r="E4351">
        <v>31.995000000000001</v>
      </c>
      <c r="F4351" s="1">
        <v>1998</v>
      </c>
      <c r="G4351" s="2">
        <v>38337</v>
      </c>
      <c r="H4351">
        <v>15.923999999999999</v>
      </c>
      <c r="I4351" s="1">
        <v>2004</v>
      </c>
      <c r="J4351" s="2">
        <v>36038</v>
      </c>
      <c r="K4351">
        <v>31.013999999999999</v>
      </c>
      <c r="L4351" s="1">
        <v>1998</v>
      </c>
      <c r="O4351" s="1">
        <v>1900</v>
      </c>
      <c r="P4351" s="2">
        <v>40653</v>
      </c>
      <c r="Q4351">
        <v>32.512</v>
      </c>
      <c r="R4351" s="1">
        <v>2011</v>
      </c>
      <c r="S4351" s="2">
        <v>35501</v>
      </c>
      <c r="T4351" s="3">
        <v>12.09</v>
      </c>
      <c r="U4351" s="1">
        <v>1997</v>
      </c>
      <c r="V4351" s="2"/>
      <c r="X4351" s="2"/>
      <c r="Z4351" s="2"/>
      <c r="AB4351" s="2">
        <v>40653</v>
      </c>
      <c r="AC4351">
        <v>32.512</v>
      </c>
    </row>
    <row r="4352" spans="1:29">
      <c r="A4352" s="2">
        <v>36039</v>
      </c>
      <c r="B4352">
        <v>33.732999999999997</v>
      </c>
      <c r="C4352" s="1">
        <v>1998</v>
      </c>
      <c r="D4352" s="2">
        <v>36039</v>
      </c>
      <c r="E4352">
        <v>31.956</v>
      </c>
      <c r="F4352" s="1">
        <v>1998</v>
      </c>
      <c r="G4352" s="2">
        <v>38338</v>
      </c>
      <c r="H4352">
        <v>15.861000000000001</v>
      </c>
      <c r="I4352" s="1">
        <v>2004</v>
      </c>
      <c r="J4352" s="2">
        <v>36039</v>
      </c>
      <c r="K4352">
        <v>31.059000000000001</v>
      </c>
      <c r="L4352" s="1">
        <v>1998</v>
      </c>
      <c r="O4352" s="1">
        <v>1900</v>
      </c>
      <c r="P4352" s="2">
        <v>40654</v>
      </c>
      <c r="Q4352">
        <v>32.482999999999997</v>
      </c>
      <c r="R4352" s="1">
        <v>2011</v>
      </c>
      <c r="S4352" s="2">
        <v>35502</v>
      </c>
      <c r="T4352" s="3">
        <v>12.23</v>
      </c>
      <c r="U4352" s="1">
        <v>1997</v>
      </c>
      <c r="V4352" s="2"/>
      <c r="X4352" s="2"/>
      <c r="Z4352" s="2"/>
      <c r="AB4352" s="2">
        <v>40654</v>
      </c>
      <c r="AC4352">
        <v>32.482999999999997</v>
      </c>
    </row>
    <row r="4353" spans="1:29">
      <c r="A4353" s="2">
        <v>36040</v>
      </c>
      <c r="B4353">
        <v>33.731999999999999</v>
      </c>
      <c r="C4353" s="1">
        <v>1998</v>
      </c>
      <c r="D4353" s="2">
        <v>36040</v>
      </c>
      <c r="E4353">
        <v>32.033999999999999</v>
      </c>
      <c r="F4353" s="1">
        <v>1998</v>
      </c>
      <c r="G4353" s="2">
        <v>38341</v>
      </c>
      <c r="H4353">
        <v>15.85</v>
      </c>
      <c r="I4353" s="1">
        <v>2004</v>
      </c>
      <c r="J4353" s="2">
        <v>36040</v>
      </c>
      <c r="K4353">
        <v>31.032</v>
      </c>
      <c r="L4353" s="1">
        <v>1998</v>
      </c>
      <c r="O4353" s="1">
        <v>1900</v>
      </c>
      <c r="P4353" s="2">
        <v>40658</v>
      </c>
      <c r="Q4353">
        <v>32.58</v>
      </c>
      <c r="R4353" s="1">
        <v>2011</v>
      </c>
      <c r="S4353" s="2">
        <v>35503</v>
      </c>
      <c r="T4353" s="3">
        <v>12.21</v>
      </c>
      <c r="U4353" s="1">
        <v>1997</v>
      </c>
      <c r="V4353" s="2"/>
      <c r="X4353" s="2"/>
      <c r="Z4353" s="2"/>
      <c r="AB4353" s="2">
        <v>40658</v>
      </c>
      <c r="AC4353">
        <v>32.58</v>
      </c>
    </row>
    <row r="4354" spans="1:29">
      <c r="A4354" s="2">
        <v>36041</v>
      </c>
      <c r="B4354">
        <v>35.424999999999997</v>
      </c>
      <c r="C4354" s="1">
        <v>1998</v>
      </c>
      <c r="D4354" s="2">
        <v>36041</v>
      </c>
      <c r="E4354">
        <v>32.134999999999998</v>
      </c>
      <c r="F4354" s="1">
        <v>1998</v>
      </c>
      <c r="G4354" s="2">
        <v>38342</v>
      </c>
      <c r="H4354">
        <v>15.875999999999999</v>
      </c>
      <c r="I4354" s="1">
        <v>2004</v>
      </c>
      <c r="J4354" s="2">
        <v>36041</v>
      </c>
      <c r="K4354">
        <v>31.050999999999998</v>
      </c>
      <c r="L4354" s="1">
        <v>1998</v>
      </c>
      <c r="O4354" s="1">
        <v>1900</v>
      </c>
      <c r="P4354" s="2">
        <v>40659</v>
      </c>
      <c r="Q4354">
        <v>32.08</v>
      </c>
      <c r="R4354" s="1">
        <v>2011</v>
      </c>
      <c r="S4354" s="2">
        <v>35506</v>
      </c>
      <c r="T4354" s="3">
        <v>12.22</v>
      </c>
      <c r="U4354" s="1">
        <v>1997</v>
      </c>
      <c r="V4354" s="2"/>
      <c r="X4354" s="2"/>
      <c r="Z4354" s="2"/>
      <c r="AB4354" s="2">
        <v>40659</v>
      </c>
      <c r="AC4354">
        <v>32.08</v>
      </c>
    </row>
    <row r="4355" spans="1:29">
      <c r="A4355" s="2">
        <v>36042</v>
      </c>
      <c r="B4355">
        <v>36.344000000000001</v>
      </c>
      <c r="C4355" s="1">
        <v>1998</v>
      </c>
      <c r="D4355" s="2">
        <v>36042</v>
      </c>
      <c r="E4355">
        <v>32.654000000000003</v>
      </c>
      <c r="F4355" s="1">
        <v>1998</v>
      </c>
      <c r="G4355" s="2">
        <v>38343</v>
      </c>
      <c r="H4355">
        <v>16.042999999999999</v>
      </c>
      <c r="I4355" s="1">
        <v>2004</v>
      </c>
      <c r="J4355" s="2">
        <v>36042</v>
      </c>
      <c r="K4355">
        <v>31.128</v>
      </c>
      <c r="L4355" s="1">
        <v>1998</v>
      </c>
      <c r="O4355" s="1">
        <v>1900</v>
      </c>
      <c r="P4355" s="2">
        <v>40660</v>
      </c>
      <c r="Q4355">
        <v>32.075000000000003</v>
      </c>
      <c r="R4355" s="1">
        <v>2011</v>
      </c>
      <c r="S4355" s="2">
        <v>35507</v>
      </c>
      <c r="T4355" s="3">
        <v>11.81</v>
      </c>
      <c r="U4355" s="1">
        <v>1997</v>
      </c>
      <c r="V4355" s="2"/>
      <c r="X4355" s="2"/>
      <c r="Z4355" s="2"/>
      <c r="AB4355" s="2">
        <v>40660</v>
      </c>
      <c r="AC4355">
        <v>32.075000000000003</v>
      </c>
    </row>
    <row r="4356" spans="1:29">
      <c r="A4356" s="2">
        <v>36046</v>
      </c>
      <c r="B4356">
        <v>36.54</v>
      </c>
      <c r="C4356" s="1">
        <v>1998</v>
      </c>
      <c r="D4356" s="2">
        <v>36046</v>
      </c>
      <c r="E4356">
        <v>32.991</v>
      </c>
      <c r="F4356" s="1">
        <v>1998</v>
      </c>
      <c r="G4356" s="2">
        <v>38344</v>
      </c>
      <c r="H4356">
        <v>16.068999999999999</v>
      </c>
      <c r="I4356" s="1">
        <v>2004</v>
      </c>
      <c r="J4356" s="2">
        <v>36046</v>
      </c>
      <c r="K4356">
        <v>31.919</v>
      </c>
      <c r="L4356" s="1">
        <v>1998</v>
      </c>
      <c r="O4356" s="1">
        <v>1900</v>
      </c>
      <c r="P4356" s="2">
        <v>40661</v>
      </c>
      <c r="Q4356">
        <v>31.957999999999998</v>
      </c>
      <c r="R4356" s="1">
        <v>2011</v>
      </c>
      <c r="S4356" s="2">
        <v>35508</v>
      </c>
      <c r="T4356" s="3">
        <v>11.79</v>
      </c>
      <c r="U4356" s="1">
        <v>1997</v>
      </c>
      <c r="V4356" s="2"/>
      <c r="X4356" s="2"/>
      <c r="Z4356" s="2"/>
      <c r="AB4356" s="2">
        <v>40661</v>
      </c>
      <c r="AC4356">
        <v>31.957999999999998</v>
      </c>
    </row>
    <row r="4357" spans="1:29">
      <c r="A4357" s="2">
        <v>36047</v>
      </c>
      <c r="B4357">
        <v>36.917999999999999</v>
      </c>
      <c r="C4357" s="1">
        <v>1998</v>
      </c>
      <c r="D4357" s="2">
        <v>36047</v>
      </c>
      <c r="E4357">
        <v>33.369</v>
      </c>
      <c r="F4357" s="1">
        <v>1998</v>
      </c>
      <c r="G4357" s="2">
        <v>38348</v>
      </c>
      <c r="H4357">
        <v>16.088000000000001</v>
      </c>
      <c r="I4357" s="1">
        <v>2004</v>
      </c>
      <c r="J4357" s="2">
        <v>36047</v>
      </c>
      <c r="K4357">
        <v>31.928999999999998</v>
      </c>
      <c r="L4357" s="1">
        <v>1998</v>
      </c>
      <c r="O4357" s="1">
        <v>1900</v>
      </c>
      <c r="P4357" s="2">
        <v>40662</v>
      </c>
      <c r="Q4357">
        <v>31.73</v>
      </c>
      <c r="R4357" s="1">
        <v>2011</v>
      </c>
      <c r="S4357" s="2">
        <v>35509</v>
      </c>
      <c r="T4357" s="3">
        <v>11.79</v>
      </c>
      <c r="U4357" s="1">
        <v>1997</v>
      </c>
      <c r="V4357" s="2"/>
      <c r="X4357" s="2"/>
      <c r="Z4357" s="2"/>
      <c r="AB4357" s="2">
        <v>40662</v>
      </c>
      <c r="AC4357">
        <v>31.73</v>
      </c>
    </row>
    <row r="4358" spans="1:29">
      <c r="A4358" s="2">
        <v>36048</v>
      </c>
      <c r="B4358">
        <v>37.148000000000003</v>
      </c>
      <c r="C4358" s="1">
        <v>1998</v>
      </c>
      <c r="D4358" s="2">
        <v>36048</v>
      </c>
      <c r="E4358">
        <v>33.496000000000002</v>
      </c>
      <c r="F4358" s="1">
        <v>1998</v>
      </c>
      <c r="G4358" s="2">
        <v>38349</v>
      </c>
      <c r="H4358">
        <v>16.085000000000001</v>
      </c>
      <c r="I4358" s="1">
        <v>2004</v>
      </c>
      <c r="J4358" s="2">
        <v>36048</v>
      </c>
      <c r="K4358">
        <v>32.073</v>
      </c>
      <c r="L4358" s="1">
        <v>1998</v>
      </c>
      <c r="O4358" s="1">
        <v>1900</v>
      </c>
      <c r="P4358" s="2">
        <v>40665</v>
      </c>
      <c r="Q4358">
        <v>31.722999999999999</v>
      </c>
      <c r="R4358" s="1">
        <v>2011</v>
      </c>
      <c r="S4358" s="2">
        <v>35510</v>
      </c>
      <c r="T4358" s="3">
        <v>11.79</v>
      </c>
      <c r="U4358" s="1">
        <v>1997</v>
      </c>
      <c r="V4358" s="2"/>
      <c r="X4358" s="2"/>
      <c r="Z4358" s="2"/>
      <c r="AB4358" s="2">
        <v>40665</v>
      </c>
      <c r="AC4358">
        <v>31.722999999999999</v>
      </c>
    </row>
    <row r="4359" spans="1:29">
      <c r="A4359" s="2">
        <v>36049</v>
      </c>
      <c r="B4359">
        <v>37.811999999999998</v>
      </c>
      <c r="C4359" s="1">
        <v>1998</v>
      </c>
      <c r="D4359" s="2">
        <v>36049</v>
      </c>
      <c r="E4359">
        <v>34.387</v>
      </c>
      <c r="F4359" s="1">
        <v>1998</v>
      </c>
      <c r="G4359" s="2">
        <v>38350</v>
      </c>
      <c r="H4359">
        <v>16.071999999999999</v>
      </c>
      <c r="I4359" s="1">
        <v>2004</v>
      </c>
      <c r="J4359" s="2">
        <v>36049</v>
      </c>
      <c r="K4359">
        <v>32.113</v>
      </c>
      <c r="L4359" s="1">
        <v>1998</v>
      </c>
      <c r="O4359" s="1">
        <v>1900</v>
      </c>
      <c r="P4359" s="2">
        <v>40666</v>
      </c>
      <c r="Q4359">
        <v>31.742000000000001</v>
      </c>
      <c r="R4359" s="1">
        <v>2011</v>
      </c>
      <c r="S4359" s="2">
        <v>35513</v>
      </c>
      <c r="T4359" s="3">
        <v>11.81</v>
      </c>
      <c r="U4359" s="1">
        <v>1997</v>
      </c>
      <c r="V4359" s="2"/>
      <c r="X4359" s="2"/>
      <c r="Z4359" s="2"/>
      <c r="AB4359" s="2">
        <v>40666</v>
      </c>
      <c r="AC4359">
        <v>31.742000000000001</v>
      </c>
    </row>
    <row r="4360" spans="1:29">
      <c r="A4360" s="2">
        <v>36052</v>
      </c>
      <c r="B4360">
        <v>37.814</v>
      </c>
      <c r="C4360" s="1">
        <v>1998</v>
      </c>
      <c r="D4360" s="2">
        <v>36052</v>
      </c>
      <c r="E4360">
        <v>34.674999999999997</v>
      </c>
      <c r="F4360" s="1">
        <v>1998</v>
      </c>
      <c r="G4360" s="2">
        <v>38351</v>
      </c>
      <c r="H4360">
        <v>16.05</v>
      </c>
      <c r="I4360" s="1">
        <v>2004</v>
      </c>
      <c r="J4360" s="2">
        <v>36052</v>
      </c>
      <c r="K4360">
        <v>32.143000000000001</v>
      </c>
      <c r="L4360" s="1">
        <v>1998</v>
      </c>
      <c r="O4360" s="1">
        <v>1900</v>
      </c>
      <c r="P4360" s="2">
        <v>40667</v>
      </c>
      <c r="Q4360">
        <v>31.611000000000001</v>
      </c>
      <c r="R4360" s="1">
        <v>2011</v>
      </c>
      <c r="S4360" s="2">
        <v>35514</v>
      </c>
      <c r="T4360" s="3">
        <v>11.81</v>
      </c>
      <c r="U4360" s="1">
        <v>1997</v>
      </c>
      <c r="V4360" s="2"/>
      <c r="X4360" s="2"/>
      <c r="Z4360" s="2"/>
      <c r="AB4360" s="2">
        <v>40667</v>
      </c>
      <c r="AC4360">
        <v>31.611000000000001</v>
      </c>
    </row>
    <row r="4361" spans="1:29">
      <c r="A4361" s="2">
        <v>36053</v>
      </c>
      <c r="B4361">
        <v>38.305</v>
      </c>
      <c r="C4361" s="1">
        <v>1998</v>
      </c>
      <c r="D4361" s="2">
        <v>36053</v>
      </c>
      <c r="E4361">
        <v>34.643999999999998</v>
      </c>
      <c r="F4361" s="1">
        <v>1998</v>
      </c>
      <c r="G4361" s="2">
        <v>38352</v>
      </c>
      <c r="H4361">
        <v>16.033999999999999</v>
      </c>
      <c r="I4361" s="1">
        <v>2004</v>
      </c>
      <c r="J4361" s="2">
        <v>36053</v>
      </c>
      <c r="K4361">
        <v>32.177999999999997</v>
      </c>
      <c r="L4361" s="1">
        <v>1998</v>
      </c>
      <c r="O4361" s="1">
        <v>1900</v>
      </c>
      <c r="P4361" s="2">
        <v>40668</v>
      </c>
      <c r="Q4361">
        <v>31.457000000000001</v>
      </c>
      <c r="R4361" s="1">
        <v>2011</v>
      </c>
      <c r="S4361" s="2">
        <v>35515</v>
      </c>
      <c r="T4361" s="3">
        <v>11.7</v>
      </c>
      <c r="U4361" s="1">
        <v>1997</v>
      </c>
      <c r="V4361" s="2"/>
      <c r="X4361" s="2"/>
      <c r="Z4361" s="2"/>
      <c r="AB4361" s="2">
        <v>40668</v>
      </c>
      <c r="AC4361">
        <v>31.457000000000001</v>
      </c>
    </row>
    <row r="4362" spans="1:29">
      <c r="A4362" s="2">
        <v>36054</v>
      </c>
      <c r="B4362">
        <v>38.341999999999999</v>
      </c>
      <c r="C4362" s="1">
        <v>1998</v>
      </c>
      <c r="D4362" s="2">
        <v>36054</v>
      </c>
      <c r="E4362">
        <v>34.835999999999999</v>
      </c>
      <c r="F4362" s="1">
        <v>1998</v>
      </c>
      <c r="G4362" s="2">
        <v>38355</v>
      </c>
      <c r="H4362">
        <v>16.027999999999999</v>
      </c>
      <c r="I4362" s="1">
        <v>2005</v>
      </c>
      <c r="J4362" s="2">
        <v>36054</v>
      </c>
      <c r="K4362">
        <v>32.216999999999999</v>
      </c>
      <c r="L4362" s="1">
        <v>1998</v>
      </c>
      <c r="O4362" s="1">
        <v>1900</v>
      </c>
      <c r="P4362" s="2">
        <v>40669</v>
      </c>
      <c r="Q4362">
        <v>31.428999999999998</v>
      </c>
      <c r="R4362" s="1">
        <v>2011</v>
      </c>
      <c r="S4362" s="2">
        <v>35516</v>
      </c>
      <c r="T4362" s="3">
        <v>11.9</v>
      </c>
      <c r="U4362" s="1">
        <v>1997</v>
      </c>
      <c r="V4362" s="2"/>
      <c r="X4362" s="2"/>
      <c r="Z4362" s="2"/>
      <c r="AB4362" s="2">
        <v>40669</v>
      </c>
      <c r="AC4362">
        <v>31.428999999999998</v>
      </c>
    </row>
    <row r="4363" spans="1:29">
      <c r="A4363" s="2">
        <v>36055</v>
      </c>
      <c r="B4363">
        <v>38.551000000000002</v>
      </c>
      <c r="C4363" s="1">
        <v>1998</v>
      </c>
      <c r="D4363" s="2">
        <v>36055</v>
      </c>
      <c r="E4363">
        <v>35.191000000000003</v>
      </c>
      <c r="F4363" s="1">
        <v>1998</v>
      </c>
      <c r="G4363" s="2">
        <v>38356</v>
      </c>
      <c r="H4363">
        <v>16.026</v>
      </c>
      <c r="I4363" s="1">
        <v>2005</v>
      </c>
      <c r="J4363" s="2">
        <v>36055</v>
      </c>
      <c r="K4363">
        <v>32.18</v>
      </c>
      <c r="L4363" s="1">
        <v>1998</v>
      </c>
      <c r="O4363" s="1">
        <v>1900</v>
      </c>
      <c r="P4363" s="2">
        <v>40672</v>
      </c>
      <c r="Q4363">
        <v>31.263000000000002</v>
      </c>
      <c r="R4363" s="1">
        <v>2011</v>
      </c>
      <c r="S4363" s="2">
        <v>35520</v>
      </c>
      <c r="T4363" s="3">
        <v>12.11</v>
      </c>
      <c r="U4363" s="1">
        <v>1997</v>
      </c>
      <c r="V4363" s="2"/>
      <c r="X4363" s="2"/>
      <c r="Z4363" s="2"/>
      <c r="AB4363" s="2">
        <v>40672</v>
      </c>
      <c r="AC4363">
        <v>31.263000000000002</v>
      </c>
    </row>
    <row r="4364" spans="1:29">
      <c r="A4364" s="2">
        <v>36056</v>
      </c>
      <c r="B4364">
        <v>38.561</v>
      </c>
      <c r="C4364" s="1">
        <v>1998</v>
      </c>
      <c r="D4364" s="2">
        <v>36056</v>
      </c>
      <c r="E4364">
        <v>35.476999999999997</v>
      </c>
      <c r="F4364" s="1">
        <v>1998</v>
      </c>
      <c r="G4364" s="2">
        <v>38357</v>
      </c>
      <c r="H4364">
        <v>16.068000000000001</v>
      </c>
      <c r="I4364" s="1">
        <v>2005</v>
      </c>
      <c r="J4364" s="2">
        <v>36056</v>
      </c>
      <c r="K4364">
        <v>32.247</v>
      </c>
      <c r="L4364" s="1">
        <v>1998</v>
      </c>
      <c r="O4364" s="1">
        <v>1900</v>
      </c>
      <c r="P4364" s="2">
        <v>40673</v>
      </c>
      <c r="Q4364">
        <v>31.109000000000002</v>
      </c>
      <c r="R4364" s="1">
        <v>2011</v>
      </c>
      <c r="S4364" s="2">
        <v>35521</v>
      </c>
      <c r="T4364" s="3">
        <v>12.11</v>
      </c>
      <c r="U4364" s="1">
        <v>1997</v>
      </c>
      <c r="V4364" s="2"/>
      <c r="X4364" s="2"/>
      <c r="Z4364" s="2"/>
      <c r="AB4364" s="2">
        <v>40673</v>
      </c>
      <c r="AC4364">
        <v>31.109000000000002</v>
      </c>
    </row>
    <row r="4365" spans="1:29">
      <c r="A4365" s="2">
        <v>36059</v>
      </c>
      <c r="B4365">
        <v>38.520000000000003</v>
      </c>
      <c r="C4365" s="1">
        <v>1998</v>
      </c>
      <c r="D4365" s="2">
        <v>36059</v>
      </c>
      <c r="E4365">
        <v>35.536000000000001</v>
      </c>
      <c r="F4365" s="1">
        <v>1998</v>
      </c>
      <c r="G4365" s="2">
        <v>38358</v>
      </c>
      <c r="H4365">
        <v>16.096</v>
      </c>
      <c r="I4365" s="1">
        <v>2005</v>
      </c>
      <c r="J4365" s="2">
        <v>36059</v>
      </c>
      <c r="K4365">
        <v>32.304000000000002</v>
      </c>
      <c r="L4365" s="1">
        <v>1998</v>
      </c>
      <c r="O4365" s="1">
        <v>1900</v>
      </c>
      <c r="P4365" s="2">
        <v>40674</v>
      </c>
      <c r="Q4365">
        <v>31.277999999999999</v>
      </c>
      <c r="R4365" s="1">
        <v>2011</v>
      </c>
      <c r="S4365" s="2">
        <v>35522</v>
      </c>
      <c r="T4365" s="3">
        <v>12.18</v>
      </c>
      <c r="U4365" s="1">
        <v>1997</v>
      </c>
      <c r="V4365" s="2"/>
      <c r="X4365" s="2"/>
      <c r="Z4365" s="2"/>
      <c r="AB4365" s="2">
        <v>40674</v>
      </c>
      <c r="AC4365">
        <v>31.277999999999999</v>
      </c>
    </row>
    <row r="4366" spans="1:29">
      <c r="A4366" s="2">
        <v>36060</v>
      </c>
      <c r="B4366">
        <v>38.518999999999998</v>
      </c>
      <c r="C4366" s="1">
        <v>1998</v>
      </c>
      <c r="D4366" s="2">
        <v>36060</v>
      </c>
      <c r="E4366">
        <v>35.749000000000002</v>
      </c>
      <c r="F4366" s="1">
        <v>1998</v>
      </c>
      <c r="G4366" s="2">
        <v>38359</v>
      </c>
      <c r="H4366">
        <v>16.071999999999999</v>
      </c>
      <c r="I4366" s="1">
        <v>2005</v>
      </c>
      <c r="J4366" s="2">
        <v>36060</v>
      </c>
      <c r="K4366">
        <v>32.499000000000002</v>
      </c>
      <c r="L4366" s="1">
        <v>1998</v>
      </c>
      <c r="O4366" s="1">
        <v>1900</v>
      </c>
      <c r="P4366" s="2">
        <v>40675</v>
      </c>
      <c r="Q4366">
        <v>31.129000000000001</v>
      </c>
      <c r="R4366" s="1">
        <v>2011</v>
      </c>
      <c r="S4366" s="2">
        <v>35523</v>
      </c>
      <c r="T4366" s="3">
        <v>12.18</v>
      </c>
      <c r="U4366" s="1">
        <v>1997</v>
      </c>
      <c r="V4366" s="2"/>
      <c r="X4366" s="2"/>
      <c r="Z4366" s="2"/>
      <c r="AB4366" s="2">
        <v>40675</v>
      </c>
      <c r="AC4366">
        <v>31.129000000000001</v>
      </c>
    </row>
    <row r="4367" spans="1:29">
      <c r="A4367" s="2">
        <v>36061</v>
      </c>
      <c r="B4367">
        <v>39.396999999999998</v>
      </c>
      <c r="C4367" s="1">
        <v>1998</v>
      </c>
      <c r="D4367" s="2">
        <v>36061</v>
      </c>
      <c r="E4367">
        <v>36.683</v>
      </c>
      <c r="F4367" s="1">
        <v>1998</v>
      </c>
      <c r="G4367" s="2">
        <v>38362</v>
      </c>
      <c r="H4367">
        <v>16.084</v>
      </c>
      <c r="I4367" s="1">
        <v>2005</v>
      </c>
      <c r="J4367" s="2">
        <v>36061</v>
      </c>
      <c r="K4367">
        <v>32.631</v>
      </c>
      <c r="L4367" s="1">
        <v>1998</v>
      </c>
      <c r="O4367" s="1">
        <v>1900</v>
      </c>
      <c r="P4367" s="2">
        <v>40676</v>
      </c>
      <c r="Q4367">
        <v>31.158999999999999</v>
      </c>
      <c r="R4367" s="1">
        <v>2011</v>
      </c>
      <c r="S4367" s="2">
        <v>35524</v>
      </c>
      <c r="T4367" s="3">
        <v>12.21</v>
      </c>
      <c r="U4367" s="1">
        <v>1997</v>
      </c>
      <c r="V4367" s="2"/>
      <c r="X4367" s="2"/>
      <c r="Z4367" s="2"/>
      <c r="AB4367" s="2">
        <v>40676</v>
      </c>
      <c r="AC4367">
        <v>31.158999999999999</v>
      </c>
    </row>
    <row r="4368" spans="1:29">
      <c r="A4368" s="2">
        <v>36062</v>
      </c>
      <c r="B4368">
        <v>40.149000000000001</v>
      </c>
      <c r="C4368" s="1">
        <v>1998</v>
      </c>
      <c r="D4368" s="2">
        <v>36062</v>
      </c>
      <c r="E4368">
        <v>37.485999999999997</v>
      </c>
      <c r="F4368" s="1">
        <v>1998</v>
      </c>
      <c r="G4368" s="2">
        <v>38363</v>
      </c>
      <c r="H4368">
        <v>16.085000000000001</v>
      </c>
      <c r="I4368" s="1">
        <v>2005</v>
      </c>
      <c r="J4368" s="2">
        <v>36062</v>
      </c>
      <c r="K4368">
        <v>32.651000000000003</v>
      </c>
      <c r="L4368" s="1">
        <v>1998</v>
      </c>
      <c r="O4368" s="1">
        <v>1900</v>
      </c>
      <c r="P4368" s="2">
        <v>40679</v>
      </c>
      <c r="Q4368">
        <v>30.638000000000002</v>
      </c>
      <c r="R4368" s="1">
        <v>2011</v>
      </c>
      <c r="S4368" s="2">
        <v>35527</v>
      </c>
      <c r="T4368" s="3">
        <v>12.2</v>
      </c>
      <c r="U4368" s="1">
        <v>1997</v>
      </c>
      <c r="V4368" s="2"/>
      <c r="X4368" s="2"/>
      <c r="Z4368" s="2"/>
      <c r="AB4368" s="2">
        <v>40679</v>
      </c>
      <c r="AC4368">
        <v>30.638000000000002</v>
      </c>
    </row>
    <row r="4369" spans="1:29">
      <c r="A4369" s="2">
        <v>36063</v>
      </c>
      <c r="B4369">
        <v>40.094000000000001</v>
      </c>
      <c r="C4369" s="1">
        <v>1998</v>
      </c>
      <c r="D4369" s="2">
        <v>36063</v>
      </c>
      <c r="E4369">
        <v>37.603999999999999</v>
      </c>
      <c r="F4369" s="1">
        <v>1998</v>
      </c>
      <c r="G4369" s="2">
        <v>38364</v>
      </c>
      <c r="H4369">
        <v>16.059000000000001</v>
      </c>
      <c r="I4369" s="1">
        <v>2005</v>
      </c>
      <c r="J4369" s="2">
        <v>36063</v>
      </c>
      <c r="K4369">
        <v>32.466999999999999</v>
      </c>
      <c r="L4369" s="1">
        <v>1998</v>
      </c>
      <c r="O4369" s="1">
        <v>1900</v>
      </c>
      <c r="P4369" s="2">
        <v>40680</v>
      </c>
      <c r="Q4369">
        <v>30.666</v>
      </c>
      <c r="R4369" s="1">
        <v>2011</v>
      </c>
      <c r="S4369" s="2">
        <v>35528</v>
      </c>
      <c r="T4369" s="3">
        <v>12.21</v>
      </c>
      <c r="U4369" s="1">
        <v>1997</v>
      </c>
      <c r="V4369" s="2"/>
      <c r="X4369" s="2"/>
      <c r="Z4369" s="2"/>
      <c r="AB4369" s="2">
        <v>40680</v>
      </c>
      <c r="AC4369">
        <v>30.666</v>
      </c>
    </row>
    <row r="4370" spans="1:29">
      <c r="A4370" s="2">
        <v>36066</v>
      </c>
      <c r="B4370">
        <v>40.1</v>
      </c>
      <c r="C4370" s="1">
        <v>1998</v>
      </c>
      <c r="D4370" s="2">
        <v>36066</v>
      </c>
      <c r="E4370">
        <v>37.646000000000001</v>
      </c>
      <c r="F4370" s="1">
        <v>1998</v>
      </c>
      <c r="G4370" s="2">
        <v>38365</v>
      </c>
      <c r="H4370">
        <v>16.007000000000001</v>
      </c>
      <c r="I4370" s="1">
        <v>2005</v>
      </c>
      <c r="J4370" s="2">
        <v>36066</v>
      </c>
      <c r="K4370">
        <v>32.469000000000001</v>
      </c>
      <c r="L4370" s="1">
        <v>1998</v>
      </c>
      <c r="O4370" s="1">
        <v>1900</v>
      </c>
      <c r="P4370" s="2">
        <v>40681</v>
      </c>
      <c r="Q4370">
        <v>30.414000000000001</v>
      </c>
      <c r="R4370" s="1">
        <v>2011</v>
      </c>
      <c r="S4370" s="2">
        <v>35529</v>
      </c>
      <c r="T4370" s="3">
        <v>12.22</v>
      </c>
      <c r="U4370" s="1">
        <v>1997</v>
      </c>
      <c r="V4370" s="2"/>
      <c r="X4370" s="2"/>
      <c r="Z4370" s="2"/>
      <c r="AB4370" s="2">
        <v>40681</v>
      </c>
      <c r="AC4370">
        <v>30.414000000000001</v>
      </c>
    </row>
    <row r="4371" spans="1:29">
      <c r="A4371" s="2">
        <v>36067</v>
      </c>
      <c r="B4371">
        <v>40.115000000000002</v>
      </c>
      <c r="C4371" s="1">
        <v>1998</v>
      </c>
      <c r="D4371" s="2">
        <v>36067</v>
      </c>
      <c r="E4371">
        <v>37.738999999999997</v>
      </c>
      <c r="F4371" s="1">
        <v>1998</v>
      </c>
      <c r="G4371" s="2">
        <v>38366</v>
      </c>
      <c r="H4371">
        <v>16.007999999999999</v>
      </c>
      <c r="I4371" s="1">
        <v>2005</v>
      </c>
      <c r="J4371" s="2">
        <v>36067</v>
      </c>
      <c r="K4371">
        <v>32.482999999999997</v>
      </c>
      <c r="L4371" s="1">
        <v>1998</v>
      </c>
      <c r="O4371" s="1">
        <v>1900</v>
      </c>
      <c r="P4371" s="2">
        <v>40682</v>
      </c>
      <c r="Q4371">
        <v>30.372</v>
      </c>
      <c r="R4371" s="1">
        <v>2011</v>
      </c>
      <c r="S4371" s="2">
        <v>35530</v>
      </c>
      <c r="T4371" s="3">
        <v>12.17</v>
      </c>
      <c r="U4371" s="1">
        <v>1997</v>
      </c>
      <c r="V4371" s="2"/>
      <c r="X4371" s="2"/>
      <c r="Z4371" s="2"/>
      <c r="AB4371" s="2">
        <v>40682</v>
      </c>
      <c r="AC4371">
        <v>30.372</v>
      </c>
    </row>
    <row r="4372" spans="1:29">
      <c r="A4372" s="2">
        <v>36068</v>
      </c>
      <c r="B4372">
        <v>40.33</v>
      </c>
      <c r="C4372" s="1">
        <v>1998</v>
      </c>
      <c r="D4372" s="2">
        <v>36068</v>
      </c>
      <c r="E4372">
        <v>37.892000000000003</v>
      </c>
      <c r="F4372" s="1">
        <v>1998</v>
      </c>
      <c r="G4372" s="2">
        <v>38370</v>
      </c>
      <c r="H4372">
        <v>16.068000000000001</v>
      </c>
      <c r="I4372" s="1">
        <v>2005</v>
      </c>
      <c r="J4372" s="2">
        <v>36068</v>
      </c>
      <c r="K4372">
        <v>32.616</v>
      </c>
      <c r="L4372" s="1">
        <v>1998</v>
      </c>
      <c r="O4372" s="1">
        <v>1900</v>
      </c>
      <c r="P4372" s="2">
        <v>40683</v>
      </c>
      <c r="Q4372">
        <v>30.364999999999998</v>
      </c>
      <c r="R4372" s="1">
        <v>2011</v>
      </c>
      <c r="S4372" s="2">
        <v>35531</v>
      </c>
      <c r="T4372" s="3">
        <v>12.49</v>
      </c>
      <c r="U4372" s="1">
        <v>1997</v>
      </c>
      <c r="V4372" s="2"/>
      <c r="X4372" s="2"/>
      <c r="Z4372" s="2"/>
      <c r="AB4372" s="2">
        <v>40683</v>
      </c>
      <c r="AC4372">
        <v>30.364999999999998</v>
      </c>
    </row>
    <row r="4373" spans="1:29">
      <c r="A4373" s="2">
        <v>36069</v>
      </c>
      <c r="B4373">
        <v>40.712000000000003</v>
      </c>
      <c r="C4373" s="1">
        <v>1998</v>
      </c>
      <c r="D4373" s="2">
        <v>36069</v>
      </c>
      <c r="E4373">
        <v>37.822000000000003</v>
      </c>
      <c r="F4373" s="1">
        <v>1998</v>
      </c>
      <c r="G4373" s="2">
        <v>38371</v>
      </c>
      <c r="H4373">
        <v>16.064</v>
      </c>
      <c r="I4373" s="1">
        <v>2005</v>
      </c>
      <c r="J4373" s="2">
        <v>36069</v>
      </c>
      <c r="K4373">
        <v>32.893999999999998</v>
      </c>
      <c r="L4373" s="1">
        <v>1998</v>
      </c>
      <c r="O4373" s="1">
        <v>1900</v>
      </c>
      <c r="P4373" s="2">
        <v>40686</v>
      </c>
      <c r="Q4373">
        <v>30.364000000000001</v>
      </c>
      <c r="R4373" s="1">
        <v>2011</v>
      </c>
      <c r="S4373" s="2">
        <v>35534</v>
      </c>
      <c r="T4373" s="3">
        <v>12.51</v>
      </c>
      <c r="U4373" s="1">
        <v>1997</v>
      </c>
      <c r="V4373" s="2"/>
      <c r="X4373" s="2"/>
      <c r="Z4373" s="2"/>
      <c r="AB4373" s="2">
        <v>40686</v>
      </c>
      <c r="AC4373">
        <v>30.364000000000001</v>
      </c>
    </row>
    <row r="4374" spans="1:29">
      <c r="A4374" s="2">
        <v>36070</v>
      </c>
      <c r="B4374">
        <v>41.362000000000002</v>
      </c>
      <c r="C4374" s="1">
        <v>1998</v>
      </c>
      <c r="D4374" s="2">
        <v>36070</v>
      </c>
      <c r="E4374">
        <v>37.877000000000002</v>
      </c>
      <c r="F4374" s="1">
        <v>1998</v>
      </c>
      <c r="G4374" s="2">
        <v>38372</v>
      </c>
      <c r="H4374">
        <v>16.068000000000001</v>
      </c>
      <c r="I4374" s="1">
        <v>2005</v>
      </c>
      <c r="J4374" s="2">
        <v>36070</v>
      </c>
      <c r="K4374">
        <v>32.887999999999998</v>
      </c>
      <c r="L4374" s="1">
        <v>1998</v>
      </c>
      <c r="O4374" s="1">
        <v>1900</v>
      </c>
      <c r="P4374" s="2">
        <v>40687</v>
      </c>
      <c r="Q4374">
        <v>30.309000000000001</v>
      </c>
      <c r="R4374" s="1">
        <v>2011</v>
      </c>
      <c r="S4374" s="2">
        <v>35535</v>
      </c>
      <c r="T4374" s="3">
        <v>12.59</v>
      </c>
      <c r="U4374" s="1">
        <v>1997</v>
      </c>
      <c r="V4374" s="2"/>
      <c r="X4374" s="2"/>
      <c r="Z4374" s="2"/>
      <c r="AB4374" s="2">
        <v>40687</v>
      </c>
      <c r="AC4374">
        <v>30.309000000000001</v>
      </c>
    </row>
    <row r="4375" spans="1:29">
      <c r="A4375" s="2">
        <v>36073</v>
      </c>
      <c r="B4375">
        <v>41.677</v>
      </c>
      <c r="C4375" s="1">
        <v>1998</v>
      </c>
      <c r="D4375" s="2">
        <v>36073</v>
      </c>
      <c r="E4375">
        <v>38.228999999999999</v>
      </c>
      <c r="F4375" s="1">
        <v>1998</v>
      </c>
      <c r="G4375" s="2">
        <v>38373</v>
      </c>
      <c r="H4375">
        <v>16.071000000000002</v>
      </c>
      <c r="I4375" s="1">
        <v>2005</v>
      </c>
      <c r="J4375" s="2">
        <v>36073</v>
      </c>
      <c r="K4375">
        <v>32.948999999999998</v>
      </c>
      <c r="L4375" s="1">
        <v>1998</v>
      </c>
      <c r="O4375" s="1">
        <v>1900</v>
      </c>
      <c r="P4375" s="2">
        <v>40688</v>
      </c>
      <c r="Q4375">
        <v>30.309000000000001</v>
      </c>
      <c r="R4375" s="1">
        <v>2011</v>
      </c>
      <c r="S4375" s="2">
        <v>35536</v>
      </c>
      <c r="T4375" s="3">
        <v>12.51</v>
      </c>
      <c r="U4375" s="1">
        <v>1997</v>
      </c>
      <c r="V4375" s="2"/>
      <c r="X4375" s="2"/>
      <c r="Z4375" s="2"/>
      <c r="AB4375" s="2">
        <v>40688</v>
      </c>
      <c r="AC4375">
        <v>30.309000000000001</v>
      </c>
    </row>
    <row r="4376" spans="1:29">
      <c r="A4376" s="2">
        <v>36074</v>
      </c>
      <c r="B4376">
        <v>41.625</v>
      </c>
      <c r="C4376" s="1">
        <v>1998</v>
      </c>
      <c r="D4376" s="2">
        <v>36074</v>
      </c>
      <c r="E4376">
        <v>38.162999999999997</v>
      </c>
      <c r="F4376" s="1">
        <v>1998</v>
      </c>
      <c r="G4376" s="2">
        <v>38376</v>
      </c>
      <c r="H4376">
        <v>16.09</v>
      </c>
      <c r="I4376" s="1">
        <v>2005</v>
      </c>
      <c r="J4376" s="2">
        <v>36074</v>
      </c>
      <c r="K4376">
        <v>33.009</v>
      </c>
      <c r="L4376" s="1">
        <v>1998</v>
      </c>
      <c r="O4376" s="1">
        <v>1900</v>
      </c>
      <c r="P4376" s="2">
        <v>40689</v>
      </c>
      <c r="Q4376">
        <v>30.277999999999999</v>
      </c>
      <c r="R4376" s="1">
        <v>2011</v>
      </c>
      <c r="S4376" s="2">
        <v>35537</v>
      </c>
      <c r="T4376" s="3">
        <v>12.5</v>
      </c>
      <c r="U4376" s="1">
        <v>1997</v>
      </c>
      <c r="V4376" s="2"/>
      <c r="X4376" s="2"/>
      <c r="Z4376" s="2"/>
      <c r="AB4376" s="2">
        <v>40689</v>
      </c>
      <c r="AC4376">
        <v>30.277999999999999</v>
      </c>
    </row>
    <row r="4377" spans="1:29">
      <c r="A4377" s="2">
        <v>36075</v>
      </c>
      <c r="B4377">
        <v>41.63</v>
      </c>
      <c r="C4377" s="1">
        <v>1998</v>
      </c>
      <c r="D4377" s="2">
        <v>36075</v>
      </c>
      <c r="E4377">
        <v>38.497999999999998</v>
      </c>
      <c r="F4377" s="1">
        <v>1998</v>
      </c>
      <c r="G4377" s="2">
        <v>38377</v>
      </c>
      <c r="H4377">
        <v>16.071999999999999</v>
      </c>
      <c r="I4377" s="1">
        <v>2005</v>
      </c>
      <c r="J4377" s="2">
        <v>36075</v>
      </c>
      <c r="K4377">
        <v>33.151000000000003</v>
      </c>
      <c r="L4377" s="1">
        <v>1998</v>
      </c>
      <c r="O4377" s="1">
        <v>1900</v>
      </c>
      <c r="P4377" s="2">
        <v>40690</v>
      </c>
      <c r="Q4377">
        <v>30.337</v>
      </c>
      <c r="R4377" s="1">
        <v>2011</v>
      </c>
      <c r="S4377" s="2">
        <v>35538</v>
      </c>
      <c r="T4377" s="3">
        <v>12.43</v>
      </c>
      <c r="U4377" s="1">
        <v>1997</v>
      </c>
      <c r="V4377" s="2"/>
      <c r="X4377" s="2"/>
      <c r="Z4377" s="2"/>
      <c r="AB4377" s="2">
        <v>40690</v>
      </c>
      <c r="AC4377">
        <v>30.337</v>
      </c>
    </row>
    <row r="4378" spans="1:29">
      <c r="A4378" s="2">
        <v>36076</v>
      </c>
      <c r="B4378">
        <v>41.624000000000002</v>
      </c>
      <c r="C4378" s="1">
        <v>1998</v>
      </c>
      <c r="D4378" s="2">
        <v>36076</v>
      </c>
      <c r="E4378">
        <v>38.517000000000003</v>
      </c>
      <c r="F4378" s="1">
        <v>1998</v>
      </c>
      <c r="G4378" s="2">
        <v>38378</v>
      </c>
      <c r="H4378">
        <v>16.041</v>
      </c>
      <c r="I4378" s="1">
        <v>2005</v>
      </c>
      <c r="J4378" s="2">
        <v>36076</v>
      </c>
      <c r="K4378">
        <v>33.142000000000003</v>
      </c>
      <c r="L4378" s="1">
        <v>1998</v>
      </c>
      <c r="O4378" s="1">
        <v>1900</v>
      </c>
      <c r="P4378" s="2">
        <v>40694</v>
      </c>
      <c r="Q4378">
        <v>29.873000000000001</v>
      </c>
      <c r="R4378" s="1">
        <v>2011</v>
      </c>
      <c r="S4378" s="2">
        <v>35541</v>
      </c>
      <c r="T4378" s="3">
        <v>12.45</v>
      </c>
      <c r="U4378" s="1">
        <v>1997</v>
      </c>
      <c r="V4378" s="2"/>
      <c r="X4378" s="2"/>
      <c r="Z4378" s="2"/>
      <c r="AB4378" s="2">
        <v>40694</v>
      </c>
      <c r="AC4378">
        <v>29.873000000000001</v>
      </c>
    </row>
    <row r="4379" spans="1:29">
      <c r="A4379" s="2">
        <v>36077</v>
      </c>
      <c r="B4379">
        <v>42.012999999999998</v>
      </c>
      <c r="C4379" s="1">
        <v>1998</v>
      </c>
      <c r="D4379" s="2">
        <v>36077</v>
      </c>
      <c r="E4379">
        <v>39.337000000000003</v>
      </c>
      <c r="F4379" s="1">
        <v>1998</v>
      </c>
      <c r="G4379" s="2">
        <v>38379</v>
      </c>
      <c r="H4379">
        <v>16.042000000000002</v>
      </c>
      <c r="I4379" s="1">
        <v>2005</v>
      </c>
      <c r="J4379" s="2">
        <v>36077</v>
      </c>
      <c r="K4379">
        <v>33.994</v>
      </c>
      <c r="L4379" s="1">
        <v>1998</v>
      </c>
      <c r="O4379" s="1">
        <v>1900</v>
      </c>
      <c r="P4379" s="2">
        <v>40695</v>
      </c>
      <c r="Q4379">
        <v>29.654</v>
      </c>
      <c r="R4379" s="1">
        <v>2011</v>
      </c>
      <c r="S4379" s="2">
        <v>35542</v>
      </c>
      <c r="T4379" s="3">
        <v>12.56</v>
      </c>
      <c r="U4379" s="1">
        <v>1997</v>
      </c>
      <c r="V4379" s="2"/>
      <c r="X4379" s="2"/>
      <c r="Z4379" s="2"/>
      <c r="AB4379" s="2">
        <v>40695</v>
      </c>
      <c r="AC4379">
        <v>29.654</v>
      </c>
    </row>
    <row r="4380" spans="1:29">
      <c r="A4380" s="2">
        <v>36080</v>
      </c>
      <c r="B4380">
        <v>41.994</v>
      </c>
      <c r="C4380" s="1">
        <v>1998</v>
      </c>
      <c r="D4380" s="2">
        <v>36080</v>
      </c>
      <c r="E4380">
        <v>39.365000000000002</v>
      </c>
      <c r="F4380" s="1">
        <v>1998</v>
      </c>
      <c r="G4380" s="2">
        <v>38380</v>
      </c>
      <c r="H4380">
        <v>16.041</v>
      </c>
      <c r="I4380" s="1">
        <v>2005</v>
      </c>
      <c r="J4380" s="2">
        <v>36080</v>
      </c>
      <c r="K4380">
        <v>34.317</v>
      </c>
      <c r="L4380" s="1">
        <v>1998</v>
      </c>
      <c r="O4380" s="1">
        <v>1900</v>
      </c>
      <c r="P4380" s="2">
        <v>40696</v>
      </c>
      <c r="Q4380">
        <v>29.213000000000001</v>
      </c>
      <c r="R4380" s="1">
        <v>2011</v>
      </c>
      <c r="S4380" s="2">
        <v>35543</v>
      </c>
      <c r="T4380" s="3">
        <v>12.53</v>
      </c>
      <c r="U4380" s="1">
        <v>1997</v>
      </c>
      <c r="V4380" s="2"/>
      <c r="X4380" s="2"/>
      <c r="Z4380" s="2"/>
      <c r="AB4380" s="2">
        <v>40696</v>
      </c>
      <c r="AC4380">
        <v>29.213000000000001</v>
      </c>
    </row>
    <row r="4381" spans="1:29">
      <c r="A4381" s="2">
        <v>36081</v>
      </c>
      <c r="B4381">
        <v>41.991999999999997</v>
      </c>
      <c r="C4381" s="1">
        <v>1998</v>
      </c>
      <c r="D4381" s="2">
        <v>36081</v>
      </c>
      <c r="E4381">
        <v>39.411000000000001</v>
      </c>
      <c r="F4381" s="1">
        <v>1998</v>
      </c>
      <c r="G4381" s="2">
        <v>38383</v>
      </c>
      <c r="H4381">
        <v>15.955</v>
      </c>
      <c r="I4381" s="1">
        <v>2005</v>
      </c>
      <c r="J4381" s="2">
        <v>36081</v>
      </c>
      <c r="K4381">
        <v>34.273000000000003</v>
      </c>
      <c r="L4381" s="1">
        <v>1998</v>
      </c>
      <c r="O4381" s="1">
        <v>1900</v>
      </c>
      <c r="P4381" s="2">
        <v>40697</v>
      </c>
      <c r="Q4381">
        <v>29.183</v>
      </c>
      <c r="R4381" s="1">
        <v>2011</v>
      </c>
      <c r="S4381" s="2">
        <v>35544</v>
      </c>
      <c r="T4381" s="3">
        <v>12.53</v>
      </c>
      <c r="U4381" s="1">
        <v>1997</v>
      </c>
      <c r="V4381" s="2"/>
      <c r="X4381" s="2"/>
      <c r="Z4381" s="2"/>
      <c r="AB4381" s="2">
        <v>40697</v>
      </c>
      <c r="AC4381">
        <v>29.183</v>
      </c>
    </row>
    <row r="4382" spans="1:29">
      <c r="A4382" s="2">
        <v>36082</v>
      </c>
      <c r="B4382">
        <v>42.006999999999998</v>
      </c>
      <c r="C4382" s="1">
        <v>1998</v>
      </c>
      <c r="D4382" s="2">
        <v>36082</v>
      </c>
      <c r="E4382">
        <v>40.988999999999997</v>
      </c>
      <c r="F4382" s="1">
        <v>1998</v>
      </c>
      <c r="G4382" s="2">
        <v>38384</v>
      </c>
      <c r="H4382">
        <v>15.965</v>
      </c>
      <c r="I4382" s="1">
        <v>2005</v>
      </c>
      <c r="J4382" s="2">
        <v>36082</v>
      </c>
      <c r="K4382">
        <v>34.232999999999997</v>
      </c>
      <c r="L4382" s="1">
        <v>1998</v>
      </c>
      <c r="O4382" s="1">
        <v>1900</v>
      </c>
      <c r="P4382" s="2">
        <v>40700</v>
      </c>
      <c r="Q4382">
        <v>29.25</v>
      </c>
      <c r="R4382" s="1">
        <v>2011</v>
      </c>
      <c r="S4382" s="2">
        <v>35545</v>
      </c>
      <c r="T4382" s="3">
        <v>12.54</v>
      </c>
      <c r="U4382" s="1">
        <v>1997</v>
      </c>
      <c r="V4382" s="2"/>
      <c r="X4382" s="2"/>
      <c r="Z4382" s="2"/>
      <c r="AB4382" s="2">
        <v>40700</v>
      </c>
      <c r="AC4382">
        <v>29.25</v>
      </c>
    </row>
    <row r="4383" spans="1:29">
      <c r="A4383" s="2">
        <v>36083</v>
      </c>
      <c r="B4383">
        <v>43.688000000000002</v>
      </c>
      <c r="C4383" s="1">
        <v>1998</v>
      </c>
      <c r="D4383" s="2">
        <v>36083</v>
      </c>
      <c r="E4383">
        <v>41.034999999999997</v>
      </c>
      <c r="F4383" s="1">
        <v>1998</v>
      </c>
      <c r="G4383" s="2">
        <v>38385</v>
      </c>
      <c r="H4383">
        <v>15.954000000000001</v>
      </c>
      <c r="I4383" s="1">
        <v>2005</v>
      </c>
      <c r="J4383" s="2">
        <v>36083</v>
      </c>
      <c r="K4383">
        <v>34.820999999999998</v>
      </c>
      <c r="L4383" s="1">
        <v>1998</v>
      </c>
      <c r="O4383" s="1">
        <v>1900</v>
      </c>
      <c r="P4383" s="2">
        <v>40701</v>
      </c>
      <c r="Q4383">
        <v>28.957999999999998</v>
      </c>
      <c r="R4383" s="1">
        <v>2011</v>
      </c>
      <c r="S4383" s="2">
        <v>35548</v>
      </c>
      <c r="T4383" s="3">
        <v>12.58</v>
      </c>
      <c r="U4383" s="1">
        <v>1997</v>
      </c>
      <c r="V4383" s="2"/>
      <c r="X4383" s="2"/>
      <c r="Z4383" s="2"/>
      <c r="AB4383" s="2">
        <v>40701</v>
      </c>
      <c r="AC4383">
        <v>28.957999999999998</v>
      </c>
    </row>
    <row r="4384" spans="1:29">
      <c r="A4384" s="2">
        <v>36084</v>
      </c>
      <c r="B4384">
        <v>43.899000000000001</v>
      </c>
      <c r="C4384" s="1">
        <v>1998</v>
      </c>
      <c r="D4384" s="2">
        <v>36084</v>
      </c>
      <c r="E4384">
        <v>41.012999999999998</v>
      </c>
      <c r="F4384" s="1">
        <v>1998</v>
      </c>
      <c r="G4384" s="2">
        <v>38386</v>
      </c>
      <c r="H4384">
        <v>15.943</v>
      </c>
      <c r="I4384" s="1">
        <v>2005</v>
      </c>
      <c r="J4384" s="2">
        <v>36084</v>
      </c>
      <c r="K4384">
        <v>34.713999999999999</v>
      </c>
      <c r="L4384" s="1">
        <v>1998</v>
      </c>
      <c r="O4384" s="1">
        <v>1900</v>
      </c>
      <c r="P4384" s="2">
        <v>40702</v>
      </c>
      <c r="Q4384">
        <v>28.928000000000001</v>
      </c>
      <c r="R4384" s="1">
        <v>2011</v>
      </c>
      <c r="S4384" s="2">
        <v>35549</v>
      </c>
      <c r="T4384" s="3">
        <v>12.85</v>
      </c>
      <c r="U4384" s="1">
        <v>1997</v>
      </c>
      <c r="V4384" s="2"/>
      <c r="X4384" s="2"/>
      <c r="Z4384" s="2"/>
      <c r="AB4384" s="2">
        <v>40702</v>
      </c>
      <c r="AC4384">
        <v>28.928000000000001</v>
      </c>
    </row>
    <row r="4385" spans="1:29">
      <c r="A4385" s="2">
        <v>36087</v>
      </c>
      <c r="B4385">
        <v>44.116999999999997</v>
      </c>
      <c r="C4385" s="1">
        <v>1998</v>
      </c>
      <c r="D4385" s="2">
        <v>36087</v>
      </c>
      <c r="E4385">
        <v>41.508000000000003</v>
      </c>
      <c r="F4385" s="1">
        <v>1998</v>
      </c>
      <c r="G4385" s="2">
        <v>38387</v>
      </c>
      <c r="H4385">
        <v>15.904</v>
      </c>
      <c r="I4385" s="1">
        <v>2005</v>
      </c>
      <c r="J4385" s="2">
        <v>36087</v>
      </c>
      <c r="K4385">
        <v>34.67</v>
      </c>
      <c r="L4385" s="1">
        <v>1998</v>
      </c>
      <c r="O4385" s="1">
        <v>1900</v>
      </c>
      <c r="P4385" s="2">
        <v>40703</v>
      </c>
      <c r="Q4385">
        <v>28.826000000000001</v>
      </c>
      <c r="R4385" s="1">
        <v>2011</v>
      </c>
      <c r="S4385" s="2">
        <v>35550</v>
      </c>
      <c r="T4385" s="3">
        <v>12.87</v>
      </c>
      <c r="U4385" s="1">
        <v>1997</v>
      </c>
      <c r="V4385" s="2"/>
      <c r="X4385" s="2"/>
      <c r="Z4385" s="2"/>
      <c r="AB4385" s="2">
        <v>40703</v>
      </c>
      <c r="AC4385">
        <v>28.826000000000001</v>
      </c>
    </row>
    <row r="4386" spans="1:29">
      <c r="A4386" s="2">
        <v>36088</v>
      </c>
      <c r="B4386">
        <v>44.261000000000003</v>
      </c>
      <c r="C4386" s="1">
        <v>1998</v>
      </c>
      <c r="D4386" s="2">
        <v>36088</v>
      </c>
      <c r="E4386">
        <v>41.932000000000002</v>
      </c>
      <c r="F4386" s="1">
        <v>1998</v>
      </c>
      <c r="G4386" s="2">
        <v>38390</v>
      </c>
      <c r="H4386">
        <v>15.813000000000001</v>
      </c>
      <c r="I4386" s="1">
        <v>2005</v>
      </c>
      <c r="J4386" s="2">
        <v>36088</v>
      </c>
      <c r="K4386">
        <v>34.777000000000001</v>
      </c>
      <c r="L4386" s="1">
        <v>1998</v>
      </c>
      <c r="O4386" s="1">
        <v>1900</v>
      </c>
      <c r="P4386" s="2">
        <v>40704</v>
      </c>
      <c r="Q4386">
        <v>28.558</v>
      </c>
      <c r="R4386" s="1">
        <v>2011</v>
      </c>
      <c r="S4386" s="2">
        <v>35551</v>
      </c>
      <c r="T4386" s="3">
        <v>12.87</v>
      </c>
      <c r="U4386" s="1">
        <v>1997</v>
      </c>
      <c r="V4386" s="2"/>
      <c r="X4386" s="2"/>
      <c r="Z4386" s="2"/>
      <c r="AB4386" s="2">
        <v>40704</v>
      </c>
      <c r="AC4386">
        <v>28.558</v>
      </c>
    </row>
    <row r="4387" spans="1:29">
      <c r="A4387" s="2">
        <v>36089</v>
      </c>
      <c r="B4387">
        <v>44.19</v>
      </c>
      <c r="C4387" s="1">
        <v>1998</v>
      </c>
      <c r="D4387" s="2">
        <v>36089</v>
      </c>
      <c r="E4387">
        <v>42.006</v>
      </c>
      <c r="F4387" s="1">
        <v>1998</v>
      </c>
      <c r="G4387" s="2">
        <v>38391</v>
      </c>
      <c r="H4387">
        <v>15.813000000000001</v>
      </c>
      <c r="I4387" s="1">
        <v>2005</v>
      </c>
      <c r="J4387" s="2">
        <v>36089</v>
      </c>
      <c r="K4387">
        <v>34.777000000000001</v>
      </c>
      <c r="L4387" s="1">
        <v>1998</v>
      </c>
      <c r="O4387" s="1">
        <v>1900</v>
      </c>
      <c r="P4387" s="2">
        <v>40707</v>
      </c>
      <c r="Q4387">
        <v>28.689</v>
      </c>
      <c r="R4387" s="1">
        <v>2011</v>
      </c>
      <c r="S4387" s="2">
        <v>35552</v>
      </c>
      <c r="T4387" s="3">
        <v>12.98</v>
      </c>
      <c r="U4387" s="1">
        <v>1997</v>
      </c>
      <c r="V4387" s="2"/>
      <c r="X4387" s="2"/>
      <c r="Z4387" s="2"/>
      <c r="AB4387" s="2">
        <v>40707</v>
      </c>
      <c r="AC4387">
        <v>28.689</v>
      </c>
    </row>
    <row r="4388" spans="1:29">
      <c r="A4388" s="2">
        <v>36090</v>
      </c>
      <c r="B4388">
        <v>44.351999999999997</v>
      </c>
      <c r="C4388" s="1">
        <v>1998</v>
      </c>
      <c r="D4388" s="2">
        <v>36090</v>
      </c>
      <c r="E4388">
        <v>42.26</v>
      </c>
      <c r="F4388" s="1">
        <v>1998</v>
      </c>
      <c r="G4388" s="2">
        <v>38392</v>
      </c>
      <c r="H4388">
        <v>15.824999999999999</v>
      </c>
      <c r="I4388" s="1">
        <v>2005</v>
      </c>
      <c r="J4388" s="2">
        <v>36090</v>
      </c>
      <c r="K4388">
        <v>34.817</v>
      </c>
      <c r="L4388" s="1">
        <v>1998</v>
      </c>
      <c r="O4388" s="1">
        <v>1900</v>
      </c>
      <c r="P4388" s="2">
        <v>40708</v>
      </c>
      <c r="Q4388">
        <v>28.608000000000001</v>
      </c>
      <c r="R4388" s="1">
        <v>2011</v>
      </c>
      <c r="S4388" s="2">
        <v>35555</v>
      </c>
      <c r="T4388" s="3">
        <v>13.13</v>
      </c>
      <c r="U4388" s="1">
        <v>1997</v>
      </c>
      <c r="V4388" s="2"/>
      <c r="X4388" s="2"/>
      <c r="Z4388" s="2"/>
      <c r="AB4388" s="2">
        <v>40708</v>
      </c>
      <c r="AC4388">
        <v>28.608000000000001</v>
      </c>
    </row>
    <row r="4389" spans="1:29">
      <c r="A4389" s="2">
        <v>36091</v>
      </c>
      <c r="B4389">
        <v>44.344000000000001</v>
      </c>
      <c r="C4389" s="1">
        <v>1998</v>
      </c>
      <c r="D4389" s="2">
        <v>36091</v>
      </c>
      <c r="E4389">
        <v>42.207999999999998</v>
      </c>
      <c r="F4389" s="1">
        <v>1998</v>
      </c>
      <c r="G4389" s="2">
        <v>38393</v>
      </c>
      <c r="H4389">
        <v>15.821999999999999</v>
      </c>
      <c r="I4389" s="1">
        <v>2005</v>
      </c>
      <c r="J4389" s="2">
        <v>36091</v>
      </c>
      <c r="K4389">
        <v>34.667000000000002</v>
      </c>
      <c r="L4389" s="1">
        <v>1998</v>
      </c>
      <c r="O4389" s="1">
        <v>1900</v>
      </c>
      <c r="P4389" s="2">
        <v>40709</v>
      </c>
      <c r="Q4389">
        <v>28.657</v>
      </c>
      <c r="R4389" s="1">
        <v>2011</v>
      </c>
      <c r="S4389" s="2">
        <v>35556</v>
      </c>
      <c r="T4389" s="3">
        <v>13.13</v>
      </c>
      <c r="U4389" s="1">
        <v>1997</v>
      </c>
      <c r="V4389" s="2"/>
      <c r="X4389" s="2"/>
      <c r="Z4389" s="2"/>
      <c r="AB4389" s="2">
        <v>40709</v>
      </c>
      <c r="AC4389">
        <v>28.657</v>
      </c>
    </row>
    <row r="4390" spans="1:29">
      <c r="A4390" s="2">
        <v>36094</v>
      </c>
      <c r="B4390">
        <v>44.395000000000003</v>
      </c>
      <c r="C4390" s="1">
        <v>1998</v>
      </c>
      <c r="D4390" s="2">
        <v>36094</v>
      </c>
      <c r="E4390">
        <v>42.182000000000002</v>
      </c>
      <c r="F4390" s="1">
        <v>1998</v>
      </c>
      <c r="G4390" s="2">
        <v>38394</v>
      </c>
      <c r="H4390">
        <v>15.829000000000001</v>
      </c>
      <c r="I4390" s="1">
        <v>2005</v>
      </c>
      <c r="J4390" s="2">
        <v>36094</v>
      </c>
      <c r="K4390">
        <v>34.569000000000003</v>
      </c>
      <c r="L4390" s="1">
        <v>1998</v>
      </c>
      <c r="O4390" s="1">
        <v>1900</v>
      </c>
      <c r="P4390" s="2">
        <v>40710</v>
      </c>
      <c r="Q4390">
        <v>28.632000000000001</v>
      </c>
      <c r="R4390" s="1">
        <v>2011</v>
      </c>
      <c r="S4390" s="2">
        <v>35557</v>
      </c>
      <c r="T4390" s="3">
        <v>13.23</v>
      </c>
      <c r="U4390" s="1">
        <v>1997</v>
      </c>
      <c r="V4390" s="2"/>
      <c r="X4390" s="2"/>
      <c r="Z4390" s="2"/>
      <c r="AB4390" s="2">
        <v>40710</v>
      </c>
      <c r="AC4390">
        <v>28.632000000000001</v>
      </c>
    </row>
    <row r="4391" spans="1:29">
      <c r="A4391" s="2">
        <v>36095</v>
      </c>
      <c r="B4391">
        <v>44.636000000000003</v>
      </c>
      <c r="C4391" s="1">
        <v>1998</v>
      </c>
      <c r="D4391" s="2">
        <v>36095</v>
      </c>
      <c r="E4391">
        <v>42.45</v>
      </c>
      <c r="F4391" s="1">
        <v>1998</v>
      </c>
      <c r="G4391" s="2">
        <v>38397</v>
      </c>
      <c r="H4391">
        <v>15.818999999999999</v>
      </c>
      <c r="I4391" s="1">
        <v>2005</v>
      </c>
      <c r="J4391" s="2">
        <v>36095</v>
      </c>
      <c r="K4391">
        <v>34.585999999999999</v>
      </c>
      <c r="L4391" s="1">
        <v>1998</v>
      </c>
      <c r="O4391" s="1">
        <v>1900</v>
      </c>
      <c r="P4391" s="2">
        <v>40711</v>
      </c>
      <c r="Q4391">
        <v>28.748000000000001</v>
      </c>
      <c r="R4391" s="1">
        <v>2011</v>
      </c>
      <c r="S4391" s="2">
        <v>35558</v>
      </c>
      <c r="T4391" s="3">
        <v>13.24</v>
      </c>
      <c r="U4391" s="1">
        <v>1997</v>
      </c>
      <c r="V4391" s="2"/>
      <c r="X4391" s="2"/>
      <c r="Z4391" s="2"/>
      <c r="AB4391" s="2">
        <v>40711</v>
      </c>
      <c r="AC4391">
        <v>28.748000000000001</v>
      </c>
    </row>
    <row r="4392" spans="1:29">
      <c r="A4392" s="2">
        <v>36096</v>
      </c>
      <c r="B4392">
        <v>44.612000000000002</v>
      </c>
      <c r="C4392" s="1">
        <v>1998</v>
      </c>
      <c r="D4392" s="2">
        <v>36096</v>
      </c>
      <c r="E4392">
        <v>42.442999999999998</v>
      </c>
      <c r="F4392" s="1">
        <v>1998</v>
      </c>
      <c r="G4392" s="2">
        <v>38398</v>
      </c>
      <c r="H4392">
        <v>15.792999999999999</v>
      </c>
      <c r="I4392" s="1">
        <v>2005</v>
      </c>
      <c r="J4392" s="2">
        <v>36096</v>
      </c>
      <c r="K4392">
        <v>34.542999999999999</v>
      </c>
      <c r="L4392" s="1">
        <v>1998</v>
      </c>
      <c r="O4392" s="1">
        <v>1900</v>
      </c>
      <c r="P4392" s="2">
        <v>40714</v>
      </c>
      <c r="Q4392">
        <v>28.751000000000001</v>
      </c>
      <c r="R4392" s="1">
        <v>2011</v>
      </c>
      <c r="S4392" s="2">
        <v>35559</v>
      </c>
      <c r="T4392" s="3">
        <v>13.25</v>
      </c>
      <c r="U4392" s="1">
        <v>1997</v>
      </c>
      <c r="V4392" s="2"/>
      <c r="X4392" s="2"/>
      <c r="Z4392" s="2"/>
      <c r="AB4392" s="2">
        <v>40714</v>
      </c>
      <c r="AC4392">
        <v>28.751000000000001</v>
      </c>
    </row>
    <row r="4393" spans="1:29">
      <c r="A4393" s="2">
        <v>36097</v>
      </c>
      <c r="B4393">
        <v>44.737000000000002</v>
      </c>
      <c r="C4393" s="1">
        <v>1998</v>
      </c>
      <c r="D4393" s="2">
        <v>36097</v>
      </c>
      <c r="E4393">
        <v>42.637999999999998</v>
      </c>
      <c r="F4393" s="1">
        <v>1998</v>
      </c>
      <c r="G4393" s="2">
        <v>38399</v>
      </c>
      <c r="H4393">
        <v>15.605</v>
      </c>
      <c r="I4393" s="1">
        <v>2005</v>
      </c>
      <c r="J4393" s="2">
        <v>36097</v>
      </c>
      <c r="K4393">
        <v>34.506999999999998</v>
      </c>
      <c r="L4393" s="1">
        <v>1998</v>
      </c>
      <c r="O4393" s="1">
        <v>1900</v>
      </c>
      <c r="P4393" s="2">
        <v>40715</v>
      </c>
      <c r="Q4393">
        <v>28.754000000000001</v>
      </c>
      <c r="R4393" s="1">
        <v>2011</v>
      </c>
      <c r="S4393" s="2">
        <v>35562</v>
      </c>
      <c r="T4393" s="3">
        <v>13.2</v>
      </c>
      <c r="U4393" s="1">
        <v>1997</v>
      </c>
      <c r="V4393" s="2"/>
      <c r="X4393" s="2"/>
      <c r="Z4393" s="2"/>
      <c r="AB4393" s="2">
        <v>40715</v>
      </c>
      <c r="AC4393">
        <v>28.754000000000001</v>
      </c>
    </row>
    <row r="4394" spans="1:29">
      <c r="A4394" s="2">
        <v>36098</v>
      </c>
      <c r="B4394">
        <v>44.97</v>
      </c>
      <c r="C4394" s="1">
        <v>1998</v>
      </c>
      <c r="D4394" s="2">
        <v>36098</v>
      </c>
      <c r="E4394">
        <v>42.607999999999997</v>
      </c>
      <c r="F4394" s="1">
        <v>1998</v>
      </c>
      <c r="G4394" s="2">
        <v>38400</v>
      </c>
      <c r="H4394">
        <v>15.621</v>
      </c>
      <c r="I4394" s="1">
        <v>2005</v>
      </c>
      <c r="J4394" s="2">
        <v>36098</v>
      </c>
      <c r="K4394">
        <v>34.347999999999999</v>
      </c>
      <c r="L4394" s="1">
        <v>1998</v>
      </c>
      <c r="O4394" s="1">
        <v>1900</v>
      </c>
      <c r="P4394" s="2">
        <v>40716</v>
      </c>
      <c r="Q4394">
        <v>28.646000000000001</v>
      </c>
      <c r="R4394" s="1">
        <v>2011</v>
      </c>
      <c r="S4394" s="2">
        <v>35563</v>
      </c>
      <c r="T4394" s="3">
        <v>13.21</v>
      </c>
      <c r="U4394" s="1">
        <v>1997</v>
      </c>
      <c r="V4394" s="2"/>
      <c r="X4394" s="2"/>
      <c r="Z4394" s="2"/>
      <c r="AB4394" s="2">
        <v>40716</v>
      </c>
      <c r="AC4394">
        <v>28.646000000000001</v>
      </c>
    </row>
    <row r="4395" spans="1:29">
      <c r="A4395" s="2">
        <v>36101</v>
      </c>
      <c r="B4395">
        <v>44.969000000000001</v>
      </c>
      <c r="C4395" s="1">
        <v>1998</v>
      </c>
      <c r="D4395" s="2">
        <v>36101</v>
      </c>
      <c r="E4395">
        <v>42.633000000000003</v>
      </c>
      <c r="F4395" s="1">
        <v>1998</v>
      </c>
      <c r="G4395" s="2">
        <v>38401</v>
      </c>
      <c r="H4395">
        <v>15.621</v>
      </c>
      <c r="I4395" s="1">
        <v>2005</v>
      </c>
      <c r="J4395" s="2">
        <v>36101</v>
      </c>
      <c r="K4395">
        <v>34.293999999999997</v>
      </c>
      <c r="L4395" s="1">
        <v>1998</v>
      </c>
      <c r="O4395" s="1">
        <v>1900</v>
      </c>
      <c r="P4395" s="2">
        <v>40717</v>
      </c>
      <c r="Q4395">
        <v>28.559000000000001</v>
      </c>
      <c r="R4395" s="1">
        <v>2011</v>
      </c>
      <c r="S4395" s="2">
        <v>35564</v>
      </c>
      <c r="T4395" s="3">
        <v>13.21</v>
      </c>
      <c r="U4395" s="1">
        <v>1997</v>
      </c>
      <c r="V4395" s="2"/>
      <c r="X4395" s="2"/>
      <c r="Z4395" s="2"/>
      <c r="AB4395" s="2">
        <v>40717</v>
      </c>
      <c r="AC4395">
        <v>28.559000000000001</v>
      </c>
    </row>
    <row r="4396" spans="1:29">
      <c r="A4396" s="2">
        <v>36102</v>
      </c>
      <c r="B4396">
        <v>44.947000000000003</v>
      </c>
      <c r="C4396" s="1">
        <v>1998</v>
      </c>
      <c r="D4396" s="2">
        <v>36102</v>
      </c>
      <c r="E4396">
        <v>42.628</v>
      </c>
      <c r="F4396" s="1">
        <v>1998</v>
      </c>
      <c r="G4396" s="2">
        <v>38405</v>
      </c>
      <c r="H4396">
        <v>15.584</v>
      </c>
      <c r="I4396" s="1">
        <v>2005</v>
      </c>
      <c r="J4396" s="2">
        <v>36102</v>
      </c>
      <c r="K4396">
        <v>34.322000000000003</v>
      </c>
      <c r="L4396" s="1">
        <v>1998</v>
      </c>
      <c r="O4396" s="1">
        <v>1900</v>
      </c>
      <c r="P4396" s="2">
        <v>40718</v>
      </c>
      <c r="Q4396">
        <v>28.556999999999999</v>
      </c>
      <c r="R4396" s="1">
        <v>2011</v>
      </c>
      <c r="S4396" s="2">
        <v>35565</v>
      </c>
      <c r="T4396" s="3">
        <v>13.21</v>
      </c>
      <c r="U4396" s="1">
        <v>1997</v>
      </c>
      <c r="V4396" s="2"/>
      <c r="X4396" s="2"/>
      <c r="Z4396" s="2"/>
      <c r="AB4396" s="2">
        <v>40718</v>
      </c>
      <c r="AC4396">
        <v>28.556999999999999</v>
      </c>
    </row>
    <row r="4397" spans="1:29">
      <c r="A4397" s="2">
        <v>36103</v>
      </c>
      <c r="B4397">
        <v>45.046999999999997</v>
      </c>
      <c r="C4397" s="1">
        <v>1998</v>
      </c>
      <c r="D4397" s="2">
        <v>36103</v>
      </c>
      <c r="E4397">
        <v>42.8</v>
      </c>
      <c r="F4397" s="1">
        <v>1998</v>
      </c>
      <c r="G4397" s="2">
        <v>38406</v>
      </c>
      <c r="H4397">
        <v>15.603</v>
      </c>
      <c r="I4397" s="1">
        <v>2005</v>
      </c>
      <c r="J4397" s="2">
        <v>36103</v>
      </c>
      <c r="K4397">
        <v>34.317999999999998</v>
      </c>
      <c r="L4397" s="1">
        <v>1998</v>
      </c>
      <c r="O4397" s="1">
        <v>1900</v>
      </c>
      <c r="P4397" s="2">
        <v>40721</v>
      </c>
      <c r="Q4397">
        <v>28.547000000000001</v>
      </c>
      <c r="R4397" s="1">
        <v>2011</v>
      </c>
      <c r="S4397" s="2">
        <v>35566</v>
      </c>
      <c r="T4397" s="3">
        <v>13.27</v>
      </c>
      <c r="U4397" s="1">
        <v>1997</v>
      </c>
      <c r="V4397" s="2"/>
      <c r="X4397" s="2"/>
      <c r="Z4397" s="2"/>
      <c r="AB4397" s="2">
        <v>40721</v>
      </c>
      <c r="AC4397">
        <v>28.547000000000001</v>
      </c>
    </row>
    <row r="4398" spans="1:29">
      <c r="A4398" s="2">
        <v>36104</v>
      </c>
      <c r="B4398">
        <v>44.881999999999998</v>
      </c>
      <c r="C4398" s="1">
        <v>1998</v>
      </c>
      <c r="D4398" s="2">
        <v>36104</v>
      </c>
      <c r="E4398">
        <v>42.424999999999997</v>
      </c>
      <c r="F4398" s="1">
        <v>1998</v>
      </c>
      <c r="G4398" s="2">
        <v>38407</v>
      </c>
      <c r="H4398">
        <v>15.603999999999999</v>
      </c>
      <c r="I4398" s="1">
        <v>2005</v>
      </c>
      <c r="J4398" s="2">
        <v>36104</v>
      </c>
      <c r="K4398">
        <v>34.054000000000002</v>
      </c>
      <c r="L4398" s="1">
        <v>1998</v>
      </c>
      <c r="O4398" s="1">
        <v>1900</v>
      </c>
      <c r="P4398" s="2">
        <v>40722</v>
      </c>
      <c r="Q4398">
        <v>28.518999999999998</v>
      </c>
      <c r="R4398" s="1">
        <v>2011</v>
      </c>
      <c r="S4398" s="2">
        <v>35569</v>
      </c>
      <c r="T4398" s="3">
        <v>13.28</v>
      </c>
      <c r="U4398" s="1">
        <v>1997</v>
      </c>
      <c r="V4398" s="2"/>
      <c r="X4398" s="2"/>
      <c r="Z4398" s="2"/>
      <c r="AB4398" s="2">
        <v>40722</v>
      </c>
      <c r="AC4398">
        <v>28.518999999999998</v>
      </c>
    </row>
    <row r="4399" spans="1:29">
      <c r="A4399" s="2">
        <v>36105</v>
      </c>
      <c r="B4399">
        <v>44.828000000000003</v>
      </c>
      <c r="C4399" s="1">
        <v>1998</v>
      </c>
      <c r="D4399" s="2">
        <v>36105</v>
      </c>
      <c r="E4399">
        <v>42.338000000000001</v>
      </c>
      <c r="F4399" s="1">
        <v>1998</v>
      </c>
      <c r="G4399" s="2">
        <v>38408</v>
      </c>
      <c r="H4399">
        <v>15.582000000000001</v>
      </c>
      <c r="I4399" s="1">
        <v>2005</v>
      </c>
      <c r="J4399" s="2">
        <v>36105</v>
      </c>
      <c r="K4399">
        <v>33.880000000000003</v>
      </c>
      <c r="L4399" s="1">
        <v>1998</v>
      </c>
      <c r="O4399" s="1">
        <v>1900</v>
      </c>
      <c r="P4399" s="2">
        <v>40723</v>
      </c>
      <c r="Q4399">
        <v>28.902000000000001</v>
      </c>
      <c r="R4399" s="1">
        <v>2011</v>
      </c>
      <c r="S4399" s="2">
        <v>35570</v>
      </c>
      <c r="T4399" s="3">
        <v>13.28</v>
      </c>
      <c r="U4399" s="1">
        <v>1997</v>
      </c>
      <c r="V4399" s="2"/>
      <c r="X4399" s="2"/>
      <c r="Z4399" s="2"/>
      <c r="AB4399" s="2">
        <v>40723</v>
      </c>
      <c r="AC4399">
        <v>28.902000000000001</v>
      </c>
    </row>
    <row r="4400" spans="1:29">
      <c r="A4400" s="2">
        <v>36108</v>
      </c>
      <c r="B4400">
        <v>45.054000000000002</v>
      </c>
      <c r="C4400" s="1">
        <v>1998</v>
      </c>
      <c r="D4400" s="2">
        <v>36108</v>
      </c>
      <c r="E4400">
        <v>42.401000000000003</v>
      </c>
      <c r="F4400" s="1">
        <v>1998</v>
      </c>
      <c r="G4400" s="2">
        <v>38411</v>
      </c>
      <c r="H4400">
        <v>15.61</v>
      </c>
      <c r="I4400" s="1">
        <v>2005</v>
      </c>
      <c r="J4400" s="2">
        <v>36108</v>
      </c>
      <c r="K4400">
        <v>33.969000000000001</v>
      </c>
      <c r="L4400" s="1">
        <v>1998</v>
      </c>
      <c r="O4400" s="1">
        <v>1900</v>
      </c>
      <c r="P4400" s="2">
        <v>40724</v>
      </c>
      <c r="Q4400">
        <v>28.899000000000001</v>
      </c>
      <c r="R4400" s="1">
        <v>2011</v>
      </c>
      <c r="S4400" s="2">
        <v>35571</v>
      </c>
      <c r="T4400" s="3">
        <v>13.21</v>
      </c>
      <c r="U4400" s="1">
        <v>1997</v>
      </c>
      <c r="V4400" s="2"/>
      <c r="X4400" s="2"/>
      <c r="Z4400" s="2"/>
      <c r="AB4400" s="2">
        <v>40724</v>
      </c>
      <c r="AC4400">
        <v>28.899000000000001</v>
      </c>
    </row>
    <row r="4401" spans="1:29">
      <c r="A4401" s="2">
        <v>36109</v>
      </c>
      <c r="B4401">
        <v>44.933999999999997</v>
      </c>
      <c r="C4401" s="1">
        <v>1998</v>
      </c>
      <c r="D4401" s="2">
        <v>36109</v>
      </c>
      <c r="E4401">
        <v>42.194000000000003</v>
      </c>
      <c r="F4401" s="1">
        <v>1998</v>
      </c>
      <c r="G4401" s="2">
        <v>38412</v>
      </c>
      <c r="H4401">
        <v>15.589</v>
      </c>
      <c r="I4401" s="1">
        <v>2005</v>
      </c>
      <c r="J4401" s="2">
        <v>36109</v>
      </c>
      <c r="K4401">
        <v>33.914000000000001</v>
      </c>
      <c r="L4401" s="1">
        <v>1998</v>
      </c>
      <c r="O4401" s="1">
        <v>1900</v>
      </c>
      <c r="P4401" s="2">
        <v>40725</v>
      </c>
      <c r="Q4401">
        <v>29.074999999999999</v>
      </c>
      <c r="R4401" s="1">
        <v>2011</v>
      </c>
      <c r="S4401" s="2">
        <v>35572</v>
      </c>
      <c r="T4401" s="3">
        <v>13.21</v>
      </c>
      <c r="U4401" s="1">
        <v>1997</v>
      </c>
      <c r="V4401" s="2"/>
      <c r="X4401" s="2"/>
      <c r="Z4401" s="2"/>
      <c r="AB4401" s="2">
        <v>40725</v>
      </c>
      <c r="AC4401">
        <v>29.074999999999999</v>
      </c>
    </row>
    <row r="4402" spans="1:29">
      <c r="A4402" s="2">
        <v>36110</v>
      </c>
      <c r="B4402">
        <v>44.944000000000003</v>
      </c>
      <c r="C4402" s="1">
        <v>1998</v>
      </c>
      <c r="D4402" s="2">
        <v>36110</v>
      </c>
      <c r="E4402">
        <v>42.322000000000003</v>
      </c>
      <c r="F4402" s="1">
        <v>1998</v>
      </c>
      <c r="G4402" s="2">
        <v>38413</v>
      </c>
      <c r="H4402">
        <v>15.590999999999999</v>
      </c>
      <c r="I4402" s="1">
        <v>2005</v>
      </c>
      <c r="J4402" s="2">
        <v>36110</v>
      </c>
      <c r="K4402">
        <v>33.877000000000002</v>
      </c>
      <c r="L4402" s="1">
        <v>1998</v>
      </c>
      <c r="O4402" s="1">
        <v>1900</v>
      </c>
      <c r="P4402" s="2">
        <v>40729</v>
      </c>
      <c r="Q4402">
        <v>29.023</v>
      </c>
      <c r="R4402" s="1">
        <v>2011</v>
      </c>
      <c r="S4402" s="2">
        <v>35573</v>
      </c>
      <c r="T4402" s="3">
        <v>13.27</v>
      </c>
      <c r="U4402" s="1">
        <v>1997</v>
      </c>
      <c r="V4402" s="2"/>
      <c r="X4402" s="2"/>
      <c r="Z4402" s="2"/>
      <c r="AB4402" s="2">
        <v>40729</v>
      </c>
      <c r="AC4402">
        <v>29.023</v>
      </c>
    </row>
    <row r="4403" spans="1:29">
      <c r="A4403" s="2">
        <v>36111</v>
      </c>
      <c r="B4403">
        <v>44.936</v>
      </c>
      <c r="C4403" s="1">
        <v>1998</v>
      </c>
      <c r="D4403" s="2">
        <v>36111</v>
      </c>
      <c r="E4403">
        <v>42.231999999999999</v>
      </c>
      <c r="F4403" s="1">
        <v>1998</v>
      </c>
      <c r="G4403" s="2">
        <v>38414</v>
      </c>
      <c r="H4403">
        <v>15.568999999999999</v>
      </c>
      <c r="I4403" s="1">
        <v>2005</v>
      </c>
      <c r="J4403" s="2">
        <v>36111</v>
      </c>
      <c r="K4403">
        <v>33.753</v>
      </c>
      <c r="L4403" s="1">
        <v>1998</v>
      </c>
      <c r="O4403" s="1">
        <v>1900</v>
      </c>
      <c r="P4403" s="2">
        <v>40730</v>
      </c>
      <c r="Q4403">
        <v>28.916</v>
      </c>
      <c r="R4403" s="1">
        <v>2011</v>
      </c>
      <c r="S4403" s="2">
        <v>35577</v>
      </c>
      <c r="T4403" s="3">
        <v>13.27</v>
      </c>
      <c r="U4403" s="1">
        <v>1997</v>
      </c>
      <c r="V4403" s="2"/>
      <c r="X4403" s="2"/>
      <c r="Z4403" s="2"/>
      <c r="AB4403" s="2">
        <v>40730</v>
      </c>
      <c r="AC4403">
        <v>28.916</v>
      </c>
    </row>
    <row r="4404" spans="1:29">
      <c r="A4404" s="2">
        <v>36112</v>
      </c>
      <c r="B4404">
        <v>45.088000000000001</v>
      </c>
      <c r="C4404" s="1">
        <v>1998</v>
      </c>
      <c r="D4404" s="2">
        <v>36112</v>
      </c>
      <c r="E4404">
        <v>42.494</v>
      </c>
      <c r="F4404" s="1">
        <v>1998</v>
      </c>
      <c r="G4404" s="2">
        <v>38415</v>
      </c>
      <c r="H4404">
        <v>15.593</v>
      </c>
      <c r="I4404" s="1">
        <v>2005</v>
      </c>
      <c r="J4404" s="2">
        <v>36112</v>
      </c>
      <c r="K4404">
        <v>33.762999999999998</v>
      </c>
      <c r="L4404" s="1">
        <v>1998</v>
      </c>
      <c r="O4404" s="1">
        <v>1900</v>
      </c>
      <c r="P4404" s="2">
        <v>40731</v>
      </c>
      <c r="Q4404">
        <v>28.875</v>
      </c>
      <c r="R4404" s="1">
        <v>2011</v>
      </c>
      <c r="S4404" s="2">
        <v>35578</v>
      </c>
      <c r="T4404" s="3">
        <v>13.27</v>
      </c>
      <c r="U4404" s="1">
        <v>1997</v>
      </c>
      <c r="V4404" s="2"/>
      <c r="X4404" s="2"/>
      <c r="Z4404" s="2"/>
      <c r="AB4404" s="2">
        <v>40731</v>
      </c>
      <c r="AC4404">
        <v>28.875</v>
      </c>
    </row>
    <row r="4405" spans="1:29">
      <c r="A4405" s="2">
        <v>36115</v>
      </c>
      <c r="B4405">
        <v>45.1</v>
      </c>
      <c r="C4405" s="1">
        <v>1998</v>
      </c>
      <c r="D4405" s="2">
        <v>36115</v>
      </c>
      <c r="E4405">
        <v>42.551000000000002</v>
      </c>
      <c r="F4405" s="1">
        <v>1998</v>
      </c>
      <c r="G4405" s="2">
        <v>38418</v>
      </c>
      <c r="H4405">
        <v>15.573</v>
      </c>
      <c r="I4405" s="1">
        <v>2005</v>
      </c>
      <c r="J4405" s="2">
        <v>36115</v>
      </c>
      <c r="K4405">
        <v>33.78</v>
      </c>
      <c r="L4405" s="1">
        <v>1998</v>
      </c>
      <c r="O4405" s="1">
        <v>1900</v>
      </c>
      <c r="P4405" s="2">
        <v>40732</v>
      </c>
      <c r="Q4405">
        <v>28.695</v>
      </c>
      <c r="R4405" s="1">
        <v>2011</v>
      </c>
      <c r="S4405" s="2">
        <v>35579</v>
      </c>
      <c r="T4405" s="3">
        <v>13.27</v>
      </c>
      <c r="U4405" s="1">
        <v>1997</v>
      </c>
      <c r="V4405" s="2"/>
      <c r="X4405" s="2"/>
      <c r="Z4405" s="2"/>
      <c r="AB4405" s="2">
        <v>40732</v>
      </c>
      <c r="AC4405">
        <v>28.695</v>
      </c>
    </row>
    <row r="4406" spans="1:29">
      <c r="A4406" s="2">
        <v>36116</v>
      </c>
      <c r="B4406">
        <v>45.456000000000003</v>
      </c>
      <c r="C4406" s="1">
        <v>1998</v>
      </c>
      <c r="D4406" s="2">
        <v>36116</v>
      </c>
      <c r="E4406">
        <v>42.576000000000001</v>
      </c>
      <c r="F4406" s="1">
        <v>1998</v>
      </c>
      <c r="G4406" s="2">
        <v>38419</v>
      </c>
      <c r="H4406">
        <v>15.568999999999999</v>
      </c>
      <c r="I4406" s="1">
        <v>2005</v>
      </c>
      <c r="J4406" s="2">
        <v>36116</v>
      </c>
      <c r="K4406">
        <v>34.036000000000001</v>
      </c>
      <c r="L4406" s="1">
        <v>1998</v>
      </c>
      <c r="O4406" s="1">
        <v>1900</v>
      </c>
      <c r="P4406" s="2">
        <v>40735</v>
      </c>
      <c r="Q4406">
        <v>28.863</v>
      </c>
      <c r="R4406" s="1">
        <v>2011</v>
      </c>
      <c r="S4406" s="2">
        <v>35580</v>
      </c>
      <c r="T4406" s="3">
        <v>13.27</v>
      </c>
      <c r="U4406" s="1">
        <v>1997</v>
      </c>
      <c r="V4406" s="2"/>
      <c r="X4406" s="2"/>
      <c r="Z4406" s="2"/>
      <c r="AB4406" s="2">
        <v>40735</v>
      </c>
      <c r="AC4406">
        <v>28.863</v>
      </c>
    </row>
    <row r="4407" spans="1:29">
      <c r="A4407" s="2">
        <v>36117</v>
      </c>
      <c r="B4407">
        <v>45.411000000000001</v>
      </c>
      <c r="C4407" s="1">
        <v>1998</v>
      </c>
      <c r="D4407" s="2">
        <v>36117</v>
      </c>
      <c r="E4407">
        <v>42.573999999999998</v>
      </c>
      <c r="F4407" s="1">
        <v>1998</v>
      </c>
      <c r="G4407" s="2">
        <v>38420</v>
      </c>
      <c r="H4407">
        <v>15.606999999999999</v>
      </c>
      <c r="I4407" s="1">
        <v>2005</v>
      </c>
      <c r="J4407" s="2">
        <v>36117</v>
      </c>
      <c r="K4407">
        <v>34.017000000000003</v>
      </c>
      <c r="L4407" s="1">
        <v>1998</v>
      </c>
      <c r="O4407" s="1">
        <v>1900</v>
      </c>
      <c r="P4407" s="2">
        <v>40736</v>
      </c>
      <c r="Q4407">
        <v>28.905999999999999</v>
      </c>
      <c r="R4407" s="1">
        <v>2011</v>
      </c>
      <c r="S4407" s="2">
        <v>35583</v>
      </c>
      <c r="T4407" s="3">
        <v>13.25</v>
      </c>
      <c r="U4407" s="1">
        <v>1997</v>
      </c>
      <c r="V4407" s="2"/>
      <c r="X4407" s="2"/>
      <c r="Z4407" s="2"/>
      <c r="AB4407" s="2">
        <v>40736</v>
      </c>
      <c r="AC4407">
        <v>28.905999999999999</v>
      </c>
    </row>
    <row r="4408" spans="1:29">
      <c r="A4408" s="2">
        <v>36118</v>
      </c>
      <c r="B4408">
        <v>45.317999999999998</v>
      </c>
      <c r="C4408" s="1">
        <v>1998</v>
      </c>
      <c r="D4408" s="2">
        <v>36118</v>
      </c>
      <c r="E4408">
        <v>42.530999999999999</v>
      </c>
      <c r="F4408" s="1">
        <v>1998</v>
      </c>
      <c r="G4408" s="2">
        <v>38421</v>
      </c>
      <c r="H4408">
        <v>15.613</v>
      </c>
      <c r="I4408" s="1">
        <v>2005</v>
      </c>
      <c r="J4408" s="2">
        <v>36118</v>
      </c>
      <c r="K4408">
        <v>34.027000000000001</v>
      </c>
      <c r="L4408" s="1">
        <v>1998</v>
      </c>
      <c r="O4408" s="1">
        <v>1900</v>
      </c>
      <c r="P4408" s="2">
        <v>40737</v>
      </c>
      <c r="Q4408">
        <v>28.888000000000002</v>
      </c>
      <c r="R4408" s="1">
        <v>2011</v>
      </c>
      <c r="S4408" s="2">
        <v>35584</v>
      </c>
      <c r="T4408" s="3">
        <v>13.25</v>
      </c>
      <c r="U4408" s="1">
        <v>1997</v>
      </c>
      <c r="V4408" s="2"/>
      <c r="X4408" s="2"/>
      <c r="Z4408" s="2"/>
      <c r="AB4408" s="2">
        <v>40737</v>
      </c>
      <c r="AC4408">
        <v>28.888000000000002</v>
      </c>
    </row>
    <row r="4409" spans="1:29">
      <c r="A4409" s="2">
        <v>36119</v>
      </c>
      <c r="B4409">
        <v>45.296999999999997</v>
      </c>
      <c r="C4409" s="1">
        <v>1998</v>
      </c>
      <c r="D4409" s="2">
        <v>36119</v>
      </c>
      <c r="E4409">
        <v>42.579000000000001</v>
      </c>
      <c r="F4409" s="1">
        <v>1998</v>
      </c>
      <c r="G4409" s="2">
        <v>38422</v>
      </c>
      <c r="H4409">
        <v>15.57</v>
      </c>
      <c r="I4409" s="1">
        <v>2005</v>
      </c>
      <c r="J4409" s="2">
        <v>36119</v>
      </c>
      <c r="K4409">
        <v>34.027999999999999</v>
      </c>
      <c r="L4409" s="1">
        <v>1998</v>
      </c>
      <c r="O4409" s="1">
        <v>1900</v>
      </c>
      <c r="P4409" s="2">
        <v>40738</v>
      </c>
      <c r="Q4409">
        <v>28.893999999999998</v>
      </c>
      <c r="R4409" s="1">
        <v>2011</v>
      </c>
      <c r="S4409" s="2">
        <v>35585</v>
      </c>
      <c r="T4409" s="3">
        <v>13.26</v>
      </c>
      <c r="U4409" s="1">
        <v>1997</v>
      </c>
      <c r="V4409" s="2"/>
      <c r="X4409" s="2"/>
      <c r="Z4409" s="2"/>
      <c r="AB4409" s="2">
        <v>40738</v>
      </c>
      <c r="AC4409">
        <v>28.893999999999998</v>
      </c>
    </row>
    <row r="4410" spans="1:29">
      <c r="A4410" s="2">
        <v>36122</v>
      </c>
      <c r="B4410">
        <v>45.25</v>
      </c>
      <c r="C4410" s="1">
        <v>1998</v>
      </c>
      <c r="D4410" s="2">
        <v>36122</v>
      </c>
      <c r="E4410">
        <v>42.692</v>
      </c>
      <c r="F4410" s="1">
        <v>1998</v>
      </c>
      <c r="G4410" s="2">
        <v>38425</v>
      </c>
      <c r="H4410">
        <v>15.597</v>
      </c>
      <c r="I4410" s="1">
        <v>2005</v>
      </c>
      <c r="J4410" s="2">
        <v>36122</v>
      </c>
      <c r="K4410">
        <v>33.994</v>
      </c>
      <c r="L4410" s="1">
        <v>1998</v>
      </c>
      <c r="O4410" s="1">
        <v>1900</v>
      </c>
      <c r="P4410" s="2">
        <v>40739</v>
      </c>
      <c r="Q4410">
        <v>28.582000000000001</v>
      </c>
      <c r="R4410" s="1">
        <v>2011</v>
      </c>
      <c r="S4410" s="2">
        <v>35586</v>
      </c>
      <c r="T4410" s="3">
        <v>13.23</v>
      </c>
      <c r="U4410" s="1">
        <v>1997</v>
      </c>
      <c r="V4410" s="2"/>
      <c r="X4410" s="2"/>
      <c r="Z4410" s="2"/>
      <c r="AB4410" s="2">
        <v>40739</v>
      </c>
      <c r="AC4410">
        <v>28.582000000000001</v>
      </c>
    </row>
    <row r="4411" spans="1:29">
      <c r="A4411" s="2">
        <v>36123</v>
      </c>
      <c r="B4411">
        <v>45.25</v>
      </c>
      <c r="C4411" s="1">
        <v>1998</v>
      </c>
      <c r="D4411" s="2">
        <v>36123</v>
      </c>
      <c r="E4411">
        <v>42.66</v>
      </c>
      <c r="F4411" s="1">
        <v>1998</v>
      </c>
      <c r="G4411" s="2">
        <v>38426</v>
      </c>
      <c r="H4411">
        <v>15.596</v>
      </c>
      <c r="I4411" s="1">
        <v>2005</v>
      </c>
      <c r="J4411" s="2">
        <v>36123</v>
      </c>
      <c r="K4411">
        <v>34.1</v>
      </c>
      <c r="L4411" s="1">
        <v>1998</v>
      </c>
      <c r="O4411" s="1">
        <v>1900</v>
      </c>
      <c r="P4411" s="2">
        <v>40742</v>
      </c>
      <c r="Q4411">
        <v>28.622</v>
      </c>
      <c r="R4411" s="1">
        <v>2011</v>
      </c>
      <c r="S4411" s="2">
        <v>35587</v>
      </c>
      <c r="T4411" s="3">
        <v>13.31</v>
      </c>
      <c r="U4411" s="1">
        <v>1997</v>
      </c>
      <c r="V4411" s="2"/>
      <c r="X4411" s="2"/>
      <c r="Z4411" s="2"/>
      <c r="AB4411" s="2">
        <v>40742</v>
      </c>
      <c r="AC4411">
        <v>28.622</v>
      </c>
    </row>
    <row r="4412" spans="1:29">
      <c r="A4412" s="2">
        <v>36124</v>
      </c>
      <c r="B4412">
        <v>45.127000000000002</v>
      </c>
      <c r="C4412" s="1">
        <v>1998</v>
      </c>
      <c r="D4412" s="2">
        <v>36124</v>
      </c>
      <c r="E4412">
        <v>42.692</v>
      </c>
      <c r="F4412" s="1">
        <v>1998</v>
      </c>
      <c r="G4412" s="2">
        <v>38427</v>
      </c>
      <c r="H4412">
        <v>15.57</v>
      </c>
      <c r="I4412" s="1">
        <v>2005</v>
      </c>
      <c r="J4412" s="2">
        <v>36124</v>
      </c>
      <c r="K4412">
        <v>34.011000000000003</v>
      </c>
      <c r="L4412" s="1">
        <v>1998</v>
      </c>
      <c r="O4412" s="1">
        <v>1900</v>
      </c>
      <c r="P4412" s="2">
        <v>40743</v>
      </c>
      <c r="Q4412">
        <v>28.581</v>
      </c>
      <c r="R4412" s="1">
        <v>2011</v>
      </c>
      <c r="S4412" s="2">
        <v>35590</v>
      </c>
      <c r="T4412" s="3">
        <v>13.31</v>
      </c>
      <c r="U4412" s="1">
        <v>1997</v>
      </c>
      <c r="V4412" s="2"/>
      <c r="X4412" s="2"/>
      <c r="Z4412" s="2"/>
      <c r="AB4412" s="2">
        <v>40743</v>
      </c>
      <c r="AC4412">
        <v>28.581</v>
      </c>
    </row>
    <row r="4413" spans="1:29">
      <c r="A4413" s="2">
        <v>36126</v>
      </c>
      <c r="B4413">
        <v>44.863999999999997</v>
      </c>
      <c r="C4413" s="1">
        <v>1998</v>
      </c>
      <c r="D4413" s="2">
        <v>36126</v>
      </c>
      <c r="E4413">
        <v>42.639000000000003</v>
      </c>
      <c r="F4413" s="1">
        <v>1998</v>
      </c>
      <c r="G4413" s="2">
        <v>38428</v>
      </c>
      <c r="H4413">
        <v>15.571</v>
      </c>
      <c r="I4413" s="1">
        <v>2005</v>
      </c>
      <c r="J4413" s="2">
        <v>36126</v>
      </c>
      <c r="K4413">
        <v>34.01</v>
      </c>
      <c r="L4413" s="1">
        <v>1998</v>
      </c>
      <c r="O4413" s="1">
        <v>1900</v>
      </c>
      <c r="P4413" s="2">
        <v>40744</v>
      </c>
      <c r="Q4413">
        <v>28.794</v>
      </c>
      <c r="R4413" s="1">
        <v>2011</v>
      </c>
      <c r="S4413" s="2">
        <v>35591</v>
      </c>
      <c r="T4413" s="3">
        <v>13.3</v>
      </c>
      <c r="U4413" s="1">
        <v>1997</v>
      </c>
      <c r="V4413" s="2"/>
      <c r="X4413" s="2"/>
      <c r="Z4413" s="2"/>
      <c r="AB4413" s="2">
        <v>40744</v>
      </c>
      <c r="AC4413">
        <v>28.794</v>
      </c>
    </row>
    <row r="4414" spans="1:29">
      <c r="A4414" s="2">
        <v>36129</v>
      </c>
      <c r="B4414">
        <v>44.948999999999998</v>
      </c>
      <c r="C4414" s="1">
        <v>1998</v>
      </c>
      <c r="D4414" s="2">
        <v>36129</v>
      </c>
      <c r="E4414">
        <v>42.633000000000003</v>
      </c>
      <c r="F4414" s="1">
        <v>1998</v>
      </c>
      <c r="G4414" s="2">
        <v>38429</v>
      </c>
      <c r="H4414">
        <v>15.590999999999999</v>
      </c>
      <c r="I4414" s="1">
        <v>2005</v>
      </c>
      <c r="J4414" s="2">
        <v>36129</v>
      </c>
      <c r="K4414">
        <v>34.167999999999999</v>
      </c>
      <c r="L4414" s="1">
        <v>1998</v>
      </c>
      <c r="O4414" s="1">
        <v>1900</v>
      </c>
      <c r="P4414" s="2">
        <v>40745</v>
      </c>
      <c r="Q4414">
        <v>30.463000000000001</v>
      </c>
      <c r="R4414" s="1">
        <v>2011</v>
      </c>
      <c r="S4414" s="2">
        <v>35592</v>
      </c>
      <c r="T4414" s="3">
        <v>13.3</v>
      </c>
      <c r="U4414" s="1">
        <v>1997</v>
      </c>
      <c r="V4414" s="2"/>
      <c r="X4414" s="2"/>
      <c r="Z4414" s="2"/>
      <c r="AB4414" s="2">
        <v>40745</v>
      </c>
      <c r="AC4414">
        <v>30.463000000000001</v>
      </c>
    </row>
    <row r="4415" spans="1:29">
      <c r="A4415" s="2">
        <v>36130</v>
      </c>
      <c r="B4415">
        <v>44.844999999999999</v>
      </c>
      <c r="C4415" s="1">
        <v>1998</v>
      </c>
      <c r="D4415" s="2">
        <v>36130</v>
      </c>
      <c r="E4415">
        <v>42.622</v>
      </c>
      <c r="F4415" s="1">
        <v>1998</v>
      </c>
      <c r="G4415" s="2">
        <v>38432</v>
      </c>
      <c r="H4415">
        <v>15.715999999999999</v>
      </c>
      <c r="I4415" s="1">
        <v>2005</v>
      </c>
      <c r="J4415" s="2">
        <v>36130</v>
      </c>
      <c r="K4415">
        <v>34.052</v>
      </c>
      <c r="L4415" s="1">
        <v>1998</v>
      </c>
      <c r="O4415" s="1">
        <v>1900</v>
      </c>
      <c r="P4415" s="2">
        <v>40746</v>
      </c>
      <c r="Q4415">
        <v>30.484999999999999</v>
      </c>
      <c r="R4415" s="1">
        <v>2011</v>
      </c>
      <c r="S4415" s="2">
        <v>35593</v>
      </c>
      <c r="T4415" s="3">
        <v>13.37</v>
      </c>
      <c r="U4415" s="1">
        <v>1997</v>
      </c>
      <c r="V4415" s="2"/>
      <c r="X4415" s="2"/>
      <c r="Z4415" s="2"/>
      <c r="AB4415" s="2">
        <v>40746</v>
      </c>
      <c r="AC4415">
        <v>30.484999999999999</v>
      </c>
    </row>
    <row r="4416" spans="1:29">
      <c r="A4416" s="2">
        <v>36131</v>
      </c>
      <c r="B4416">
        <v>44.857999999999997</v>
      </c>
      <c r="C4416" s="1">
        <v>1998</v>
      </c>
      <c r="D4416" s="2">
        <v>36131</v>
      </c>
      <c r="E4416">
        <v>42.613</v>
      </c>
      <c r="F4416" s="1">
        <v>1998</v>
      </c>
      <c r="G4416" s="2">
        <v>38433</v>
      </c>
      <c r="H4416">
        <v>15.939</v>
      </c>
      <c r="I4416" s="1">
        <v>2005</v>
      </c>
      <c r="J4416" s="2">
        <v>36131</v>
      </c>
      <c r="K4416">
        <v>33.950000000000003</v>
      </c>
      <c r="L4416" s="1">
        <v>1998</v>
      </c>
      <c r="O4416" s="1">
        <v>1900</v>
      </c>
      <c r="P4416" s="2">
        <v>40749</v>
      </c>
      <c r="Q4416">
        <v>30.588000000000001</v>
      </c>
      <c r="R4416" s="1">
        <v>2011</v>
      </c>
      <c r="S4416" s="2">
        <v>35594</v>
      </c>
      <c r="T4416" s="3">
        <v>13.39</v>
      </c>
      <c r="U4416" s="1">
        <v>1997</v>
      </c>
      <c r="V4416" s="2"/>
      <c r="X4416" s="2"/>
      <c r="Z4416" s="2"/>
      <c r="AB4416" s="2">
        <v>40749</v>
      </c>
      <c r="AC4416">
        <v>30.588000000000001</v>
      </c>
    </row>
    <row r="4417" spans="1:29">
      <c r="A4417" s="2">
        <v>36132</v>
      </c>
      <c r="B4417">
        <v>44.942</v>
      </c>
      <c r="C4417" s="1">
        <v>1998</v>
      </c>
      <c r="D4417" s="2">
        <v>36132</v>
      </c>
      <c r="E4417">
        <v>42.807000000000002</v>
      </c>
      <c r="F4417" s="1">
        <v>1998</v>
      </c>
      <c r="G4417" s="2">
        <v>38434</v>
      </c>
      <c r="H4417">
        <v>15.872999999999999</v>
      </c>
      <c r="I4417" s="1">
        <v>2005</v>
      </c>
      <c r="J4417" s="2">
        <v>36132</v>
      </c>
      <c r="K4417">
        <v>34.229999999999997</v>
      </c>
      <c r="L4417" s="1">
        <v>1998</v>
      </c>
      <c r="O4417" s="1">
        <v>1900</v>
      </c>
      <c r="P4417" s="2">
        <v>40750</v>
      </c>
      <c r="Q4417">
        <v>30.417999999999999</v>
      </c>
      <c r="R4417" s="1">
        <v>2011</v>
      </c>
      <c r="S4417" s="2">
        <v>35597</v>
      </c>
      <c r="T4417" s="3">
        <v>13.36</v>
      </c>
      <c r="U4417" s="1">
        <v>1997</v>
      </c>
      <c r="V4417" s="2"/>
      <c r="X4417" s="2"/>
      <c r="Z4417" s="2"/>
      <c r="AB4417" s="2">
        <v>40750</v>
      </c>
      <c r="AC4417">
        <v>30.417999999999999</v>
      </c>
    </row>
    <row r="4418" spans="1:29">
      <c r="A4418" s="2">
        <v>36133</v>
      </c>
      <c r="B4418">
        <v>45.070999999999998</v>
      </c>
      <c r="C4418" s="1">
        <v>1998</v>
      </c>
      <c r="D4418" s="2">
        <v>36133</v>
      </c>
      <c r="E4418">
        <v>42.917999999999999</v>
      </c>
      <c r="F4418" s="1">
        <v>1998</v>
      </c>
      <c r="G4418" s="2">
        <v>38435</v>
      </c>
      <c r="H4418">
        <v>15.87</v>
      </c>
      <c r="I4418" s="1">
        <v>2005</v>
      </c>
      <c r="J4418" s="2">
        <v>36133</v>
      </c>
      <c r="K4418">
        <v>34.409999999999997</v>
      </c>
      <c r="L4418" s="1">
        <v>1998</v>
      </c>
      <c r="O4418" s="1">
        <v>1900</v>
      </c>
      <c r="P4418" s="2">
        <v>40751</v>
      </c>
      <c r="Q4418">
        <v>30.712</v>
      </c>
      <c r="R4418" s="1">
        <v>2011</v>
      </c>
      <c r="S4418" s="2">
        <v>35598</v>
      </c>
      <c r="T4418" s="3">
        <v>13.36</v>
      </c>
      <c r="U4418" s="1">
        <v>1997</v>
      </c>
      <c r="V4418" s="2"/>
      <c r="X4418" s="2"/>
      <c r="Z4418" s="2"/>
      <c r="AB4418" s="2">
        <v>40751</v>
      </c>
      <c r="AC4418">
        <v>30.712</v>
      </c>
    </row>
    <row r="4419" spans="1:29">
      <c r="A4419" s="2">
        <v>36136</v>
      </c>
      <c r="B4419">
        <v>45.085999999999999</v>
      </c>
      <c r="C4419" s="1">
        <v>1998</v>
      </c>
      <c r="D4419" s="2">
        <v>36136</v>
      </c>
      <c r="E4419">
        <v>42.95</v>
      </c>
      <c r="F4419" s="1">
        <v>1998</v>
      </c>
      <c r="G4419" s="2">
        <v>38439</v>
      </c>
      <c r="H4419">
        <v>15.779</v>
      </c>
      <c r="I4419" s="1">
        <v>2005</v>
      </c>
      <c r="J4419" s="2">
        <v>36136</v>
      </c>
      <c r="K4419">
        <v>34.201000000000001</v>
      </c>
      <c r="L4419" s="1">
        <v>1998</v>
      </c>
      <c r="O4419" s="1">
        <v>1900</v>
      </c>
      <c r="P4419" s="2">
        <v>40752</v>
      </c>
      <c r="Q4419">
        <v>30.667999999999999</v>
      </c>
      <c r="R4419" s="1">
        <v>2011</v>
      </c>
      <c r="S4419" s="2">
        <v>35599</v>
      </c>
      <c r="T4419" s="3">
        <v>13.37</v>
      </c>
      <c r="U4419" s="1">
        <v>1997</v>
      </c>
      <c r="V4419" s="2"/>
      <c r="X4419" s="2"/>
      <c r="Z4419" s="2"/>
      <c r="AB4419" s="2">
        <v>40752</v>
      </c>
      <c r="AC4419">
        <v>30.667999999999999</v>
      </c>
    </row>
    <row r="4420" spans="1:29">
      <c r="A4420" s="2">
        <v>36137</v>
      </c>
      <c r="B4420">
        <v>45.076000000000001</v>
      </c>
      <c r="C4420" s="1">
        <v>1998</v>
      </c>
      <c r="D4420" s="2">
        <v>36137</v>
      </c>
      <c r="E4420">
        <v>43.017000000000003</v>
      </c>
      <c r="F4420" s="1">
        <v>1998</v>
      </c>
      <c r="G4420" s="2">
        <v>38440</v>
      </c>
      <c r="H4420">
        <v>15.712999999999999</v>
      </c>
      <c r="I4420" s="1">
        <v>2005</v>
      </c>
      <c r="J4420" s="2">
        <v>36137</v>
      </c>
      <c r="K4420">
        <v>34.564999999999998</v>
      </c>
      <c r="L4420" s="1">
        <v>1998</v>
      </c>
      <c r="O4420" s="1">
        <v>1900</v>
      </c>
      <c r="P4420" s="2">
        <v>40753</v>
      </c>
      <c r="Q4420">
        <v>30.047000000000001</v>
      </c>
      <c r="R4420" s="1">
        <v>2011</v>
      </c>
      <c r="S4420" s="2">
        <v>35600</v>
      </c>
      <c r="T4420" s="3">
        <v>13.4</v>
      </c>
      <c r="U4420" s="1">
        <v>1997</v>
      </c>
      <c r="V4420" s="2"/>
      <c r="X4420" s="2"/>
      <c r="Z4420" s="2"/>
      <c r="AB4420" s="2">
        <v>40753</v>
      </c>
      <c r="AC4420">
        <v>30.047000000000001</v>
      </c>
    </row>
    <row r="4421" spans="1:29">
      <c r="A4421" s="2">
        <v>36138</v>
      </c>
      <c r="B4421">
        <v>45.094000000000001</v>
      </c>
      <c r="C4421" s="1">
        <v>1998</v>
      </c>
      <c r="D4421" s="2">
        <v>36138</v>
      </c>
      <c r="E4421">
        <v>43.023000000000003</v>
      </c>
      <c r="F4421" s="1">
        <v>1998</v>
      </c>
      <c r="G4421" s="2">
        <v>38441</v>
      </c>
      <c r="H4421">
        <v>15.74</v>
      </c>
      <c r="I4421" s="1">
        <v>2005</v>
      </c>
      <c r="J4421" s="2">
        <v>36138</v>
      </c>
      <c r="K4421">
        <v>34.53</v>
      </c>
      <c r="L4421" s="1">
        <v>1998</v>
      </c>
      <c r="O4421" s="1">
        <v>1900</v>
      </c>
      <c r="P4421" s="2">
        <v>40756</v>
      </c>
      <c r="Q4421">
        <v>30.047999999999998</v>
      </c>
      <c r="R4421" s="1">
        <v>2011</v>
      </c>
      <c r="S4421" s="2">
        <v>35601</v>
      </c>
      <c r="T4421" s="3">
        <v>13.39</v>
      </c>
      <c r="U4421" s="1">
        <v>1997</v>
      </c>
      <c r="V4421" s="2"/>
      <c r="X4421" s="2"/>
      <c r="Z4421" s="2"/>
      <c r="AB4421" s="2">
        <v>40756</v>
      </c>
      <c r="AC4421">
        <v>30.047999999999998</v>
      </c>
    </row>
    <row r="4422" spans="1:29">
      <c r="A4422" s="2">
        <v>36139</v>
      </c>
      <c r="B4422">
        <v>44.783000000000001</v>
      </c>
      <c r="C4422" s="1">
        <v>1998</v>
      </c>
      <c r="D4422" s="2">
        <v>36139</v>
      </c>
      <c r="E4422">
        <v>43.003999999999998</v>
      </c>
      <c r="F4422" s="1">
        <v>1998</v>
      </c>
      <c r="G4422" s="2">
        <v>38442</v>
      </c>
      <c r="H4422">
        <v>15.635999999999999</v>
      </c>
      <c r="I4422" s="1">
        <v>2005</v>
      </c>
      <c r="J4422" s="2">
        <v>36139</v>
      </c>
      <c r="K4422">
        <v>34.401000000000003</v>
      </c>
      <c r="L4422" s="1">
        <v>1998</v>
      </c>
      <c r="O4422" s="1">
        <v>1900</v>
      </c>
      <c r="P4422" s="2">
        <v>40757</v>
      </c>
      <c r="Q4422">
        <v>30.37</v>
      </c>
      <c r="R4422" s="1">
        <v>2011</v>
      </c>
      <c r="S4422" s="2">
        <v>35604</v>
      </c>
      <c r="T4422" s="3">
        <v>13.6</v>
      </c>
      <c r="U4422" s="1">
        <v>1997</v>
      </c>
      <c r="V4422" s="2"/>
      <c r="X4422" s="2"/>
      <c r="Z4422" s="2"/>
      <c r="AB4422" s="2">
        <v>40757</v>
      </c>
      <c r="AC4422">
        <v>30.37</v>
      </c>
    </row>
    <row r="4423" spans="1:29">
      <c r="A4423" s="2">
        <v>36140</v>
      </c>
      <c r="B4423">
        <v>44.88</v>
      </c>
      <c r="C4423" s="1">
        <v>1998</v>
      </c>
      <c r="D4423" s="2">
        <v>36140</v>
      </c>
      <c r="E4423">
        <v>43.026000000000003</v>
      </c>
      <c r="F4423" s="1">
        <v>1998</v>
      </c>
      <c r="G4423" s="2">
        <v>38443</v>
      </c>
      <c r="H4423">
        <v>15.586</v>
      </c>
      <c r="I4423" s="1">
        <v>2005</v>
      </c>
      <c r="J4423" s="2">
        <v>36140</v>
      </c>
      <c r="K4423">
        <v>34.570999999999998</v>
      </c>
      <c r="L4423" s="1">
        <v>1998</v>
      </c>
      <c r="O4423" s="1">
        <v>1900</v>
      </c>
      <c r="P4423" s="2">
        <v>40758</v>
      </c>
      <c r="Q4423">
        <v>30.391999999999999</v>
      </c>
      <c r="R4423" s="1">
        <v>2011</v>
      </c>
      <c r="S4423" s="2">
        <v>35605</v>
      </c>
      <c r="T4423" s="3">
        <v>13.72</v>
      </c>
      <c r="U4423" s="1">
        <v>1997</v>
      </c>
      <c r="V4423" s="2"/>
      <c r="X4423" s="2"/>
      <c r="Z4423" s="2"/>
      <c r="AB4423" s="2">
        <v>40758</v>
      </c>
      <c r="AC4423">
        <v>30.391999999999999</v>
      </c>
    </row>
    <row r="4424" spans="1:29">
      <c r="A4424" s="2">
        <v>36143</v>
      </c>
      <c r="B4424">
        <v>45.01</v>
      </c>
      <c r="C4424" s="1">
        <v>1998</v>
      </c>
      <c r="D4424" s="2">
        <v>36143</v>
      </c>
      <c r="E4424">
        <v>43.241999999999997</v>
      </c>
      <c r="F4424" s="1">
        <v>1998</v>
      </c>
      <c r="G4424" s="2">
        <v>38446</v>
      </c>
      <c r="H4424">
        <v>15.58</v>
      </c>
      <c r="I4424" s="1">
        <v>2005</v>
      </c>
      <c r="J4424" s="2">
        <v>36143</v>
      </c>
      <c r="K4424">
        <v>34.817999999999998</v>
      </c>
      <c r="L4424" s="1">
        <v>1998</v>
      </c>
      <c r="O4424" s="1">
        <v>1900</v>
      </c>
      <c r="P4424" s="2">
        <v>40759</v>
      </c>
      <c r="Q4424">
        <v>31.059000000000001</v>
      </c>
      <c r="R4424" s="1">
        <v>2011</v>
      </c>
      <c r="S4424" s="2">
        <v>35606</v>
      </c>
      <c r="T4424" s="3">
        <v>13.75</v>
      </c>
      <c r="U4424" s="1">
        <v>1997</v>
      </c>
      <c r="V4424" s="2"/>
      <c r="X4424" s="2"/>
      <c r="Z4424" s="2"/>
      <c r="AB4424" s="2">
        <v>40759</v>
      </c>
      <c r="AC4424">
        <v>31.059000000000001</v>
      </c>
    </row>
    <row r="4425" spans="1:29">
      <c r="A4425" s="2">
        <v>36144</v>
      </c>
      <c r="B4425">
        <v>45.093000000000004</v>
      </c>
      <c r="C4425" s="1">
        <v>1998</v>
      </c>
      <c r="D4425" s="2">
        <v>36144</v>
      </c>
      <c r="E4425">
        <v>43.241</v>
      </c>
      <c r="F4425" s="1">
        <v>1998</v>
      </c>
      <c r="G4425" s="2">
        <v>38447</v>
      </c>
      <c r="H4425">
        <v>15.602</v>
      </c>
      <c r="I4425" s="1">
        <v>2005</v>
      </c>
      <c r="J4425" s="2">
        <v>36144</v>
      </c>
      <c r="K4425">
        <v>34.756</v>
      </c>
      <c r="L4425" s="1">
        <v>1998</v>
      </c>
      <c r="O4425" s="1">
        <v>1900</v>
      </c>
      <c r="P4425" s="2">
        <v>40760</v>
      </c>
      <c r="Q4425">
        <v>31.106999999999999</v>
      </c>
      <c r="R4425" s="1">
        <v>2011</v>
      </c>
      <c r="S4425" s="2">
        <v>35607</v>
      </c>
      <c r="T4425" s="3">
        <v>13.76</v>
      </c>
      <c r="U4425" s="1">
        <v>1997</v>
      </c>
      <c r="V4425" s="2"/>
      <c r="X4425" s="2"/>
      <c r="Z4425" s="2"/>
      <c r="AB4425" s="2">
        <v>40760</v>
      </c>
      <c r="AC4425">
        <v>31.106999999999999</v>
      </c>
    </row>
    <row r="4426" spans="1:29">
      <c r="A4426" s="2">
        <v>36145</v>
      </c>
      <c r="B4426">
        <v>45.308</v>
      </c>
      <c r="C4426" s="1">
        <v>1998</v>
      </c>
      <c r="D4426" s="2">
        <v>36145</v>
      </c>
      <c r="E4426">
        <v>43.295999999999999</v>
      </c>
      <c r="F4426" s="1">
        <v>1998</v>
      </c>
      <c r="G4426" s="2">
        <v>38448</v>
      </c>
      <c r="H4426">
        <v>15.579000000000001</v>
      </c>
      <c r="I4426" s="1">
        <v>2005</v>
      </c>
      <c r="J4426" s="2">
        <v>36145</v>
      </c>
      <c r="K4426">
        <v>34.832000000000001</v>
      </c>
      <c r="L4426" s="1">
        <v>1998</v>
      </c>
      <c r="O4426" s="1">
        <v>1900</v>
      </c>
      <c r="P4426" s="2">
        <v>40763</v>
      </c>
      <c r="Q4426">
        <v>34.783000000000001</v>
      </c>
      <c r="R4426" s="1">
        <v>2011</v>
      </c>
      <c r="S4426" s="2">
        <v>35608</v>
      </c>
      <c r="T4426" s="3">
        <v>13.76</v>
      </c>
      <c r="U4426" s="1">
        <v>1997</v>
      </c>
      <c r="V4426" s="2"/>
      <c r="X4426" s="2"/>
      <c r="Z4426" s="2"/>
      <c r="AB4426" s="2">
        <v>40763</v>
      </c>
      <c r="AC4426">
        <v>34.783000000000001</v>
      </c>
    </row>
    <row r="4427" spans="1:29">
      <c r="A4427" s="2">
        <v>36146</v>
      </c>
      <c r="B4427">
        <v>46.304000000000002</v>
      </c>
      <c r="C4427" s="1">
        <v>1998</v>
      </c>
      <c r="D4427" s="2">
        <v>36146</v>
      </c>
      <c r="E4427">
        <v>43.917000000000002</v>
      </c>
      <c r="F4427" s="1">
        <v>1998</v>
      </c>
      <c r="G4427" s="2">
        <v>38449</v>
      </c>
      <c r="H4427">
        <v>15.592000000000001</v>
      </c>
      <c r="I4427" s="1">
        <v>2005</v>
      </c>
      <c r="J4427" s="2">
        <v>36146</v>
      </c>
      <c r="K4427">
        <v>35.994999999999997</v>
      </c>
      <c r="L4427" s="1">
        <v>1998</v>
      </c>
      <c r="O4427" s="1">
        <v>1900</v>
      </c>
      <c r="P4427" s="2">
        <v>40764</v>
      </c>
      <c r="Q4427">
        <v>35.359000000000002</v>
      </c>
      <c r="R4427" s="1">
        <v>2011</v>
      </c>
      <c r="S4427" s="2">
        <v>35611</v>
      </c>
      <c r="T4427" s="3">
        <v>13.77</v>
      </c>
      <c r="U4427" s="1">
        <v>1997</v>
      </c>
      <c r="V4427" s="2"/>
      <c r="X4427" s="2"/>
      <c r="Z4427" s="2"/>
      <c r="AB4427" s="2">
        <v>40764</v>
      </c>
      <c r="AC4427">
        <v>35.359000000000002</v>
      </c>
    </row>
    <row r="4428" spans="1:29">
      <c r="A4428" s="2">
        <v>36147</v>
      </c>
      <c r="B4428">
        <v>46.287999999999997</v>
      </c>
      <c r="C4428" s="1">
        <v>1998</v>
      </c>
      <c r="D4428" s="2">
        <v>36147</v>
      </c>
      <c r="E4428">
        <v>43.936999999999998</v>
      </c>
      <c r="F4428" s="1">
        <v>1998</v>
      </c>
      <c r="G4428" s="2">
        <v>38450</v>
      </c>
      <c r="H4428">
        <v>15.384</v>
      </c>
      <c r="I4428" s="1">
        <v>2005</v>
      </c>
      <c r="J4428" s="2">
        <v>36147</v>
      </c>
      <c r="K4428">
        <v>35.994999999999997</v>
      </c>
      <c r="L4428" s="1">
        <v>1998</v>
      </c>
      <c r="O4428" s="1">
        <v>1900</v>
      </c>
      <c r="P4428" s="2">
        <v>40765</v>
      </c>
      <c r="Q4428">
        <v>36.652999999999999</v>
      </c>
      <c r="R4428" s="1">
        <v>2011</v>
      </c>
      <c r="S4428" s="2">
        <v>35612</v>
      </c>
      <c r="T4428" s="3">
        <v>13.77</v>
      </c>
      <c r="U4428" s="1">
        <v>1997</v>
      </c>
      <c r="V4428" s="2"/>
      <c r="X4428" s="2"/>
      <c r="Z4428" s="2"/>
      <c r="AB4428" s="2">
        <v>40765</v>
      </c>
      <c r="AC4428">
        <v>36.652999999999999</v>
      </c>
    </row>
    <row r="4429" spans="1:29">
      <c r="A4429" s="2">
        <v>36150</v>
      </c>
      <c r="B4429">
        <v>46.329000000000001</v>
      </c>
      <c r="C4429" s="1">
        <v>1998</v>
      </c>
      <c r="D4429" s="2">
        <v>36150</v>
      </c>
      <c r="E4429">
        <v>43.981999999999999</v>
      </c>
      <c r="F4429" s="1">
        <v>1998</v>
      </c>
      <c r="G4429" s="2">
        <v>38453</v>
      </c>
      <c r="H4429">
        <v>15.340999999999999</v>
      </c>
      <c r="I4429" s="1">
        <v>2005</v>
      </c>
      <c r="J4429" s="2">
        <v>36150</v>
      </c>
      <c r="K4429">
        <v>35.994</v>
      </c>
      <c r="L4429" s="1">
        <v>1998</v>
      </c>
      <c r="O4429" s="1">
        <v>1900</v>
      </c>
      <c r="P4429" s="2">
        <v>40766</v>
      </c>
      <c r="Q4429">
        <v>38.093000000000004</v>
      </c>
      <c r="R4429" s="1">
        <v>2011</v>
      </c>
      <c r="S4429" s="2">
        <v>35613</v>
      </c>
      <c r="T4429" s="3">
        <v>13.83</v>
      </c>
      <c r="U4429" s="1">
        <v>1997</v>
      </c>
      <c r="V4429" s="2"/>
      <c r="X4429" s="2"/>
      <c r="Z4429" s="2"/>
      <c r="AB4429" s="2">
        <v>40766</v>
      </c>
      <c r="AC4429">
        <v>38.093000000000004</v>
      </c>
    </row>
    <row r="4430" spans="1:29">
      <c r="A4430" s="2">
        <v>36151</v>
      </c>
      <c r="B4430">
        <v>46.298999999999999</v>
      </c>
      <c r="C4430" s="1">
        <v>1998</v>
      </c>
      <c r="D4430" s="2">
        <v>36151</v>
      </c>
      <c r="E4430">
        <v>43.987000000000002</v>
      </c>
      <c r="F4430" s="1">
        <v>1998</v>
      </c>
      <c r="G4430" s="2">
        <v>38454</v>
      </c>
      <c r="H4430">
        <v>15.45</v>
      </c>
      <c r="I4430" s="1">
        <v>2005</v>
      </c>
      <c r="J4430" s="2">
        <v>36151</v>
      </c>
      <c r="K4430">
        <v>36.066000000000003</v>
      </c>
      <c r="L4430" s="1">
        <v>1998</v>
      </c>
      <c r="O4430" s="1">
        <v>1900</v>
      </c>
      <c r="P4430" s="2">
        <v>40767</v>
      </c>
      <c r="Q4430">
        <v>38.768999999999998</v>
      </c>
      <c r="R4430" s="1">
        <v>2011</v>
      </c>
      <c r="S4430" s="2">
        <v>35614</v>
      </c>
      <c r="T4430" s="3">
        <v>13.89</v>
      </c>
      <c r="U4430" s="1">
        <v>1997</v>
      </c>
      <c r="V4430" s="2"/>
      <c r="X4430" s="2"/>
      <c r="Z4430" s="2"/>
      <c r="AB4430" s="2">
        <v>40767</v>
      </c>
      <c r="AC4430">
        <v>38.768999999999998</v>
      </c>
    </row>
    <row r="4431" spans="1:29">
      <c r="A4431" s="2">
        <v>36152</v>
      </c>
      <c r="B4431">
        <v>46.302999999999997</v>
      </c>
      <c r="C4431" s="1">
        <v>1998</v>
      </c>
      <c r="D4431" s="2">
        <v>36152</v>
      </c>
      <c r="E4431">
        <v>44.055</v>
      </c>
      <c r="F4431" s="1">
        <v>1998</v>
      </c>
      <c r="G4431" s="2">
        <v>38455</v>
      </c>
      <c r="H4431">
        <v>15.462999999999999</v>
      </c>
      <c r="I4431" s="1">
        <v>2005</v>
      </c>
      <c r="J4431" s="2">
        <v>36152</v>
      </c>
      <c r="K4431">
        <v>36.018000000000001</v>
      </c>
      <c r="L4431" s="1">
        <v>1998</v>
      </c>
      <c r="O4431" s="1">
        <v>1900</v>
      </c>
      <c r="P4431" s="2">
        <v>40770</v>
      </c>
      <c r="Q4431">
        <v>39.25</v>
      </c>
      <c r="R4431" s="1">
        <v>2011</v>
      </c>
      <c r="S4431" s="2">
        <v>35618</v>
      </c>
      <c r="T4431" s="3">
        <v>13.88</v>
      </c>
      <c r="U4431" s="1">
        <v>1997</v>
      </c>
      <c r="V4431" s="2"/>
      <c r="X4431" s="2"/>
      <c r="Z4431" s="2"/>
      <c r="AB4431" s="2">
        <v>40770</v>
      </c>
      <c r="AC4431">
        <v>39.25</v>
      </c>
    </row>
    <row r="4432" spans="1:29">
      <c r="A4432" s="2">
        <v>36153</v>
      </c>
      <c r="B4432">
        <v>46.298999999999999</v>
      </c>
      <c r="C4432" s="1">
        <v>1998</v>
      </c>
      <c r="D4432" s="2">
        <v>36153</v>
      </c>
      <c r="E4432">
        <v>43.947000000000003</v>
      </c>
      <c r="F4432" s="1">
        <v>1998</v>
      </c>
      <c r="G4432" s="2">
        <v>38456</v>
      </c>
      <c r="H4432">
        <v>15.461</v>
      </c>
      <c r="I4432" s="1">
        <v>2005</v>
      </c>
      <c r="J4432" s="2">
        <v>36153</v>
      </c>
      <c r="K4432">
        <v>35.85</v>
      </c>
      <c r="L4432" s="1">
        <v>1998</v>
      </c>
      <c r="O4432" s="1">
        <v>1900</v>
      </c>
      <c r="P4432" s="2">
        <v>40771</v>
      </c>
      <c r="Q4432">
        <v>39.527000000000001</v>
      </c>
      <c r="R4432" s="1">
        <v>2011</v>
      </c>
      <c r="S4432" s="2">
        <v>35619</v>
      </c>
      <c r="T4432" s="3">
        <v>13.89</v>
      </c>
      <c r="U4432" s="1">
        <v>1997</v>
      </c>
      <c r="V4432" s="2"/>
      <c r="X4432" s="2"/>
      <c r="Z4432" s="2"/>
      <c r="AB4432" s="2">
        <v>40771</v>
      </c>
      <c r="AC4432">
        <v>39.527000000000001</v>
      </c>
    </row>
    <row r="4433" spans="1:29">
      <c r="A4433" s="2">
        <v>36157</v>
      </c>
      <c r="B4433">
        <v>46.286999999999999</v>
      </c>
      <c r="C4433" s="1">
        <v>1998</v>
      </c>
      <c r="D4433" s="2">
        <v>36157</v>
      </c>
      <c r="E4433">
        <v>43.930999999999997</v>
      </c>
      <c r="F4433" s="1">
        <v>1998</v>
      </c>
      <c r="G4433" s="2">
        <v>38457</v>
      </c>
      <c r="H4433">
        <v>15.458</v>
      </c>
      <c r="I4433" s="1">
        <v>2005</v>
      </c>
      <c r="J4433" s="2">
        <v>36157</v>
      </c>
      <c r="K4433">
        <v>35.518000000000001</v>
      </c>
      <c r="L4433" s="1">
        <v>1998</v>
      </c>
      <c r="O4433" s="1">
        <v>1900</v>
      </c>
      <c r="P4433" s="2">
        <v>40772</v>
      </c>
      <c r="Q4433">
        <v>39.524000000000001</v>
      </c>
      <c r="R4433" s="1">
        <v>2011</v>
      </c>
      <c r="S4433" s="2">
        <v>35620</v>
      </c>
      <c r="T4433" s="3">
        <v>13.95</v>
      </c>
      <c r="U4433" s="1">
        <v>1997</v>
      </c>
      <c r="V4433" s="2"/>
      <c r="X4433" s="2"/>
      <c r="Z4433" s="2"/>
      <c r="AB4433" s="2">
        <v>40772</v>
      </c>
      <c r="AC4433">
        <v>39.524000000000001</v>
      </c>
    </row>
    <row r="4434" spans="1:29">
      <c r="A4434" s="2">
        <v>36158</v>
      </c>
      <c r="B4434">
        <v>46.283999999999999</v>
      </c>
      <c r="C4434" s="1">
        <v>1998</v>
      </c>
      <c r="D4434" s="2">
        <v>36158</v>
      </c>
      <c r="E4434">
        <v>43.920999999999999</v>
      </c>
      <c r="F4434" s="1">
        <v>1998</v>
      </c>
      <c r="G4434" s="2">
        <v>38460</v>
      </c>
      <c r="H4434">
        <v>15.493</v>
      </c>
      <c r="I4434" s="1">
        <v>2005</v>
      </c>
      <c r="J4434" s="2">
        <v>36158</v>
      </c>
      <c r="K4434">
        <v>35.594000000000001</v>
      </c>
      <c r="L4434" s="1">
        <v>1998</v>
      </c>
      <c r="O4434" s="1">
        <v>1900</v>
      </c>
      <c r="P4434" s="2">
        <v>40773</v>
      </c>
      <c r="Q4434">
        <v>39.802</v>
      </c>
      <c r="R4434" s="1">
        <v>2011</v>
      </c>
      <c r="S4434" s="2">
        <v>35621</v>
      </c>
      <c r="T4434" s="3">
        <v>13.95</v>
      </c>
      <c r="U4434" s="1">
        <v>1997</v>
      </c>
      <c r="V4434" s="2"/>
      <c r="X4434" s="2"/>
      <c r="Z4434" s="2"/>
      <c r="AB4434" s="2">
        <v>40773</v>
      </c>
      <c r="AC4434">
        <v>39.802</v>
      </c>
    </row>
    <row r="4435" spans="1:29">
      <c r="A4435" s="2">
        <v>36159</v>
      </c>
      <c r="B4435">
        <v>46.204999999999998</v>
      </c>
      <c r="C4435" s="1">
        <v>1998</v>
      </c>
      <c r="D4435" s="2">
        <v>36159</v>
      </c>
      <c r="E4435">
        <v>43.930999999999997</v>
      </c>
      <c r="F4435" s="1">
        <v>1998</v>
      </c>
      <c r="G4435" s="2">
        <v>38461</v>
      </c>
      <c r="H4435">
        <v>15.465999999999999</v>
      </c>
      <c r="I4435" s="1">
        <v>2005</v>
      </c>
      <c r="J4435" s="2">
        <v>36159</v>
      </c>
      <c r="K4435">
        <v>35.591000000000001</v>
      </c>
      <c r="L4435" s="1">
        <v>1998</v>
      </c>
      <c r="O4435" s="1">
        <v>1900</v>
      </c>
      <c r="P4435" s="2">
        <v>40774</v>
      </c>
      <c r="Q4435">
        <v>39.69</v>
      </c>
      <c r="R4435" s="1">
        <v>2011</v>
      </c>
      <c r="S4435" s="2">
        <v>35622</v>
      </c>
      <c r="T4435" s="3">
        <v>13.94</v>
      </c>
      <c r="U4435" s="1">
        <v>1997</v>
      </c>
      <c r="V4435" s="2"/>
      <c r="X4435" s="2"/>
      <c r="Z4435" s="2"/>
      <c r="AB4435" s="2">
        <v>40774</v>
      </c>
      <c r="AC4435">
        <v>39.69</v>
      </c>
    </row>
    <row r="4436" spans="1:29">
      <c r="A4436" s="2">
        <v>36160</v>
      </c>
      <c r="B4436">
        <v>46.218000000000004</v>
      </c>
      <c r="C4436" s="1">
        <v>1998</v>
      </c>
      <c r="D4436" s="2">
        <v>36160</v>
      </c>
      <c r="E4436">
        <v>43.79</v>
      </c>
      <c r="F4436" s="1">
        <v>1998</v>
      </c>
      <c r="G4436" s="2">
        <v>38462</v>
      </c>
      <c r="H4436">
        <v>15.468999999999999</v>
      </c>
      <c r="I4436" s="1">
        <v>2005</v>
      </c>
      <c r="J4436" s="2">
        <v>36160</v>
      </c>
      <c r="K4436">
        <v>35.631</v>
      </c>
      <c r="L4436" s="1">
        <v>1998</v>
      </c>
      <c r="O4436" s="1">
        <v>1900</v>
      </c>
      <c r="P4436" s="2">
        <v>40777</v>
      </c>
      <c r="Q4436">
        <v>39.722999999999999</v>
      </c>
      <c r="R4436" s="1">
        <v>2011</v>
      </c>
      <c r="S4436" s="2">
        <v>35625</v>
      </c>
      <c r="T4436" s="3">
        <v>13.94</v>
      </c>
      <c r="U4436" s="1">
        <v>1997</v>
      </c>
      <c r="V4436" s="2"/>
      <c r="X4436" s="2"/>
      <c r="Z4436" s="2"/>
      <c r="AB4436" s="2">
        <v>40777</v>
      </c>
      <c r="AC4436">
        <v>39.722999999999999</v>
      </c>
    </row>
    <row r="4437" spans="1:29">
      <c r="A4437" s="2">
        <v>36164</v>
      </c>
      <c r="B4437">
        <v>46.212000000000003</v>
      </c>
      <c r="C4437" s="1">
        <v>1999</v>
      </c>
      <c r="D4437" s="2">
        <v>36164</v>
      </c>
      <c r="E4437">
        <v>43.768999999999998</v>
      </c>
      <c r="F4437" s="1">
        <v>1999</v>
      </c>
      <c r="G4437" s="2">
        <v>38463</v>
      </c>
      <c r="H4437">
        <v>15.436</v>
      </c>
      <c r="I4437" s="1">
        <v>2005</v>
      </c>
      <c r="J4437" s="2">
        <v>36164</v>
      </c>
      <c r="K4437">
        <v>35.581000000000003</v>
      </c>
      <c r="L4437" s="1">
        <v>1999</v>
      </c>
      <c r="O4437" s="1">
        <v>1900</v>
      </c>
      <c r="P4437" s="2">
        <v>40778</v>
      </c>
      <c r="Q4437">
        <v>39.725000000000001</v>
      </c>
      <c r="R4437" s="1">
        <v>2011</v>
      </c>
      <c r="S4437" s="2">
        <v>35626</v>
      </c>
      <c r="T4437" s="3">
        <v>13.75</v>
      </c>
      <c r="U4437" s="1">
        <v>1997</v>
      </c>
      <c r="V4437" s="2"/>
      <c r="X4437" s="2"/>
      <c r="Z4437" s="2"/>
      <c r="AB4437" s="2">
        <v>40778</v>
      </c>
      <c r="AC4437">
        <v>39.725000000000001</v>
      </c>
    </row>
    <row r="4438" spans="1:29">
      <c r="A4438" s="2">
        <v>36165</v>
      </c>
      <c r="B4438">
        <v>46.195</v>
      </c>
      <c r="C4438" s="1">
        <v>1999</v>
      </c>
      <c r="D4438" s="2">
        <v>36165</v>
      </c>
      <c r="E4438">
        <v>43.79</v>
      </c>
      <c r="F4438" s="1">
        <v>1999</v>
      </c>
      <c r="G4438" s="2">
        <v>38464</v>
      </c>
      <c r="H4438">
        <v>15.350999999999999</v>
      </c>
      <c r="I4438" s="1">
        <v>2005</v>
      </c>
      <c r="J4438" s="2">
        <v>36165</v>
      </c>
      <c r="K4438">
        <v>35.478000000000002</v>
      </c>
      <c r="L4438" s="1">
        <v>1999</v>
      </c>
      <c r="O4438" s="1">
        <v>1900</v>
      </c>
      <c r="P4438" s="2">
        <v>40779</v>
      </c>
      <c r="Q4438">
        <v>39.896999999999998</v>
      </c>
      <c r="R4438" s="1">
        <v>2011</v>
      </c>
      <c r="S4438" s="2">
        <v>35627</v>
      </c>
      <c r="T4438" s="3">
        <v>13.76</v>
      </c>
      <c r="U4438" s="1">
        <v>1997</v>
      </c>
      <c r="V4438" s="2"/>
      <c r="X4438" s="2"/>
      <c r="Z4438" s="2"/>
      <c r="AB4438" s="2">
        <v>40779</v>
      </c>
      <c r="AC4438">
        <v>39.896999999999998</v>
      </c>
    </row>
    <row r="4439" spans="1:29">
      <c r="A4439" s="2">
        <v>36166</v>
      </c>
      <c r="B4439">
        <v>46.225000000000001</v>
      </c>
      <c r="C4439" s="1">
        <v>1999</v>
      </c>
      <c r="D4439" s="2">
        <v>36166</v>
      </c>
      <c r="E4439">
        <v>43.984999999999999</v>
      </c>
      <c r="F4439" s="1">
        <v>1999</v>
      </c>
      <c r="G4439" s="2">
        <v>38467</v>
      </c>
      <c r="H4439">
        <v>15.378</v>
      </c>
      <c r="I4439" s="1">
        <v>2005</v>
      </c>
      <c r="J4439" s="2">
        <v>36166</v>
      </c>
      <c r="K4439">
        <v>35.445</v>
      </c>
      <c r="L4439" s="1">
        <v>1999</v>
      </c>
      <c r="O4439" s="1">
        <v>1900</v>
      </c>
      <c r="P4439" s="2">
        <v>40780</v>
      </c>
      <c r="Q4439">
        <v>39.942999999999998</v>
      </c>
      <c r="R4439" s="1">
        <v>2011</v>
      </c>
      <c r="S4439" s="2">
        <v>35628</v>
      </c>
      <c r="T4439" s="3">
        <v>13.78</v>
      </c>
      <c r="U4439" s="1">
        <v>1997</v>
      </c>
      <c r="V4439" s="2"/>
      <c r="X4439" s="2"/>
      <c r="Z4439" s="2"/>
      <c r="AB4439" s="2">
        <v>40780</v>
      </c>
      <c r="AC4439">
        <v>39.942999999999998</v>
      </c>
    </row>
    <row r="4440" spans="1:29">
      <c r="A4440" s="2">
        <v>36167</v>
      </c>
      <c r="B4440">
        <v>46.345999999999997</v>
      </c>
      <c r="C4440" s="1">
        <v>1999</v>
      </c>
      <c r="D4440" s="2">
        <v>36167</v>
      </c>
      <c r="E4440">
        <v>44.212000000000003</v>
      </c>
      <c r="F4440" s="1">
        <v>1999</v>
      </c>
      <c r="G4440" s="2">
        <v>38468</v>
      </c>
      <c r="H4440">
        <v>15.247999999999999</v>
      </c>
      <c r="I4440" s="1">
        <v>2005</v>
      </c>
      <c r="J4440" s="2">
        <v>36167</v>
      </c>
      <c r="K4440">
        <v>35.404000000000003</v>
      </c>
      <c r="L4440" s="1">
        <v>1999</v>
      </c>
      <c r="O4440" s="1">
        <v>1900</v>
      </c>
      <c r="P4440" s="2">
        <v>40781</v>
      </c>
      <c r="Q4440">
        <v>39.948</v>
      </c>
      <c r="R4440" s="1">
        <v>2011</v>
      </c>
      <c r="S4440" s="2">
        <v>35629</v>
      </c>
      <c r="T4440" s="3">
        <v>13.91</v>
      </c>
      <c r="U4440" s="1">
        <v>1997</v>
      </c>
      <c r="V4440" s="2"/>
      <c r="X4440" s="2"/>
      <c r="Z4440" s="2"/>
      <c r="AB4440" s="2">
        <v>40781</v>
      </c>
      <c r="AC4440">
        <v>39.948</v>
      </c>
    </row>
    <row r="4441" spans="1:29">
      <c r="A4441" s="2">
        <v>36168</v>
      </c>
      <c r="B4441">
        <v>46.366</v>
      </c>
      <c r="C4441" s="1">
        <v>1999</v>
      </c>
      <c r="D4441" s="2">
        <v>36168</v>
      </c>
      <c r="E4441">
        <v>44.33</v>
      </c>
      <c r="F4441" s="1">
        <v>1999</v>
      </c>
      <c r="G4441" s="2">
        <v>38469</v>
      </c>
      <c r="H4441">
        <v>15.273</v>
      </c>
      <c r="I4441" s="1">
        <v>2005</v>
      </c>
      <c r="J4441" s="2">
        <v>36168</v>
      </c>
      <c r="K4441">
        <v>35.356000000000002</v>
      </c>
      <c r="L4441" s="1">
        <v>1999</v>
      </c>
      <c r="O4441" s="1">
        <v>1900</v>
      </c>
      <c r="P4441" s="2">
        <v>40784</v>
      </c>
      <c r="Q4441">
        <v>40.177</v>
      </c>
      <c r="R4441" s="1">
        <v>2011</v>
      </c>
      <c r="S4441" s="2">
        <v>35632</v>
      </c>
      <c r="T4441" s="3">
        <v>13.8</v>
      </c>
      <c r="U4441" s="1">
        <v>1997</v>
      </c>
      <c r="V4441" s="2"/>
      <c r="X4441" s="2"/>
      <c r="Z4441" s="2"/>
      <c r="AB4441" s="2">
        <v>40784</v>
      </c>
      <c r="AC4441">
        <v>40.177</v>
      </c>
    </row>
    <row r="4442" spans="1:29">
      <c r="A4442" s="2">
        <v>36171</v>
      </c>
      <c r="B4442">
        <v>46.368000000000002</v>
      </c>
      <c r="C4442" s="1">
        <v>1999</v>
      </c>
      <c r="D4442" s="2">
        <v>36171</v>
      </c>
      <c r="E4442">
        <v>44.292999999999999</v>
      </c>
      <c r="F4442" s="1">
        <v>1999</v>
      </c>
      <c r="G4442" s="2">
        <v>38470</v>
      </c>
      <c r="H4442">
        <v>15.38</v>
      </c>
      <c r="I4442" s="1">
        <v>2005</v>
      </c>
      <c r="J4442" s="2">
        <v>36171</v>
      </c>
      <c r="K4442">
        <v>35.356999999999999</v>
      </c>
      <c r="L4442" s="1">
        <v>1999</v>
      </c>
      <c r="O4442" s="1">
        <v>1900</v>
      </c>
      <c r="P4442" s="2">
        <v>40785</v>
      </c>
      <c r="Q4442">
        <v>40.204000000000001</v>
      </c>
      <c r="R4442" s="1">
        <v>2011</v>
      </c>
      <c r="S4442" s="2">
        <v>35633</v>
      </c>
      <c r="T4442" s="3">
        <v>13.97</v>
      </c>
      <c r="U4442" s="1">
        <v>1997</v>
      </c>
      <c r="V4442" s="2"/>
      <c r="X4442" s="2"/>
      <c r="Z4442" s="2"/>
      <c r="AB4442" s="2">
        <v>40785</v>
      </c>
      <c r="AC4442">
        <v>40.204000000000001</v>
      </c>
    </row>
    <row r="4443" spans="1:29">
      <c r="A4443" s="2">
        <v>36172</v>
      </c>
      <c r="B4443">
        <v>46.484000000000002</v>
      </c>
      <c r="C4443" s="1">
        <v>1999</v>
      </c>
      <c r="D4443" s="2">
        <v>36172</v>
      </c>
      <c r="E4443">
        <v>44.505000000000003</v>
      </c>
      <c r="F4443" s="1">
        <v>1999</v>
      </c>
      <c r="G4443" s="2">
        <v>38471</v>
      </c>
      <c r="H4443">
        <v>15.396000000000001</v>
      </c>
      <c r="I4443" s="1">
        <v>2005</v>
      </c>
      <c r="J4443" s="2">
        <v>36172</v>
      </c>
      <c r="K4443">
        <v>35.408999999999999</v>
      </c>
      <c r="L4443" s="1">
        <v>1999</v>
      </c>
      <c r="O4443" s="1">
        <v>1900</v>
      </c>
      <c r="P4443" s="2">
        <v>40786</v>
      </c>
      <c r="Q4443">
        <v>40.298999999999999</v>
      </c>
      <c r="R4443" s="1">
        <v>2011</v>
      </c>
      <c r="S4443" s="2">
        <v>35634</v>
      </c>
      <c r="T4443" s="3">
        <v>13.7</v>
      </c>
      <c r="U4443" s="1">
        <v>1997</v>
      </c>
      <c r="V4443" s="2"/>
      <c r="X4443" s="2"/>
      <c r="Z4443" s="2"/>
      <c r="AB4443" s="2">
        <v>40786</v>
      </c>
      <c r="AC4443">
        <v>40.298999999999999</v>
      </c>
    </row>
    <row r="4444" spans="1:29">
      <c r="A4444" s="2">
        <v>36173</v>
      </c>
      <c r="B4444">
        <v>46.585999999999999</v>
      </c>
      <c r="C4444" s="1">
        <v>1999</v>
      </c>
      <c r="D4444" s="2">
        <v>36173</v>
      </c>
      <c r="E4444">
        <v>44.564999999999998</v>
      </c>
      <c r="F4444" s="1">
        <v>1999</v>
      </c>
      <c r="G4444" s="2">
        <v>38474</v>
      </c>
      <c r="H4444">
        <v>15.422000000000001</v>
      </c>
      <c r="I4444" s="1">
        <v>2005</v>
      </c>
      <c r="J4444" s="2">
        <v>36173</v>
      </c>
      <c r="K4444">
        <v>35.411000000000001</v>
      </c>
      <c r="L4444" s="1">
        <v>1999</v>
      </c>
      <c r="O4444" s="1">
        <v>1900</v>
      </c>
      <c r="P4444" s="2">
        <v>40787</v>
      </c>
      <c r="Q4444">
        <v>40.365000000000002</v>
      </c>
      <c r="R4444" s="1">
        <v>2011</v>
      </c>
      <c r="S4444" s="2">
        <v>35635</v>
      </c>
      <c r="T4444" s="3">
        <v>13.7</v>
      </c>
      <c r="U4444" s="1">
        <v>1997</v>
      </c>
      <c r="V4444" s="2"/>
      <c r="X4444" s="2"/>
      <c r="Z4444" s="2"/>
      <c r="AB4444" s="2">
        <v>40787</v>
      </c>
      <c r="AC4444">
        <v>40.365000000000002</v>
      </c>
    </row>
    <row r="4445" spans="1:29">
      <c r="A4445" s="2">
        <v>36174</v>
      </c>
      <c r="B4445">
        <v>46.820999999999998</v>
      </c>
      <c r="C4445" s="1">
        <v>1999</v>
      </c>
      <c r="D4445" s="2">
        <v>36174</v>
      </c>
      <c r="E4445">
        <v>44.720999999999997</v>
      </c>
      <c r="F4445" s="1">
        <v>1999</v>
      </c>
      <c r="G4445" s="2">
        <v>38475</v>
      </c>
      <c r="H4445">
        <v>15.396000000000001</v>
      </c>
      <c r="I4445" s="1">
        <v>2005</v>
      </c>
      <c r="J4445" s="2">
        <v>36174</v>
      </c>
      <c r="K4445">
        <v>35.479999999999997</v>
      </c>
      <c r="L4445" s="1">
        <v>1999</v>
      </c>
      <c r="O4445" s="1">
        <v>1900</v>
      </c>
      <c r="P4445" s="2">
        <v>40788</v>
      </c>
      <c r="Q4445">
        <v>40.773000000000003</v>
      </c>
      <c r="R4445" s="1">
        <v>2011</v>
      </c>
      <c r="S4445" s="2">
        <v>35636</v>
      </c>
      <c r="T4445" s="3">
        <v>13.68</v>
      </c>
      <c r="U4445" s="1">
        <v>1997</v>
      </c>
      <c r="V4445" s="2"/>
      <c r="X4445" s="2"/>
      <c r="Z4445" s="2"/>
      <c r="AB4445" s="2">
        <v>40788</v>
      </c>
      <c r="AC4445">
        <v>40.773000000000003</v>
      </c>
    </row>
    <row r="4446" spans="1:29">
      <c r="A4446" s="2">
        <v>36175</v>
      </c>
      <c r="B4446">
        <v>46.712000000000003</v>
      </c>
      <c r="C4446" s="1">
        <v>1999</v>
      </c>
      <c r="D4446" s="2">
        <v>36175</v>
      </c>
      <c r="E4446">
        <v>44.819000000000003</v>
      </c>
      <c r="F4446" s="1">
        <v>1999</v>
      </c>
      <c r="G4446" s="2">
        <v>38476</v>
      </c>
      <c r="H4446">
        <v>15.371</v>
      </c>
      <c r="I4446" s="1">
        <v>2005</v>
      </c>
      <c r="J4446" s="2">
        <v>36175</v>
      </c>
      <c r="K4446">
        <v>35.79</v>
      </c>
      <c r="L4446" s="1">
        <v>1999</v>
      </c>
      <c r="O4446" s="1">
        <v>1900</v>
      </c>
      <c r="P4446" s="2">
        <v>40792</v>
      </c>
      <c r="Q4446">
        <v>40.92</v>
      </c>
      <c r="R4446" s="1">
        <v>2011</v>
      </c>
      <c r="S4446" s="2">
        <v>35639</v>
      </c>
      <c r="T4446" s="3">
        <v>13.62</v>
      </c>
      <c r="U4446" s="1">
        <v>1997</v>
      </c>
      <c r="V4446" s="2"/>
      <c r="X4446" s="2"/>
      <c r="Z4446" s="2"/>
      <c r="AB4446" s="2">
        <v>40792</v>
      </c>
      <c r="AC4446">
        <v>40.92</v>
      </c>
    </row>
    <row r="4447" spans="1:29">
      <c r="A4447" s="2">
        <v>36179</v>
      </c>
      <c r="B4447">
        <v>46.939</v>
      </c>
      <c r="C4447" s="1">
        <v>1999</v>
      </c>
      <c r="D4447" s="2">
        <v>36179</v>
      </c>
      <c r="E4447">
        <v>44.823999999999998</v>
      </c>
      <c r="F4447" s="1">
        <v>1999</v>
      </c>
      <c r="G4447" s="2">
        <v>38477</v>
      </c>
      <c r="H4447">
        <v>15.367000000000001</v>
      </c>
      <c r="I4447" s="1">
        <v>2005</v>
      </c>
      <c r="J4447" s="2">
        <v>36179</v>
      </c>
      <c r="K4447">
        <v>35.798999999999999</v>
      </c>
      <c r="L4447" s="1">
        <v>1999</v>
      </c>
      <c r="O4447" s="1">
        <v>1900</v>
      </c>
      <c r="P4447" s="2">
        <v>40793</v>
      </c>
      <c r="Q4447">
        <v>41.396999999999998</v>
      </c>
      <c r="R4447" s="1">
        <v>2011</v>
      </c>
      <c r="S4447" s="2">
        <v>35640</v>
      </c>
      <c r="T4447" s="3">
        <v>13.6</v>
      </c>
      <c r="U4447" s="1">
        <v>1997</v>
      </c>
      <c r="V4447" s="2"/>
      <c r="X4447" s="2"/>
      <c r="Z4447" s="2"/>
      <c r="AB4447" s="2">
        <v>40793</v>
      </c>
      <c r="AC4447">
        <v>41.396999999999998</v>
      </c>
    </row>
    <row r="4448" spans="1:29">
      <c r="A4448" s="2">
        <v>36180</v>
      </c>
      <c r="B4448">
        <v>46.892000000000003</v>
      </c>
      <c r="C4448" s="1">
        <v>1999</v>
      </c>
      <c r="D4448" s="2">
        <v>36180</v>
      </c>
      <c r="E4448">
        <v>44.917000000000002</v>
      </c>
      <c r="F4448" s="1">
        <v>1999</v>
      </c>
      <c r="G4448" s="2">
        <v>38478</v>
      </c>
      <c r="H4448">
        <v>15.379</v>
      </c>
      <c r="I4448" s="1">
        <v>2005</v>
      </c>
      <c r="J4448" s="2">
        <v>36180</v>
      </c>
      <c r="K4448">
        <v>35.790999999999997</v>
      </c>
      <c r="L4448" s="1">
        <v>1999</v>
      </c>
      <c r="O4448" s="1">
        <v>1900</v>
      </c>
      <c r="P4448" s="2">
        <v>40794</v>
      </c>
      <c r="Q4448">
        <v>41.436</v>
      </c>
      <c r="R4448" s="1">
        <v>2011</v>
      </c>
      <c r="S4448" s="2">
        <v>35641</v>
      </c>
      <c r="T4448" s="3">
        <v>13.6</v>
      </c>
      <c r="U4448" s="1">
        <v>1997</v>
      </c>
      <c r="V4448" s="2"/>
      <c r="X4448" s="2"/>
      <c r="Z4448" s="2"/>
      <c r="AB4448" s="2">
        <v>40794</v>
      </c>
      <c r="AC4448">
        <v>41.436</v>
      </c>
    </row>
    <row r="4449" spans="1:29">
      <c r="A4449" s="2">
        <v>36181</v>
      </c>
      <c r="B4449">
        <v>46.895000000000003</v>
      </c>
      <c r="C4449" s="1">
        <v>1999</v>
      </c>
      <c r="D4449" s="2">
        <v>36181</v>
      </c>
      <c r="E4449">
        <v>44.746000000000002</v>
      </c>
      <c r="F4449" s="1">
        <v>1999</v>
      </c>
      <c r="G4449" s="2">
        <v>38481</v>
      </c>
      <c r="H4449">
        <v>15.352</v>
      </c>
      <c r="I4449" s="1">
        <v>2005</v>
      </c>
      <c r="J4449" s="2">
        <v>36181</v>
      </c>
      <c r="K4449">
        <v>35.472999999999999</v>
      </c>
      <c r="L4449" s="1">
        <v>1999</v>
      </c>
      <c r="O4449" s="1">
        <v>1900</v>
      </c>
      <c r="P4449" s="2">
        <v>40795</v>
      </c>
      <c r="Q4449">
        <v>41.56</v>
      </c>
      <c r="R4449" s="1">
        <v>2011</v>
      </c>
      <c r="S4449" s="2">
        <v>35642</v>
      </c>
      <c r="T4449" s="3">
        <v>13.54</v>
      </c>
      <c r="U4449" s="1">
        <v>1997</v>
      </c>
      <c r="V4449" s="2"/>
      <c r="X4449" s="2"/>
      <c r="Z4449" s="2"/>
      <c r="AB4449" s="2">
        <v>40795</v>
      </c>
      <c r="AC4449">
        <v>41.56</v>
      </c>
    </row>
    <row r="4450" spans="1:29">
      <c r="A4450" s="2">
        <v>36182</v>
      </c>
      <c r="B4450">
        <v>47.148000000000003</v>
      </c>
      <c r="C4450" s="1">
        <v>1999</v>
      </c>
      <c r="D4450" s="2">
        <v>36182</v>
      </c>
      <c r="E4450">
        <v>44.720999999999997</v>
      </c>
      <c r="F4450" s="1">
        <v>1999</v>
      </c>
      <c r="G4450" s="2">
        <v>38482</v>
      </c>
      <c r="H4450">
        <v>15.375999999999999</v>
      </c>
      <c r="I4450" s="1">
        <v>2005</v>
      </c>
      <c r="J4450" s="2">
        <v>36182</v>
      </c>
      <c r="K4450">
        <v>35.393000000000001</v>
      </c>
      <c r="L4450" s="1">
        <v>1999</v>
      </c>
      <c r="O4450" s="1">
        <v>1900</v>
      </c>
      <c r="P4450" s="2">
        <v>40798</v>
      </c>
      <c r="Q4450">
        <v>41.466999999999999</v>
      </c>
      <c r="R4450" s="1">
        <v>2011</v>
      </c>
      <c r="S4450" s="2">
        <v>35643</v>
      </c>
      <c r="T4450" s="3">
        <v>13.57</v>
      </c>
      <c r="U4450" s="1">
        <v>1997</v>
      </c>
      <c r="V4450" s="2"/>
      <c r="X4450" s="2"/>
      <c r="Z4450" s="2"/>
      <c r="AB4450" s="2">
        <v>40798</v>
      </c>
      <c r="AC4450">
        <v>41.466999999999999</v>
      </c>
    </row>
    <row r="4451" spans="1:29">
      <c r="A4451" s="2">
        <v>36185</v>
      </c>
      <c r="B4451">
        <v>47.261000000000003</v>
      </c>
      <c r="C4451" s="1">
        <v>1999</v>
      </c>
      <c r="D4451" s="2">
        <v>36185</v>
      </c>
      <c r="E4451">
        <v>44.725999999999999</v>
      </c>
      <c r="F4451" s="1">
        <v>1999</v>
      </c>
      <c r="G4451" s="2">
        <v>38483</v>
      </c>
      <c r="H4451">
        <v>15.391</v>
      </c>
      <c r="I4451" s="1">
        <v>2005</v>
      </c>
      <c r="J4451" s="2">
        <v>36185</v>
      </c>
      <c r="K4451">
        <v>35.392000000000003</v>
      </c>
      <c r="L4451" s="1">
        <v>1999</v>
      </c>
      <c r="O4451" s="1">
        <v>1900</v>
      </c>
      <c r="P4451" s="2">
        <v>40799</v>
      </c>
      <c r="Q4451">
        <v>41.588000000000001</v>
      </c>
      <c r="R4451" s="1">
        <v>2011</v>
      </c>
      <c r="S4451" s="2">
        <v>35646</v>
      </c>
      <c r="T4451" s="3">
        <v>13.56</v>
      </c>
      <c r="U4451" s="1">
        <v>1997</v>
      </c>
      <c r="V4451" s="2"/>
      <c r="X4451" s="2"/>
      <c r="Z4451" s="2"/>
      <c r="AB4451" s="2">
        <v>40799</v>
      </c>
      <c r="AC4451">
        <v>41.588000000000001</v>
      </c>
    </row>
    <row r="4452" spans="1:29">
      <c r="A4452" s="2">
        <v>36186</v>
      </c>
      <c r="B4452">
        <v>47.259</v>
      </c>
      <c r="C4452" s="1">
        <v>1999</v>
      </c>
      <c r="D4452" s="2">
        <v>36186</v>
      </c>
      <c r="E4452">
        <v>44.488999999999997</v>
      </c>
      <c r="F4452" s="1">
        <v>1999</v>
      </c>
      <c r="G4452" s="2">
        <v>38484</v>
      </c>
      <c r="H4452">
        <v>15.371</v>
      </c>
      <c r="I4452" s="1">
        <v>2005</v>
      </c>
      <c r="J4452" s="2">
        <v>36186</v>
      </c>
      <c r="K4452">
        <v>35.284999999999997</v>
      </c>
      <c r="L4452" s="1">
        <v>1999</v>
      </c>
      <c r="O4452" s="1">
        <v>1900</v>
      </c>
      <c r="P4452" s="2">
        <v>40800</v>
      </c>
      <c r="Q4452">
        <v>41.399000000000001</v>
      </c>
      <c r="R4452" s="1">
        <v>2011</v>
      </c>
      <c r="S4452" s="2">
        <v>35647</v>
      </c>
      <c r="T4452" s="3">
        <v>13.55</v>
      </c>
      <c r="U4452" s="1">
        <v>1997</v>
      </c>
      <c r="V4452" s="2"/>
      <c r="X4452" s="2"/>
      <c r="Z4452" s="2"/>
      <c r="AB4452" s="2">
        <v>40800</v>
      </c>
      <c r="AC4452">
        <v>41.399000000000001</v>
      </c>
    </row>
    <row r="4453" spans="1:29">
      <c r="A4453" s="2">
        <v>36187</v>
      </c>
      <c r="B4453">
        <v>47.273000000000003</v>
      </c>
      <c r="C4453" s="1">
        <v>1999</v>
      </c>
      <c r="D4453" s="2">
        <v>36187</v>
      </c>
      <c r="E4453">
        <v>44.697000000000003</v>
      </c>
      <c r="F4453" s="1">
        <v>1999</v>
      </c>
      <c r="G4453" s="2">
        <v>38485</v>
      </c>
      <c r="H4453">
        <v>15.396000000000001</v>
      </c>
      <c r="I4453" s="1">
        <v>2005</v>
      </c>
      <c r="J4453" s="2">
        <v>36187</v>
      </c>
      <c r="K4453">
        <v>35.348999999999997</v>
      </c>
      <c r="L4453" s="1">
        <v>1999</v>
      </c>
      <c r="O4453" s="1">
        <v>1900</v>
      </c>
      <c r="P4453" s="2">
        <v>40801</v>
      </c>
      <c r="Q4453">
        <v>41.854999999999997</v>
      </c>
      <c r="R4453" s="1">
        <v>2011</v>
      </c>
      <c r="S4453" s="2">
        <v>35648</v>
      </c>
      <c r="T4453" s="3">
        <v>13.53</v>
      </c>
      <c r="U4453" s="1">
        <v>1997</v>
      </c>
      <c r="V4453" s="2"/>
      <c r="X4453" s="2"/>
      <c r="Z4453" s="2"/>
      <c r="AB4453" s="2">
        <v>40801</v>
      </c>
      <c r="AC4453">
        <v>41.854999999999997</v>
      </c>
    </row>
    <row r="4454" spans="1:29">
      <c r="A4454" s="2">
        <v>36188</v>
      </c>
      <c r="B4454">
        <v>47.231999999999999</v>
      </c>
      <c r="C4454" s="1">
        <v>1999</v>
      </c>
      <c r="D4454" s="2">
        <v>36188</v>
      </c>
      <c r="E4454">
        <v>44.854999999999997</v>
      </c>
      <c r="F4454" s="1">
        <v>1999</v>
      </c>
      <c r="G4454" s="2">
        <v>38488</v>
      </c>
      <c r="H4454">
        <v>15.513999999999999</v>
      </c>
      <c r="I4454" s="1">
        <v>2005</v>
      </c>
      <c r="J4454" s="2">
        <v>36188</v>
      </c>
      <c r="K4454">
        <v>35.386000000000003</v>
      </c>
      <c r="L4454" s="1">
        <v>1999</v>
      </c>
      <c r="O4454" s="1">
        <v>1900</v>
      </c>
      <c r="P4454" s="2">
        <v>40802</v>
      </c>
      <c r="Q4454">
        <v>41.838999999999999</v>
      </c>
      <c r="R4454" s="1">
        <v>2011</v>
      </c>
      <c r="S4454" s="2">
        <v>35649</v>
      </c>
      <c r="T4454" s="3">
        <v>13.56</v>
      </c>
      <c r="U4454" s="1">
        <v>1997</v>
      </c>
      <c r="V4454" s="2"/>
      <c r="X4454" s="2"/>
      <c r="Z4454" s="2"/>
      <c r="AB4454" s="2">
        <v>40802</v>
      </c>
      <c r="AC4454">
        <v>41.838999999999999</v>
      </c>
    </row>
    <row r="4455" spans="1:29">
      <c r="A4455" s="2">
        <v>36189</v>
      </c>
      <c r="B4455">
        <v>47.404000000000003</v>
      </c>
      <c r="C4455" s="1">
        <v>1999</v>
      </c>
      <c r="D4455" s="2">
        <v>36189</v>
      </c>
      <c r="E4455">
        <v>44.902999999999999</v>
      </c>
      <c r="F4455" s="1">
        <v>1999</v>
      </c>
      <c r="G4455" s="2">
        <v>38489</v>
      </c>
      <c r="H4455">
        <v>15.356999999999999</v>
      </c>
      <c r="I4455" s="1">
        <v>2005</v>
      </c>
      <c r="J4455" s="2">
        <v>36189</v>
      </c>
      <c r="K4455">
        <v>35.387999999999998</v>
      </c>
      <c r="L4455" s="1">
        <v>1999</v>
      </c>
      <c r="O4455" s="1">
        <v>1900</v>
      </c>
      <c r="P4455" s="2">
        <v>40805</v>
      </c>
      <c r="Q4455">
        <v>42.408000000000001</v>
      </c>
      <c r="R4455" s="1">
        <v>2011</v>
      </c>
      <c r="S4455" s="2">
        <v>35650</v>
      </c>
      <c r="T4455" s="3">
        <v>13.7</v>
      </c>
      <c r="U4455" s="1">
        <v>1997</v>
      </c>
      <c r="V4455" s="2"/>
      <c r="X4455" s="2"/>
      <c r="Z4455" s="2"/>
      <c r="AB4455" s="2">
        <v>40805</v>
      </c>
      <c r="AC4455">
        <v>42.408000000000001</v>
      </c>
    </row>
    <row r="4456" spans="1:29">
      <c r="A4456" s="2">
        <v>36192</v>
      </c>
      <c r="B4456">
        <v>47.357999999999997</v>
      </c>
      <c r="C4456" s="1">
        <v>1999</v>
      </c>
      <c r="D4456" s="2">
        <v>36192</v>
      </c>
      <c r="E4456">
        <v>44.86</v>
      </c>
      <c r="F4456" s="1">
        <v>1999</v>
      </c>
      <c r="G4456" s="2">
        <v>38490</v>
      </c>
      <c r="H4456">
        <v>15.313000000000001</v>
      </c>
      <c r="I4456" s="1">
        <v>2005</v>
      </c>
      <c r="J4456" s="2">
        <v>36192</v>
      </c>
      <c r="K4456">
        <v>35.329000000000001</v>
      </c>
      <c r="L4456" s="1">
        <v>1999</v>
      </c>
      <c r="O4456" s="1">
        <v>1900</v>
      </c>
      <c r="P4456" s="2">
        <v>40806</v>
      </c>
      <c r="Q4456">
        <v>42.398000000000003</v>
      </c>
      <c r="R4456" s="1">
        <v>2011</v>
      </c>
      <c r="S4456" s="2">
        <v>35653</v>
      </c>
      <c r="T4456" s="3">
        <v>13.63</v>
      </c>
      <c r="U4456" s="1">
        <v>1997</v>
      </c>
      <c r="V4456" s="2"/>
      <c r="X4456" s="2"/>
      <c r="Z4456" s="2"/>
      <c r="AB4456" s="2">
        <v>40806</v>
      </c>
      <c r="AC4456">
        <v>42.398000000000003</v>
      </c>
    </row>
    <row r="4457" spans="1:29">
      <c r="A4457" s="2">
        <v>36193</v>
      </c>
      <c r="B4457">
        <v>47.347999999999999</v>
      </c>
      <c r="C4457" s="1">
        <v>1999</v>
      </c>
      <c r="D4457" s="2">
        <v>36193</v>
      </c>
      <c r="E4457">
        <v>44.905999999999999</v>
      </c>
      <c r="F4457" s="1">
        <v>1999</v>
      </c>
      <c r="G4457" s="2">
        <v>38491</v>
      </c>
      <c r="H4457">
        <v>15.044</v>
      </c>
      <c r="I4457" s="1">
        <v>2005</v>
      </c>
      <c r="J4457" s="2">
        <v>36193</v>
      </c>
      <c r="K4457">
        <v>35.33</v>
      </c>
      <c r="L4457" s="1">
        <v>1999</v>
      </c>
      <c r="O4457" s="1">
        <v>1900</v>
      </c>
      <c r="P4457" s="2">
        <v>40807</v>
      </c>
      <c r="Q4457">
        <v>43.231999999999999</v>
      </c>
      <c r="R4457" s="1">
        <v>2011</v>
      </c>
      <c r="S4457" s="2">
        <v>35654</v>
      </c>
      <c r="T4457" s="3">
        <v>13.57</v>
      </c>
      <c r="U4457" s="1">
        <v>1997</v>
      </c>
      <c r="V4457" s="2"/>
      <c r="X4457" s="2"/>
      <c r="Z4457" s="2"/>
      <c r="AB4457" s="2">
        <v>40807</v>
      </c>
      <c r="AC4457">
        <v>43.231999999999999</v>
      </c>
    </row>
    <row r="4458" spans="1:29">
      <c r="A4458" s="2">
        <v>36194</v>
      </c>
      <c r="B4458">
        <v>47.439</v>
      </c>
      <c r="C4458" s="1">
        <v>1999</v>
      </c>
      <c r="D4458" s="2">
        <v>36194</v>
      </c>
      <c r="E4458">
        <v>44.898000000000003</v>
      </c>
      <c r="F4458" s="1">
        <v>1999</v>
      </c>
      <c r="G4458" s="2">
        <v>38492</v>
      </c>
      <c r="H4458">
        <v>15.032</v>
      </c>
      <c r="I4458" s="1">
        <v>2005</v>
      </c>
      <c r="J4458" s="2">
        <v>36194</v>
      </c>
      <c r="K4458">
        <v>35.353000000000002</v>
      </c>
      <c r="L4458" s="1">
        <v>1999</v>
      </c>
      <c r="O4458" s="1">
        <v>1900</v>
      </c>
      <c r="P4458" s="2">
        <v>40808</v>
      </c>
      <c r="Q4458">
        <v>43.563000000000002</v>
      </c>
      <c r="R4458" s="1">
        <v>2011</v>
      </c>
      <c r="S4458" s="2">
        <v>35655</v>
      </c>
      <c r="T4458" s="3">
        <v>13.58</v>
      </c>
      <c r="U4458" s="1">
        <v>1997</v>
      </c>
      <c r="V4458" s="2"/>
      <c r="X4458" s="2"/>
      <c r="Z4458" s="2"/>
      <c r="AB4458" s="2">
        <v>40808</v>
      </c>
      <c r="AC4458">
        <v>43.563000000000002</v>
      </c>
    </row>
    <row r="4459" spans="1:29">
      <c r="A4459" s="2">
        <v>36195</v>
      </c>
      <c r="B4459">
        <v>47.463999999999999</v>
      </c>
      <c r="C4459" s="1">
        <v>1999</v>
      </c>
      <c r="D4459" s="2">
        <v>36195</v>
      </c>
      <c r="E4459">
        <v>45.048000000000002</v>
      </c>
      <c r="F4459" s="1">
        <v>1999</v>
      </c>
      <c r="G4459" s="2">
        <v>38495</v>
      </c>
      <c r="H4459">
        <v>14.978999999999999</v>
      </c>
      <c r="I4459" s="1">
        <v>2005</v>
      </c>
      <c r="J4459" s="2">
        <v>36195</v>
      </c>
      <c r="K4459">
        <v>35.384999999999998</v>
      </c>
      <c r="L4459" s="1">
        <v>1999</v>
      </c>
      <c r="O4459" s="1">
        <v>1900</v>
      </c>
      <c r="P4459" s="2">
        <v>40809</v>
      </c>
      <c r="Q4459">
        <v>43.869</v>
      </c>
      <c r="R4459" s="1">
        <v>2011</v>
      </c>
      <c r="S4459" s="2">
        <v>35656</v>
      </c>
      <c r="T4459" s="3">
        <v>13.58</v>
      </c>
      <c r="U4459" s="1">
        <v>1997</v>
      </c>
      <c r="V4459" s="2"/>
      <c r="X4459" s="2"/>
      <c r="Z4459" s="2"/>
      <c r="AB4459" s="2">
        <v>40809</v>
      </c>
      <c r="AC4459">
        <v>43.869</v>
      </c>
    </row>
    <row r="4460" spans="1:29">
      <c r="A4460" s="2">
        <v>36196</v>
      </c>
      <c r="B4460">
        <v>47.423999999999999</v>
      </c>
      <c r="C4460" s="1">
        <v>1999</v>
      </c>
      <c r="D4460" s="2">
        <v>36196</v>
      </c>
      <c r="E4460">
        <v>44.972999999999999</v>
      </c>
      <c r="F4460" s="1">
        <v>1999</v>
      </c>
      <c r="G4460" s="2">
        <v>38496</v>
      </c>
      <c r="H4460">
        <v>14.96</v>
      </c>
      <c r="I4460" s="1">
        <v>2005</v>
      </c>
      <c r="J4460" s="2">
        <v>36196</v>
      </c>
      <c r="K4460">
        <v>35.359000000000002</v>
      </c>
      <c r="L4460" s="1">
        <v>1999</v>
      </c>
      <c r="O4460" s="1">
        <v>1900</v>
      </c>
      <c r="P4460" s="2">
        <v>40812</v>
      </c>
      <c r="Q4460">
        <v>44.332999999999998</v>
      </c>
      <c r="R4460" s="1">
        <v>2011</v>
      </c>
      <c r="S4460" s="2">
        <v>35657</v>
      </c>
      <c r="T4460" s="3">
        <v>13.86</v>
      </c>
      <c r="U4460" s="1">
        <v>1997</v>
      </c>
      <c r="V4460" s="2"/>
      <c r="X4460" s="2"/>
      <c r="Z4460" s="2"/>
      <c r="AB4460" s="2">
        <v>40812</v>
      </c>
      <c r="AC4460">
        <v>44.332999999999998</v>
      </c>
    </row>
    <row r="4461" spans="1:29">
      <c r="A4461" s="2">
        <v>36199</v>
      </c>
      <c r="B4461">
        <v>47.640999999999998</v>
      </c>
      <c r="C4461" s="1">
        <v>1999</v>
      </c>
      <c r="D4461" s="2">
        <v>36199</v>
      </c>
      <c r="E4461">
        <v>44.97</v>
      </c>
      <c r="F4461" s="1">
        <v>1999</v>
      </c>
      <c r="G4461" s="2">
        <v>38497</v>
      </c>
      <c r="H4461">
        <v>14.955</v>
      </c>
      <c r="I4461" s="1">
        <v>2005</v>
      </c>
      <c r="J4461" s="2">
        <v>36199</v>
      </c>
      <c r="K4461">
        <v>35.351999999999997</v>
      </c>
      <c r="L4461" s="1">
        <v>1999</v>
      </c>
      <c r="O4461" s="1">
        <v>1900</v>
      </c>
      <c r="P4461" s="2">
        <v>40813</v>
      </c>
      <c r="Q4461">
        <v>44.404000000000003</v>
      </c>
      <c r="R4461" s="1">
        <v>2011</v>
      </c>
      <c r="S4461" s="2">
        <v>35660</v>
      </c>
      <c r="T4461" s="3">
        <v>13.9</v>
      </c>
      <c r="U4461" s="1">
        <v>1997</v>
      </c>
      <c r="V4461" s="2"/>
      <c r="X4461" s="2"/>
      <c r="Z4461" s="2"/>
      <c r="AB4461" s="2">
        <v>40813</v>
      </c>
      <c r="AC4461">
        <v>44.404000000000003</v>
      </c>
    </row>
    <row r="4462" spans="1:29">
      <c r="A4462" s="2">
        <v>36200</v>
      </c>
      <c r="B4462">
        <v>47.665999999999997</v>
      </c>
      <c r="C4462" s="1">
        <v>1999</v>
      </c>
      <c r="D4462" s="2">
        <v>36200</v>
      </c>
      <c r="E4462">
        <v>44.966000000000001</v>
      </c>
      <c r="F4462" s="1">
        <v>1999</v>
      </c>
      <c r="G4462" s="2">
        <v>38498</v>
      </c>
      <c r="H4462">
        <v>14.85</v>
      </c>
      <c r="I4462" s="1">
        <v>2005</v>
      </c>
      <c r="J4462" s="2">
        <v>36200</v>
      </c>
      <c r="K4462">
        <v>35.619999999999997</v>
      </c>
      <c r="L4462" s="1">
        <v>1999</v>
      </c>
      <c r="O4462" s="1">
        <v>1900</v>
      </c>
      <c r="P4462" s="2">
        <v>40814</v>
      </c>
      <c r="Q4462">
        <v>44.695</v>
      </c>
      <c r="R4462" s="1">
        <v>2011</v>
      </c>
      <c r="S4462" s="2">
        <v>35661</v>
      </c>
      <c r="T4462" s="3">
        <v>13.97</v>
      </c>
      <c r="U4462" s="1">
        <v>1997</v>
      </c>
      <c r="V4462" s="2"/>
      <c r="X4462" s="2"/>
      <c r="Z4462" s="2"/>
      <c r="AB4462" s="2">
        <v>40814</v>
      </c>
      <c r="AC4462">
        <v>44.695</v>
      </c>
    </row>
    <row r="4463" spans="1:29">
      <c r="A4463" s="2">
        <v>36201</v>
      </c>
      <c r="B4463">
        <v>47.685000000000002</v>
      </c>
      <c r="C4463" s="1">
        <v>1999</v>
      </c>
      <c r="D4463" s="2">
        <v>36201</v>
      </c>
      <c r="E4463">
        <v>45.042000000000002</v>
      </c>
      <c r="F4463" s="1">
        <v>1999</v>
      </c>
      <c r="G4463" s="2">
        <v>38499</v>
      </c>
      <c r="H4463">
        <v>14.839</v>
      </c>
      <c r="I4463" s="1">
        <v>2005</v>
      </c>
      <c r="J4463" s="2">
        <v>36201</v>
      </c>
      <c r="K4463">
        <v>35.618000000000002</v>
      </c>
      <c r="L4463" s="1">
        <v>1999</v>
      </c>
      <c r="O4463" s="1">
        <v>1900</v>
      </c>
      <c r="P4463" s="2">
        <v>40815</v>
      </c>
      <c r="Q4463">
        <v>45.098999999999997</v>
      </c>
      <c r="R4463" s="1">
        <v>2011</v>
      </c>
      <c r="S4463" s="2">
        <v>35662</v>
      </c>
      <c r="T4463" s="3">
        <v>14.02</v>
      </c>
      <c r="U4463" s="1">
        <v>1997</v>
      </c>
      <c r="V4463" s="2"/>
      <c r="X4463" s="2"/>
      <c r="Z4463" s="2"/>
      <c r="AB4463" s="2">
        <v>40815</v>
      </c>
      <c r="AC4463">
        <v>45.098999999999997</v>
      </c>
    </row>
    <row r="4464" spans="1:29">
      <c r="A4464" s="2">
        <v>36202</v>
      </c>
      <c r="B4464">
        <v>47.72</v>
      </c>
      <c r="C4464" s="1">
        <v>1999</v>
      </c>
      <c r="D4464" s="2">
        <v>36202</v>
      </c>
      <c r="E4464">
        <v>45.273000000000003</v>
      </c>
      <c r="F4464" s="1">
        <v>1999</v>
      </c>
      <c r="G4464" s="2">
        <v>38503</v>
      </c>
      <c r="H4464">
        <v>14.84</v>
      </c>
      <c r="I4464" s="1">
        <v>2005</v>
      </c>
      <c r="J4464" s="2">
        <v>36202</v>
      </c>
      <c r="K4464">
        <v>35.738999999999997</v>
      </c>
      <c r="L4464" s="1">
        <v>1999</v>
      </c>
      <c r="O4464" s="1">
        <v>1900</v>
      </c>
      <c r="P4464" s="2">
        <v>40816</v>
      </c>
      <c r="Q4464">
        <v>46.207000000000001</v>
      </c>
      <c r="R4464" s="1">
        <v>2011</v>
      </c>
      <c r="S4464" s="2">
        <v>35663</v>
      </c>
      <c r="T4464" s="3">
        <v>14.09</v>
      </c>
      <c r="U4464" s="1">
        <v>1997</v>
      </c>
      <c r="V4464" s="2"/>
      <c r="X4464" s="2"/>
      <c r="Z4464" s="2"/>
      <c r="AB4464" s="2">
        <v>40816</v>
      </c>
      <c r="AC4464">
        <v>46.207000000000001</v>
      </c>
    </row>
    <row r="4465" spans="1:29">
      <c r="A4465" s="2">
        <v>36203</v>
      </c>
      <c r="B4465">
        <v>47.734999999999999</v>
      </c>
      <c r="C4465" s="1">
        <v>1999</v>
      </c>
      <c r="D4465" s="2">
        <v>36203</v>
      </c>
      <c r="E4465">
        <v>45.360999999999997</v>
      </c>
      <c r="F4465" s="1">
        <v>1999</v>
      </c>
      <c r="G4465" s="2">
        <v>38504</v>
      </c>
      <c r="H4465">
        <v>14.882</v>
      </c>
      <c r="I4465" s="1">
        <v>2005</v>
      </c>
      <c r="J4465" s="2">
        <v>36203</v>
      </c>
      <c r="K4465">
        <v>35.613</v>
      </c>
      <c r="L4465" s="1">
        <v>1999</v>
      </c>
      <c r="O4465" s="1">
        <v>1900</v>
      </c>
      <c r="P4465" s="2">
        <v>40819</v>
      </c>
      <c r="Q4465">
        <v>46.856000000000002</v>
      </c>
      <c r="R4465" s="1">
        <v>2011</v>
      </c>
      <c r="S4465" s="2">
        <v>35664</v>
      </c>
      <c r="T4465" s="3">
        <v>14.09</v>
      </c>
      <c r="U4465" s="1">
        <v>1997</v>
      </c>
      <c r="V4465" s="2"/>
      <c r="X4465" s="2"/>
      <c r="Z4465" s="2"/>
      <c r="AB4465" s="2">
        <v>40819</v>
      </c>
      <c r="AC4465">
        <v>46.856000000000002</v>
      </c>
    </row>
    <row r="4466" spans="1:29">
      <c r="A4466" s="2">
        <v>36207</v>
      </c>
      <c r="B4466">
        <v>47.963999999999999</v>
      </c>
      <c r="C4466" s="1">
        <v>1999</v>
      </c>
      <c r="D4466" s="2">
        <v>36207</v>
      </c>
      <c r="E4466">
        <v>45.436999999999998</v>
      </c>
      <c r="F4466" s="1">
        <v>1999</v>
      </c>
      <c r="G4466" s="2">
        <v>38505</v>
      </c>
      <c r="H4466">
        <v>14.881</v>
      </c>
      <c r="I4466" s="1">
        <v>2005</v>
      </c>
      <c r="J4466" s="2">
        <v>36207</v>
      </c>
      <c r="K4466">
        <v>35.719000000000001</v>
      </c>
      <c r="L4466" s="1">
        <v>1999</v>
      </c>
      <c r="O4466" s="1">
        <v>1900</v>
      </c>
      <c r="P4466" s="2">
        <v>40820</v>
      </c>
      <c r="Q4466">
        <v>48.314999999999998</v>
      </c>
      <c r="R4466" s="1">
        <v>2011</v>
      </c>
      <c r="S4466" s="2">
        <v>35667</v>
      </c>
      <c r="T4466" s="3">
        <v>14.1</v>
      </c>
      <c r="U4466" s="1">
        <v>1997</v>
      </c>
      <c r="V4466" s="2"/>
      <c r="X4466" s="2"/>
      <c r="Z4466" s="2"/>
      <c r="AB4466" s="2">
        <v>40820</v>
      </c>
      <c r="AC4466">
        <v>48.314999999999998</v>
      </c>
    </row>
    <row r="4467" spans="1:29">
      <c r="A4467" s="2">
        <v>36208</v>
      </c>
      <c r="B4467">
        <v>47.969000000000001</v>
      </c>
      <c r="C4467" s="1">
        <v>1999</v>
      </c>
      <c r="D4467" s="2">
        <v>36208</v>
      </c>
      <c r="E4467">
        <v>45.427999999999997</v>
      </c>
      <c r="F4467" s="1">
        <v>1999</v>
      </c>
      <c r="G4467" s="2">
        <v>38506</v>
      </c>
      <c r="H4467">
        <v>14.885</v>
      </c>
      <c r="I4467" s="1">
        <v>2005</v>
      </c>
      <c r="J4467" s="2">
        <v>36208</v>
      </c>
      <c r="K4467">
        <v>35.948</v>
      </c>
      <c r="L4467" s="1">
        <v>1999</v>
      </c>
      <c r="O4467" s="1">
        <v>1900</v>
      </c>
      <c r="P4467" s="2">
        <v>40821</v>
      </c>
      <c r="Q4467">
        <v>48.435000000000002</v>
      </c>
      <c r="R4467" s="1">
        <v>2011</v>
      </c>
      <c r="S4467" s="2">
        <v>35668</v>
      </c>
      <c r="T4467" s="3">
        <v>14.12</v>
      </c>
      <c r="U4467" s="1">
        <v>1997</v>
      </c>
      <c r="V4467" s="2"/>
      <c r="X4467" s="2"/>
      <c r="Z4467" s="2"/>
      <c r="AB4467" s="2">
        <v>40821</v>
      </c>
      <c r="AC4467">
        <v>48.435000000000002</v>
      </c>
    </row>
    <row r="4468" spans="1:29">
      <c r="A4468" s="2">
        <v>36209</v>
      </c>
      <c r="B4468">
        <v>47.95</v>
      </c>
      <c r="C4468" s="1">
        <v>1999</v>
      </c>
      <c r="D4468" s="2">
        <v>36209</v>
      </c>
      <c r="E4468">
        <v>45.415999999999997</v>
      </c>
      <c r="F4468" s="1">
        <v>1999</v>
      </c>
      <c r="G4468" s="2">
        <v>38509</v>
      </c>
      <c r="H4468">
        <v>14.686999999999999</v>
      </c>
      <c r="I4468" s="1">
        <v>2005</v>
      </c>
      <c r="J4468" s="2">
        <v>36209</v>
      </c>
      <c r="K4468">
        <v>35.956000000000003</v>
      </c>
      <c r="L4468" s="1">
        <v>1999</v>
      </c>
      <c r="O4468" s="1">
        <v>1900</v>
      </c>
      <c r="P4468" s="2">
        <v>40822</v>
      </c>
      <c r="Q4468">
        <v>48.667999999999999</v>
      </c>
      <c r="R4468" s="1">
        <v>2011</v>
      </c>
      <c r="S4468" s="2">
        <v>35669</v>
      </c>
      <c r="T4468" s="3">
        <v>14.12</v>
      </c>
      <c r="U4468" s="1">
        <v>1997</v>
      </c>
      <c r="V4468" s="2"/>
      <c r="X4468" s="2"/>
      <c r="Z4468" s="2"/>
      <c r="AB4468" s="2">
        <v>40822</v>
      </c>
      <c r="AC4468">
        <v>48.667999999999999</v>
      </c>
    </row>
    <row r="4469" spans="1:29">
      <c r="A4469" s="2">
        <v>36210</v>
      </c>
      <c r="B4469">
        <v>47.835999999999999</v>
      </c>
      <c r="C4469" s="1">
        <v>1999</v>
      </c>
      <c r="D4469" s="2">
        <v>36210</v>
      </c>
      <c r="E4469">
        <v>45.438000000000002</v>
      </c>
      <c r="F4469" s="1">
        <v>1999</v>
      </c>
      <c r="G4469" s="2">
        <v>38510</v>
      </c>
      <c r="H4469">
        <v>14.686999999999999</v>
      </c>
      <c r="I4469" s="1">
        <v>2005</v>
      </c>
      <c r="J4469" s="2">
        <v>36210</v>
      </c>
      <c r="K4469">
        <v>35.969000000000001</v>
      </c>
      <c r="L4469" s="1">
        <v>1999</v>
      </c>
      <c r="O4469" s="1">
        <v>1900</v>
      </c>
      <c r="P4469" s="2">
        <v>40823</v>
      </c>
      <c r="Q4469">
        <v>49.064</v>
      </c>
      <c r="R4469" s="1">
        <v>2011</v>
      </c>
      <c r="S4469" s="2">
        <v>35670</v>
      </c>
      <c r="T4469" s="3">
        <v>14.17</v>
      </c>
      <c r="U4469" s="1">
        <v>1997</v>
      </c>
      <c r="V4469" s="2"/>
      <c r="X4469" s="2"/>
      <c r="Z4469" s="2"/>
      <c r="AB4469" s="2">
        <v>40823</v>
      </c>
      <c r="AC4469">
        <v>49.064</v>
      </c>
    </row>
    <row r="4470" spans="1:29">
      <c r="A4470" s="2">
        <v>36213</v>
      </c>
      <c r="B4470">
        <v>48.225999999999999</v>
      </c>
      <c r="C4470" s="1">
        <v>1999</v>
      </c>
      <c r="D4470" s="2">
        <v>36213</v>
      </c>
      <c r="E4470">
        <v>45.45</v>
      </c>
      <c r="F4470" s="1">
        <v>1999</v>
      </c>
      <c r="G4470" s="2">
        <v>38511</v>
      </c>
      <c r="H4470">
        <v>14.688000000000001</v>
      </c>
      <c r="I4470" s="1">
        <v>2005</v>
      </c>
      <c r="J4470" s="2">
        <v>36213</v>
      </c>
      <c r="K4470">
        <v>36.03</v>
      </c>
      <c r="L4470" s="1">
        <v>1999</v>
      </c>
      <c r="O4470" s="1">
        <v>1900</v>
      </c>
      <c r="P4470" s="2">
        <v>40826</v>
      </c>
      <c r="Q4470">
        <v>49.6</v>
      </c>
      <c r="R4470" s="1">
        <v>2011</v>
      </c>
      <c r="S4470" s="2">
        <v>35671</v>
      </c>
      <c r="T4470" s="3">
        <v>14.18</v>
      </c>
      <c r="U4470" s="1">
        <v>1997</v>
      </c>
      <c r="V4470" s="2"/>
      <c r="X4470" s="2"/>
      <c r="Z4470" s="2"/>
      <c r="AB4470" s="2">
        <v>40826</v>
      </c>
      <c r="AC4470">
        <v>49.6</v>
      </c>
    </row>
    <row r="4471" spans="1:29">
      <c r="A4471" s="2">
        <v>36214</v>
      </c>
      <c r="B4471">
        <v>48.234999999999999</v>
      </c>
      <c r="C4471" s="1">
        <v>1999</v>
      </c>
      <c r="D4471" s="2">
        <v>36214</v>
      </c>
      <c r="E4471">
        <v>45.481000000000002</v>
      </c>
      <c r="F4471" s="1">
        <v>1999</v>
      </c>
      <c r="G4471" s="2">
        <v>38512</v>
      </c>
      <c r="H4471">
        <v>14.688000000000001</v>
      </c>
      <c r="I4471" s="1">
        <v>2005</v>
      </c>
      <c r="J4471" s="2">
        <v>36214</v>
      </c>
      <c r="K4471">
        <v>36.024999999999999</v>
      </c>
      <c r="L4471" s="1">
        <v>1999</v>
      </c>
      <c r="O4471" s="1">
        <v>1900</v>
      </c>
      <c r="P4471" s="2">
        <v>40827</v>
      </c>
      <c r="Q4471">
        <v>49.582000000000001</v>
      </c>
      <c r="R4471" s="1">
        <v>2011</v>
      </c>
      <c r="S4471" s="2">
        <v>35675</v>
      </c>
      <c r="T4471" s="3">
        <v>14.47</v>
      </c>
      <c r="U4471" s="1">
        <v>1997</v>
      </c>
      <c r="V4471" s="2"/>
      <c r="X4471" s="2"/>
      <c r="Z4471" s="2"/>
      <c r="AB4471" s="2">
        <v>40827</v>
      </c>
      <c r="AC4471">
        <v>49.582000000000001</v>
      </c>
    </row>
    <row r="4472" spans="1:29">
      <c r="A4472" s="2">
        <v>36215</v>
      </c>
      <c r="B4472">
        <v>48.393999999999998</v>
      </c>
      <c r="C4472" s="1">
        <v>1999</v>
      </c>
      <c r="D4472" s="2">
        <v>36215</v>
      </c>
      <c r="E4472">
        <v>45.713000000000001</v>
      </c>
      <c r="F4472" s="1">
        <v>1999</v>
      </c>
      <c r="G4472" s="2">
        <v>38513</v>
      </c>
      <c r="H4472">
        <v>14.67</v>
      </c>
      <c r="I4472" s="1">
        <v>2005</v>
      </c>
      <c r="J4472" s="2">
        <v>36215</v>
      </c>
      <c r="K4472">
        <v>36.152999999999999</v>
      </c>
      <c r="L4472" s="1">
        <v>1999</v>
      </c>
      <c r="O4472" s="1">
        <v>1900</v>
      </c>
      <c r="P4472" s="2">
        <v>40828</v>
      </c>
      <c r="Q4472">
        <v>49.665999999999997</v>
      </c>
      <c r="R4472" s="1">
        <v>2011</v>
      </c>
      <c r="S4472" s="2">
        <v>35676</v>
      </c>
      <c r="T4472" s="3">
        <v>14.46</v>
      </c>
      <c r="U4472" s="1">
        <v>1997</v>
      </c>
      <c r="V4472" s="2"/>
      <c r="X4472" s="2"/>
      <c r="Z4472" s="2"/>
      <c r="AB4472" s="2">
        <v>40828</v>
      </c>
      <c r="AC4472">
        <v>49.665999999999997</v>
      </c>
    </row>
    <row r="4473" spans="1:29">
      <c r="A4473" s="2">
        <v>36216</v>
      </c>
      <c r="B4473">
        <v>48.387</v>
      </c>
      <c r="C4473" s="1">
        <v>1999</v>
      </c>
      <c r="D4473" s="2">
        <v>36216</v>
      </c>
      <c r="E4473">
        <v>45.704999999999998</v>
      </c>
      <c r="F4473" s="1">
        <v>1999</v>
      </c>
      <c r="G4473" s="2">
        <v>38516</v>
      </c>
      <c r="H4473">
        <v>14.66</v>
      </c>
      <c r="I4473" s="1">
        <v>2005</v>
      </c>
      <c r="J4473" s="2">
        <v>36216</v>
      </c>
      <c r="K4473">
        <v>36.244999999999997</v>
      </c>
      <c r="L4473" s="1">
        <v>1999</v>
      </c>
      <c r="O4473" s="1">
        <v>1900</v>
      </c>
      <c r="P4473" s="2">
        <v>40829</v>
      </c>
      <c r="Q4473">
        <v>49.750999999999998</v>
      </c>
      <c r="R4473" s="1">
        <v>2011</v>
      </c>
      <c r="S4473" s="2">
        <v>35677</v>
      </c>
      <c r="T4473" s="3">
        <v>14.45</v>
      </c>
      <c r="U4473" s="1">
        <v>1997</v>
      </c>
      <c r="V4473" s="2"/>
      <c r="X4473" s="2"/>
      <c r="Z4473" s="2"/>
      <c r="AB4473" s="2">
        <v>40829</v>
      </c>
      <c r="AC4473">
        <v>49.750999999999998</v>
      </c>
    </row>
    <row r="4474" spans="1:29">
      <c r="A4474" s="2">
        <v>36217</v>
      </c>
      <c r="B4474">
        <v>48.344000000000001</v>
      </c>
      <c r="C4474" s="1">
        <v>1999</v>
      </c>
      <c r="D4474" s="2">
        <v>36217</v>
      </c>
      <c r="E4474">
        <v>45.715000000000003</v>
      </c>
      <c r="F4474" s="1">
        <v>1999</v>
      </c>
      <c r="G4474" s="2">
        <v>38517</v>
      </c>
      <c r="H4474">
        <v>14.593999999999999</v>
      </c>
      <c r="I4474" s="1">
        <v>2005</v>
      </c>
      <c r="J4474" s="2">
        <v>36217</v>
      </c>
      <c r="K4474">
        <v>36.234999999999999</v>
      </c>
      <c r="L4474" s="1">
        <v>1999</v>
      </c>
      <c r="O4474" s="1">
        <v>1900</v>
      </c>
      <c r="P4474" s="2">
        <v>40830</v>
      </c>
      <c r="Q4474">
        <v>49.756999999999998</v>
      </c>
      <c r="R4474" s="1">
        <v>2011</v>
      </c>
      <c r="S4474" s="2">
        <v>35678</v>
      </c>
      <c r="T4474" s="3">
        <v>14.45</v>
      </c>
      <c r="U4474" s="1">
        <v>1997</v>
      </c>
      <c r="V4474" s="2"/>
      <c r="X4474" s="2"/>
      <c r="Z4474" s="2"/>
      <c r="AB4474" s="2">
        <v>40830</v>
      </c>
      <c r="AC4474">
        <v>49.756999999999998</v>
      </c>
    </row>
    <row r="4475" spans="1:29">
      <c r="A4475" s="2">
        <v>36220</v>
      </c>
      <c r="B4475">
        <v>48.354999999999997</v>
      </c>
      <c r="C4475" s="1">
        <v>1999</v>
      </c>
      <c r="D4475" s="2">
        <v>36220</v>
      </c>
      <c r="E4475">
        <v>45.802</v>
      </c>
      <c r="F4475" s="1">
        <v>1999</v>
      </c>
      <c r="G4475" s="2">
        <v>38518</v>
      </c>
      <c r="H4475">
        <v>14.587999999999999</v>
      </c>
      <c r="I4475" s="1">
        <v>2005</v>
      </c>
      <c r="J4475" s="2">
        <v>36220</v>
      </c>
      <c r="K4475">
        <v>36.241999999999997</v>
      </c>
      <c r="L4475" s="1">
        <v>1999</v>
      </c>
      <c r="O4475" s="1">
        <v>1900</v>
      </c>
      <c r="P4475" s="2">
        <v>40833</v>
      </c>
      <c r="Q4475">
        <v>49.747</v>
      </c>
      <c r="R4475" s="1">
        <v>2011</v>
      </c>
      <c r="S4475" s="2">
        <v>35681</v>
      </c>
      <c r="T4475" s="3">
        <v>14.44</v>
      </c>
      <c r="U4475" s="1">
        <v>1997</v>
      </c>
      <c r="V4475" s="2"/>
      <c r="X4475" s="2"/>
      <c r="Z4475" s="2"/>
      <c r="AB4475" s="2">
        <v>40833</v>
      </c>
      <c r="AC4475">
        <v>49.747</v>
      </c>
    </row>
    <row r="4476" spans="1:29">
      <c r="A4476" s="2">
        <v>36221</v>
      </c>
      <c r="B4476">
        <v>48.320999999999998</v>
      </c>
      <c r="C4476" s="1">
        <v>1999</v>
      </c>
      <c r="D4476" s="2">
        <v>36221</v>
      </c>
      <c r="E4476">
        <v>45.807000000000002</v>
      </c>
      <c r="F4476" s="1">
        <v>1999</v>
      </c>
      <c r="G4476" s="2">
        <v>38519</v>
      </c>
      <c r="H4476">
        <v>14.441000000000001</v>
      </c>
      <c r="I4476" s="1">
        <v>2005</v>
      </c>
      <c r="J4476" s="2">
        <v>36221</v>
      </c>
      <c r="K4476">
        <v>36.246000000000002</v>
      </c>
      <c r="L4476" s="1">
        <v>1999</v>
      </c>
      <c r="O4476" s="1">
        <v>1900</v>
      </c>
      <c r="P4476" s="2">
        <v>40834</v>
      </c>
      <c r="Q4476">
        <v>50.518999999999998</v>
      </c>
      <c r="R4476" s="1">
        <v>2011</v>
      </c>
      <c r="S4476" s="2">
        <v>35682</v>
      </c>
      <c r="T4476" s="3">
        <v>14.39</v>
      </c>
      <c r="U4476" s="1">
        <v>1997</v>
      </c>
      <c r="V4476" s="2"/>
      <c r="X4476" s="2"/>
      <c r="Z4476" s="2"/>
      <c r="AB4476" s="2">
        <v>40834</v>
      </c>
      <c r="AC4476">
        <v>50.518999999999998</v>
      </c>
    </row>
    <row r="4477" spans="1:29">
      <c r="A4477" s="2">
        <v>36222</v>
      </c>
      <c r="B4477">
        <v>48.322000000000003</v>
      </c>
      <c r="C4477" s="1">
        <v>1999</v>
      </c>
      <c r="D4477" s="2">
        <v>36222</v>
      </c>
      <c r="E4477">
        <v>45.802999999999997</v>
      </c>
      <c r="F4477" s="1">
        <v>1999</v>
      </c>
      <c r="G4477" s="2">
        <v>38520</v>
      </c>
      <c r="H4477">
        <v>14.441000000000001</v>
      </c>
      <c r="I4477" s="1">
        <v>2005</v>
      </c>
      <c r="J4477" s="2">
        <v>36222</v>
      </c>
      <c r="K4477">
        <v>36.268999999999998</v>
      </c>
      <c r="L4477" s="1">
        <v>1999</v>
      </c>
      <c r="O4477" s="1">
        <v>1900</v>
      </c>
      <c r="P4477" s="2">
        <v>40835</v>
      </c>
      <c r="Q4477">
        <v>50.517000000000003</v>
      </c>
      <c r="R4477" s="1">
        <v>2011</v>
      </c>
      <c r="S4477" s="2">
        <v>35683</v>
      </c>
      <c r="T4477" s="3">
        <v>14.46</v>
      </c>
      <c r="U4477" s="1">
        <v>1997</v>
      </c>
      <c r="V4477" s="2"/>
      <c r="X4477" s="2"/>
      <c r="Z4477" s="2"/>
      <c r="AB4477" s="2">
        <v>40835</v>
      </c>
      <c r="AC4477">
        <v>50.517000000000003</v>
      </c>
    </row>
    <row r="4478" spans="1:29">
      <c r="A4478" s="2">
        <v>36223</v>
      </c>
      <c r="B4478">
        <v>48.414999999999999</v>
      </c>
      <c r="C4478" s="1">
        <v>1999</v>
      </c>
      <c r="D4478" s="2">
        <v>36223</v>
      </c>
      <c r="E4478">
        <v>45.701000000000001</v>
      </c>
      <c r="F4478" s="1">
        <v>1999</v>
      </c>
      <c r="G4478" s="2">
        <v>38523</v>
      </c>
      <c r="H4478">
        <v>14.395</v>
      </c>
      <c r="I4478" s="1">
        <v>2005</v>
      </c>
      <c r="J4478" s="2">
        <v>36223</v>
      </c>
      <c r="K4478">
        <v>36.344000000000001</v>
      </c>
      <c r="L4478" s="1">
        <v>1999</v>
      </c>
      <c r="O4478" s="1">
        <v>1900</v>
      </c>
      <c r="P4478" s="2">
        <v>40836</v>
      </c>
      <c r="Q4478">
        <v>50.412999999999997</v>
      </c>
      <c r="R4478" s="1">
        <v>2011</v>
      </c>
      <c r="S4478" s="2">
        <v>35684</v>
      </c>
      <c r="T4478" s="3">
        <v>14.48</v>
      </c>
      <c r="U4478" s="1">
        <v>1997</v>
      </c>
      <c r="V4478" s="2"/>
      <c r="X4478" s="2"/>
      <c r="Z4478" s="2"/>
      <c r="AB4478" s="2">
        <v>40836</v>
      </c>
      <c r="AC4478">
        <v>50.412999999999997</v>
      </c>
    </row>
    <row r="4479" spans="1:29">
      <c r="A4479" s="2">
        <v>36224</v>
      </c>
      <c r="B4479">
        <v>48.561999999999998</v>
      </c>
      <c r="C4479" s="1">
        <v>1999</v>
      </c>
      <c r="D4479" s="2">
        <v>36224</v>
      </c>
      <c r="E4479">
        <v>45.844999999999999</v>
      </c>
      <c r="F4479" s="1">
        <v>1999</v>
      </c>
      <c r="G4479" s="2">
        <v>38524</v>
      </c>
      <c r="H4479">
        <v>14.382</v>
      </c>
      <c r="I4479" s="1">
        <v>2005</v>
      </c>
      <c r="J4479" s="2">
        <v>36224</v>
      </c>
      <c r="K4479">
        <v>36.408999999999999</v>
      </c>
      <c r="L4479" s="1">
        <v>1999</v>
      </c>
      <c r="O4479" s="1">
        <v>1900</v>
      </c>
      <c r="P4479" s="2">
        <v>40837</v>
      </c>
      <c r="Q4479">
        <v>50.481000000000002</v>
      </c>
      <c r="R4479" s="1">
        <v>2011</v>
      </c>
      <c r="S4479" s="2">
        <v>35685</v>
      </c>
      <c r="T4479" s="3">
        <v>14.52</v>
      </c>
      <c r="U4479" s="1">
        <v>1997</v>
      </c>
      <c r="V4479" s="2"/>
      <c r="X4479" s="2"/>
      <c r="Z4479" s="2"/>
      <c r="AB4479" s="2">
        <v>40837</v>
      </c>
      <c r="AC4479">
        <v>50.481000000000002</v>
      </c>
    </row>
    <row r="4480" spans="1:29">
      <c r="A4480" s="2">
        <v>36227</v>
      </c>
      <c r="B4480">
        <v>48.537999999999997</v>
      </c>
      <c r="C4480" s="1">
        <v>1999</v>
      </c>
      <c r="D4480" s="2">
        <v>36227</v>
      </c>
      <c r="E4480">
        <v>45.709000000000003</v>
      </c>
      <c r="F4480" s="1">
        <v>1999</v>
      </c>
      <c r="G4480" s="2">
        <v>38525</v>
      </c>
      <c r="H4480">
        <v>14.324999999999999</v>
      </c>
      <c r="I4480" s="1">
        <v>2005</v>
      </c>
      <c r="J4480" s="2">
        <v>36227</v>
      </c>
      <c r="K4480">
        <v>36.359000000000002</v>
      </c>
      <c r="L4480" s="1">
        <v>1999</v>
      </c>
      <c r="O4480" s="1">
        <v>1900</v>
      </c>
      <c r="P4480" s="2">
        <v>40840</v>
      </c>
      <c r="Q4480">
        <v>50.457000000000001</v>
      </c>
      <c r="R4480" s="1">
        <v>2011</v>
      </c>
      <c r="S4480" s="2">
        <v>35688</v>
      </c>
      <c r="T4480" s="3">
        <v>14.49</v>
      </c>
      <c r="U4480" s="1">
        <v>1997</v>
      </c>
      <c r="V4480" s="2"/>
      <c r="X4480" s="2"/>
      <c r="Z4480" s="2"/>
      <c r="AB4480" s="2">
        <v>40840</v>
      </c>
      <c r="AC4480">
        <v>50.457000000000001</v>
      </c>
    </row>
    <row r="4481" spans="1:29">
      <c r="A4481" s="2">
        <v>36228</v>
      </c>
      <c r="B4481">
        <v>48.584000000000003</v>
      </c>
      <c r="C4481" s="1">
        <v>1999</v>
      </c>
      <c r="D4481" s="2">
        <v>36228</v>
      </c>
      <c r="E4481">
        <v>45.808999999999997</v>
      </c>
      <c r="F4481" s="1">
        <v>1999</v>
      </c>
      <c r="G4481" s="2">
        <v>38526</v>
      </c>
      <c r="H4481">
        <v>14.362</v>
      </c>
      <c r="I4481" s="1">
        <v>2005</v>
      </c>
      <c r="J4481" s="2">
        <v>36228</v>
      </c>
      <c r="K4481">
        <v>36.372999999999998</v>
      </c>
      <c r="L4481" s="1">
        <v>1999</v>
      </c>
      <c r="O4481" s="1">
        <v>1900</v>
      </c>
      <c r="P4481" s="2">
        <v>40841</v>
      </c>
      <c r="Q4481">
        <v>50.563000000000002</v>
      </c>
      <c r="R4481" s="1">
        <v>2011</v>
      </c>
      <c r="S4481" s="2">
        <v>35689</v>
      </c>
      <c r="T4481" s="3">
        <v>14.71</v>
      </c>
      <c r="U4481" s="1">
        <v>1997</v>
      </c>
      <c r="V4481" s="2"/>
      <c r="X4481" s="2"/>
      <c r="Z4481" s="2"/>
      <c r="AB4481" s="2">
        <v>40841</v>
      </c>
      <c r="AC4481">
        <v>50.563000000000002</v>
      </c>
    </row>
    <row r="4482" spans="1:29">
      <c r="A4482" s="2">
        <v>36229</v>
      </c>
      <c r="B4482">
        <v>48.594000000000001</v>
      </c>
      <c r="C4482" s="1">
        <v>1999</v>
      </c>
      <c r="D4482" s="2">
        <v>36229</v>
      </c>
      <c r="E4482">
        <v>45.843000000000004</v>
      </c>
      <c r="F4482" s="1">
        <v>1999</v>
      </c>
      <c r="G4482" s="2">
        <v>38527</v>
      </c>
      <c r="H4482">
        <v>14.363</v>
      </c>
      <c r="I4482" s="1">
        <v>2005</v>
      </c>
      <c r="J4482" s="2">
        <v>36229</v>
      </c>
      <c r="K4482">
        <v>36.469000000000001</v>
      </c>
      <c r="L4482" s="1">
        <v>1999</v>
      </c>
      <c r="O4482" s="1">
        <v>1900</v>
      </c>
      <c r="P4482" s="2">
        <v>40842</v>
      </c>
      <c r="Q4482">
        <v>50.542999999999999</v>
      </c>
      <c r="R4482" s="1">
        <v>2011</v>
      </c>
      <c r="S4482" s="2">
        <v>35690</v>
      </c>
      <c r="T4482" s="3">
        <v>14.68</v>
      </c>
      <c r="U4482" s="1">
        <v>1997</v>
      </c>
      <c r="V4482" s="2"/>
      <c r="X4482" s="2"/>
      <c r="Z4482" s="2"/>
      <c r="AB4482" s="2">
        <v>40842</v>
      </c>
      <c r="AC4482">
        <v>50.542999999999999</v>
      </c>
    </row>
    <row r="4483" spans="1:29">
      <c r="A4483" s="2">
        <v>36230</v>
      </c>
      <c r="B4483">
        <v>48.601999999999997</v>
      </c>
      <c r="C4483" s="1">
        <v>1999</v>
      </c>
      <c r="D4483" s="2">
        <v>36230</v>
      </c>
      <c r="E4483">
        <v>45.845999999999997</v>
      </c>
      <c r="F4483" s="1">
        <v>1999</v>
      </c>
      <c r="G4483" s="2">
        <v>38530</v>
      </c>
      <c r="H4483">
        <v>14.367000000000001</v>
      </c>
      <c r="I4483" s="1">
        <v>2005</v>
      </c>
      <c r="J4483" s="2">
        <v>36230</v>
      </c>
      <c r="K4483">
        <v>36.497</v>
      </c>
      <c r="L4483" s="1">
        <v>1999</v>
      </c>
      <c r="O4483" s="1">
        <v>1900</v>
      </c>
      <c r="P4483" s="2">
        <v>40843</v>
      </c>
      <c r="Q4483">
        <v>52.893000000000001</v>
      </c>
      <c r="R4483" s="1">
        <v>2011</v>
      </c>
      <c r="S4483" s="2">
        <v>35691</v>
      </c>
      <c r="T4483" s="3">
        <v>14.68</v>
      </c>
      <c r="U4483" s="1">
        <v>1997</v>
      </c>
      <c r="V4483" s="2"/>
      <c r="X4483" s="2"/>
      <c r="Z4483" s="2"/>
      <c r="AB4483" s="2">
        <v>40843</v>
      </c>
      <c r="AC4483">
        <v>52.893000000000001</v>
      </c>
    </row>
    <row r="4484" spans="1:29">
      <c r="A4484" s="2">
        <v>36231</v>
      </c>
      <c r="B4484">
        <v>48.59</v>
      </c>
      <c r="C4484" s="1">
        <v>1999</v>
      </c>
      <c r="D4484" s="2">
        <v>36231</v>
      </c>
      <c r="E4484">
        <v>45.829000000000001</v>
      </c>
      <c r="F4484" s="1">
        <v>1999</v>
      </c>
      <c r="G4484" s="2">
        <v>38531</v>
      </c>
      <c r="H4484">
        <v>14.35</v>
      </c>
      <c r="I4484" s="1">
        <v>2005</v>
      </c>
      <c r="J4484" s="2">
        <v>36231</v>
      </c>
      <c r="K4484">
        <v>36.520000000000003</v>
      </c>
      <c r="L4484" s="1">
        <v>1999</v>
      </c>
      <c r="O4484" s="1">
        <v>1900</v>
      </c>
      <c r="P4484" s="2">
        <v>40844</v>
      </c>
      <c r="Q4484">
        <v>52.893999999999998</v>
      </c>
      <c r="R4484" s="1">
        <v>2011</v>
      </c>
      <c r="S4484" s="2">
        <v>35692</v>
      </c>
      <c r="T4484" s="3">
        <v>14.67</v>
      </c>
      <c r="U4484" s="1">
        <v>1997</v>
      </c>
      <c r="V4484" s="2"/>
      <c r="X4484" s="2"/>
      <c r="Z4484" s="2"/>
      <c r="AB4484" s="2">
        <v>40844</v>
      </c>
      <c r="AC4484">
        <v>52.893999999999998</v>
      </c>
    </row>
    <row r="4485" spans="1:29">
      <c r="A4485" s="2">
        <v>36234</v>
      </c>
      <c r="B4485">
        <v>48.537999999999997</v>
      </c>
      <c r="C4485" s="1">
        <v>1999</v>
      </c>
      <c r="D4485" s="2">
        <v>36234</v>
      </c>
      <c r="E4485">
        <v>45.874000000000002</v>
      </c>
      <c r="F4485" s="1">
        <v>1999</v>
      </c>
      <c r="G4485" s="2">
        <v>38532</v>
      </c>
      <c r="H4485">
        <v>14.343</v>
      </c>
      <c r="I4485" s="1">
        <v>2005</v>
      </c>
      <c r="J4485" s="2">
        <v>36234</v>
      </c>
      <c r="K4485">
        <v>36.524999999999999</v>
      </c>
      <c r="L4485" s="1">
        <v>1999</v>
      </c>
      <c r="O4485" s="1">
        <v>1900</v>
      </c>
      <c r="P4485" s="2">
        <v>40847</v>
      </c>
      <c r="Q4485">
        <v>53.564</v>
      </c>
      <c r="R4485" s="1">
        <v>2011</v>
      </c>
      <c r="S4485" s="2">
        <v>35695</v>
      </c>
      <c r="T4485" s="3">
        <v>14.67</v>
      </c>
      <c r="U4485" s="1">
        <v>1997</v>
      </c>
      <c r="V4485" s="2"/>
      <c r="X4485" s="2"/>
      <c r="Z4485" s="2"/>
      <c r="AB4485" s="2">
        <v>40847</v>
      </c>
      <c r="AC4485">
        <v>53.564</v>
      </c>
    </row>
    <row r="4486" spans="1:29">
      <c r="A4486" s="2">
        <v>36235</v>
      </c>
      <c r="B4486">
        <v>48.597999999999999</v>
      </c>
      <c r="C4486" s="1">
        <v>1999</v>
      </c>
      <c r="D4486" s="2">
        <v>36235</v>
      </c>
      <c r="E4486">
        <v>45.88</v>
      </c>
      <c r="F4486" s="1">
        <v>1999</v>
      </c>
      <c r="G4486" s="2">
        <v>38533</v>
      </c>
      <c r="H4486">
        <v>14.385999999999999</v>
      </c>
      <c r="I4486" s="1">
        <v>2005</v>
      </c>
      <c r="J4486" s="2">
        <v>36235</v>
      </c>
      <c r="K4486">
        <v>36.643999999999998</v>
      </c>
      <c r="L4486" s="1">
        <v>1999</v>
      </c>
      <c r="O4486" s="1">
        <v>1900</v>
      </c>
      <c r="P4486" s="2">
        <v>40848</v>
      </c>
      <c r="Q4486">
        <v>54.19</v>
      </c>
      <c r="R4486" s="1">
        <v>2011</v>
      </c>
      <c r="S4486" s="2">
        <v>35696</v>
      </c>
      <c r="T4486" s="3">
        <v>14.63</v>
      </c>
      <c r="U4486" s="1">
        <v>1997</v>
      </c>
      <c r="V4486" s="2"/>
      <c r="X4486" s="2"/>
      <c r="Z4486" s="2"/>
      <c r="AB4486" s="2">
        <v>40848</v>
      </c>
      <c r="AC4486">
        <v>54.19</v>
      </c>
    </row>
    <row r="4487" spans="1:29">
      <c r="A4487" s="2">
        <v>36236</v>
      </c>
      <c r="B4487">
        <v>48.688000000000002</v>
      </c>
      <c r="C4487" s="1">
        <v>1999</v>
      </c>
      <c r="D4487" s="2">
        <v>36236</v>
      </c>
      <c r="E4487">
        <v>45.908999999999999</v>
      </c>
      <c r="F4487" s="1">
        <v>1999</v>
      </c>
      <c r="G4487" s="2">
        <v>38534</v>
      </c>
      <c r="H4487">
        <v>14.375999999999999</v>
      </c>
      <c r="I4487" s="1">
        <v>2005</v>
      </c>
      <c r="J4487" s="2">
        <v>36236</v>
      </c>
      <c r="K4487">
        <v>36.591000000000001</v>
      </c>
      <c r="L4487" s="1">
        <v>1999</v>
      </c>
      <c r="O4487" s="1">
        <v>1900</v>
      </c>
      <c r="P4487" s="2">
        <v>40849</v>
      </c>
      <c r="Q4487">
        <v>54.293999999999997</v>
      </c>
      <c r="R4487" s="1">
        <v>2011</v>
      </c>
      <c r="S4487" s="2">
        <v>35697</v>
      </c>
      <c r="T4487" s="3">
        <v>14.65</v>
      </c>
      <c r="U4487" s="1">
        <v>1997</v>
      </c>
      <c r="V4487" s="2"/>
      <c r="X4487" s="2"/>
      <c r="Z4487" s="2"/>
      <c r="AB4487" s="2">
        <v>40849</v>
      </c>
      <c r="AC4487">
        <v>54.293999999999997</v>
      </c>
    </row>
    <row r="4488" spans="1:29">
      <c r="A4488" s="2">
        <v>36237</v>
      </c>
      <c r="B4488">
        <v>48.643000000000001</v>
      </c>
      <c r="C4488" s="1">
        <v>1999</v>
      </c>
      <c r="D4488" s="2">
        <v>36237</v>
      </c>
      <c r="E4488">
        <v>46.125</v>
      </c>
      <c r="F4488" s="1">
        <v>1999</v>
      </c>
      <c r="G4488" s="2">
        <v>38538</v>
      </c>
      <c r="H4488">
        <v>14.388999999999999</v>
      </c>
      <c r="I4488" s="1">
        <v>2005</v>
      </c>
      <c r="J4488" s="2">
        <v>36237</v>
      </c>
      <c r="K4488">
        <v>37.195999999999998</v>
      </c>
      <c r="L4488" s="1">
        <v>1999</v>
      </c>
      <c r="O4488" s="1">
        <v>1900</v>
      </c>
      <c r="P4488" s="2">
        <v>40850</v>
      </c>
      <c r="Q4488">
        <v>54.305</v>
      </c>
      <c r="R4488" s="1">
        <v>2011</v>
      </c>
      <c r="S4488" s="2">
        <v>35698</v>
      </c>
      <c r="T4488" s="3">
        <v>14.67</v>
      </c>
      <c r="U4488" s="1">
        <v>1997</v>
      </c>
      <c r="V4488" s="2"/>
      <c r="X4488" s="2"/>
      <c r="Z4488" s="2"/>
      <c r="AB4488" s="2">
        <v>40850</v>
      </c>
      <c r="AC4488">
        <v>54.305</v>
      </c>
    </row>
    <row r="4489" spans="1:29">
      <c r="A4489" s="2">
        <v>36238</v>
      </c>
      <c r="B4489">
        <v>48.616999999999997</v>
      </c>
      <c r="C4489" s="1">
        <v>1999</v>
      </c>
      <c r="D4489" s="2">
        <v>36238</v>
      </c>
      <c r="E4489">
        <v>46.215000000000003</v>
      </c>
      <c r="F4489" s="1">
        <v>1999</v>
      </c>
      <c r="G4489" s="2">
        <v>38539</v>
      </c>
      <c r="H4489">
        <v>14.377000000000001</v>
      </c>
      <c r="I4489" s="1">
        <v>2005</v>
      </c>
      <c r="J4489" s="2">
        <v>36238</v>
      </c>
      <c r="K4489">
        <v>37.183999999999997</v>
      </c>
      <c r="L4489" s="1">
        <v>1999</v>
      </c>
      <c r="O4489" s="1">
        <v>1900</v>
      </c>
      <c r="P4489" s="2">
        <v>40851</v>
      </c>
      <c r="Q4489">
        <v>54.308999999999997</v>
      </c>
      <c r="R4489" s="1">
        <v>2011</v>
      </c>
      <c r="S4489" s="2">
        <v>35699</v>
      </c>
      <c r="T4489" s="3">
        <v>14.68</v>
      </c>
      <c r="U4489" s="1">
        <v>1997</v>
      </c>
      <c r="V4489" s="2"/>
      <c r="X4489" s="2"/>
      <c r="Z4489" s="2"/>
      <c r="AB4489" s="2">
        <v>40851</v>
      </c>
      <c r="AC4489">
        <v>54.308999999999997</v>
      </c>
    </row>
    <row r="4490" spans="1:29">
      <c r="A4490" s="2">
        <v>36241</v>
      </c>
      <c r="B4490">
        <v>48.564</v>
      </c>
      <c r="C4490" s="1">
        <v>1999</v>
      </c>
      <c r="D4490" s="2">
        <v>36241</v>
      </c>
      <c r="E4490">
        <v>46.234000000000002</v>
      </c>
      <c r="F4490" s="1">
        <v>1999</v>
      </c>
      <c r="G4490" s="2">
        <v>38540</v>
      </c>
      <c r="H4490">
        <v>14.365</v>
      </c>
      <c r="I4490" s="1">
        <v>2005</v>
      </c>
      <c r="J4490" s="2">
        <v>36241</v>
      </c>
      <c r="K4490">
        <v>37.197000000000003</v>
      </c>
      <c r="L4490" s="1">
        <v>1999</v>
      </c>
      <c r="O4490" s="1">
        <v>1900</v>
      </c>
      <c r="P4490" s="2">
        <v>40854</v>
      </c>
      <c r="Q4490">
        <v>54.287999999999997</v>
      </c>
      <c r="R4490" s="1">
        <v>2011</v>
      </c>
      <c r="S4490" s="2">
        <v>35702</v>
      </c>
      <c r="T4490" s="3">
        <v>14.7</v>
      </c>
      <c r="U4490" s="1">
        <v>1997</v>
      </c>
      <c r="V4490" s="2"/>
      <c r="X4490" s="2"/>
      <c r="Z4490" s="2"/>
      <c r="AB4490" s="2">
        <v>40854</v>
      </c>
      <c r="AC4490">
        <v>54.287999999999997</v>
      </c>
    </row>
    <row r="4491" spans="1:29">
      <c r="A4491" s="2">
        <v>36242</v>
      </c>
      <c r="B4491">
        <v>48.654000000000003</v>
      </c>
      <c r="C4491" s="1">
        <v>1999</v>
      </c>
      <c r="D4491" s="2">
        <v>36242</v>
      </c>
      <c r="E4491">
        <v>46.499000000000002</v>
      </c>
      <c r="F4491" s="1">
        <v>1999</v>
      </c>
      <c r="G4491" s="2">
        <v>38541</v>
      </c>
      <c r="H4491">
        <v>14.369</v>
      </c>
      <c r="I4491" s="1">
        <v>2005</v>
      </c>
      <c r="J4491" s="2">
        <v>36242</v>
      </c>
      <c r="K4491">
        <v>37.383000000000003</v>
      </c>
      <c r="L4491" s="1">
        <v>1999</v>
      </c>
      <c r="O4491" s="1">
        <v>1900</v>
      </c>
      <c r="P4491" s="2">
        <v>40855</v>
      </c>
      <c r="Q4491">
        <v>54.344999999999999</v>
      </c>
      <c r="R4491" s="1">
        <v>2011</v>
      </c>
      <c r="S4491" s="2">
        <v>35703</v>
      </c>
      <c r="T4491" s="3">
        <v>14.71</v>
      </c>
      <c r="U4491" s="1">
        <v>1997</v>
      </c>
      <c r="V4491" s="2"/>
      <c r="X4491" s="2"/>
      <c r="Z4491" s="2"/>
      <c r="AB4491" s="2">
        <v>40855</v>
      </c>
      <c r="AC4491">
        <v>54.344999999999999</v>
      </c>
    </row>
    <row r="4492" spans="1:29">
      <c r="A4492" s="2">
        <v>36243</v>
      </c>
      <c r="B4492">
        <v>48.655000000000001</v>
      </c>
      <c r="C4492" s="1">
        <v>1999</v>
      </c>
      <c r="D4492" s="2">
        <v>36243</v>
      </c>
      <c r="E4492">
        <v>46.485999999999997</v>
      </c>
      <c r="F4492" s="1">
        <v>1999</v>
      </c>
      <c r="G4492" s="2">
        <v>38544</v>
      </c>
      <c r="H4492">
        <v>14.39</v>
      </c>
      <c r="I4492" s="1">
        <v>2005</v>
      </c>
      <c r="J4492" s="2">
        <v>36243</v>
      </c>
      <c r="K4492">
        <v>37.389000000000003</v>
      </c>
      <c r="L4492" s="1">
        <v>1999</v>
      </c>
      <c r="O4492" s="1">
        <v>1900</v>
      </c>
      <c r="P4492" s="2">
        <v>40856</v>
      </c>
      <c r="Q4492">
        <v>55.134999999999998</v>
      </c>
      <c r="R4492" s="1">
        <v>2011</v>
      </c>
      <c r="S4492" s="2">
        <v>35704</v>
      </c>
      <c r="T4492" s="3">
        <v>14.73</v>
      </c>
      <c r="U4492" s="1">
        <v>1997</v>
      </c>
      <c r="V4492" s="2"/>
      <c r="X4492" s="2"/>
      <c r="Z4492" s="2"/>
      <c r="AB4492" s="2">
        <v>40856</v>
      </c>
      <c r="AC4492">
        <v>55.134999999999998</v>
      </c>
    </row>
    <row r="4493" spans="1:29">
      <c r="A4493" s="2">
        <v>36244</v>
      </c>
      <c r="B4493">
        <v>48.665999999999997</v>
      </c>
      <c r="C4493" s="1">
        <v>1999</v>
      </c>
      <c r="D4493" s="2">
        <v>36244</v>
      </c>
      <c r="E4493">
        <v>46.548000000000002</v>
      </c>
      <c r="F4493" s="1">
        <v>1999</v>
      </c>
      <c r="G4493" s="2">
        <v>38545</v>
      </c>
      <c r="H4493">
        <v>14.356</v>
      </c>
      <c r="I4493" s="1">
        <v>2005</v>
      </c>
      <c r="J4493" s="2">
        <v>36244</v>
      </c>
      <c r="K4493">
        <v>37.375</v>
      </c>
      <c r="L4493" s="1">
        <v>1999</v>
      </c>
      <c r="O4493" s="1">
        <v>1900</v>
      </c>
      <c r="P4493" s="2">
        <v>40857</v>
      </c>
      <c r="Q4493">
        <v>55.14</v>
      </c>
      <c r="R4493" s="1">
        <v>2011</v>
      </c>
      <c r="S4493" s="2">
        <v>35705</v>
      </c>
      <c r="T4493" s="3">
        <v>14.73</v>
      </c>
      <c r="U4493" s="1">
        <v>1997</v>
      </c>
      <c r="V4493" s="2"/>
      <c r="X4493" s="2"/>
      <c r="Z4493" s="2"/>
      <c r="AB4493" s="2">
        <v>40857</v>
      </c>
      <c r="AC4493">
        <v>55.14</v>
      </c>
    </row>
    <row r="4494" spans="1:29">
      <c r="A4494" s="2">
        <v>36245</v>
      </c>
      <c r="B4494">
        <v>48.442999999999998</v>
      </c>
      <c r="C4494" s="1">
        <v>1999</v>
      </c>
      <c r="D4494" s="2">
        <v>36245</v>
      </c>
      <c r="E4494">
        <v>46.533999999999999</v>
      </c>
      <c r="F4494" s="1">
        <v>1999</v>
      </c>
      <c r="G4494" s="2">
        <v>38546</v>
      </c>
      <c r="H4494">
        <v>14.355</v>
      </c>
      <c r="I4494" s="1">
        <v>2005</v>
      </c>
      <c r="J4494" s="2">
        <v>36245</v>
      </c>
      <c r="K4494">
        <v>37.436</v>
      </c>
      <c r="L4494" s="1">
        <v>1999</v>
      </c>
      <c r="O4494" s="1">
        <v>1900</v>
      </c>
      <c r="P4494" s="2">
        <v>40858</v>
      </c>
      <c r="Q4494">
        <v>55.137</v>
      </c>
      <c r="R4494" s="1">
        <v>2011</v>
      </c>
      <c r="S4494" s="2">
        <v>35706</v>
      </c>
      <c r="T4494" s="3">
        <v>14.74</v>
      </c>
      <c r="U4494" s="1">
        <v>1997</v>
      </c>
      <c r="V4494" s="2"/>
      <c r="X4494" s="2"/>
      <c r="Z4494" s="2"/>
      <c r="AB4494" s="2">
        <v>40858</v>
      </c>
      <c r="AC4494">
        <v>55.137</v>
      </c>
    </row>
    <row r="4495" spans="1:29">
      <c r="A4495" s="2">
        <v>36248</v>
      </c>
      <c r="B4495">
        <v>48.427999999999997</v>
      </c>
      <c r="C4495" s="1">
        <v>1999</v>
      </c>
      <c r="D4495" s="2">
        <v>36248</v>
      </c>
      <c r="E4495">
        <v>46.576000000000001</v>
      </c>
      <c r="F4495" s="1">
        <v>1999</v>
      </c>
      <c r="G4495" s="2">
        <v>38547</v>
      </c>
      <c r="H4495">
        <v>14.433</v>
      </c>
      <c r="I4495" s="1">
        <v>2005</v>
      </c>
      <c r="J4495" s="2">
        <v>36248</v>
      </c>
      <c r="K4495">
        <v>37.561</v>
      </c>
      <c r="L4495" s="1">
        <v>1999</v>
      </c>
      <c r="O4495" s="1">
        <v>1900</v>
      </c>
      <c r="P4495" s="2">
        <v>40861</v>
      </c>
      <c r="Q4495">
        <v>55.055</v>
      </c>
      <c r="R4495" s="1">
        <v>2011</v>
      </c>
      <c r="S4495" s="2">
        <v>35709</v>
      </c>
      <c r="T4495" s="3">
        <v>14.75</v>
      </c>
      <c r="U4495" s="1">
        <v>1997</v>
      </c>
      <c r="V4495" s="2"/>
      <c r="X4495" s="2"/>
      <c r="Z4495" s="2"/>
      <c r="AB4495" s="2">
        <v>40861</v>
      </c>
      <c r="AC4495">
        <v>55.055</v>
      </c>
    </row>
    <row r="4496" spans="1:29">
      <c r="A4496" s="2">
        <v>36249</v>
      </c>
      <c r="B4496">
        <v>48.381</v>
      </c>
      <c r="C4496" s="1">
        <v>1999</v>
      </c>
      <c r="D4496" s="2">
        <v>36249</v>
      </c>
      <c r="E4496">
        <v>46.542999999999999</v>
      </c>
      <c r="F4496" s="1">
        <v>1999</v>
      </c>
      <c r="G4496" s="2">
        <v>38548</v>
      </c>
      <c r="H4496">
        <v>14.429</v>
      </c>
      <c r="I4496" s="1">
        <v>2005</v>
      </c>
      <c r="J4496" s="2">
        <v>36249</v>
      </c>
      <c r="K4496">
        <v>37.75</v>
      </c>
      <c r="L4496" s="1">
        <v>1999</v>
      </c>
      <c r="O4496" s="1">
        <v>1900</v>
      </c>
      <c r="P4496" s="2">
        <v>40862</v>
      </c>
      <c r="Q4496">
        <v>54.936999999999998</v>
      </c>
      <c r="R4496" s="1">
        <v>2011</v>
      </c>
      <c r="S4496" s="2">
        <v>35710</v>
      </c>
      <c r="T4496" s="3">
        <v>14.78</v>
      </c>
      <c r="U4496" s="1">
        <v>1997</v>
      </c>
      <c r="V4496" s="2"/>
      <c r="X4496" s="2"/>
      <c r="Z4496" s="2"/>
      <c r="AB4496" s="2">
        <v>40862</v>
      </c>
      <c r="AC4496">
        <v>54.936999999999998</v>
      </c>
    </row>
    <row r="4497" spans="1:29">
      <c r="A4497" s="2">
        <v>36250</v>
      </c>
      <c r="B4497">
        <v>48.384</v>
      </c>
      <c r="C4497" s="1">
        <v>1999</v>
      </c>
      <c r="D4497" s="2">
        <v>36250</v>
      </c>
      <c r="E4497">
        <v>46.518999999999998</v>
      </c>
      <c r="F4497" s="1">
        <v>1999</v>
      </c>
      <c r="G4497" s="2">
        <v>38551</v>
      </c>
      <c r="H4497">
        <v>14.727</v>
      </c>
      <c r="I4497" s="1">
        <v>2005</v>
      </c>
      <c r="J4497" s="2">
        <v>36250</v>
      </c>
      <c r="K4497">
        <v>37.863</v>
      </c>
      <c r="L4497" s="1">
        <v>1999</v>
      </c>
      <c r="O4497" s="1">
        <v>1900</v>
      </c>
      <c r="P4497" s="2">
        <v>40863</v>
      </c>
      <c r="Q4497">
        <v>55.533999999999999</v>
      </c>
      <c r="R4497" s="1">
        <v>2011</v>
      </c>
      <c r="S4497" s="2">
        <v>35711</v>
      </c>
      <c r="T4497" s="3">
        <v>14.82</v>
      </c>
      <c r="U4497" s="1">
        <v>1997</v>
      </c>
      <c r="V4497" s="2"/>
      <c r="X4497" s="2"/>
      <c r="Z4497" s="2"/>
      <c r="AB4497" s="2">
        <v>40863</v>
      </c>
      <c r="AC4497">
        <v>55.533999999999999</v>
      </c>
    </row>
    <row r="4498" spans="1:29">
      <c r="A4498" s="2">
        <v>36251</v>
      </c>
      <c r="B4498">
        <v>48.427999999999997</v>
      </c>
      <c r="C4498" s="1">
        <v>1999</v>
      </c>
      <c r="D4498" s="2">
        <v>36251</v>
      </c>
      <c r="E4498">
        <v>46.576999999999998</v>
      </c>
      <c r="F4498" s="1">
        <v>1999</v>
      </c>
      <c r="G4498" s="2">
        <v>38552</v>
      </c>
      <c r="H4498">
        <v>14.785</v>
      </c>
      <c r="I4498" s="1">
        <v>2005</v>
      </c>
      <c r="J4498" s="2">
        <v>36251</v>
      </c>
      <c r="K4498">
        <v>38.091999999999999</v>
      </c>
      <c r="L4498" s="1">
        <v>1999</v>
      </c>
      <c r="O4498" s="1">
        <v>1900</v>
      </c>
      <c r="P4498" s="2">
        <v>40864</v>
      </c>
      <c r="Q4498">
        <v>55.555</v>
      </c>
      <c r="R4498" s="1">
        <v>2011</v>
      </c>
      <c r="S4498" s="2">
        <v>35712</v>
      </c>
      <c r="T4498" s="3">
        <v>14.83</v>
      </c>
      <c r="U4498" s="1">
        <v>1997</v>
      </c>
      <c r="V4498" s="2"/>
      <c r="X4498" s="2"/>
      <c r="Z4498" s="2"/>
      <c r="AB4498" s="2">
        <v>40864</v>
      </c>
      <c r="AC4498">
        <v>55.555</v>
      </c>
    </row>
    <row r="4499" spans="1:29">
      <c r="A4499" s="2">
        <v>36255</v>
      </c>
      <c r="B4499">
        <v>48.423999999999999</v>
      </c>
      <c r="C4499" s="1">
        <v>1999</v>
      </c>
      <c r="D4499" s="2">
        <v>36255</v>
      </c>
      <c r="E4499">
        <v>46.709000000000003</v>
      </c>
      <c r="F4499" s="1">
        <v>1999</v>
      </c>
      <c r="G4499" s="2">
        <v>38553</v>
      </c>
      <c r="H4499">
        <v>14.789</v>
      </c>
      <c r="I4499" s="1">
        <v>2005</v>
      </c>
      <c r="J4499" s="2">
        <v>36255</v>
      </c>
      <c r="K4499">
        <v>38.125</v>
      </c>
      <c r="L4499" s="1">
        <v>1999</v>
      </c>
      <c r="O4499" s="1">
        <v>1900</v>
      </c>
      <c r="P4499" s="2">
        <v>40865</v>
      </c>
      <c r="Q4499">
        <v>55.548999999999999</v>
      </c>
      <c r="R4499" s="1">
        <v>2011</v>
      </c>
      <c r="S4499" s="2">
        <v>35713</v>
      </c>
      <c r="T4499" s="3">
        <v>14.82</v>
      </c>
      <c r="U4499" s="1">
        <v>1997</v>
      </c>
      <c r="V4499" s="2"/>
      <c r="X4499" s="2"/>
      <c r="Z4499" s="2"/>
      <c r="AB4499" s="2">
        <v>40865</v>
      </c>
      <c r="AC4499">
        <v>55.548999999999999</v>
      </c>
    </row>
    <row r="4500" spans="1:29">
      <c r="A4500" s="2">
        <v>36256</v>
      </c>
      <c r="B4500">
        <v>48.417999999999999</v>
      </c>
      <c r="C4500" s="1">
        <v>1999</v>
      </c>
      <c r="D4500" s="2">
        <v>36256</v>
      </c>
      <c r="E4500">
        <v>46.767000000000003</v>
      </c>
      <c r="F4500" s="1">
        <v>1999</v>
      </c>
      <c r="G4500" s="2">
        <v>38554</v>
      </c>
      <c r="H4500">
        <v>14.762</v>
      </c>
      <c r="I4500" s="1">
        <v>2005</v>
      </c>
      <c r="J4500" s="2">
        <v>36256</v>
      </c>
      <c r="K4500">
        <v>38.07</v>
      </c>
      <c r="L4500" s="1">
        <v>1999</v>
      </c>
      <c r="O4500" s="1">
        <v>1900</v>
      </c>
      <c r="P4500" s="2">
        <v>40868</v>
      </c>
      <c r="Q4500">
        <v>55.701000000000001</v>
      </c>
      <c r="R4500" s="1">
        <v>2011</v>
      </c>
      <c r="S4500" s="2">
        <v>35716</v>
      </c>
      <c r="T4500" s="3">
        <v>14.82</v>
      </c>
      <c r="U4500" s="1">
        <v>1997</v>
      </c>
      <c r="V4500" s="2"/>
      <c r="X4500" s="2"/>
      <c r="Z4500" s="2"/>
      <c r="AB4500" s="2">
        <v>40868</v>
      </c>
      <c r="AC4500">
        <v>55.701000000000001</v>
      </c>
    </row>
    <row r="4501" spans="1:29">
      <c r="A4501" s="2">
        <v>36257</v>
      </c>
      <c r="B4501">
        <v>48.808</v>
      </c>
      <c r="C4501" s="1">
        <v>1999</v>
      </c>
      <c r="D4501" s="2">
        <v>36257</v>
      </c>
      <c r="E4501">
        <v>46.997</v>
      </c>
      <c r="F4501" s="1">
        <v>1999</v>
      </c>
      <c r="G4501" s="2">
        <v>38555</v>
      </c>
      <c r="H4501">
        <v>14.769</v>
      </c>
      <c r="I4501" s="1">
        <v>2005</v>
      </c>
      <c r="J4501" s="2">
        <v>36257</v>
      </c>
      <c r="K4501">
        <v>38.173999999999999</v>
      </c>
      <c r="L4501" s="1">
        <v>1999</v>
      </c>
      <c r="O4501" s="1">
        <v>1900</v>
      </c>
      <c r="P4501" s="2">
        <v>40869</v>
      </c>
      <c r="Q4501">
        <v>55.64</v>
      </c>
      <c r="R4501" s="1">
        <v>2011</v>
      </c>
      <c r="S4501" s="2">
        <v>35717</v>
      </c>
      <c r="T4501" s="3">
        <v>14.78</v>
      </c>
      <c r="U4501" s="1">
        <v>1997</v>
      </c>
      <c r="V4501" s="2"/>
      <c r="X4501" s="2"/>
      <c r="Z4501" s="2"/>
      <c r="AB4501" s="2">
        <v>40869</v>
      </c>
      <c r="AC4501">
        <v>55.64</v>
      </c>
    </row>
    <row r="4502" spans="1:29">
      <c r="A4502" s="2">
        <v>36258</v>
      </c>
      <c r="B4502">
        <v>48.97</v>
      </c>
      <c r="C4502" s="1">
        <v>1999</v>
      </c>
      <c r="D4502" s="2">
        <v>36258</v>
      </c>
      <c r="E4502">
        <v>47.061999999999998</v>
      </c>
      <c r="F4502" s="1">
        <v>1999</v>
      </c>
      <c r="G4502" s="2">
        <v>38558</v>
      </c>
      <c r="H4502">
        <v>14.635</v>
      </c>
      <c r="I4502" s="1">
        <v>2005</v>
      </c>
      <c r="J4502" s="2">
        <v>36258</v>
      </c>
      <c r="K4502">
        <v>38.152000000000001</v>
      </c>
      <c r="L4502" s="1">
        <v>1999</v>
      </c>
      <c r="O4502" s="1">
        <v>1900</v>
      </c>
      <c r="P4502" s="2">
        <v>40870</v>
      </c>
      <c r="Q4502">
        <v>55.713999999999999</v>
      </c>
      <c r="R4502" s="1">
        <v>2011</v>
      </c>
      <c r="S4502" s="2">
        <v>35718</v>
      </c>
      <c r="T4502" s="3">
        <v>14.79</v>
      </c>
      <c r="U4502" s="1">
        <v>1997</v>
      </c>
      <c r="V4502" s="2"/>
      <c r="X4502" s="2"/>
      <c r="Z4502" s="2"/>
      <c r="AB4502" s="2">
        <v>40870</v>
      </c>
      <c r="AC4502">
        <v>55.713999999999999</v>
      </c>
    </row>
    <row r="4503" spans="1:29">
      <c r="A4503" s="2">
        <v>36259</v>
      </c>
      <c r="B4503">
        <v>49.048000000000002</v>
      </c>
      <c r="C4503" s="1">
        <v>1999</v>
      </c>
      <c r="D4503" s="2">
        <v>36259</v>
      </c>
      <c r="E4503">
        <v>47.048000000000002</v>
      </c>
      <c r="F4503" s="1">
        <v>1999</v>
      </c>
      <c r="G4503" s="2">
        <v>38559</v>
      </c>
      <c r="H4503">
        <v>14.573</v>
      </c>
      <c r="I4503" s="1">
        <v>2005</v>
      </c>
      <c r="J4503" s="2">
        <v>36259</v>
      </c>
      <c r="K4503">
        <v>38.15</v>
      </c>
      <c r="L4503" s="1">
        <v>1999</v>
      </c>
      <c r="O4503" s="1">
        <v>1900</v>
      </c>
      <c r="P4503" s="2">
        <v>40872</v>
      </c>
      <c r="Q4503">
        <v>55.738</v>
      </c>
      <c r="R4503" s="1">
        <v>2011</v>
      </c>
      <c r="S4503" s="2">
        <v>35719</v>
      </c>
      <c r="T4503" s="3">
        <v>14.83</v>
      </c>
      <c r="U4503" s="1">
        <v>1997</v>
      </c>
      <c r="V4503" s="2"/>
      <c r="X4503" s="2"/>
      <c r="Z4503" s="2"/>
      <c r="AB4503" s="2">
        <v>40872</v>
      </c>
      <c r="AC4503">
        <v>55.738</v>
      </c>
    </row>
    <row r="4504" spans="1:29">
      <c r="A4504" s="2">
        <v>36262</v>
      </c>
      <c r="B4504">
        <v>49.063000000000002</v>
      </c>
      <c r="C4504" s="1">
        <v>1999</v>
      </c>
      <c r="D4504" s="2">
        <v>36262</v>
      </c>
      <c r="E4504">
        <v>46.988</v>
      </c>
      <c r="F4504" s="1">
        <v>1999</v>
      </c>
      <c r="G4504" s="2">
        <v>38560</v>
      </c>
      <c r="H4504">
        <v>14.556000000000001</v>
      </c>
      <c r="I4504" s="1">
        <v>2005</v>
      </c>
      <c r="J4504" s="2">
        <v>36262</v>
      </c>
      <c r="K4504">
        <v>38.1</v>
      </c>
      <c r="L4504" s="1">
        <v>1999</v>
      </c>
      <c r="O4504" s="1">
        <v>1900</v>
      </c>
      <c r="P4504" s="2">
        <v>40875</v>
      </c>
      <c r="Q4504">
        <v>55.868000000000002</v>
      </c>
      <c r="R4504" s="1">
        <v>2011</v>
      </c>
      <c r="S4504" s="2">
        <v>35720</v>
      </c>
      <c r="T4504" s="3">
        <v>14.87</v>
      </c>
      <c r="U4504" s="1">
        <v>1997</v>
      </c>
      <c r="V4504" s="2"/>
      <c r="X4504" s="2"/>
      <c r="Z4504" s="2"/>
      <c r="AB4504" s="2">
        <v>40875</v>
      </c>
      <c r="AC4504">
        <v>55.868000000000002</v>
      </c>
    </row>
    <row r="4505" spans="1:29">
      <c r="A4505" s="2">
        <v>36263</v>
      </c>
      <c r="B4505">
        <v>49.06</v>
      </c>
      <c r="C4505" s="1">
        <v>1999</v>
      </c>
      <c r="D4505" s="2">
        <v>36263</v>
      </c>
      <c r="E4505">
        <v>47.027999999999999</v>
      </c>
      <c r="F4505" s="1">
        <v>1999</v>
      </c>
      <c r="G4505" s="2">
        <v>38561</v>
      </c>
      <c r="H4505">
        <v>14.606</v>
      </c>
      <c r="I4505" s="1">
        <v>2005</v>
      </c>
      <c r="J4505" s="2">
        <v>36263</v>
      </c>
      <c r="K4505">
        <v>38.090000000000003</v>
      </c>
      <c r="L4505" s="1">
        <v>1999</v>
      </c>
      <c r="O4505" s="1">
        <v>1900</v>
      </c>
      <c r="P4505" s="2">
        <v>40876</v>
      </c>
      <c r="Q4505">
        <v>55.929000000000002</v>
      </c>
      <c r="R4505" s="1">
        <v>2011</v>
      </c>
      <c r="S4505" s="2">
        <v>35723</v>
      </c>
      <c r="T4505" s="3">
        <v>14.9</v>
      </c>
      <c r="U4505" s="1">
        <v>1997</v>
      </c>
      <c r="V4505" s="2"/>
      <c r="X4505" s="2"/>
      <c r="Z4505" s="2"/>
      <c r="AB4505" s="2">
        <v>40876</v>
      </c>
      <c r="AC4505">
        <v>55.929000000000002</v>
      </c>
    </row>
    <row r="4506" spans="1:29">
      <c r="A4506" s="2">
        <v>36264</v>
      </c>
      <c r="B4506">
        <v>49.02</v>
      </c>
      <c r="C4506" s="1">
        <v>1999</v>
      </c>
      <c r="D4506" s="2">
        <v>36264</v>
      </c>
      <c r="E4506">
        <v>47.073</v>
      </c>
      <c r="F4506" s="1">
        <v>1999</v>
      </c>
      <c r="G4506" s="2">
        <v>38562</v>
      </c>
      <c r="H4506">
        <v>14.627000000000001</v>
      </c>
      <c r="I4506" s="1">
        <v>2005</v>
      </c>
      <c r="J4506" s="2">
        <v>36264</v>
      </c>
      <c r="K4506">
        <v>38.03</v>
      </c>
      <c r="L4506" s="1">
        <v>1999</v>
      </c>
      <c r="O4506" s="1">
        <v>1900</v>
      </c>
      <c r="P4506" s="2">
        <v>40877</v>
      </c>
      <c r="Q4506">
        <v>56.963999999999999</v>
      </c>
      <c r="R4506" s="1">
        <v>2011</v>
      </c>
      <c r="S4506" s="2">
        <v>35724</v>
      </c>
      <c r="T4506" s="3">
        <v>14.97</v>
      </c>
      <c r="U4506" s="1">
        <v>1997</v>
      </c>
      <c r="V4506" s="2"/>
      <c r="X4506" s="2"/>
      <c r="Z4506" s="2"/>
      <c r="AB4506" s="2">
        <v>40877</v>
      </c>
      <c r="AC4506">
        <v>56.963999999999999</v>
      </c>
    </row>
    <row r="4507" spans="1:29">
      <c r="A4507" s="2">
        <v>36265</v>
      </c>
      <c r="B4507">
        <v>49.029000000000003</v>
      </c>
      <c r="C4507" s="1">
        <v>1999</v>
      </c>
      <c r="D4507" s="2">
        <v>36265</v>
      </c>
      <c r="E4507">
        <v>47.064</v>
      </c>
      <c r="F4507" s="1">
        <v>1999</v>
      </c>
      <c r="G4507" s="2">
        <v>38565</v>
      </c>
      <c r="H4507">
        <v>14.557</v>
      </c>
      <c r="I4507" s="1">
        <v>2005</v>
      </c>
      <c r="J4507" s="2">
        <v>36265</v>
      </c>
      <c r="K4507">
        <v>38.057000000000002</v>
      </c>
      <c r="L4507" s="1">
        <v>1999</v>
      </c>
      <c r="O4507" s="1">
        <v>1900</v>
      </c>
      <c r="P4507" s="2">
        <v>40878</v>
      </c>
      <c r="Q4507">
        <v>56.954000000000001</v>
      </c>
      <c r="R4507" s="1">
        <v>2011</v>
      </c>
      <c r="S4507" s="2">
        <v>35725</v>
      </c>
      <c r="T4507" s="3">
        <v>14.98</v>
      </c>
      <c r="U4507" s="1">
        <v>1997</v>
      </c>
      <c r="V4507" s="2"/>
      <c r="X4507" s="2"/>
      <c r="Z4507" s="2"/>
      <c r="AB4507" s="2">
        <v>40878</v>
      </c>
      <c r="AC4507">
        <v>56.954000000000001</v>
      </c>
    </row>
    <row r="4508" spans="1:29">
      <c r="A4508" s="2">
        <v>36266</v>
      </c>
      <c r="B4508">
        <v>48.802</v>
      </c>
      <c r="C4508" s="1">
        <v>1999</v>
      </c>
      <c r="D4508" s="2">
        <v>36266</v>
      </c>
      <c r="E4508">
        <v>47.05</v>
      </c>
      <c r="F4508" s="1">
        <v>1999</v>
      </c>
      <c r="G4508" s="2">
        <v>38566</v>
      </c>
      <c r="H4508">
        <v>14.567</v>
      </c>
      <c r="I4508" s="1">
        <v>2005</v>
      </c>
      <c r="J4508" s="2">
        <v>36266</v>
      </c>
      <c r="K4508">
        <v>38.061999999999998</v>
      </c>
      <c r="L4508" s="1">
        <v>1999</v>
      </c>
      <c r="O4508" s="1">
        <v>1900</v>
      </c>
      <c r="P4508" s="2">
        <v>40879</v>
      </c>
      <c r="Q4508">
        <v>57.359000000000002</v>
      </c>
      <c r="R4508" s="1">
        <v>2011</v>
      </c>
      <c r="S4508" s="2">
        <v>35726</v>
      </c>
      <c r="T4508" s="3">
        <v>15.11</v>
      </c>
      <c r="U4508" s="1">
        <v>1997</v>
      </c>
      <c r="V4508" s="2"/>
      <c r="X4508" s="2"/>
      <c r="Z4508" s="2"/>
      <c r="AB4508" s="2">
        <v>40879</v>
      </c>
      <c r="AC4508">
        <v>57.359000000000002</v>
      </c>
    </row>
    <row r="4509" spans="1:29">
      <c r="A4509" s="2">
        <v>36269</v>
      </c>
      <c r="B4509">
        <v>48.761000000000003</v>
      </c>
      <c r="C4509" s="1">
        <v>1999</v>
      </c>
      <c r="D4509" s="2">
        <v>36269</v>
      </c>
      <c r="E4509">
        <v>47.081000000000003</v>
      </c>
      <c r="F4509" s="1">
        <v>1999</v>
      </c>
      <c r="G4509" s="2">
        <v>38567</v>
      </c>
      <c r="H4509">
        <v>14.523</v>
      </c>
      <c r="I4509" s="1">
        <v>2005</v>
      </c>
      <c r="J4509" s="2">
        <v>36269</v>
      </c>
      <c r="K4509">
        <v>38.097000000000001</v>
      </c>
      <c r="L4509" s="1">
        <v>1999</v>
      </c>
      <c r="O4509" s="1">
        <v>1900</v>
      </c>
      <c r="P4509" s="2">
        <v>40882</v>
      </c>
      <c r="Q4509">
        <v>57.713999999999999</v>
      </c>
      <c r="R4509" s="1">
        <v>2011</v>
      </c>
      <c r="S4509" s="2">
        <v>35727</v>
      </c>
      <c r="T4509" s="3">
        <v>15.15</v>
      </c>
      <c r="U4509" s="1">
        <v>1997</v>
      </c>
      <c r="V4509" s="2"/>
      <c r="X4509" s="2"/>
      <c r="Z4509" s="2"/>
      <c r="AB4509" s="2">
        <v>40882</v>
      </c>
      <c r="AC4509">
        <v>57.713999999999999</v>
      </c>
    </row>
    <row r="4510" spans="1:29">
      <c r="A4510" s="2">
        <v>36270</v>
      </c>
      <c r="B4510">
        <v>48.761000000000003</v>
      </c>
      <c r="C4510" s="1">
        <v>1999</v>
      </c>
      <c r="D4510" s="2">
        <v>36270</v>
      </c>
      <c r="E4510">
        <v>47.109000000000002</v>
      </c>
      <c r="F4510" s="1">
        <v>1999</v>
      </c>
      <c r="G4510" s="2">
        <v>38568</v>
      </c>
      <c r="H4510">
        <v>14.524000000000001</v>
      </c>
      <c r="I4510" s="1">
        <v>2005</v>
      </c>
      <c r="J4510" s="2">
        <v>36270</v>
      </c>
      <c r="K4510">
        <v>38.06</v>
      </c>
      <c r="L4510" s="1">
        <v>1999</v>
      </c>
      <c r="O4510" s="1">
        <v>1900</v>
      </c>
      <c r="P4510" s="2">
        <v>40883</v>
      </c>
      <c r="Q4510">
        <v>57.691000000000003</v>
      </c>
      <c r="R4510" s="1">
        <v>2011</v>
      </c>
      <c r="S4510" s="2">
        <v>35730</v>
      </c>
      <c r="T4510" s="3">
        <v>16.78</v>
      </c>
      <c r="U4510" s="1">
        <v>1997</v>
      </c>
      <c r="V4510" s="2"/>
      <c r="X4510" s="2"/>
      <c r="Z4510" s="2"/>
      <c r="AB4510" s="2">
        <v>40883</v>
      </c>
      <c r="AC4510">
        <v>57.691000000000003</v>
      </c>
    </row>
    <row r="4511" spans="1:29">
      <c r="A4511" s="2">
        <v>36271</v>
      </c>
      <c r="B4511">
        <v>48.753999999999998</v>
      </c>
      <c r="C4511" s="1">
        <v>1999</v>
      </c>
      <c r="D4511" s="2">
        <v>36271</v>
      </c>
      <c r="E4511">
        <v>47.018000000000001</v>
      </c>
      <c r="F4511" s="1">
        <v>1999</v>
      </c>
      <c r="G4511" s="2">
        <v>38569</v>
      </c>
      <c r="H4511">
        <v>14.532</v>
      </c>
      <c r="I4511" s="1">
        <v>2005</v>
      </c>
      <c r="J4511" s="2">
        <v>36271</v>
      </c>
      <c r="K4511">
        <v>38.002000000000002</v>
      </c>
      <c r="L4511" s="1">
        <v>1999</v>
      </c>
      <c r="O4511" s="1">
        <v>1900</v>
      </c>
      <c r="P4511" s="2">
        <v>40884</v>
      </c>
      <c r="Q4511">
        <v>57.868000000000002</v>
      </c>
      <c r="R4511" s="1">
        <v>2011</v>
      </c>
      <c r="S4511" s="2">
        <v>35731</v>
      </c>
      <c r="T4511" s="3">
        <v>17.48</v>
      </c>
      <c r="U4511" s="1">
        <v>1997</v>
      </c>
      <c r="V4511" s="2"/>
      <c r="X4511" s="2"/>
      <c r="Z4511" s="2"/>
      <c r="AB4511" s="2">
        <v>40884</v>
      </c>
      <c r="AC4511">
        <v>57.868000000000002</v>
      </c>
    </row>
    <row r="4512" spans="1:29">
      <c r="A4512" s="2">
        <v>36272</v>
      </c>
      <c r="B4512">
        <v>48.72</v>
      </c>
      <c r="C4512" s="1">
        <v>1999</v>
      </c>
      <c r="D4512" s="2">
        <v>36272</v>
      </c>
      <c r="E4512">
        <v>46.73</v>
      </c>
      <c r="F4512" s="1">
        <v>1999</v>
      </c>
      <c r="G4512" s="2">
        <v>38572</v>
      </c>
      <c r="H4512">
        <v>14.545999999999999</v>
      </c>
      <c r="I4512" s="1">
        <v>2005</v>
      </c>
      <c r="J4512" s="2">
        <v>36272</v>
      </c>
      <c r="K4512">
        <v>37.914000000000001</v>
      </c>
      <c r="L4512" s="1">
        <v>1999</v>
      </c>
      <c r="O4512" s="1">
        <v>1900</v>
      </c>
      <c r="P4512" s="2">
        <v>40885</v>
      </c>
      <c r="Q4512">
        <v>58.49</v>
      </c>
      <c r="R4512" s="1">
        <v>2011</v>
      </c>
      <c r="S4512" s="2">
        <v>35732</v>
      </c>
      <c r="T4512" s="3">
        <v>17.489999999999998</v>
      </c>
      <c r="U4512" s="1">
        <v>1997</v>
      </c>
      <c r="V4512" s="2"/>
      <c r="X4512" s="2"/>
      <c r="Z4512" s="2"/>
      <c r="AB4512" s="2">
        <v>40885</v>
      </c>
      <c r="AC4512">
        <v>58.49</v>
      </c>
    </row>
    <row r="4513" spans="1:29">
      <c r="A4513" s="2">
        <v>36273</v>
      </c>
      <c r="B4513">
        <v>48.658000000000001</v>
      </c>
      <c r="C4513" s="1">
        <v>1999</v>
      </c>
      <c r="D4513" s="2">
        <v>36273</v>
      </c>
      <c r="E4513">
        <v>46.731000000000002</v>
      </c>
      <c r="F4513" s="1">
        <v>1999</v>
      </c>
      <c r="G4513" s="2">
        <v>38573</v>
      </c>
      <c r="H4513">
        <v>14.557</v>
      </c>
      <c r="I4513" s="1">
        <v>2005</v>
      </c>
      <c r="J4513" s="2">
        <v>36273</v>
      </c>
      <c r="K4513">
        <v>37.872999999999998</v>
      </c>
      <c r="L4513" s="1">
        <v>1999</v>
      </c>
      <c r="O4513" s="1">
        <v>1900</v>
      </c>
      <c r="P4513" s="2">
        <v>40886</v>
      </c>
      <c r="Q4513">
        <v>58.545999999999999</v>
      </c>
      <c r="R4513" s="1">
        <v>2011</v>
      </c>
      <c r="S4513" s="2">
        <v>35733</v>
      </c>
      <c r="T4513" s="3">
        <v>17.57</v>
      </c>
      <c r="U4513" s="1">
        <v>1997</v>
      </c>
      <c r="V4513" s="2"/>
      <c r="X4513" s="2"/>
      <c r="Z4513" s="2"/>
      <c r="AB4513" s="2">
        <v>40886</v>
      </c>
      <c r="AC4513">
        <v>58.545999999999999</v>
      </c>
    </row>
    <row r="4514" spans="1:29">
      <c r="A4514" s="2">
        <v>36276</v>
      </c>
      <c r="B4514">
        <v>48.713999999999999</v>
      </c>
      <c r="C4514" s="1">
        <v>1999</v>
      </c>
      <c r="D4514" s="2">
        <v>36276</v>
      </c>
      <c r="E4514">
        <v>46.807000000000002</v>
      </c>
      <c r="F4514" s="1">
        <v>1999</v>
      </c>
      <c r="G4514" s="2">
        <v>38574</v>
      </c>
      <c r="H4514">
        <v>14.563000000000001</v>
      </c>
      <c r="I4514" s="1">
        <v>2005</v>
      </c>
      <c r="J4514" s="2">
        <v>36276</v>
      </c>
      <c r="K4514">
        <v>37.832000000000001</v>
      </c>
      <c r="L4514" s="1">
        <v>1999</v>
      </c>
      <c r="O4514" s="1">
        <v>1900</v>
      </c>
      <c r="P4514" s="2">
        <v>40889</v>
      </c>
      <c r="Q4514">
        <v>58.795000000000002</v>
      </c>
      <c r="R4514" s="1">
        <v>2011</v>
      </c>
      <c r="S4514" s="2">
        <v>35734</v>
      </c>
      <c r="T4514" s="3">
        <v>17.600000000000001</v>
      </c>
      <c r="U4514" s="1">
        <v>1997</v>
      </c>
      <c r="V4514" s="2"/>
      <c r="X4514" s="2"/>
      <c r="Z4514" s="2"/>
      <c r="AB4514" s="2">
        <v>40889</v>
      </c>
      <c r="AC4514">
        <v>58.795000000000002</v>
      </c>
    </row>
    <row r="4515" spans="1:29">
      <c r="A4515" s="2">
        <v>36277</v>
      </c>
      <c r="B4515">
        <v>48.703000000000003</v>
      </c>
      <c r="C4515" s="1">
        <v>1999</v>
      </c>
      <c r="D4515" s="2">
        <v>36277</v>
      </c>
      <c r="E4515">
        <v>46.829000000000001</v>
      </c>
      <c r="F4515" s="1">
        <v>1999</v>
      </c>
      <c r="G4515" s="2">
        <v>38575</v>
      </c>
      <c r="H4515">
        <v>14.558</v>
      </c>
      <c r="I4515" s="1">
        <v>2005</v>
      </c>
      <c r="J4515" s="2">
        <v>36277</v>
      </c>
      <c r="K4515">
        <v>37.905000000000001</v>
      </c>
      <c r="L4515" s="1">
        <v>1999</v>
      </c>
      <c r="O4515" s="1">
        <v>1900</v>
      </c>
      <c r="P4515" s="2">
        <v>40890</v>
      </c>
      <c r="Q4515">
        <v>58.805999999999997</v>
      </c>
      <c r="R4515" s="1">
        <v>2011</v>
      </c>
      <c r="S4515" s="2">
        <v>35737</v>
      </c>
      <c r="T4515" s="3">
        <v>17.77</v>
      </c>
      <c r="U4515" s="1">
        <v>1997</v>
      </c>
      <c r="V4515" s="2"/>
      <c r="X4515" s="2"/>
      <c r="Z4515" s="2"/>
      <c r="AB4515" s="2">
        <v>40890</v>
      </c>
      <c r="AC4515">
        <v>58.805999999999997</v>
      </c>
    </row>
    <row r="4516" spans="1:29">
      <c r="A4516" s="2">
        <v>36278</v>
      </c>
      <c r="B4516">
        <v>48.741</v>
      </c>
      <c r="C4516" s="1">
        <v>1999</v>
      </c>
      <c r="D4516" s="2">
        <v>36278</v>
      </c>
      <c r="E4516">
        <v>46.826000000000001</v>
      </c>
      <c r="F4516" s="1">
        <v>1999</v>
      </c>
      <c r="G4516" s="2">
        <v>38576</v>
      </c>
      <c r="H4516">
        <v>14.537000000000001</v>
      </c>
      <c r="I4516" s="1">
        <v>2005</v>
      </c>
      <c r="J4516" s="2">
        <v>36278</v>
      </c>
      <c r="K4516">
        <v>37.893000000000001</v>
      </c>
      <c r="L4516" s="1">
        <v>1999</v>
      </c>
      <c r="O4516" s="1">
        <v>1900</v>
      </c>
      <c r="P4516" s="2">
        <v>40891</v>
      </c>
      <c r="Q4516">
        <v>58.808</v>
      </c>
      <c r="R4516" s="1">
        <v>2011</v>
      </c>
      <c r="S4516" s="2">
        <v>35738</v>
      </c>
      <c r="T4516" s="3">
        <v>17.760000000000002</v>
      </c>
      <c r="U4516" s="1">
        <v>1997</v>
      </c>
      <c r="V4516" s="2"/>
      <c r="X4516" s="2"/>
      <c r="Z4516" s="2"/>
      <c r="AB4516" s="2">
        <v>40891</v>
      </c>
      <c r="AC4516">
        <v>58.808</v>
      </c>
    </row>
    <row r="4517" spans="1:29">
      <c r="A4517" s="2">
        <v>36279</v>
      </c>
      <c r="B4517">
        <v>48.701999999999998</v>
      </c>
      <c r="C4517" s="1">
        <v>1999</v>
      </c>
      <c r="D4517" s="2">
        <v>36279</v>
      </c>
      <c r="E4517">
        <v>46.82</v>
      </c>
      <c r="F4517" s="1">
        <v>1999</v>
      </c>
      <c r="G4517" s="2">
        <v>38579</v>
      </c>
      <c r="H4517">
        <v>14.484999999999999</v>
      </c>
      <c r="I4517" s="1">
        <v>2005</v>
      </c>
      <c r="J4517" s="2">
        <v>36279</v>
      </c>
      <c r="K4517">
        <v>37.851999999999997</v>
      </c>
      <c r="L4517" s="1">
        <v>1999</v>
      </c>
      <c r="O4517" s="1">
        <v>1900</v>
      </c>
      <c r="P4517" s="2">
        <v>40892</v>
      </c>
      <c r="Q4517">
        <v>58.805</v>
      </c>
      <c r="R4517" s="1">
        <v>2011</v>
      </c>
      <c r="S4517" s="2">
        <v>35739</v>
      </c>
      <c r="T4517" s="3">
        <v>17.75</v>
      </c>
      <c r="U4517" s="1">
        <v>1997</v>
      </c>
      <c r="V4517" s="2"/>
      <c r="X4517" s="2"/>
      <c r="Z4517" s="2"/>
      <c r="AB4517" s="2">
        <v>40892</v>
      </c>
      <c r="AC4517">
        <v>58.805</v>
      </c>
    </row>
    <row r="4518" spans="1:29">
      <c r="A4518" s="2">
        <v>36280</v>
      </c>
      <c r="B4518">
        <v>48.628999999999998</v>
      </c>
      <c r="C4518" s="1">
        <v>1999</v>
      </c>
      <c r="D4518" s="2">
        <v>36280</v>
      </c>
      <c r="E4518">
        <v>46.844999999999999</v>
      </c>
      <c r="F4518" s="1">
        <v>1999</v>
      </c>
      <c r="G4518" s="2">
        <v>38580</v>
      </c>
      <c r="H4518">
        <v>14.430999999999999</v>
      </c>
      <c r="I4518" s="1">
        <v>2005</v>
      </c>
      <c r="J4518" s="2">
        <v>36280</v>
      </c>
      <c r="K4518">
        <v>37.838000000000001</v>
      </c>
      <c r="L4518" s="1">
        <v>1999</v>
      </c>
      <c r="O4518" s="1">
        <v>1900</v>
      </c>
      <c r="P4518" s="2">
        <v>40893</v>
      </c>
      <c r="Q4518">
        <v>58.71</v>
      </c>
      <c r="R4518" s="1">
        <v>2011</v>
      </c>
      <c r="S4518" s="2">
        <v>35740</v>
      </c>
      <c r="T4518" s="3">
        <v>17.760000000000002</v>
      </c>
      <c r="U4518" s="1">
        <v>1997</v>
      </c>
      <c r="V4518" s="2"/>
      <c r="X4518" s="2"/>
      <c r="Z4518" s="2"/>
      <c r="AB4518" s="2">
        <v>40893</v>
      </c>
      <c r="AC4518">
        <v>58.71</v>
      </c>
    </row>
    <row r="4519" spans="1:29">
      <c r="A4519" s="2">
        <v>36283</v>
      </c>
      <c r="B4519">
        <v>48.625</v>
      </c>
      <c r="C4519" s="1">
        <v>1999</v>
      </c>
      <c r="D4519" s="2">
        <v>36283</v>
      </c>
      <c r="E4519">
        <v>46.828000000000003</v>
      </c>
      <c r="F4519" s="1">
        <v>1999</v>
      </c>
      <c r="G4519" s="2">
        <v>38581</v>
      </c>
      <c r="H4519">
        <v>14.417</v>
      </c>
      <c r="I4519" s="1">
        <v>2005</v>
      </c>
      <c r="J4519" s="2">
        <v>36283</v>
      </c>
      <c r="K4519">
        <v>37.875999999999998</v>
      </c>
      <c r="L4519" s="1">
        <v>1999</v>
      </c>
      <c r="O4519" s="1">
        <v>1900</v>
      </c>
      <c r="P4519" s="2">
        <v>40896</v>
      </c>
      <c r="Q4519">
        <v>58.948</v>
      </c>
      <c r="R4519" s="1">
        <v>2011</v>
      </c>
      <c r="S4519" s="2">
        <v>35741</v>
      </c>
      <c r="T4519" s="3">
        <v>17.8</v>
      </c>
      <c r="U4519" s="1">
        <v>1997</v>
      </c>
      <c r="V4519" s="2"/>
      <c r="X4519" s="2"/>
      <c r="Z4519" s="2"/>
      <c r="AB4519" s="2">
        <v>40896</v>
      </c>
      <c r="AC4519">
        <v>58.948</v>
      </c>
    </row>
    <row r="4520" spans="1:29">
      <c r="A4520" s="2">
        <v>36284</v>
      </c>
      <c r="B4520">
        <v>48.555</v>
      </c>
      <c r="C4520" s="1">
        <v>1999</v>
      </c>
      <c r="D4520" s="2">
        <v>36284</v>
      </c>
      <c r="E4520">
        <v>46.908999999999999</v>
      </c>
      <c r="F4520" s="1">
        <v>1999</v>
      </c>
      <c r="G4520" s="2">
        <v>38582</v>
      </c>
      <c r="H4520">
        <v>14.327</v>
      </c>
      <c r="I4520" s="1">
        <v>2005</v>
      </c>
      <c r="J4520" s="2">
        <v>36284</v>
      </c>
      <c r="K4520">
        <v>37.734999999999999</v>
      </c>
      <c r="L4520" s="1">
        <v>1999</v>
      </c>
      <c r="O4520" s="1">
        <v>1900</v>
      </c>
      <c r="P4520" s="2">
        <v>40897</v>
      </c>
      <c r="Q4520">
        <v>59.122999999999998</v>
      </c>
      <c r="R4520" s="1">
        <v>2011</v>
      </c>
      <c r="S4520" s="2">
        <v>35744</v>
      </c>
      <c r="T4520" s="3">
        <v>17.809999999999999</v>
      </c>
      <c r="U4520" s="1">
        <v>1997</v>
      </c>
      <c r="V4520" s="2"/>
      <c r="X4520" s="2"/>
      <c r="Z4520" s="2"/>
      <c r="AB4520" s="2">
        <v>40897</v>
      </c>
      <c r="AC4520">
        <v>59.122999999999998</v>
      </c>
    </row>
    <row r="4521" spans="1:29">
      <c r="A4521" s="2">
        <v>36285</v>
      </c>
      <c r="B4521">
        <v>48.588999999999999</v>
      </c>
      <c r="C4521" s="1">
        <v>1999</v>
      </c>
      <c r="D4521" s="2">
        <v>36285</v>
      </c>
      <c r="E4521">
        <v>46.898000000000003</v>
      </c>
      <c r="F4521" s="1">
        <v>1999</v>
      </c>
      <c r="G4521" s="2">
        <v>38583</v>
      </c>
      <c r="H4521">
        <v>14.321999999999999</v>
      </c>
      <c r="I4521" s="1">
        <v>2005</v>
      </c>
      <c r="J4521" s="2">
        <v>36285</v>
      </c>
      <c r="K4521">
        <v>37.677</v>
      </c>
      <c r="L4521" s="1">
        <v>1999</v>
      </c>
      <c r="O4521" s="1">
        <v>1900</v>
      </c>
      <c r="P4521" s="2">
        <v>40898</v>
      </c>
      <c r="Q4521">
        <v>59.13</v>
      </c>
      <c r="R4521" s="1">
        <v>2011</v>
      </c>
      <c r="S4521" s="2">
        <v>35745</v>
      </c>
      <c r="T4521" s="3">
        <v>17.809999999999999</v>
      </c>
      <c r="U4521" s="1">
        <v>1997</v>
      </c>
      <c r="V4521" s="2"/>
      <c r="X4521" s="2"/>
      <c r="Z4521" s="2"/>
      <c r="AB4521" s="2">
        <v>40898</v>
      </c>
      <c r="AC4521">
        <v>59.13</v>
      </c>
    </row>
    <row r="4522" spans="1:29">
      <c r="A4522" s="2">
        <v>36286</v>
      </c>
      <c r="B4522">
        <v>48.695</v>
      </c>
      <c r="C4522" s="1">
        <v>1999</v>
      </c>
      <c r="D4522" s="2">
        <v>36286</v>
      </c>
      <c r="E4522">
        <v>46.654000000000003</v>
      </c>
      <c r="F4522" s="1">
        <v>1999</v>
      </c>
      <c r="G4522" s="2">
        <v>38586</v>
      </c>
      <c r="H4522">
        <v>14.286</v>
      </c>
      <c r="I4522" s="1">
        <v>2005</v>
      </c>
      <c r="J4522" s="2">
        <v>36286</v>
      </c>
      <c r="K4522">
        <v>37.637</v>
      </c>
      <c r="L4522" s="1">
        <v>1999</v>
      </c>
      <c r="O4522" s="1">
        <v>1900</v>
      </c>
      <c r="P4522" s="2">
        <v>40899</v>
      </c>
      <c r="Q4522">
        <v>59.484000000000002</v>
      </c>
      <c r="R4522" s="1">
        <v>2011</v>
      </c>
      <c r="S4522" s="2">
        <v>35746</v>
      </c>
      <c r="T4522" s="3">
        <v>17.920000000000002</v>
      </c>
      <c r="U4522" s="1">
        <v>1997</v>
      </c>
      <c r="V4522" s="2"/>
      <c r="X4522" s="2"/>
      <c r="Z4522" s="2"/>
      <c r="AB4522" s="2">
        <v>40899</v>
      </c>
      <c r="AC4522">
        <v>59.484000000000002</v>
      </c>
    </row>
    <row r="4523" spans="1:29">
      <c r="A4523" s="2">
        <v>36287</v>
      </c>
      <c r="B4523">
        <v>48.7</v>
      </c>
      <c r="C4523" s="1">
        <v>1999</v>
      </c>
      <c r="D4523" s="2">
        <v>36287</v>
      </c>
      <c r="E4523">
        <v>46.652999999999999</v>
      </c>
      <c r="F4523" s="1">
        <v>1999</v>
      </c>
      <c r="G4523" s="2">
        <v>38587</v>
      </c>
      <c r="H4523">
        <v>14.358000000000001</v>
      </c>
      <c r="I4523" s="1">
        <v>2005</v>
      </c>
      <c r="J4523" s="2">
        <v>36287</v>
      </c>
      <c r="K4523">
        <v>37.612000000000002</v>
      </c>
      <c r="L4523" s="1">
        <v>1999</v>
      </c>
      <c r="O4523" s="1">
        <v>1900</v>
      </c>
      <c r="P4523" s="2">
        <v>40900</v>
      </c>
      <c r="Q4523">
        <v>59.469000000000001</v>
      </c>
      <c r="R4523" s="1">
        <v>2011</v>
      </c>
      <c r="S4523" s="2">
        <v>35747</v>
      </c>
      <c r="T4523" s="3">
        <v>17.93</v>
      </c>
      <c r="U4523" s="1">
        <v>1997</v>
      </c>
      <c r="V4523" s="2"/>
      <c r="X4523" s="2"/>
      <c r="Z4523" s="2"/>
      <c r="AB4523" s="2">
        <v>40900</v>
      </c>
      <c r="AC4523">
        <v>59.469000000000001</v>
      </c>
    </row>
    <row r="4524" spans="1:29">
      <c r="A4524" s="2">
        <v>36290</v>
      </c>
      <c r="B4524">
        <v>48.694000000000003</v>
      </c>
      <c r="C4524" s="1">
        <v>1999</v>
      </c>
      <c r="D4524" s="2">
        <v>36290</v>
      </c>
      <c r="E4524">
        <v>46.680999999999997</v>
      </c>
      <c r="F4524" s="1">
        <v>1999</v>
      </c>
      <c r="G4524" s="2">
        <v>38588</v>
      </c>
      <c r="H4524">
        <v>14.302</v>
      </c>
      <c r="I4524" s="1">
        <v>2005</v>
      </c>
      <c r="J4524" s="2">
        <v>36290</v>
      </c>
      <c r="K4524">
        <v>37.566000000000003</v>
      </c>
      <c r="L4524" s="1">
        <v>1999</v>
      </c>
      <c r="O4524" s="1">
        <v>1900</v>
      </c>
      <c r="P4524" s="2">
        <v>40904</v>
      </c>
      <c r="Q4524">
        <v>59.533999999999999</v>
      </c>
      <c r="R4524" s="1">
        <v>2011</v>
      </c>
      <c r="S4524" s="2">
        <v>35748</v>
      </c>
      <c r="T4524" s="3">
        <v>17.920000000000002</v>
      </c>
      <c r="U4524" s="1">
        <v>1997</v>
      </c>
      <c r="V4524" s="2"/>
      <c r="X4524" s="2"/>
      <c r="Z4524" s="2"/>
      <c r="AB4524" s="2">
        <v>40904</v>
      </c>
      <c r="AC4524">
        <v>59.533999999999999</v>
      </c>
    </row>
    <row r="4525" spans="1:29">
      <c r="A4525" s="2">
        <v>36291</v>
      </c>
      <c r="B4525">
        <v>48.646000000000001</v>
      </c>
      <c r="C4525" s="1">
        <v>1999</v>
      </c>
      <c r="D4525" s="2">
        <v>36291</v>
      </c>
      <c r="E4525">
        <v>46.587000000000003</v>
      </c>
      <c r="F4525" s="1">
        <v>1999</v>
      </c>
      <c r="G4525" s="2">
        <v>38589</v>
      </c>
      <c r="H4525">
        <v>14.285</v>
      </c>
      <c r="I4525" s="1">
        <v>2005</v>
      </c>
      <c r="J4525" s="2">
        <v>36291</v>
      </c>
      <c r="K4525">
        <v>37.493000000000002</v>
      </c>
      <c r="L4525" s="1">
        <v>1999</v>
      </c>
      <c r="O4525" s="1">
        <v>1900</v>
      </c>
      <c r="P4525" s="2">
        <v>40905</v>
      </c>
      <c r="Q4525">
        <v>59.572000000000003</v>
      </c>
      <c r="R4525" s="1">
        <v>2011</v>
      </c>
      <c r="S4525" s="2">
        <v>35751</v>
      </c>
      <c r="T4525" s="3">
        <v>18.010000000000002</v>
      </c>
      <c r="U4525" s="1">
        <v>1997</v>
      </c>
      <c r="V4525" s="2"/>
      <c r="X4525" s="2"/>
      <c r="Z4525" s="2"/>
      <c r="AB4525" s="2">
        <v>40905</v>
      </c>
      <c r="AC4525">
        <v>59.572000000000003</v>
      </c>
    </row>
    <row r="4526" spans="1:29">
      <c r="A4526" s="2">
        <v>36292</v>
      </c>
      <c r="B4526">
        <v>48.701000000000001</v>
      </c>
      <c r="C4526" s="1">
        <v>1999</v>
      </c>
      <c r="D4526" s="2">
        <v>36292</v>
      </c>
      <c r="E4526">
        <v>46.497999999999998</v>
      </c>
      <c r="F4526" s="1">
        <v>1999</v>
      </c>
      <c r="G4526" s="2">
        <v>38590</v>
      </c>
      <c r="H4526">
        <v>14.249000000000001</v>
      </c>
      <c r="I4526" s="1">
        <v>2005</v>
      </c>
      <c r="J4526" s="2">
        <v>36292</v>
      </c>
      <c r="K4526">
        <v>37.47</v>
      </c>
      <c r="L4526" s="1">
        <v>1999</v>
      </c>
      <c r="O4526" s="1">
        <v>1900</v>
      </c>
      <c r="P4526" s="2">
        <v>40906</v>
      </c>
      <c r="Q4526">
        <v>59.622999999999998</v>
      </c>
      <c r="R4526" s="1">
        <v>2011</v>
      </c>
      <c r="S4526" s="2">
        <v>35752</v>
      </c>
      <c r="T4526" s="3">
        <v>18.03</v>
      </c>
      <c r="U4526" s="1">
        <v>1997</v>
      </c>
      <c r="V4526" s="2"/>
      <c r="X4526" s="2"/>
      <c r="Z4526" s="2"/>
      <c r="AB4526" s="2">
        <v>40906</v>
      </c>
      <c r="AC4526">
        <v>59.622999999999998</v>
      </c>
    </row>
    <row r="4527" spans="1:29">
      <c r="A4527" s="2">
        <v>36293</v>
      </c>
      <c r="B4527">
        <v>48.720999999999997</v>
      </c>
      <c r="C4527" s="1">
        <v>1999</v>
      </c>
      <c r="D4527" s="2">
        <v>36293</v>
      </c>
      <c r="E4527">
        <v>46.554000000000002</v>
      </c>
      <c r="F4527" s="1">
        <v>1999</v>
      </c>
      <c r="G4527" s="2">
        <v>38593</v>
      </c>
      <c r="H4527">
        <v>14.282</v>
      </c>
      <c r="I4527" s="1">
        <v>2005</v>
      </c>
      <c r="J4527" s="2">
        <v>36293</v>
      </c>
      <c r="K4527">
        <v>37.384999999999998</v>
      </c>
      <c r="L4527" s="1">
        <v>1999</v>
      </c>
      <c r="O4527" s="1">
        <v>1900</v>
      </c>
      <c r="P4527" s="2">
        <v>40907</v>
      </c>
      <c r="Q4527">
        <v>59.573</v>
      </c>
      <c r="R4527" s="1">
        <v>2011</v>
      </c>
      <c r="S4527" s="2">
        <v>35753</v>
      </c>
      <c r="T4527" s="3">
        <v>18.04</v>
      </c>
      <c r="U4527" s="1">
        <v>1997</v>
      </c>
      <c r="V4527" s="2"/>
      <c r="X4527" s="2"/>
      <c r="Z4527" s="2"/>
      <c r="AB4527" s="2">
        <v>40907</v>
      </c>
      <c r="AC4527">
        <v>59.573</v>
      </c>
    </row>
    <row r="4528" spans="1:29">
      <c r="A4528" s="2">
        <v>36294</v>
      </c>
      <c r="B4528">
        <v>49.082000000000001</v>
      </c>
      <c r="C4528" s="1">
        <v>1999</v>
      </c>
      <c r="D4528" s="2">
        <v>36294</v>
      </c>
      <c r="E4528">
        <v>46.634999999999998</v>
      </c>
      <c r="F4528" s="1">
        <v>1999</v>
      </c>
      <c r="G4528" s="2">
        <v>38594</v>
      </c>
      <c r="H4528">
        <v>14.253</v>
      </c>
      <c r="I4528" s="1">
        <v>2005</v>
      </c>
      <c r="J4528" s="2">
        <v>36294</v>
      </c>
      <c r="K4528">
        <v>37.527000000000001</v>
      </c>
      <c r="L4528" s="1">
        <v>1999</v>
      </c>
      <c r="O4528" s="1">
        <v>1900</v>
      </c>
      <c r="P4528" s="2">
        <v>40911</v>
      </c>
      <c r="Q4528">
        <v>59.866999999999997</v>
      </c>
      <c r="R4528" s="1">
        <v>2012</v>
      </c>
      <c r="S4528" s="2">
        <v>35754</v>
      </c>
      <c r="T4528" s="3">
        <v>18.09</v>
      </c>
      <c r="U4528" s="1">
        <v>1997</v>
      </c>
      <c r="V4528" s="2"/>
      <c r="X4528" s="2"/>
      <c r="Z4528" s="2"/>
      <c r="AB4528" s="2">
        <v>40911</v>
      </c>
      <c r="AC4528">
        <v>59.866999999999997</v>
      </c>
    </row>
    <row r="4529" spans="1:29">
      <c r="A4529" s="2">
        <v>36297</v>
      </c>
      <c r="B4529">
        <v>49.064</v>
      </c>
      <c r="C4529" s="1">
        <v>1999</v>
      </c>
      <c r="D4529" s="2">
        <v>36297</v>
      </c>
      <c r="E4529">
        <v>46.555999999999997</v>
      </c>
      <c r="F4529" s="1">
        <v>1999</v>
      </c>
      <c r="G4529" s="2">
        <v>38595</v>
      </c>
      <c r="H4529">
        <v>14.301</v>
      </c>
      <c r="I4529" s="1">
        <v>2005</v>
      </c>
      <c r="J4529" s="2">
        <v>36297</v>
      </c>
      <c r="K4529">
        <v>37.537999999999997</v>
      </c>
      <c r="L4529" s="1">
        <v>1999</v>
      </c>
      <c r="O4529" s="1">
        <v>1900</v>
      </c>
      <c r="P4529" s="2">
        <v>40912</v>
      </c>
      <c r="Q4529">
        <v>59.871000000000002</v>
      </c>
      <c r="R4529" s="1">
        <v>2012</v>
      </c>
      <c r="S4529" s="2">
        <v>35755</v>
      </c>
      <c r="T4529" s="3">
        <v>18.09</v>
      </c>
      <c r="U4529" s="1">
        <v>1997</v>
      </c>
      <c r="V4529" s="2"/>
      <c r="X4529" s="2"/>
      <c r="Z4529" s="2"/>
      <c r="AB4529" s="2">
        <v>40912</v>
      </c>
      <c r="AC4529">
        <v>59.871000000000002</v>
      </c>
    </row>
    <row r="4530" spans="1:29">
      <c r="A4530" s="2">
        <v>36298</v>
      </c>
      <c r="B4530">
        <v>49.057000000000002</v>
      </c>
      <c r="C4530" s="1">
        <v>1999</v>
      </c>
      <c r="D4530" s="2">
        <v>36298</v>
      </c>
      <c r="E4530">
        <v>46.552</v>
      </c>
      <c r="F4530" s="1">
        <v>1999</v>
      </c>
      <c r="G4530" s="2">
        <v>38596</v>
      </c>
      <c r="H4530">
        <v>14.3</v>
      </c>
      <c r="I4530" s="1">
        <v>2005</v>
      </c>
      <c r="J4530" s="2">
        <v>36298</v>
      </c>
      <c r="K4530">
        <v>37.505000000000003</v>
      </c>
      <c r="L4530" s="1">
        <v>1999</v>
      </c>
      <c r="O4530" s="1">
        <v>1900</v>
      </c>
      <c r="P4530" s="2">
        <v>40913</v>
      </c>
      <c r="Q4530">
        <v>59.912999999999997</v>
      </c>
      <c r="R4530" s="1">
        <v>2012</v>
      </c>
      <c r="S4530" s="2">
        <v>35758</v>
      </c>
      <c r="T4530" s="3">
        <v>18.170000000000002</v>
      </c>
      <c r="U4530" s="1">
        <v>1997</v>
      </c>
      <c r="V4530" s="2"/>
      <c r="X4530" s="2"/>
      <c r="Z4530" s="2"/>
      <c r="AB4530" s="2">
        <v>40913</v>
      </c>
      <c r="AC4530">
        <v>59.912999999999997</v>
      </c>
    </row>
    <row r="4531" spans="1:29">
      <c r="A4531" s="2">
        <v>36299</v>
      </c>
      <c r="B4531">
        <v>49.087000000000003</v>
      </c>
      <c r="C4531" s="1">
        <v>1999</v>
      </c>
      <c r="D4531" s="2">
        <v>36299</v>
      </c>
      <c r="E4531">
        <v>46.552</v>
      </c>
      <c r="F4531" s="1">
        <v>1999</v>
      </c>
      <c r="G4531" s="2">
        <v>38597</v>
      </c>
      <c r="H4531">
        <v>14.28</v>
      </c>
      <c r="I4531" s="1">
        <v>2005</v>
      </c>
      <c r="J4531" s="2">
        <v>36299</v>
      </c>
      <c r="K4531">
        <v>37.534999999999997</v>
      </c>
      <c r="L4531" s="1">
        <v>1999</v>
      </c>
      <c r="O4531" s="1">
        <v>1900</v>
      </c>
      <c r="P4531" s="2">
        <v>40914</v>
      </c>
      <c r="Q4531">
        <v>59.947000000000003</v>
      </c>
      <c r="R4531" s="1">
        <v>2012</v>
      </c>
      <c r="S4531" s="2">
        <v>35759</v>
      </c>
      <c r="T4531" s="3">
        <v>18.18</v>
      </c>
      <c r="U4531" s="1">
        <v>1997</v>
      </c>
      <c r="V4531" s="2"/>
      <c r="X4531" s="2"/>
      <c r="Z4531" s="2"/>
      <c r="AB4531" s="2">
        <v>40914</v>
      </c>
      <c r="AC4531">
        <v>59.947000000000003</v>
      </c>
    </row>
    <row r="4532" spans="1:29">
      <c r="A4532" s="2">
        <v>36300</v>
      </c>
      <c r="B4532">
        <v>49.073</v>
      </c>
      <c r="C4532" s="1">
        <v>1999</v>
      </c>
      <c r="D4532" s="2">
        <v>36300</v>
      </c>
      <c r="E4532">
        <v>46.569000000000003</v>
      </c>
      <c r="F4532" s="1">
        <v>1999</v>
      </c>
      <c r="G4532" s="2">
        <v>38601</v>
      </c>
      <c r="H4532">
        <v>14.308999999999999</v>
      </c>
      <c r="I4532" s="1">
        <v>2005</v>
      </c>
      <c r="J4532" s="2">
        <v>36300</v>
      </c>
      <c r="K4532">
        <v>37.51</v>
      </c>
      <c r="L4532" s="1">
        <v>1999</v>
      </c>
      <c r="O4532" s="1">
        <v>1900</v>
      </c>
      <c r="P4532" s="2">
        <v>40917</v>
      </c>
      <c r="Q4532">
        <v>59.972000000000001</v>
      </c>
      <c r="R4532" s="1">
        <v>2012</v>
      </c>
      <c r="S4532" s="2">
        <v>35760</v>
      </c>
      <c r="T4532" s="3">
        <v>18.18</v>
      </c>
      <c r="U4532" s="1">
        <v>1997</v>
      </c>
      <c r="V4532" s="2"/>
      <c r="X4532" s="2"/>
      <c r="Z4532" s="2"/>
      <c r="AB4532" s="2">
        <v>40917</v>
      </c>
      <c r="AC4532">
        <v>59.972000000000001</v>
      </c>
    </row>
    <row r="4533" spans="1:29">
      <c r="A4533" s="2">
        <v>36301</v>
      </c>
      <c r="B4533">
        <v>49.081000000000003</v>
      </c>
      <c r="C4533" s="1">
        <v>1999</v>
      </c>
      <c r="D4533" s="2">
        <v>36301</v>
      </c>
      <c r="E4533">
        <v>46.371000000000002</v>
      </c>
      <c r="F4533" s="1">
        <v>1999</v>
      </c>
      <c r="G4533" s="2">
        <v>38602</v>
      </c>
      <c r="H4533">
        <v>14.302</v>
      </c>
      <c r="I4533" s="1">
        <v>2005</v>
      </c>
      <c r="J4533" s="2">
        <v>36301</v>
      </c>
      <c r="K4533">
        <v>37.503999999999998</v>
      </c>
      <c r="L4533" s="1">
        <v>1999</v>
      </c>
      <c r="O4533" s="1">
        <v>1900</v>
      </c>
      <c r="P4533" s="2">
        <v>40918</v>
      </c>
      <c r="Q4533">
        <v>60.13</v>
      </c>
      <c r="R4533" s="1">
        <v>2012</v>
      </c>
      <c r="S4533" s="2">
        <v>35762</v>
      </c>
      <c r="T4533" s="3">
        <v>18.170000000000002</v>
      </c>
      <c r="U4533" s="1">
        <v>1997</v>
      </c>
      <c r="V4533" s="2"/>
      <c r="X4533" s="2"/>
      <c r="Z4533" s="2"/>
      <c r="AB4533" s="2">
        <v>40918</v>
      </c>
      <c r="AC4533">
        <v>60.13</v>
      </c>
    </row>
    <row r="4534" spans="1:29">
      <c r="A4534" s="2">
        <v>36304</v>
      </c>
      <c r="B4534">
        <v>49.238999999999997</v>
      </c>
      <c r="C4534" s="1">
        <v>1999</v>
      </c>
      <c r="D4534" s="2">
        <v>36304</v>
      </c>
      <c r="E4534">
        <v>46.429000000000002</v>
      </c>
      <c r="F4534" s="1">
        <v>1999</v>
      </c>
      <c r="G4534" s="2">
        <v>38603</v>
      </c>
      <c r="H4534">
        <v>14.288</v>
      </c>
      <c r="I4534" s="1">
        <v>2005</v>
      </c>
      <c r="J4534" s="2">
        <v>36304</v>
      </c>
      <c r="K4534">
        <v>37.539000000000001</v>
      </c>
      <c r="L4534" s="1">
        <v>1999</v>
      </c>
      <c r="O4534" s="1">
        <v>1900</v>
      </c>
      <c r="P4534" s="2">
        <v>40919</v>
      </c>
      <c r="Q4534">
        <v>60.146999999999998</v>
      </c>
      <c r="R4534" s="1">
        <v>2012</v>
      </c>
      <c r="S4534" s="2">
        <v>35765</v>
      </c>
      <c r="T4534" s="3">
        <v>18.27</v>
      </c>
      <c r="U4534" s="1">
        <v>1997</v>
      </c>
      <c r="V4534" s="2"/>
      <c r="X4534" s="2"/>
      <c r="Z4534" s="2"/>
      <c r="AB4534" s="2">
        <v>40919</v>
      </c>
      <c r="AC4534">
        <v>60.146999999999998</v>
      </c>
    </row>
    <row r="4535" spans="1:29">
      <c r="A4535" s="2">
        <v>36305</v>
      </c>
      <c r="B4535">
        <v>49.317999999999998</v>
      </c>
      <c r="C4535" s="1">
        <v>1999</v>
      </c>
      <c r="D4535" s="2">
        <v>36305</v>
      </c>
      <c r="E4535">
        <v>46.64</v>
      </c>
      <c r="F4535" s="1">
        <v>1999</v>
      </c>
      <c r="G4535" s="2">
        <v>38604</v>
      </c>
      <c r="H4535">
        <v>14.288</v>
      </c>
      <c r="I4535" s="1">
        <v>2005</v>
      </c>
      <c r="J4535" s="2">
        <v>36305</v>
      </c>
      <c r="K4535">
        <v>38.097999999999999</v>
      </c>
      <c r="L4535" s="1">
        <v>1999</v>
      </c>
      <c r="O4535" s="1">
        <v>1900</v>
      </c>
      <c r="P4535" s="2">
        <v>40920</v>
      </c>
      <c r="Q4535">
        <v>60.024000000000001</v>
      </c>
      <c r="R4535" s="1">
        <v>2012</v>
      </c>
      <c r="S4535" s="2">
        <v>35766</v>
      </c>
      <c r="T4535" s="3">
        <v>18.27</v>
      </c>
      <c r="U4535" s="1">
        <v>1997</v>
      </c>
      <c r="V4535" s="2"/>
      <c r="X4535" s="2"/>
      <c r="Z4535" s="2"/>
      <c r="AB4535" s="2">
        <v>40920</v>
      </c>
      <c r="AC4535">
        <v>60.024000000000001</v>
      </c>
    </row>
    <row r="4536" spans="1:29">
      <c r="A4536" s="2">
        <v>36306</v>
      </c>
      <c r="B4536">
        <v>49.326000000000001</v>
      </c>
      <c r="C4536" s="1">
        <v>1999</v>
      </c>
      <c r="D4536" s="2">
        <v>36306</v>
      </c>
      <c r="E4536">
        <v>46.917999999999999</v>
      </c>
      <c r="F4536" s="1">
        <v>1999</v>
      </c>
      <c r="G4536" s="2">
        <v>38607</v>
      </c>
      <c r="H4536">
        <v>14.315</v>
      </c>
      <c r="I4536" s="1">
        <v>2005</v>
      </c>
      <c r="J4536" s="2">
        <v>36306</v>
      </c>
      <c r="K4536">
        <v>38.835999999999999</v>
      </c>
      <c r="L4536" s="1">
        <v>1999</v>
      </c>
      <c r="O4536" s="1">
        <v>1900</v>
      </c>
      <c r="P4536" s="2">
        <v>40921</v>
      </c>
      <c r="Q4536">
        <v>60.091000000000001</v>
      </c>
      <c r="R4536" s="1">
        <v>2012</v>
      </c>
      <c r="S4536" s="2">
        <v>35767</v>
      </c>
      <c r="T4536" s="3">
        <v>18.260000000000002</v>
      </c>
      <c r="U4536" s="1">
        <v>1997</v>
      </c>
      <c r="V4536" s="2"/>
      <c r="X4536" s="2"/>
      <c r="Z4536" s="2"/>
      <c r="AB4536" s="2">
        <v>40921</v>
      </c>
      <c r="AC4536">
        <v>60.091000000000001</v>
      </c>
    </row>
    <row r="4537" spans="1:29">
      <c r="A4537" s="2">
        <v>36307</v>
      </c>
      <c r="B4537">
        <v>49.454999999999998</v>
      </c>
      <c r="C4537" s="1">
        <v>1999</v>
      </c>
      <c r="D4537" s="2">
        <v>36307</v>
      </c>
      <c r="E4537">
        <v>47.228000000000002</v>
      </c>
      <c r="F4537" s="1">
        <v>1999</v>
      </c>
      <c r="G4537" s="2">
        <v>38608</v>
      </c>
      <c r="H4537">
        <v>14.268000000000001</v>
      </c>
      <c r="I4537" s="1">
        <v>2005</v>
      </c>
      <c r="J4537" s="2">
        <v>36307</v>
      </c>
      <c r="K4537">
        <v>39.180999999999997</v>
      </c>
      <c r="L4537" s="1">
        <v>1999</v>
      </c>
      <c r="O4537" s="1">
        <v>1900</v>
      </c>
      <c r="P4537" s="2">
        <v>40925</v>
      </c>
      <c r="Q4537">
        <v>60.109000000000002</v>
      </c>
      <c r="R4537" s="1">
        <v>2012</v>
      </c>
      <c r="S4537" s="2">
        <v>35768</v>
      </c>
      <c r="T4537" s="3">
        <v>18.239999999999998</v>
      </c>
      <c r="U4537" s="1">
        <v>1997</v>
      </c>
      <c r="V4537" s="2"/>
      <c r="X4537" s="2"/>
      <c r="Z4537" s="2"/>
      <c r="AB4537" s="2">
        <v>40925</v>
      </c>
      <c r="AC4537">
        <v>60.109000000000002</v>
      </c>
    </row>
    <row r="4538" spans="1:29">
      <c r="A4538" s="2">
        <v>36308</v>
      </c>
      <c r="B4538">
        <v>49.423999999999999</v>
      </c>
      <c r="C4538" s="1">
        <v>1999</v>
      </c>
      <c r="D4538" s="2">
        <v>36308</v>
      </c>
      <c r="E4538">
        <v>47.347000000000001</v>
      </c>
      <c r="F4538" s="1">
        <v>1999</v>
      </c>
      <c r="G4538" s="2">
        <v>38609</v>
      </c>
      <c r="H4538">
        <v>14.266999999999999</v>
      </c>
      <c r="I4538" s="1">
        <v>2005</v>
      </c>
      <c r="J4538" s="2">
        <v>36308</v>
      </c>
      <c r="K4538">
        <v>39.167999999999999</v>
      </c>
      <c r="L4538" s="1">
        <v>1999</v>
      </c>
      <c r="O4538" s="1">
        <v>1900</v>
      </c>
      <c r="P4538" s="2">
        <v>40926</v>
      </c>
      <c r="Q4538">
        <v>60.491</v>
      </c>
      <c r="R4538" s="1">
        <v>2012</v>
      </c>
      <c r="S4538" s="2">
        <v>35769</v>
      </c>
      <c r="T4538" s="3">
        <v>18.27</v>
      </c>
      <c r="U4538" s="1">
        <v>1997</v>
      </c>
      <c r="V4538" s="2"/>
      <c r="X4538" s="2"/>
      <c r="Z4538" s="2"/>
      <c r="AB4538" s="2">
        <v>40926</v>
      </c>
      <c r="AC4538">
        <v>60.491</v>
      </c>
    </row>
    <row r="4539" spans="1:29">
      <c r="A4539" s="2">
        <v>36312</v>
      </c>
      <c r="B4539">
        <v>49.423000000000002</v>
      </c>
      <c r="C4539" s="1">
        <v>1999</v>
      </c>
      <c r="D4539" s="2">
        <v>36312</v>
      </c>
      <c r="E4539">
        <v>47.341999999999999</v>
      </c>
      <c r="F4539" s="1">
        <v>1999</v>
      </c>
      <c r="G4539" s="2">
        <v>38610</v>
      </c>
      <c r="H4539">
        <v>14.244999999999999</v>
      </c>
      <c r="I4539" s="1">
        <v>2005</v>
      </c>
      <c r="J4539" s="2">
        <v>36312</v>
      </c>
      <c r="K4539">
        <v>39.036999999999999</v>
      </c>
      <c r="L4539" s="1">
        <v>1999</v>
      </c>
      <c r="O4539" s="1">
        <v>1900</v>
      </c>
      <c r="P4539" s="2">
        <v>40927</v>
      </c>
      <c r="Q4539">
        <v>60.703000000000003</v>
      </c>
      <c r="R4539" s="1">
        <v>2012</v>
      </c>
      <c r="S4539" s="2">
        <v>35772</v>
      </c>
      <c r="T4539" s="3">
        <v>18.27</v>
      </c>
      <c r="U4539" s="1">
        <v>1997</v>
      </c>
      <c r="V4539" s="2"/>
      <c r="X4539" s="2"/>
      <c r="Z4539" s="2"/>
      <c r="AB4539" s="2">
        <v>40927</v>
      </c>
      <c r="AC4539">
        <v>60.703000000000003</v>
      </c>
    </row>
    <row r="4540" spans="1:29">
      <c r="A4540" s="2">
        <v>36313</v>
      </c>
      <c r="B4540">
        <v>49.444000000000003</v>
      </c>
      <c r="C4540" s="1">
        <v>1999</v>
      </c>
      <c r="D4540" s="2">
        <v>36313</v>
      </c>
      <c r="E4540">
        <v>47.338000000000001</v>
      </c>
      <c r="F4540" s="1">
        <v>1999</v>
      </c>
      <c r="G4540" s="2">
        <v>38611</v>
      </c>
      <c r="H4540">
        <v>14.253</v>
      </c>
      <c r="I4540" s="1">
        <v>2005</v>
      </c>
      <c r="J4540" s="2">
        <v>36313</v>
      </c>
      <c r="K4540">
        <v>39.034999999999997</v>
      </c>
      <c r="L4540" s="1">
        <v>1999</v>
      </c>
      <c r="O4540" s="1">
        <v>1900</v>
      </c>
      <c r="P4540" s="2">
        <v>40928</v>
      </c>
      <c r="Q4540">
        <v>60.707000000000001</v>
      </c>
      <c r="R4540" s="1">
        <v>2012</v>
      </c>
      <c r="S4540" s="2">
        <v>35773</v>
      </c>
      <c r="T4540" s="3">
        <v>18.28</v>
      </c>
      <c r="U4540" s="1">
        <v>1997</v>
      </c>
      <c r="V4540" s="2"/>
      <c r="X4540" s="2"/>
      <c r="Z4540" s="2"/>
      <c r="AB4540" s="2">
        <v>40928</v>
      </c>
      <c r="AC4540">
        <v>60.707000000000001</v>
      </c>
    </row>
    <row r="4541" spans="1:29">
      <c r="A4541" s="2">
        <v>36314</v>
      </c>
      <c r="B4541">
        <v>49.448</v>
      </c>
      <c r="C4541" s="1">
        <v>1999</v>
      </c>
      <c r="D4541" s="2">
        <v>36314</v>
      </c>
      <c r="E4541">
        <v>47.371000000000002</v>
      </c>
      <c r="F4541" s="1">
        <v>1999</v>
      </c>
      <c r="G4541" s="2">
        <v>38614</v>
      </c>
      <c r="H4541">
        <v>14.250999999999999</v>
      </c>
      <c r="I4541" s="1">
        <v>2005</v>
      </c>
      <c r="J4541" s="2">
        <v>36314</v>
      </c>
      <c r="K4541">
        <v>39.023000000000003</v>
      </c>
      <c r="L4541" s="1">
        <v>1999</v>
      </c>
      <c r="O4541" s="1">
        <v>1900</v>
      </c>
      <c r="P4541" s="2">
        <v>40931</v>
      </c>
      <c r="Q4541">
        <v>60.712000000000003</v>
      </c>
      <c r="R4541" s="1">
        <v>2012</v>
      </c>
      <c r="S4541" s="2">
        <v>35774</v>
      </c>
      <c r="T4541" s="3">
        <v>18.3</v>
      </c>
      <c r="U4541" s="1">
        <v>1997</v>
      </c>
      <c r="V4541" s="2"/>
      <c r="X4541" s="2"/>
      <c r="Z4541" s="2"/>
      <c r="AB4541" s="2">
        <v>40931</v>
      </c>
      <c r="AC4541">
        <v>60.712000000000003</v>
      </c>
    </row>
    <row r="4542" spans="1:29">
      <c r="A4542" s="2">
        <v>36315</v>
      </c>
      <c r="B4542">
        <v>49.451999999999998</v>
      </c>
      <c r="C4542" s="1">
        <v>1999</v>
      </c>
      <c r="D4542" s="2">
        <v>36315</v>
      </c>
      <c r="E4542">
        <v>47.369</v>
      </c>
      <c r="F4542" s="1">
        <v>1999</v>
      </c>
      <c r="G4542" s="2">
        <v>38615</v>
      </c>
      <c r="H4542">
        <v>14.244</v>
      </c>
      <c r="I4542" s="1">
        <v>2005</v>
      </c>
      <c r="J4542" s="2">
        <v>36315</v>
      </c>
      <c r="K4542">
        <v>38.942999999999998</v>
      </c>
      <c r="L4542" s="1">
        <v>1999</v>
      </c>
      <c r="O4542" s="1">
        <v>1900</v>
      </c>
      <c r="P4542" s="2">
        <v>40932</v>
      </c>
      <c r="Q4542">
        <v>60.646000000000001</v>
      </c>
      <c r="R4542" s="1">
        <v>2012</v>
      </c>
      <c r="S4542" s="2">
        <v>35775</v>
      </c>
      <c r="T4542" s="3">
        <v>18.329999999999998</v>
      </c>
      <c r="U4542" s="1">
        <v>1997</v>
      </c>
      <c r="V4542" s="2"/>
      <c r="X4542" s="2"/>
      <c r="Z4542" s="2"/>
      <c r="AB4542" s="2">
        <v>40932</v>
      </c>
      <c r="AC4542">
        <v>60.646000000000001</v>
      </c>
    </row>
    <row r="4543" spans="1:29">
      <c r="A4543" s="2">
        <v>36318</v>
      </c>
      <c r="B4543">
        <v>49.497</v>
      </c>
      <c r="C4543" s="1">
        <v>1999</v>
      </c>
      <c r="D4543" s="2">
        <v>36318</v>
      </c>
      <c r="E4543">
        <v>47.404000000000003</v>
      </c>
      <c r="F4543" s="1">
        <v>1999</v>
      </c>
      <c r="G4543" s="2">
        <v>38616</v>
      </c>
      <c r="H4543">
        <v>14.253</v>
      </c>
      <c r="I4543" s="1">
        <v>2005</v>
      </c>
      <c r="J4543" s="2">
        <v>36318</v>
      </c>
      <c r="K4543">
        <v>39.01</v>
      </c>
      <c r="L4543" s="1">
        <v>1999</v>
      </c>
      <c r="O4543" s="1">
        <v>1900</v>
      </c>
      <c r="P4543" s="2">
        <v>40933</v>
      </c>
      <c r="Q4543">
        <v>60.633000000000003</v>
      </c>
      <c r="R4543" s="1">
        <v>2012</v>
      </c>
      <c r="S4543" s="2">
        <v>35776</v>
      </c>
      <c r="T4543" s="3">
        <v>18.329999999999998</v>
      </c>
      <c r="U4543" s="1">
        <v>1997</v>
      </c>
      <c r="V4543" s="2"/>
      <c r="X4543" s="2"/>
      <c r="Z4543" s="2"/>
      <c r="AB4543" s="2">
        <v>40933</v>
      </c>
      <c r="AC4543">
        <v>60.633000000000003</v>
      </c>
    </row>
    <row r="4544" spans="1:29">
      <c r="A4544" s="2">
        <v>36319</v>
      </c>
      <c r="B4544">
        <v>49.561</v>
      </c>
      <c r="C4544" s="1">
        <v>1999</v>
      </c>
      <c r="D4544" s="2">
        <v>36319</v>
      </c>
      <c r="E4544">
        <v>47.392000000000003</v>
      </c>
      <c r="F4544" s="1">
        <v>1999</v>
      </c>
      <c r="G4544" s="2">
        <v>38617</v>
      </c>
      <c r="H4544">
        <v>14.271000000000001</v>
      </c>
      <c r="I4544" s="1">
        <v>2005</v>
      </c>
      <c r="J4544" s="2">
        <v>36319</v>
      </c>
      <c r="K4544">
        <v>38.982999999999997</v>
      </c>
      <c r="L4544" s="1">
        <v>1999</v>
      </c>
      <c r="O4544" s="1">
        <v>1900</v>
      </c>
      <c r="P4544" s="2">
        <v>40934</v>
      </c>
      <c r="Q4544">
        <v>60.582000000000001</v>
      </c>
      <c r="R4544" s="1">
        <v>2012</v>
      </c>
      <c r="S4544" s="2">
        <v>35779</v>
      </c>
      <c r="T4544" s="3">
        <v>18.350000000000001</v>
      </c>
      <c r="U4544" s="1">
        <v>1997</v>
      </c>
      <c r="V4544" s="2"/>
      <c r="X4544" s="2"/>
      <c r="Z4544" s="2"/>
      <c r="AB4544" s="2">
        <v>40934</v>
      </c>
      <c r="AC4544">
        <v>60.582000000000001</v>
      </c>
    </row>
    <row r="4545" spans="1:29">
      <c r="A4545" s="2">
        <v>36320</v>
      </c>
      <c r="B4545">
        <v>49.581000000000003</v>
      </c>
      <c r="C4545" s="1">
        <v>1999</v>
      </c>
      <c r="D4545" s="2">
        <v>36320</v>
      </c>
      <c r="E4545">
        <v>47.390999999999998</v>
      </c>
      <c r="F4545" s="1">
        <v>1999</v>
      </c>
      <c r="G4545" s="2">
        <v>38618</v>
      </c>
      <c r="H4545">
        <v>14.265000000000001</v>
      </c>
      <c r="I4545" s="1">
        <v>2005</v>
      </c>
      <c r="J4545" s="2">
        <v>36320</v>
      </c>
      <c r="K4545">
        <v>38.981999999999999</v>
      </c>
      <c r="L4545" s="1">
        <v>1999</v>
      </c>
      <c r="O4545" s="1">
        <v>1900</v>
      </c>
      <c r="P4545" s="2">
        <v>40935</v>
      </c>
      <c r="Q4545">
        <v>60.616</v>
      </c>
      <c r="R4545" s="1">
        <v>2012</v>
      </c>
      <c r="S4545" s="2">
        <v>35780</v>
      </c>
      <c r="T4545" s="3">
        <v>18.34</v>
      </c>
      <c r="U4545" s="1">
        <v>1997</v>
      </c>
      <c r="V4545" s="2"/>
      <c r="X4545" s="2"/>
      <c r="Z4545" s="2"/>
      <c r="AB4545" s="2">
        <v>40935</v>
      </c>
      <c r="AC4545">
        <v>60.616</v>
      </c>
    </row>
    <row r="4546" spans="1:29">
      <c r="A4546" s="2">
        <v>36321</v>
      </c>
      <c r="B4546">
        <v>49.57</v>
      </c>
      <c r="C4546" s="1">
        <v>1999</v>
      </c>
      <c r="D4546" s="2">
        <v>36321</v>
      </c>
      <c r="E4546">
        <v>47.390999999999998</v>
      </c>
      <c r="F4546" s="1">
        <v>1999</v>
      </c>
      <c r="G4546" s="2">
        <v>38621</v>
      </c>
      <c r="H4546">
        <v>14.262</v>
      </c>
      <c r="I4546" s="1">
        <v>2005</v>
      </c>
      <c r="J4546" s="2">
        <v>36321</v>
      </c>
      <c r="K4546">
        <v>39.048999999999999</v>
      </c>
      <c r="L4546" s="1">
        <v>1999</v>
      </c>
      <c r="O4546" s="1">
        <v>1900</v>
      </c>
      <c r="P4546" s="2">
        <v>40938</v>
      </c>
      <c r="Q4546">
        <v>60.548000000000002</v>
      </c>
      <c r="R4546" s="1">
        <v>2012</v>
      </c>
      <c r="S4546" s="2">
        <v>35781</v>
      </c>
      <c r="T4546" s="3">
        <v>18.3</v>
      </c>
      <c r="U4546" s="1">
        <v>1997</v>
      </c>
      <c r="V4546" s="2"/>
      <c r="X4546" s="2"/>
      <c r="Z4546" s="2"/>
      <c r="AB4546" s="2">
        <v>40938</v>
      </c>
      <c r="AC4546">
        <v>60.548000000000002</v>
      </c>
    </row>
    <row r="4547" spans="1:29">
      <c r="A4547" s="2">
        <v>36322</v>
      </c>
      <c r="B4547">
        <v>49.526000000000003</v>
      </c>
      <c r="C4547" s="1">
        <v>1999</v>
      </c>
      <c r="D4547" s="2">
        <v>36322</v>
      </c>
      <c r="E4547">
        <v>47.408999999999999</v>
      </c>
      <c r="F4547" s="1">
        <v>1999</v>
      </c>
      <c r="G4547" s="2">
        <v>38622</v>
      </c>
      <c r="H4547">
        <v>14.254</v>
      </c>
      <c r="I4547" s="1">
        <v>2005</v>
      </c>
      <c r="J4547" s="2">
        <v>36322</v>
      </c>
      <c r="K4547">
        <v>39.076999999999998</v>
      </c>
      <c r="L4547" s="1">
        <v>1999</v>
      </c>
      <c r="O4547" s="1">
        <v>1900</v>
      </c>
      <c r="P4547" s="2">
        <v>40939</v>
      </c>
      <c r="Q4547">
        <v>60.426000000000002</v>
      </c>
      <c r="R4547" s="1">
        <v>2012</v>
      </c>
      <c r="S4547" s="2">
        <v>35782</v>
      </c>
      <c r="T4547" s="3">
        <v>18.329999999999998</v>
      </c>
      <c r="U4547" s="1">
        <v>1997</v>
      </c>
      <c r="V4547" s="2"/>
      <c r="X4547" s="2"/>
      <c r="Z4547" s="2"/>
      <c r="AB4547" s="2">
        <v>40939</v>
      </c>
      <c r="AC4547">
        <v>60.426000000000002</v>
      </c>
    </row>
    <row r="4548" spans="1:29">
      <c r="A4548" s="2">
        <v>36325</v>
      </c>
      <c r="B4548">
        <v>49.52</v>
      </c>
      <c r="C4548" s="1">
        <v>1999</v>
      </c>
      <c r="D4548" s="2">
        <v>36325</v>
      </c>
      <c r="E4548">
        <v>47.433</v>
      </c>
      <c r="F4548" s="1">
        <v>1999</v>
      </c>
      <c r="G4548" s="2">
        <v>38623</v>
      </c>
      <c r="H4548">
        <v>13.853</v>
      </c>
      <c r="I4548" s="1">
        <v>2005</v>
      </c>
      <c r="J4548" s="2">
        <v>36325</v>
      </c>
      <c r="K4548">
        <v>39.052999999999997</v>
      </c>
      <c r="L4548" s="1">
        <v>1999</v>
      </c>
      <c r="O4548" s="1">
        <v>1900</v>
      </c>
      <c r="P4548" s="2">
        <v>40940</v>
      </c>
      <c r="Q4548">
        <v>60.46</v>
      </c>
      <c r="R4548" s="1">
        <v>2012</v>
      </c>
      <c r="S4548" s="2">
        <v>35783</v>
      </c>
      <c r="T4548" s="3">
        <v>18.329999999999998</v>
      </c>
      <c r="U4548" s="1">
        <v>1997</v>
      </c>
      <c r="V4548" s="2"/>
      <c r="X4548" s="2"/>
      <c r="Z4548" s="2"/>
      <c r="AB4548" s="2">
        <v>40940</v>
      </c>
      <c r="AC4548">
        <v>60.46</v>
      </c>
    </row>
    <row r="4549" spans="1:29">
      <c r="A4549" s="2">
        <v>36326</v>
      </c>
      <c r="B4549">
        <v>49.534999999999997</v>
      </c>
      <c r="C4549" s="1">
        <v>1999</v>
      </c>
      <c r="D4549" s="2">
        <v>36326</v>
      </c>
      <c r="E4549">
        <v>47.475999999999999</v>
      </c>
      <c r="F4549" s="1">
        <v>1999</v>
      </c>
      <c r="G4549" s="2">
        <v>38624</v>
      </c>
      <c r="H4549">
        <v>13.88</v>
      </c>
      <c r="I4549" s="1">
        <v>2005</v>
      </c>
      <c r="J4549" s="2">
        <v>36326</v>
      </c>
      <c r="K4549">
        <v>39.055999999999997</v>
      </c>
      <c r="L4549" s="1">
        <v>1999</v>
      </c>
      <c r="O4549" s="1">
        <v>1900</v>
      </c>
      <c r="P4549" s="2">
        <v>40941</v>
      </c>
      <c r="Q4549">
        <v>60.460999999999999</v>
      </c>
      <c r="R4549" s="1">
        <v>2012</v>
      </c>
      <c r="S4549" s="2">
        <v>35786</v>
      </c>
      <c r="T4549" s="3">
        <v>18.260000000000002</v>
      </c>
      <c r="U4549" s="1">
        <v>1997</v>
      </c>
      <c r="V4549" s="2"/>
      <c r="X4549" s="2"/>
      <c r="Z4549" s="2"/>
      <c r="AB4549" s="2">
        <v>40941</v>
      </c>
      <c r="AC4549">
        <v>60.460999999999999</v>
      </c>
    </row>
    <row r="4550" spans="1:29">
      <c r="A4550" s="2">
        <v>36327</v>
      </c>
      <c r="B4550">
        <v>49.953000000000003</v>
      </c>
      <c r="C4550" s="1">
        <v>1999</v>
      </c>
      <c r="D4550" s="2">
        <v>36327</v>
      </c>
      <c r="E4550">
        <v>47.588999999999999</v>
      </c>
      <c r="F4550" s="1">
        <v>1999</v>
      </c>
      <c r="G4550" s="2">
        <v>38625</v>
      </c>
      <c r="H4550">
        <v>13.589</v>
      </c>
      <c r="I4550" s="1">
        <v>2005</v>
      </c>
      <c r="J4550" s="2">
        <v>36327</v>
      </c>
      <c r="K4550">
        <v>39.101999999999997</v>
      </c>
      <c r="L4550" s="1">
        <v>1999</v>
      </c>
      <c r="O4550" s="1">
        <v>1900</v>
      </c>
      <c r="P4550" s="2">
        <v>40942</v>
      </c>
      <c r="Q4550">
        <v>60.59</v>
      </c>
      <c r="R4550" s="1">
        <v>2012</v>
      </c>
      <c r="S4550" s="2">
        <v>35787</v>
      </c>
      <c r="T4550" s="3">
        <v>18.34</v>
      </c>
      <c r="U4550" s="1">
        <v>1997</v>
      </c>
      <c r="V4550" s="2"/>
      <c r="X4550" s="2"/>
      <c r="Z4550" s="2"/>
      <c r="AB4550" s="2">
        <v>40942</v>
      </c>
      <c r="AC4550">
        <v>60.59</v>
      </c>
    </row>
    <row r="4551" spans="1:29">
      <c r="A4551" s="2">
        <v>36328</v>
      </c>
      <c r="B4551">
        <v>49.923000000000002</v>
      </c>
      <c r="C4551" s="1">
        <v>1999</v>
      </c>
      <c r="D4551" s="2">
        <v>36328</v>
      </c>
      <c r="E4551">
        <v>47.667000000000002</v>
      </c>
      <c r="F4551" s="1">
        <v>1999</v>
      </c>
      <c r="G4551" s="2">
        <v>38628</v>
      </c>
      <c r="H4551">
        <v>13.541</v>
      </c>
      <c r="I4551" s="1">
        <v>2005</v>
      </c>
      <c r="J4551" s="2">
        <v>36328</v>
      </c>
      <c r="K4551">
        <v>38.484999999999999</v>
      </c>
      <c r="L4551" s="1">
        <v>1999</v>
      </c>
      <c r="O4551" s="1">
        <v>1900</v>
      </c>
      <c r="P4551" s="2">
        <v>40945</v>
      </c>
      <c r="Q4551">
        <v>60.591999999999999</v>
      </c>
      <c r="R4551" s="1">
        <v>2012</v>
      </c>
      <c r="S4551" s="2">
        <v>35788</v>
      </c>
      <c r="T4551" s="3">
        <v>18.32</v>
      </c>
      <c r="U4551" s="1">
        <v>1997</v>
      </c>
      <c r="V4551" s="2"/>
      <c r="X4551" s="2"/>
      <c r="Z4551" s="2"/>
      <c r="AB4551" s="2">
        <v>40945</v>
      </c>
      <c r="AC4551">
        <v>60.591999999999999</v>
      </c>
    </row>
    <row r="4552" spans="1:29">
      <c r="A4552" s="2">
        <v>36329</v>
      </c>
      <c r="B4552">
        <v>49.914000000000001</v>
      </c>
      <c r="C4552" s="1">
        <v>1999</v>
      </c>
      <c r="D4552" s="2">
        <v>36329</v>
      </c>
      <c r="E4552">
        <v>47.673999999999999</v>
      </c>
      <c r="F4552" s="1">
        <v>1999</v>
      </c>
      <c r="G4552" s="2">
        <v>38629</v>
      </c>
      <c r="H4552">
        <v>13.532999999999999</v>
      </c>
      <c r="I4552" s="1">
        <v>2005</v>
      </c>
      <c r="J4552" s="2">
        <v>36329</v>
      </c>
      <c r="K4552">
        <v>38.406999999999996</v>
      </c>
      <c r="L4552" s="1">
        <v>1999</v>
      </c>
      <c r="O4552" s="1">
        <v>1900</v>
      </c>
      <c r="P4552" s="2">
        <v>40946</v>
      </c>
      <c r="Q4552">
        <v>60.527000000000001</v>
      </c>
      <c r="R4552" s="1">
        <v>2012</v>
      </c>
      <c r="S4552" s="2">
        <v>35790</v>
      </c>
      <c r="T4552" s="3">
        <v>18.309999999999999</v>
      </c>
      <c r="U4552" s="1">
        <v>1997</v>
      </c>
      <c r="V4552" s="2"/>
      <c r="X4552" s="2"/>
      <c r="Z4552" s="2"/>
      <c r="AB4552" s="2">
        <v>40946</v>
      </c>
      <c r="AC4552">
        <v>60.527000000000001</v>
      </c>
    </row>
    <row r="4553" spans="1:29">
      <c r="A4553" s="2">
        <v>36332</v>
      </c>
      <c r="B4553">
        <v>50.08</v>
      </c>
      <c r="C4553" s="1">
        <v>1999</v>
      </c>
      <c r="D4553" s="2">
        <v>36332</v>
      </c>
      <c r="E4553">
        <v>47.674999999999997</v>
      </c>
      <c r="F4553" s="1">
        <v>1999</v>
      </c>
      <c r="G4553" s="2">
        <v>38630</v>
      </c>
      <c r="H4553">
        <v>13.475999999999999</v>
      </c>
      <c r="I4553" s="1">
        <v>2005</v>
      </c>
      <c r="J4553" s="2">
        <v>36332</v>
      </c>
      <c r="K4553">
        <v>38.405000000000001</v>
      </c>
      <c r="L4553" s="1">
        <v>1999</v>
      </c>
      <c r="O4553" s="1">
        <v>1900</v>
      </c>
      <c r="P4553" s="2">
        <v>40947</v>
      </c>
      <c r="Q4553">
        <v>60.478999999999999</v>
      </c>
      <c r="R4553" s="1">
        <v>2012</v>
      </c>
      <c r="S4553" s="2">
        <v>35793</v>
      </c>
      <c r="T4553" s="3">
        <v>18.38</v>
      </c>
      <c r="U4553" s="1">
        <v>1997</v>
      </c>
      <c r="V4553" s="2"/>
      <c r="X4553" s="2"/>
      <c r="Z4553" s="2"/>
      <c r="AB4553" s="2">
        <v>40947</v>
      </c>
      <c r="AC4553">
        <v>60.478999999999999</v>
      </c>
    </row>
    <row r="4554" spans="1:29">
      <c r="A4554" s="2">
        <v>36333</v>
      </c>
      <c r="B4554">
        <v>50.106999999999999</v>
      </c>
      <c r="C4554" s="1">
        <v>1999</v>
      </c>
      <c r="D4554" s="2">
        <v>36333</v>
      </c>
      <c r="E4554">
        <v>47.676000000000002</v>
      </c>
      <c r="F4554" s="1">
        <v>1999</v>
      </c>
      <c r="G4554" s="2">
        <v>38631</v>
      </c>
      <c r="H4554">
        <v>13.387</v>
      </c>
      <c r="I4554" s="1">
        <v>2005</v>
      </c>
      <c r="J4554" s="2">
        <v>36333</v>
      </c>
      <c r="K4554">
        <v>38.347999999999999</v>
      </c>
      <c r="L4554" s="1">
        <v>1999</v>
      </c>
      <c r="O4554" s="1">
        <v>1900</v>
      </c>
      <c r="P4554" s="2">
        <v>40948</v>
      </c>
      <c r="Q4554">
        <v>60.465000000000003</v>
      </c>
      <c r="R4554" s="1">
        <v>2012</v>
      </c>
      <c r="S4554" s="2">
        <v>35794</v>
      </c>
      <c r="T4554" s="3">
        <v>18.37</v>
      </c>
      <c r="U4554" s="1">
        <v>1997</v>
      </c>
      <c r="V4554" s="2"/>
      <c r="X4554" s="2"/>
      <c r="Z4554" s="2"/>
      <c r="AB4554" s="2">
        <v>40948</v>
      </c>
      <c r="AC4554">
        <v>60.465000000000003</v>
      </c>
    </row>
    <row r="4555" spans="1:29">
      <c r="A4555" s="2">
        <v>36334</v>
      </c>
      <c r="B4555">
        <v>50.134999999999998</v>
      </c>
      <c r="C4555" s="1">
        <v>1999</v>
      </c>
      <c r="D4555" s="2">
        <v>36334</v>
      </c>
      <c r="E4555">
        <v>47.692999999999998</v>
      </c>
      <c r="F4555" s="1">
        <v>1999</v>
      </c>
      <c r="G4555" s="2">
        <v>38632</v>
      </c>
      <c r="H4555">
        <v>13.359</v>
      </c>
      <c r="I4555" s="1">
        <v>2005</v>
      </c>
      <c r="J4555" s="2">
        <v>36334</v>
      </c>
      <c r="K4555">
        <v>38.331000000000003</v>
      </c>
      <c r="L4555" s="1">
        <v>1999</v>
      </c>
      <c r="O4555" s="1">
        <v>1900</v>
      </c>
      <c r="P4555" s="2">
        <v>40949</v>
      </c>
      <c r="Q4555">
        <v>60.521999999999998</v>
      </c>
      <c r="R4555" s="1">
        <v>2012</v>
      </c>
      <c r="S4555" s="2">
        <v>35795</v>
      </c>
      <c r="T4555" s="3">
        <v>18.36</v>
      </c>
      <c r="U4555" s="1">
        <v>1997</v>
      </c>
      <c r="V4555" s="2"/>
      <c r="X4555" s="2"/>
      <c r="Z4555" s="2"/>
      <c r="AB4555" s="2">
        <v>40949</v>
      </c>
      <c r="AC4555">
        <v>60.521999999999998</v>
      </c>
    </row>
    <row r="4556" spans="1:29">
      <c r="A4556" s="2">
        <v>36335</v>
      </c>
      <c r="B4556">
        <v>50.100999999999999</v>
      </c>
      <c r="C4556" s="1">
        <v>1999</v>
      </c>
      <c r="D4556" s="2">
        <v>36335</v>
      </c>
      <c r="E4556">
        <v>47.682000000000002</v>
      </c>
      <c r="F4556" s="1">
        <v>1999</v>
      </c>
      <c r="G4556" s="2">
        <v>38635</v>
      </c>
      <c r="H4556">
        <v>13.3</v>
      </c>
      <c r="I4556" s="1">
        <v>2005</v>
      </c>
      <c r="J4556" s="2">
        <v>36335</v>
      </c>
      <c r="K4556">
        <v>38.274999999999999</v>
      </c>
      <c r="L4556" s="1">
        <v>1999</v>
      </c>
      <c r="O4556" s="1">
        <v>1900</v>
      </c>
      <c r="P4556" s="2">
        <v>40952</v>
      </c>
      <c r="Q4556">
        <v>60.52</v>
      </c>
      <c r="R4556" s="1">
        <v>2012</v>
      </c>
      <c r="S4556" s="2">
        <v>35797</v>
      </c>
      <c r="T4556" s="3">
        <v>18.36</v>
      </c>
      <c r="U4556" s="1">
        <v>1998</v>
      </c>
      <c r="V4556" s="2"/>
      <c r="X4556" s="2"/>
      <c r="Z4556" s="2"/>
      <c r="AB4556" s="2">
        <v>40952</v>
      </c>
      <c r="AC4556">
        <v>60.52</v>
      </c>
    </row>
    <row r="4557" spans="1:29">
      <c r="A4557" s="2">
        <v>36336</v>
      </c>
      <c r="B4557">
        <v>50.116</v>
      </c>
      <c r="C4557" s="1">
        <v>1999</v>
      </c>
      <c r="D4557" s="2">
        <v>36336</v>
      </c>
      <c r="E4557">
        <v>47.719000000000001</v>
      </c>
      <c r="F4557" s="1">
        <v>1999</v>
      </c>
      <c r="G4557" s="2">
        <v>38636</v>
      </c>
      <c r="H4557">
        <v>13.227</v>
      </c>
      <c r="I4557" s="1">
        <v>2005</v>
      </c>
      <c r="J4557" s="2">
        <v>36336</v>
      </c>
      <c r="K4557">
        <v>38.334000000000003</v>
      </c>
      <c r="L4557" s="1">
        <v>1999</v>
      </c>
      <c r="O4557" s="1">
        <v>1900</v>
      </c>
      <c r="P4557" s="2">
        <v>40953</v>
      </c>
      <c r="Q4557">
        <v>60.563000000000002</v>
      </c>
      <c r="R4557" s="1">
        <v>2012</v>
      </c>
      <c r="S4557" s="2">
        <v>35800</v>
      </c>
      <c r="T4557" s="3">
        <v>18.36</v>
      </c>
      <c r="U4557" s="1">
        <v>1998</v>
      </c>
      <c r="V4557" s="2"/>
      <c r="X4557" s="2"/>
      <c r="Z4557" s="2"/>
      <c r="AB4557" s="2">
        <v>40953</v>
      </c>
      <c r="AC4557">
        <v>60.563000000000002</v>
      </c>
    </row>
    <row r="4558" spans="1:29">
      <c r="A4558" s="2">
        <v>36339</v>
      </c>
      <c r="B4558">
        <v>50.073999999999998</v>
      </c>
      <c r="C4558" s="1">
        <v>1999</v>
      </c>
      <c r="D4558" s="2">
        <v>36339</v>
      </c>
      <c r="E4558">
        <v>47.73</v>
      </c>
      <c r="F4558" s="1">
        <v>1999</v>
      </c>
      <c r="G4558" s="2">
        <v>38637</v>
      </c>
      <c r="H4558">
        <v>13.231</v>
      </c>
      <c r="I4558" s="1">
        <v>2005</v>
      </c>
      <c r="J4558" s="2">
        <v>36339</v>
      </c>
      <c r="K4558">
        <v>38.122</v>
      </c>
      <c r="L4558" s="1">
        <v>1999</v>
      </c>
      <c r="O4558" s="1">
        <v>1900</v>
      </c>
      <c r="P4558" s="2">
        <v>40954</v>
      </c>
      <c r="Q4558">
        <v>60.563000000000002</v>
      </c>
      <c r="R4558" s="1">
        <v>2012</v>
      </c>
      <c r="S4558" s="2">
        <v>35801</v>
      </c>
      <c r="T4558" s="3">
        <v>18.39</v>
      </c>
      <c r="U4558" s="1">
        <v>1998</v>
      </c>
      <c r="V4558" s="2"/>
      <c r="X4558" s="2"/>
      <c r="Z4558" s="2"/>
      <c r="AB4558" s="2">
        <v>40954</v>
      </c>
      <c r="AC4558">
        <v>60.563000000000002</v>
      </c>
    </row>
    <row r="4559" spans="1:29">
      <c r="A4559" s="2">
        <v>36340</v>
      </c>
      <c r="B4559">
        <v>50.073</v>
      </c>
      <c r="C4559" s="1">
        <v>1999</v>
      </c>
      <c r="D4559" s="2">
        <v>36340</v>
      </c>
      <c r="E4559">
        <v>47.762999999999998</v>
      </c>
      <c r="F4559" s="1">
        <v>1999</v>
      </c>
      <c r="G4559" s="2">
        <v>38638</v>
      </c>
      <c r="H4559">
        <v>13.225</v>
      </c>
      <c r="I4559" s="1">
        <v>2005</v>
      </c>
      <c r="J4559" s="2">
        <v>36340</v>
      </c>
      <c r="K4559">
        <v>38.18</v>
      </c>
      <c r="L4559" s="1">
        <v>1999</v>
      </c>
      <c r="O4559" s="1">
        <v>1900</v>
      </c>
      <c r="P4559" s="2">
        <v>40955</v>
      </c>
      <c r="Q4559">
        <v>60.542999999999999</v>
      </c>
      <c r="R4559" s="1">
        <v>2012</v>
      </c>
      <c r="S4559" s="2">
        <v>35802</v>
      </c>
      <c r="T4559" s="3">
        <v>18.39</v>
      </c>
      <c r="U4559" s="1">
        <v>1998</v>
      </c>
      <c r="V4559" s="2"/>
      <c r="X4559" s="2"/>
      <c r="Z4559" s="2"/>
      <c r="AB4559" s="2">
        <v>40955</v>
      </c>
      <c r="AC4559">
        <v>60.542999999999999</v>
      </c>
    </row>
    <row r="4560" spans="1:29">
      <c r="A4560" s="2">
        <v>36341</v>
      </c>
      <c r="B4560">
        <v>50.261000000000003</v>
      </c>
      <c r="C4560" s="1">
        <v>1999</v>
      </c>
      <c r="D4560" s="2">
        <v>36341</v>
      </c>
      <c r="E4560">
        <v>47.762999999999998</v>
      </c>
      <c r="F4560" s="1">
        <v>1999</v>
      </c>
      <c r="G4560" s="2">
        <v>38639</v>
      </c>
      <c r="H4560">
        <v>13.234999999999999</v>
      </c>
      <c r="I4560" s="1">
        <v>2005</v>
      </c>
      <c r="J4560" s="2">
        <v>36341</v>
      </c>
      <c r="K4560">
        <v>38.22</v>
      </c>
      <c r="L4560" s="1">
        <v>1999</v>
      </c>
      <c r="O4560" s="1">
        <v>1900</v>
      </c>
      <c r="P4560" s="2">
        <v>40956</v>
      </c>
      <c r="Q4560">
        <v>60.536000000000001</v>
      </c>
      <c r="R4560" s="1">
        <v>2012</v>
      </c>
      <c r="S4560" s="2">
        <v>35803</v>
      </c>
      <c r="T4560" s="3">
        <v>18.41</v>
      </c>
      <c r="U4560" s="1">
        <v>1998</v>
      </c>
      <c r="V4560" s="2"/>
      <c r="X4560" s="2"/>
      <c r="Z4560" s="2"/>
      <c r="AB4560" s="2">
        <v>40956</v>
      </c>
      <c r="AC4560">
        <v>60.536000000000001</v>
      </c>
    </row>
    <row r="4561" spans="1:29">
      <c r="A4561" s="2">
        <v>36342</v>
      </c>
      <c r="B4561">
        <v>50.24</v>
      </c>
      <c r="C4561" s="1">
        <v>1999</v>
      </c>
      <c r="D4561" s="2">
        <v>36342</v>
      </c>
      <c r="E4561">
        <v>47.777000000000001</v>
      </c>
      <c r="F4561" s="1">
        <v>1999</v>
      </c>
      <c r="G4561" s="2">
        <v>38642</v>
      </c>
      <c r="H4561">
        <v>13.244999999999999</v>
      </c>
      <c r="I4561" s="1">
        <v>2005</v>
      </c>
      <c r="J4561" s="2">
        <v>36342</v>
      </c>
      <c r="K4561">
        <v>38.231999999999999</v>
      </c>
      <c r="L4561" s="1">
        <v>1999</v>
      </c>
      <c r="O4561" s="1">
        <v>1900</v>
      </c>
      <c r="P4561" s="2">
        <v>40960</v>
      </c>
      <c r="Q4561">
        <v>60.517000000000003</v>
      </c>
      <c r="R4561" s="1">
        <v>2012</v>
      </c>
      <c r="S4561" s="2">
        <v>35804</v>
      </c>
      <c r="T4561" s="3">
        <v>18.579999999999998</v>
      </c>
      <c r="U4561" s="1">
        <v>1998</v>
      </c>
      <c r="V4561" s="2"/>
      <c r="X4561" s="2"/>
      <c r="Z4561" s="2"/>
      <c r="AB4561" s="2">
        <v>40960</v>
      </c>
      <c r="AC4561">
        <v>60.517000000000003</v>
      </c>
    </row>
    <row r="4562" spans="1:29">
      <c r="A4562" s="2">
        <v>36343</v>
      </c>
      <c r="B4562">
        <v>50.238999999999997</v>
      </c>
      <c r="C4562" s="1">
        <v>1999</v>
      </c>
      <c r="D4562" s="2">
        <v>36343</v>
      </c>
      <c r="E4562">
        <v>47.771000000000001</v>
      </c>
      <c r="F4562" s="1">
        <v>1999</v>
      </c>
      <c r="G4562" s="2">
        <v>38643</v>
      </c>
      <c r="H4562">
        <v>13.260999999999999</v>
      </c>
      <c r="I4562" s="1">
        <v>2005</v>
      </c>
      <c r="J4562" s="2">
        <v>36343</v>
      </c>
      <c r="K4562">
        <v>38.206000000000003</v>
      </c>
      <c r="L4562" s="1">
        <v>1999</v>
      </c>
      <c r="O4562" s="1">
        <v>1900</v>
      </c>
      <c r="P4562" s="2">
        <v>40961</v>
      </c>
      <c r="Q4562">
        <v>60.566000000000003</v>
      </c>
      <c r="R4562" s="1">
        <v>2012</v>
      </c>
      <c r="S4562" s="2">
        <v>35807</v>
      </c>
      <c r="T4562" s="3">
        <v>18.61</v>
      </c>
      <c r="U4562" s="1">
        <v>1998</v>
      </c>
      <c r="V4562" s="2"/>
      <c r="X4562" s="2"/>
      <c r="Z4562" s="2"/>
      <c r="AB4562" s="2">
        <v>40961</v>
      </c>
      <c r="AC4562">
        <v>60.566000000000003</v>
      </c>
    </row>
    <row r="4563" spans="1:29">
      <c r="A4563" s="2">
        <v>36347</v>
      </c>
      <c r="B4563">
        <v>50.088000000000001</v>
      </c>
      <c r="C4563" s="1">
        <v>1999</v>
      </c>
      <c r="D4563" s="2">
        <v>36347</v>
      </c>
      <c r="E4563">
        <v>47.642000000000003</v>
      </c>
      <c r="F4563" s="1">
        <v>1999</v>
      </c>
      <c r="G4563" s="2">
        <v>38644</v>
      </c>
      <c r="H4563">
        <v>13.279</v>
      </c>
      <c r="I4563" s="1">
        <v>2005</v>
      </c>
      <c r="J4563" s="2">
        <v>36347</v>
      </c>
      <c r="K4563">
        <v>38.197000000000003</v>
      </c>
      <c r="L4563" s="1">
        <v>1999</v>
      </c>
      <c r="O4563" s="1">
        <v>1900</v>
      </c>
      <c r="P4563" s="2">
        <v>40962</v>
      </c>
      <c r="Q4563">
        <v>60.561999999999998</v>
      </c>
      <c r="R4563" s="1">
        <v>2012</v>
      </c>
      <c r="S4563" s="2">
        <v>35808</v>
      </c>
      <c r="T4563" s="3">
        <v>18.600000000000001</v>
      </c>
      <c r="U4563" s="1">
        <v>1998</v>
      </c>
      <c r="V4563" s="2"/>
      <c r="X4563" s="2"/>
      <c r="Z4563" s="2"/>
      <c r="AB4563" s="2">
        <v>40962</v>
      </c>
      <c r="AC4563">
        <v>60.561999999999998</v>
      </c>
    </row>
    <row r="4564" spans="1:29">
      <c r="A4564" s="2">
        <v>36348</v>
      </c>
      <c r="B4564">
        <v>50.106000000000002</v>
      </c>
      <c r="C4564" s="1">
        <v>1999</v>
      </c>
      <c r="D4564" s="2">
        <v>36348</v>
      </c>
      <c r="E4564">
        <v>47.642000000000003</v>
      </c>
      <c r="F4564" s="1">
        <v>1999</v>
      </c>
      <c r="G4564" s="2">
        <v>38645</v>
      </c>
      <c r="H4564">
        <v>13.336</v>
      </c>
      <c r="I4564" s="1">
        <v>2005</v>
      </c>
      <c r="J4564" s="2">
        <v>36348</v>
      </c>
      <c r="K4564">
        <v>38.197000000000003</v>
      </c>
      <c r="L4564" s="1">
        <v>1999</v>
      </c>
      <c r="O4564" s="1">
        <v>1900</v>
      </c>
      <c r="P4564" s="2">
        <v>40963</v>
      </c>
      <c r="Q4564">
        <v>60.606999999999999</v>
      </c>
      <c r="R4564" s="1">
        <v>2012</v>
      </c>
      <c r="S4564" s="2">
        <v>35809</v>
      </c>
      <c r="T4564" s="3">
        <v>18.600000000000001</v>
      </c>
      <c r="U4564" s="1">
        <v>1998</v>
      </c>
      <c r="V4564" s="2"/>
      <c r="X4564" s="2"/>
      <c r="Z4564" s="2"/>
      <c r="AB4564" s="2">
        <v>40963</v>
      </c>
      <c r="AC4564">
        <v>60.606999999999999</v>
      </c>
    </row>
    <row r="4565" spans="1:29">
      <c r="A4565" s="2">
        <v>36349</v>
      </c>
      <c r="B4565">
        <v>50.103000000000002</v>
      </c>
      <c r="C4565" s="1">
        <v>1999</v>
      </c>
      <c r="D4565" s="2">
        <v>36349</v>
      </c>
      <c r="E4565">
        <v>47.631999999999998</v>
      </c>
      <c r="F4565" s="1">
        <v>1999</v>
      </c>
      <c r="G4565" s="2">
        <v>38646</v>
      </c>
      <c r="H4565">
        <v>13.244999999999999</v>
      </c>
      <c r="I4565" s="1">
        <v>2005</v>
      </c>
      <c r="J4565" s="2">
        <v>36349</v>
      </c>
      <c r="K4565">
        <v>38.197000000000003</v>
      </c>
      <c r="L4565" s="1">
        <v>1999</v>
      </c>
      <c r="O4565" s="1">
        <v>1900</v>
      </c>
      <c r="P4565" s="2">
        <v>40966</v>
      </c>
      <c r="Q4565">
        <v>60.613999999999997</v>
      </c>
      <c r="R4565" s="1">
        <v>2012</v>
      </c>
      <c r="S4565" s="2">
        <v>35810</v>
      </c>
      <c r="T4565" s="3">
        <v>18.61</v>
      </c>
      <c r="U4565" s="1">
        <v>1998</v>
      </c>
      <c r="V4565" s="2"/>
      <c r="X4565" s="2"/>
      <c r="Z4565" s="2"/>
      <c r="AB4565" s="2">
        <v>40966</v>
      </c>
      <c r="AC4565">
        <v>60.613999999999997</v>
      </c>
    </row>
    <row r="4566" spans="1:29">
      <c r="A4566" s="2">
        <v>36350</v>
      </c>
      <c r="B4566">
        <v>50.005000000000003</v>
      </c>
      <c r="C4566" s="1">
        <v>1999</v>
      </c>
      <c r="D4566" s="2">
        <v>36350</v>
      </c>
      <c r="E4566">
        <v>47.640999999999998</v>
      </c>
      <c r="F4566" s="1">
        <v>1999</v>
      </c>
      <c r="G4566" s="2">
        <v>38649</v>
      </c>
      <c r="H4566">
        <v>13.315</v>
      </c>
      <c r="I4566" s="1">
        <v>2005</v>
      </c>
      <c r="J4566" s="2">
        <v>36350</v>
      </c>
      <c r="K4566">
        <v>38.173999999999999</v>
      </c>
      <c r="L4566" s="1">
        <v>1999</v>
      </c>
      <c r="O4566" s="1">
        <v>1900</v>
      </c>
      <c r="P4566" s="2">
        <v>40967</v>
      </c>
      <c r="Q4566">
        <v>60.595999999999997</v>
      </c>
      <c r="R4566" s="1">
        <v>2012</v>
      </c>
      <c r="S4566" s="2">
        <v>35811</v>
      </c>
      <c r="T4566" s="3">
        <v>18.63</v>
      </c>
      <c r="U4566" s="1">
        <v>1998</v>
      </c>
      <c r="V4566" s="2"/>
      <c r="X4566" s="2"/>
      <c r="Z4566" s="2"/>
      <c r="AB4566" s="2">
        <v>40967</v>
      </c>
      <c r="AC4566">
        <v>60.595999999999997</v>
      </c>
    </row>
    <row r="4567" spans="1:29">
      <c r="A4567" s="2">
        <v>36353</v>
      </c>
      <c r="B4567">
        <v>50.021999999999998</v>
      </c>
      <c r="C4567" s="1">
        <v>1999</v>
      </c>
      <c r="D4567" s="2">
        <v>36353</v>
      </c>
      <c r="E4567">
        <v>47.584000000000003</v>
      </c>
      <c r="F4567" s="1">
        <v>1999</v>
      </c>
      <c r="G4567" s="2">
        <v>38650</v>
      </c>
      <c r="H4567">
        <v>13.305999999999999</v>
      </c>
      <c r="I4567" s="1">
        <v>2005</v>
      </c>
      <c r="J4567" s="2">
        <v>36353</v>
      </c>
      <c r="K4567">
        <v>38.329000000000001</v>
      </c>
      <c r="L4567" s="1">
        <v>1999</v>
      </c>
      <c r="O4567" s="1">
        <v>1900</v>
      </c>
      <c r="P4567" s="2">
        <v>40968</v>
      </c>
      <c r="Q4567">
        <v>60.6</v>
      </c>
      <c r="R4567" s="1">
        <v>2012</v>
      </c>
      <c r="S4567" s="2">
        <v>35815</v>
      </c>
      <c r="T4567" s="3">
        <v>18.68</v>
      </c>
      <c r="U4567" s="1">
        <v>1998</v>
      </c>
      <c r="V4567" s="2"/>
      <c r="X4567" s="2"/>
      <c r="Z4567" s="2"/>
      <c r="AB4567" s="2">
        <v>40968</v>
      </c>
      <c r="AC4567">
        <v>60.6</v>
      </c>
    </row>
    <row r="4568" spans="1:29">
      <c r="A4568" s="2">
        <v>36354</v>
      </c>
      <c r="B4568">
        <v>50.048000000000002</v>
      </c>
      <c r="C4568" s="1">
        <v>1999</v>
      </c>
      <c r="D4568" s="2">
        <v>36354</v>
      </c>
      <c r="E4568">
        <v>47.411999999999999</v>
      </c>
      <c r="F4568" s="1">
        <v>1999</v>
      </c>
      <c r="G4568" s="2">
        <v>38651</v>
      </c>
      <c r="H4568">
        <v>13.333</v>
      </c>
      <c r="I4568" s="1">
        <v>2005</v>
      </c>
      <c r="J4568" s="2">
        <v>36354</v>
      </c>
      <c r="K4568">
        <v>38.229999999999997</v>
      </c>
      <c r="L4568" s="1">
        <v>1999</v>
      </c>
      <c r="O4568" s="1">
        <v>1900</v>
      </c>
      <c r="P4568" s="2">
        <v>40969</v>
      </c>
      <c r="Q4568">
        <v>60.698999999999998</v>
      </c>
      <c r="R4568" s="1">
        <v>2012</v>
      </c>
      <c r="S4568" s="2">
        <v>35816</v>
      </c>
      <c r="T4568" s="3">
        <v>18.7</v>
      </c>
      <c r="U4568" s="1">
        <v>1998</v>
      </c>
      <c r="V4568" s="2"/>
      <c r="X4568" s="2"/>
      <c r="Z4568" s="2"/>
      <c r="AB4568" s="2">
        <v>40969</v>
      </c>
      <c r="AC4568">
        <v>60.698999999999998</v>
      </c>
    </row>
    <row r="4569" spans="1:29">
      <c r="A4569" s="2">
        <v>36355</v>
      </c>
      <c r="B4569">
        <v>50.064999999999998</v>
      </c>
      <c r="C4569" s="1">
        <v>1999</v>
      </c>
      <c r="D4569" s="2">
        <v>36355</v>
      </c>
      <c r="E4569">
        <v>47.323</v>
      </c>
      <c r="F4569" s="1">
        <v>1999</v>
      </c>
      <c r="G4569" s="2">
        <v>38652</v>
      </c>
      <c r="H4569">
        <v>13.263999999999999</v>
      </c>
      <c r="I4569" s="1">
        <v>2005</v>
      </c>
      <c r="J4569" s="2">
        <v>36355</v>
      </c>
      <c r="K4569">
        <v>38.265000000000001</v>
      </c>
      <c r="L4569" s="1">
        <v>1999</v>
      </c>
      <c r="O4569" s="1">
        <v>1900</v>
      </c>
      <c r="P4569" s="2">
        <v>40970</v>
      </c>
      <c r="Q4569">
        <v>60.534999999999997</v>
      </c>
      <c r="R4569" s="1">
        <v>2012</v>
      </c>
      <c r="S4569" s="2">
        <v>35817</v>
      </c>
      <c r="T4569" s="3">
        <v>18.72</v>
      </c>
      <c r="U4569" s="1">
        <v>1998</v>
      </c>
      <c r="V4569" s="2"/>
      <c r="X4569" s="2"/>
      <c r="Z4569" s="2"/>
      <c r="AB4569" s="2">
        <v>40970</v>
      </c>
      <c r="AC4569">
        <v>60.534999999999997</v>
      </c>
    </row>
    <row r="4570" spans="1:29">
      <c r="A4570" s="2">
        <v>36356</v>
      </c>
      <c r="B4570">
        <v>50.026000000000003</v>
      </c>
      <c r="C4570" s="1">
        <v>1999</v>
      </c>
      <c r="D4570" s="2">
        <v>36356</v>
      </c>
      <c r="E4570">
        <v>47.302</v>
      </c>
      <c r="F4570" s="1">
        <v>1999</v>
      </c>
      <c r="G4570" s="2">
        <v>38653</v>
      </c>
      <c r="H4570">
        <v>13.287000000000001</v>
      </c>
      <c r="I4570" s="1">
        <v>2005</v>
      </c>
      <c r="J4570" s="2">
        <v>36356</v>
      </c>
      <c r="K4570">
        <v>38.253999999999998</v>
      </c>
      <c r="L4570" s="1">
        <v>1999</v>
      </c>
      <c r="O4570" s="1">
        <v>1900</v>
      </c>
      <c r="P4570" s="2">
        <v>40973</v>
      </c>
      <c r="Q4570">
        <v>60.603999999999999</v>
      </c>
      <c r="R4570" s="1">
        <v>2012</v>
      </c>
      <c r="S4570" s="2">
        <v>35818</v>
      </c>
      <c r="T4570" s="3">
        <v>18.7</v>
      </c>
      <c r="U4570" s="1">
        <v>1998</v>
      </c>
      <c r="V4570" s="2"/>
      <c r="X4570" s="2"/>
      <c r="Z4570" s="2"/>
      <c r="AB4570" s="2">
        <v>40973</v>
      </c>
      <c r="AC4570">
        <v>60.603999999999999</v>
      </c>
    </row>
    <row r="4571" spans="1:29">
      <c r="A4571" s="2">
        <v>36357</v>
      </c>
      <c r="B4571">
        <v>49.956000000000003</v>
      </c>
      <c r="C4571" s="1">
        <v>1999</v>
      </c>
      <c r="D4571" s="2">
        <v>36357</v>
      </c>
      <c r="E4571">
        <v>47.31</v>
      </c>
      <c r="F4571" s="1">
        <v>1999</v>
      </c>
      <c r="G4571" s="2">
        <v>38656</v>
      </c>
      <c r="H4571">
        <v>13.265000000000001</v>
      </c>
      <c r="I4571" s="1">
        <v>2005</v>
      </c>
      <c r="J4571" s="2">
        <v>36357</v>
      </c>
      <c r="K4571">
        <v>38.253</v>
      </c>
      <c r="L4571" s="1">
        <v>1999</v>
      </c>
      <c r="O4571" s="1">
        <v>1900</v>
      </c>
      <c r="P4571" s="2">
        <v>40974</v>
      </c>
      <c r="Q4571">
        <v>60.832000000000001</v>
      </c>
      <c r="R4571" s="1">
        <v>2012</v>
      </c>
      <c r="S4571" s="2">
        <v>35821</v>
      </c>
      <c r="T4571" s="3">
        <v>18.7</v>
      </c>
      <c r="U4571" s="1">
        <v>1998</v>
      </c>
      <c r="V4571" s="2"/>
      <c r="X4571" s="2"/>
      <c r="Z4571" s="2"/>
      <c r="AB4571" s="2">
        <v>40974</v>
      </c>
      <c r="AC4571">
        <v>60.832000000000001</v>
      </c>
    </row>
    <row r="4572" spans="1:29">
      <c r="A4572" s="2">
        <v>36360</v>
      </c>
      <c r="B4572">
        <v>49.921999999999997</v>
      </c>
      <c r="C4572" s="1">
        <v>1999</v>
      </c>
      <c r="D4572" s="2">
        <v>36360</v>
      </c>
      <c r="E4572">
        <v>47.237000000000002</v>
      </c>
      <c r="F4572" s="1">
        <v>1999</v>
      </c>
      <c r="G4572" s="2">
        <v>38657</v>
      </c>
      <c r="H4572">
        <v>13.26</v>
      </c>
      <c r="I4572" s="1">
        <v>2005</v>
      </c>
      <c r="J4572" s="2">
        <v>36360</v>
      </c>
      <c r="K4572">
        <v>38.241</v>
      </c>
      <c r="L4572" s="1">
        <v>1999</v>
      </c>
      <c r="O4572" s="1">
        <v>1900</v>
      </c>
      <c r="P4572" s="2">
        <v>40975</v>
      </c>
      <c r="Q4572">
        <v>60.908999999999999</v>
      </c>
      <c r="R4572" s="1">
        <v>2012</v>
      </c>
      <c r="S4572" s="2">
        <v>35822</v>
      </c>
      <c r="T4572" s="3">
        <v>18.73</v>
      </c>
      <c r="U4572" s="1">
        <v>1998</v>
      </c>
      <c r="V4572" s="2"/>
      <c r="X4572" s="2"/>
      <c r="Z4572" s="2"/>
      <c r="AB4572" s="2">
        <v>40975</v>
      </c>
      <c r="AC4572">
        <v>60.908999999999999</v>
      </c>
    </row>
    <row r="4573" spans="1:29">
      <c r="A4573" s="2">
        <v>36361</v>
      </c>
      <c r="B4573">
        <v>49.947000000000003</v>
      </c>
      <c r="C4573" s="1">
        <v>1999</v>
      </c>
      <c r="D4573" s="2">
        <v>36361</v>
      </c>
      <c r="E4573">
        <v>47.320999999999998</v>
      </c>
      <c r="F4573" s="1">
        <v>1999</v>
      </c>
      <c r="G4573" s="2">
        <v>38658</v>
      </c>
      <c r="H4573">
        <v>13.263999999999999</v>
      </c>
      <c r="I4573" s="1">
        <v>2005</v>
      </c>
      <c r="J4573" s="2">
        <v>36361</v>
      </c>
      <c r="K4573">
        <v>38.235999999999997</v>
      </c>
      <c r="L4573" s="1">
        <v>1999</v>
      </c>
      <c r="O4573" s="1">
        <v>1900</v>
      </c>
      <c r="P4573" s="2">
        <v>40976</v>
      </c>
      <c r="Q4573">
        <v>60.936</v>
      </c>
      <c r="R4573" s="1">
        <v>2012</v>
      </c>
      <c r="S4573" s="2">
        <v>35823</v>
      </c>
      <c r="T4573" s="3">
        <v>18.73</v>
      </c>
      <c r="U4573" s="1">
        <v>1998</v>
      </c>
      <c r="V4573" s="2"/>
      <c r="X4573" s="2"/>
      <c r="Z4573" s="2"/>
      <c r="AB4573" s="2">
        <v>40976</v>
      </c>
      <c r="AC4573">
        <v>60.936</v>
      </c>
    </row>
    <row r="4574" spans="1:29">
      <c r="A4574" s="2">
        <v>36362</v>
      </c>
      <c r="B4574">
        <v>49.936</v>
      </c>
      <c r="C4574" s="1">
        <v>1999</v>
      </c>
      <c r="D4574" s="2">
        <v>36362</v>
      </c>
      <c r="E4574">
        <v>47.42</v>
      </c>
      <c r="F4574" s="1">
        <v>1999</v>
      </c>
      <c r="G4574" s="2">
        <v>38659</v>
      </c>
      <c r="H4574">
        <v>13.148999999999999</v>
      </c>
      <c r="I4574" s="1">
        <v>2005</v>
      </c>
      <c r="J4574" s="2">
        <v>36362</v>
      </c>
      <c r="K4574">
        <v>38.228999999999999</v>
      </c>
      <c r="L4574" s="1">
        <v>1999</v>
      </c>
      <c r="O4574" s="1">
        <v>1900</v>
      </c>
      <c r="P4574" s="2">
        <v>40977</v>
      </c>
      <c r="Q4574">
        <v>60.884999999999998</v>
      </c>
      <c r="R4574" s="1">
        <v>2012</v>
      </c>
      <c r="S4574" s="2">
        <v>35824</v>
      </c>
      <c r="T4574" s="3">
        <v>18.75</v>
      </c>
      <c r="U4574" s="1">
        <v>1998</v>
      </c>
      <c r="V4574" s="2"/>
      <c r="X4574" s="2"/>
      <c r="Z4574" s="2"/>
      <c r="AB4574" s="2">
        <v>40977</v>
      </c>
      <c r="AC4574">
        <v>60.884999999999998</v>
      </c>
    </row>
    <row r="4575" spans="1:29">
      <c r="A4575" s="2">
        <v>36363</v>
      </c>
      <c r="B4575">
        <v>49.993000000000002</v>
      </c>
      <c r="C4575" s="1">
        <v>1999</v>
      </c>
      <c r="D4575" s="2">
        <v>36363</v>
      </c>
      <c r="E4575">
        <v>47.420999999999999</v>
      </c>
      <c r="F4575" s="1">
        <v>1999</v>
      </c>
      <c r="G4575" s="2">
        <v>38660</v>
      </c>
      <c r="H4575">
        <v>13.08</v>
      </c>
      <c r="I4575" s="1">
        <v>2005</v>
      </c>
      <c r="J4575" s="2">
        <v>36363</v>
      </c>
      <c r="K4575">
        <v>38.177999999999997</v>
      </c>
      <c r="L4575" s="1">
        <v>1999</v>
      </c>
      <c r="O4575" s="1">
        <v>1900</v>
      </c>
      <c r="P4575" s="2">
        <v>40980</v>
      </c>
      <c r="Q4575">
        <v>60.886000000000003</v>
      </c>
      <c r="R4575" s="1">
        <v>2012</v>
      </c>
      <c r="S4575" s="2">
        <v>35825</v>
      </c>
      <c r="T4575" s="3">
        <v>18.739999999999998</v>
      </c>
      <c r="U4575" s="1">
        <v>1998</v>
      </c>
      <c r="V4575" s="2"/>
      <c r="X4575" s="2"/>
      <c r="Z4575" s="2"/>
      <c r="AB4575" s="2">
        <v>40980</v>
      </c>
      <c r="AC4575">
        <v>60.886000000000003</v>
      </c>
    </row>
    <row r="4576" spans="1:29">
      <c r="A4576" s="2">
        <v>36364</v>
      </c>
      <c r="B4576">
        <v>50.018000000000001</v>
      </c>
      <c r="C4576" s="1">
        <v>1999</v>
      </c>
      <c r="D4576" s="2">
        <v>36364</v>
      </c>
      <c r="E4576">
        <v>47.417000000000002</v>
      </c>
      <c r="F4576" s="1">
        <v>1999</v>
      </c>
      <c r="G4576" s="2">
        <v>38663</v>
      </c>
      <c r="H4576">
        <v>13.183999999999999</v>
      </c>
      <c r="I4576" s="1">
        <v>2005</v>
      </c>
      <c r="J4576" s="2">
        <v>36364</v>
      </c>
      <c r="K4576">
        <v>38.048999999999999</v>
      </c>
      <c r="L4576" s="1">
        <v>1999</v>
      </c>
      <c r="O4576" s="1">
        <v>1900</v>
      </c>
      <c r="P4576" s="2">
        <v>40981</v>
      </c>
      <c r="Q4576">
        <v>61.01</v>
      </c>
      <c r="R4576" s="1">
        <v>2012</v>
      </c>
      <c r="S4576" s="2">
        <v>35828</v>
      </c>
      <c r="T4576" s="3">
        <v>18.850000000000001</v>
      </c>
      <c r="U4576" s="1">
        <v>1998</v>
      </c>
      <c r="V4576" s="2"/>
      <c r="X4576" s="2"/>
      <c r="Z4576" s="2"/>
      <c r="AB4576" s="2">
        <v>40981</v>
      </c>
      <c r="AC4576">
        <v>61.01</v>
      </c>
    </row>
    <row r="4577" spans="1:29">
      <c r="A4577" s="2">
        <v>36367</v>
      </c>
      <c r="B4577">
        <v>50.040999999999997</v>
      </c>
      <c r="C4577" s="1">
        <v>1999</v>
      </c>
      <c r="D4577" s="2">
        <v>36367</v>
      </c>
      <c r="E4577">
        <v>47.402999999999999</v>
      </c>
      <c r="F4577" s="1">
        <v>1999</v>
      </c>
      <c r="G4577" s="2">
        <v>38664</v>
      </c>
      <c r="H4577">
        <v>13.186999999999999</v>
      </c>
      <c r="I4577" s="1">
        <v>2005</v>
      </c>
      <c r="J4577" s="2">
        <v>36367</v>
      </c>
      <c r="K4577">
        <v>38.079000000000001</v>
      </c>
      <c r="L4577" s="1">
        <v>1999</v>
      </c>
      <c r="O4577" s="1">
        <v>1900</v>
      </c>
      <c r="P4577" s="2">
        <v>40982</v>
      </c>
      <c r="Q4577">
        <v>60.963999999999999</v>
      </c>
      <c r="R4577" s="1">
        <v>2012</v>
      </c>
      <c r="S4577" s="2">
        <v>35829</v>
      </c>
      <c r="T4577" s="3">
        <v>18.82</v>
      </c>
      <c r="U4577" s="1">
        <v>1998</v>
      </c>
      <c r="V4577" s="2"/>
      <c r="X4577" s="2"/>
      <c r="Z4577" s="2"/>
      <c r="AB4577" s="2">
        <v>40982</v>
      </c>
      <c r="AC4577">
        <v>60.963999999999999</v>
      </c>
    </row>
    <row r="4578" spans="1:29">
      <c r="A4578" s="2">
        <v>36368</v>
      </c>
      <c r="B4578">
        <v>50.05</v>
      </c>
      <c r="C4578" s="1">
        <v>1999</v>
      </c>
      <c r="D4578" s="2">
        <v>36368</v>
      </c>
      <c r="E4578">
        <v>47.395000000000003</v>
      </c>
      <c r="F4578" s="1">
        <v>1999</v>
      </c>
      <c r="G4578" s="2">
        <v>38665</v>
      </c>
      <c r="H4578">
        <v>13.194000000000001</v>
      </c>
      <c r="I4578" s="1">
        <v>2005</v>
      </c>
      <c r="J4578" s="2">
        <v>36368</v>
      </c>
      <c r="K4578">
        <v>38.06</v>
      </c>
      <c r="L4578" s="1">
        <v>1999</v>
      </c>
      <c r="O4578" s="1">
        <v>1900</v>
      </c>
      <c r="P4578" s="2">
        <v>40983</v>
      </c>
      <c r="Q4578">
        <v>61.164000000000001</v>
      </c>
      <c r="R4578" s="1">
        <v>2012</v>
      </c>
      <c r="S4578" s="2">
        <v>35830</v>
      </c>
      <c r="T4578" s="3">
        <v>18.79</v>
      </c>
      <c r="U4578" s="1">
        <v>1998</v>
      </c>
      <c r="V4578" s="2"/>
      <c r="X4578" s="2"/>
      <c r="Z4578" s="2"/>
      <c r="AB4578" s="2">
        <v>40983</v>
      </c>
      <c r="AC4578">
        <v>61.164000000000001</v>
      </c>
    </row>
    <row r="4579" spans="1:29">
      <c r="A4579" s="2">
        <v>36369</v>
      </c>
      <c r="B4579">
        <v>50.061</v>
      </c>
      <c r="C4579" s="1">
        <v>1999</v>
      </c>
      <c r="D4579" s="2">
        <v>36369</v>
      </c>
      <c r="E4579">
        <v>47.387999999999998</v>
      </c>
      <c r="F4579" s="1">
        <v>1999</v>
      </c>
      <c r="G4579" s="2">
        <v>38666</v>
      </c>
      <c r="H4579">
        <v>13.266999999999999</v>
      </c>
      <c r="I4579" s="1">
        <v>2005</v>
      </c>
      <c r="J4579" s="2">
        <v>36369</v>
      </c>
      <c r="K4579">
        <v>38.057000000000002</v>
      </c>
      <c r="L4579" s="1">
        <v>1999</v>
      </c>
      <c r="O4579" s="1">
        <v>1900</v>
      </c>
      <c r="P4579" s="2">
        <v>40984</v>
      </c>
      <c r="Q4579">
        <v>61.137</v>
      </c>
      <c r="R4579" s="1">
        <v>2012</v>
      </c>
      <c r="S4579" s="2">
        <v>35831</v>
      </c>
      <c r="T4579" s="3">
        <v>18.78</v>
      </c>
      <c r="U4579" s="1">
        <v>1998</v>
      </c>
      <c r="V4579" s="2"/>
      <c r="X4579" s="2"/>
      <c r="Z4579" s="2"/>
      <c r="AB4579" s="2">
        <v>40984</v>
      </c>
      <c r="AC4579">
        <v>61.137</v>
      </c>
    </row>
    <row r="4580" spans="1:29">
      <c r="A4580" s="2">
        <v>36370</v>
      </c>
      <c r="B4580">
        <v>50.171999999999997</v>
      </c>
      <c r="C4580" s="1">
        <v>1999</v>
      </c>
      <c r="D4580" s="2">
        <v>36370</v>
      </c>
      <c r="E4580">
        <v>47.426000000000002</v>
      </c>
      <c r="F4580" s="1">
        <v>1999</v>
      </c>
      <c r="G4580" s="2">
        <v>38667</v>
      </c>
      <c r="H4580">
        <v>13.250999999999999</v>
      </c>
      <c r="I4580" s="1">
        <v>2005</v>
      </c>
      <c r="J4580" s="2">
        <v>36370</v>
      </c>
      <c r="K4580">
        <v>38.067999999999998</v>
      </c>
      <c r="L4580" s="1">
        <v>1999</v>
      </c>
      <c r="O4580" s="1">
        <v>1900</v>
      </c>
      <c r="P4580" s="2">
        <v>40987</v>
      </c>
      <c r="Q4580">
        <v>61.203000000000003</v>
      </c>
      <c r="R4580" s="1">
        <v>2012</v>
      </c>
      <c r="S4580" s="2">
        <v>35832</v>
      </c>
      <c r="T4580" s="3">
        <v>18.79</v>
      </c>
      <c r="U4580" s="1">
        <v>1998</v>
      </c>
      <c r="V4580" s="2"/>
      <c r="X4580" s="2"/>
      <c r="Z4580" s="2"/>
      <c r="AB4580" s="2">
        <v>40987</v>
      </c>
      <c r="AC4580">
        <v>61.203000000000003</v>
      </c>
    </row>
    <row r="4581" spans="1:29">
      <c r="A4581" s="2">
        <v>36371</v>
      </c>
      <c r="B4581">
        <v>50.106999999999999</v>
      </c>
      <c r="C4581" s="1">
        <v>1999</v>
      </c>
      <c r="D4581" s="2">
        <v>36371</v>
      </c>
      <c r="E4581">
        <v>47.460999999999999</v>
      </c>
      <c r="F4581" s="1">
        <v>1999</v>
      </c>
      <c r="G4581" s="2">
        <v>38670</v>
      </c>
      <c r="H4581">
        <v>13.146000000000001</v>
      </c>
      <c r="I4581" s="1">
        <v>2005</v>
      </c>
      <c r="J4581" s="2">
        <v>36371</v>
      </c>
      <c r="K4581">
        <v>38.110999999999997</v>
      </c>
      <c r="L4581" s="1">
        <v>1999</v>
      </c>
      <c r="O4581" s="1">
        <v>1900</v>
      </c>
      <c r="P4581" s="2">
        <v>40988</v>
      </c>
      <c r="Q4581">
        <v>61.192999999999998</v>
      </c>
      <c r="R4581" s="1">
        <v>2012</v>
      </c>
      <c r="S4581" s="2">
        <v>35835</v>
      </c>
      <c r="T4581" s="3">
        <v>18.77</v>
      </c>
      <c r="U4581" s="1">
        <v>1998</v>
      </c>
      <c r="V4581" s="2"/>
      <c r="X4581" s="2"/>
      <c r="Z4581" s="2"/>
      <c r="AB4581" s="2">
        <v>40988</v>
      </c>
      <c r="AC4581">
        <v>61.192999999999998</v>
      </c>
    </row>
    <row r="4582" spans="1:29">
      <c r="A4582" s="2">
        <v>36374</v>
      </c>
      <c r="B4582">
        <v>50.091000000000001</v>
      </c>
      <c r="C4582" s="1">
        <v>1999</v>
      </c>
      <c r="D4582" s="2">
        <v>36374</v>
      </c>
      <c r="E4582">
        <v>47.453000000000003</v>
      </c>
      <c r="F4582" s="1">
        <v>1999</v>
      </c>
      <c r="G4582" s="2">
        <v>38671</v>
      </c>
      <c r="H4582">
        <v>13.202999999999999</v>
      </c>
      <c r="I4582" s="1">
        <v>2005</v>
      </c>
      <c r="J4582" s="2">
        <v>36374</v>
      </c>
      <c r="K4582">
        <v>38.100999999999999</v>
      </c>
      <c r="L4582" s="1">
        <v>1999</v>
      </c>
      <c r="O4582" s="1">
        <v>1900</v>
      </c>
      <c r="P4582" s="2">
        <v>40989</v>
      </c>
      <c r="Q4582">
        <v>61.204000000000001</v>
      </c>
      <c r="R4582" s="1">
        <v>2012</v>
      </c>
      <c r="S4582" s="2">
        <v>35836</v>
      </c>
      <c r="T4582" s="3">
        <v>18.73</v>
      </c>
      <c r="U4582" s="1">
        <v>1998</v>
      </c>
      <c r="V4582" s="2"/>
      <c r="X4582" s="2"/>
      <c r="Z4582" s="2"/>
      <c r="AB4582" s="2">
        <v>40989</v>
      </c>
      <c r="AC4582">
        <v>61.204000000000001</v>
      </c>
    </row>
    <row r="4583" spans="1:29">
      <c r="A4583" s="2">
        <v>36375</v>
      </c>
      <c r="B4583">
        <v>50.094999999999999</v>
      </c>
      <c r="C4583" s="1">
        <v>1999</v>
      </c>
      <c r="D4583" s="2">
        <v>36375</v>
      </c>
      <c r="E4583">
        <v>47.47</v>
      </c>
      <c r="F4583" s="1">
        <v>1999</v>
      </c>
      <c r="G4583" s="2">
        <v>38672</v>
      </c>
      <c r="H4583">
        <v>13.201000000000001</v>
      </c>
      <c r="I4583" s="1">
        <v>2005</v>
      </c>
      <c r="J4583" s="2">
        <v>36375</v>
      </c>
      <c r="K4583">
        <v>38.073</v>
      </c>
      <c r="L4583" s="1">
        <v>1999</v>
      </c>
      <c r="O4583" s="1">
        <v>1900</v>
      </c>
      <c r="P4583" s="2">
        <v>40990</v>
      </c>
      <c r="Q4583">
        <v>61.23</v>
      </c>
      <c r="R4583" s="1">
        <v>2012</v>
      </c>
      <c r="S4583" s="2">
        <v>35837</v>
      </c>
      <c r="T4583" s="3">
        <v>18.73</v>
      </c>
      <c r="U4583" s="1">
        <v>1998</v>
      </c>
      <c r="V4583" s="2"/>
      <c r="X4583" s="2"/>
      <c r="Z4583" s="2"/>
      <c r="AB4583" s="2">
        <v>40990</v>
      </c>
      <c r="AC4583">
        <v>61.23</v>
      </c>
    </row>
    <row r="4584" spans="1:29">
      <c r="A4584" s="2">
        <v>36376</v>
      </c>
      <c r="B4584">
        <v>50.094000000000001</v>
      </c>
      <c r="C4584" s="1">
        <v>1999</v>
      </c>
      <c r="D4584" s="2">
        <v>36376</v>
      </c>
      <c r="E4584">
        <v>47.5</v>
      </c>
      <c r="F4584" s="1">
        <v>1999</v>
      </c>
      <c r="G4584" s="2">
        <v>38673</v>
      </c>
      <c r="H4584">
        <v>13.21</v>
      </c>
      <c r="I4584" s="1">
        <v>2005</v>
      </c>
      <c r="J4584" s="2">
        <v>36376</v>
      </c>
      <c r="K4584">
        <v>38.156999999999996</v>
      </c>
      <c r="L4584" s="1">
        <v>1999</v>
      </c>
      <c r="O4584" s="1">
        <v>1900</v>
      </c>
      <c r="P4584" s="2">
        <v>40991</v>
      </c>
      <c r="Q4584">
        <v>61.344999999999999</v>
      </c>
      <c r="R4584" s="1">
        <v>2012</v>
      </c>
      <c r="S4584" s="2">
        <v>35838</v>
      </c>
      <c r="T4584" s="3">
        <v>18.739999999999998</v>
      </c>
      <c r="U4584" s="1">
        <v>1998</v>
      </c>
      <c r="V4584" s="2"/>
      <c r="X4584" s="2"/>
      <c r="Z4584" s="2"/>
      <c r="AB4584" s="2">
        <v>40991</v>
      </c>
      <c r="AC4584">
        <v>61.344999999999999</v>
      </c>
    </row>
    <row r="4585" spans="1:29">
      <c r="A4585" s="2">
        <v>36377</v>
      </c>
      <c r="B4585">
        <v>50.094000000000001</v>
      </c>
      <c r="C4585" s="1">
        <v>1999</v>
      </c>
      <c r="D4585" s="2">
        <v>36377</v>
      </c>
      <c r="E4585">
        <v>47.500999999999998</v>
      </c>
      <c r="F4585" s="1">
        <v>1999</v>
      </c>
      <c r="G4585" s="2">
        <v>38674</v>
      </c>
      <c r="H4585">
        <v>13.24</v>
      </c>
      <c r="I4585" s="1">
        <v>2005</v>
      </c>
      <c r="J4585" s="2">
        <v>36377</v>
      </c>
      <c r="K4585">
        <v>38.130000000000003</v>
      </c>
      <c r="L4585" s="1">
        <v>1999</v>
      </c>
      <c r="O4585" s="1">
        <v>1900</v>
      </c>
      <c r="P4585" s="2">
        <v>40994</v>
      </c>
      <c r="Q4585">
        <v>61.457999999999998</v>
      </c>
      <c r="R4585" s="1">
        <v>2012</v>
      </c>
      <c r="S4585" s="2">
        <v>35839</v>
      </c>
      <c r="T4585" s="3">
        <v>18.739999999999998</v>
      </c>
      <c r="U4585" s="1">
        <v>1998</v>
      </c>
      <c r="V4585" s="2"/>
      <c r="X4585" s="2"/>
      <c r="Z4585" s="2"/>
      <c r="AB4585" s="2">
        <v>40994</v>
      </c>
      <c r="AC4585">
        <v>61.457999999999998</v>
      </c>
    </row>
    <row r="4586" spans="1:29">
      <c r="A4586" s="2">
        <v>36378</v>
      </c>
      <c r="B4586">
        <v>50.231999999999999</v>
      </c>
      <c r="C4586" s="1">
        <v>1999</v>
      </c>
      <c r="D4586" s="2">
        <v>36378</v>
      </c>
      <c r="E4586">
        <v>47.65</v>
      </c>
      <c r="F4586" s="1">
        <v>1999</v>
      </c>
      <c r="G4586" s="2">
        <v>38677</v>
      </c>
      <c r="H4586">
        <v>13.234</v>
      </c>
      <c r="I4586" s="1">
        <v>2005</v>
      </c>
      <c r="J4586" s="2">
        <v>36378</v>
      </c>
      <c r="K4586">
        <v>38.097000000000001</v>
      </c>
      <c r="L4586" s="1">
        <v>1999</v>
      </c>
      <c r="O4586" s="1">
        <v>1900</v>
      </c>
      <c r="P4586" s="2">
        <v>40995</v>
      </c>
      <c r="Q4586">
        <v>61.478000000000002</v>
      </c>
      <c r="R4586" s="1">
        <v>2012</v>
      </c>
      <c r="S4586" s="2">
        <v>35843</v>
      </c>
      <c r="T4586" s="3">
        <v>18.68</v>
      </c>
      <c r="U4586" s="1">
        <v>1998</v>
      </c>
      <c r="V4586" s="2"/>
      <c r="X4586" s="2"/>
      <c r="Z4586" s="2"/>
      <c r="AB4586" s="2">
        <v>40995</v>
      </c>
      <c r="AC4586">
        <v>61.478000000000002</v>
      </c>
    </row>
    <row r="4587" spans="1:29">
      <c r="A4587" s="2">
        <v>36381</v>
      </c>
      <c r="B4587">
        <v>50.219000000000001</v>
      </c>
      <c r="C4587" s="1">
        <v>1999</v>
      </c>
      <c r="D4587" s="2">
        <v>36381</v>
      </c>
      <c r="E4587">
        <v>47.656999999999996</v>
      </c>
      <c r="F4587" s="1">
        <v>1999</v>
      </c>
      <c r="G4587" s="2">
        <v>38678</v>
      </c>
      <c r="H4587">
        <v>13.147</v>
      </c>
      <c r="I4587" s="1">
        <v>2005</v>
      </c>
      <c r="J4587" s="2">
        <v>36381</v>
      </c>
      <c r="K4587">
        <v>38.148000000000003</v>
      </c>
      <c r="L4587" s="1">
        <v>1999</v>
      </c>
      <c r="O4587" s="1">
        <v>1900</v>
      </c>
      <c r="P4587" s="2">
        <v>40996</v>
      </c>
      <c r="Q4587">
        <v>61.518000000000001</v>
      </c>
      <c r="R4587" s="1">
        <v>2012</v>
      </c>
      <c r="S4587" s="2">
        <v>35844</v>
      </c>
      <c r="T4587" s="3">
        <v>18.7</v>
      </c>
      <c r="U4587" s="1">
        <v>1998</v>
      </c>
      <c r="V4587" s="2"/>
      <c r="X4587" s="2"/>
      <c r="Z4587" s="2"/>
      <c r="AB4587" s="2">
        <v>40996</v>
      </c>
      <c r="AC4587">
        <v>61.518000000000001</v>
      </c>
    </row>
    <row r="4588" spans="1:29">
      <c r="A4588" s="2">
        <v>36382</v>
      </c>
      <c r="B4588">
        <v>50.171999999999997</v>
      </c>
      <c r="C4588" s="1">
        <v>1999</v>
      </c>
      <c r="D4588" s="2">
        <v>36382</v>
      </c>
      <c r="E4588">
        <v>47.588000000000001</v>
      </c>
      <c r="F4588" s="1">
        <v>1999</v>
      </c>
      <c r="G4588" s="2">
        <v>38679</v>
      </c>
      <c r="H4588">
        <v>13.145</v>
      </c>
      <c r="I4588" s="1">
        <v>2005</v>
      </c>
      <c r="J4588" s="2">
        <v>36382</v>
      </c>
      <c r="K4588">
        <v>38.171999999999997</v>
      </c>
      <c r="L4588" s="1">
        <v>1999</v>
      </c>
      <c r="O4588" s="1">
        <v>1900</v>
      </c>
      <c r="P4588" s="2">
        <v>40997</v>
      </c>
      <c r="Q4588">
        <v>61.548000000000002</v>
      </c>
      <c r="R4588" s="1">
        <v>2012</v>
      </c>
      <c r="S4588" s="2">
        <v>35845</v>
      </c>
      <c r="T4588" s="3">
        <v>18.670000000000002</v>
      </c>
      <c r="U4588" s="1">
        <v>1998</v>
      </c>
      <c r="V4588" s="2"/>
      <c r="X4588" s="2"/>
      <c r="Z4588" s="2"/>
      <c r="AB4588" s="2">
        <v>40997</v>
      </c>
      <c r="AC4588">
        <v>61.548000000000002</v>
      </c>
    </row>
    <row r="4589" spans="1:29">
      <c r="A4589" s="2">
        <v>36383</v>
      </c>
      <c r="B4589">
        <v>50.274999999999999</v>
      </c>
      <c r="C4589" s="1">
        <v>1999</v>
      </c>
      <c r="D4589" s="2">
        <v>36383</v>
      </c>
      <c r="E4589">
        <v>47.595999999999997</v>
      </c>
      <c r="F4589" s="1">
        <v>1999</v>
      </c>
      <c r="G4589" s="2">
        <v>38681</v>
      </c>
      <c r="H4589">
        <v>13.077999999999999</v>
      </c>
      <c r="I4589" s="1">
        <v>2005</v>
      </c>
      <c r="J4589" s="2">
        <v>36383</v>
      </c>
      <c r="K4589">
        <v>38.222000000000001</v>
      </c>
      <c r="L4589" s="1">
        <v>1999</v>
      </c>
      <c r="O4589" s="1">
        <v>1900</v>
      </c>
      <c r="P4589" s="2">
        <v>40998</v>
      </c>
      <c r="Q4589">
        <v>61.548999999999999</v>
      </c>
      <c r="R4589" s="1">
        <v>2012</v>
      </c>
      <c r="S4589" s="2">
        <v>35846</v>
      </c>
      <c r="T4589" s="3">
        <v>18.670000000000002</v>
      </c>
      <c r="U4589" s="1">
        <v>1998</v>
      </c>
      <c r="V4589" s="2"/>
      <c r="X4589" s="2"/>
      <c r="Z4589" s="2"/>
      <c r="AB4589" s="2">
        <v>40998</v>
      </c>
      <c r="AC4589">
        <v>61.548999999999999</v>
      </c>
    </row>
    <row r="4590" spans="1:29">
      <c r="A4590" s="2">
        <v>36384</v>
      </c>
      <c r="B4590">
        <v>50.29</v>
      </c>
      <c r="C4590" s="1">
        <v>1999</v>
      </c>
      <c r="D4590" s="2">
        <v>36384</v>
      </c>
      <c r="E4590">
        <v>47.601999999999997</v>
      </c>
      <c r="F4590" s="1">
        <v>1999</v>
      </c>
      <c r="G4590" s="2">
        <v>38684</v>
      </c>
      <c r="H4590">
        <v>13.084</v>
      </c>
      <c r="I4590" s="1">
        <v>2005</v>
      </c>
      <c r="J4590" s="2">
        <v>36384</v>
      </c>
      <c r="K4590">
        <v>38.271999999999998</v>
      </c>
      <c r="L4590" s="1">
        <v>1999</v>
      </c>
      <c r="O4590" s="1">
        <v>1900</v>
      </c>
      <c r="P4590" s="2">
        <v>41001</v>
      </c>
      <c r="Q4590">
        <v>61.555</v>
      </c>
      <c r="R4590" s="1">
        <v>2012</v>
      </c>
      <c r="S4590" s="2">
        <v>35849</v>
      </c>
      <c r="T4590" s="3">
        <v>18.670000000000002</v>
      </c>
      <c r="U4590" s="1">
        <v>1998</v>
      </c>
      <c r="V4590" s="2"/>
      <c r="X4590" s="2"/>
      <c r="Z4590" s="2"/>
      <c r="AB4590" s="2">
        <v>41001</v>
      </c>
      <c r="AC4590">
        <v>61.555</v>
      </c>
    </row>
    <row r="4591" spans="1:29">
      <c r="A4591" s="2">
        <v>36385</v>
      </c>
      <c r="B4591">
        <v>49.963000000000001</v>
      </c>
      <c r="C4591" s="1">
        <v>1999</v>
      </c>
      <c r="D4591" s="2">
        <v>36385</v>
      </c>
      <c r="E4591">
        <v>47.44</v>
      </c>
      <c r="F4591" s="1">
        <v>1999</v>
      </c>
      <c r="G4591" s="2">
        <v>38685</v>
      </c>
      <c r="H4591">
        <v>13.077999999999999</v>
      </c>
      <c r="I4591" s="1">
        <v>2005</v>
      </c>
      <c r="J4591" s="2">
        <v>36385</v>
      </c>
      <c r="K4591">
        <v>38.328000000000003</v>
      </c>
      <c r="L4591" s="1">
        <v>1999</v>
      </c>
      <c r="O4591" s="1">
        <v>1900</v>
      </c>
      <c r="P4591" s="2">
        <v>41002</v>
      </c>
      <c r="Q4591">
        <v>61.591000000000001</v>
      </c>
      <c r="R4591" s="1">
        <v>2012</v>
      </c>
      <c r="S4591" s="2">
        <v>35850</v>
      </c>
      <c r="T4591" s="3">
        <v>18.62</v>
      </c>
      <c r="U4591" s="1">
        <v>1998</v>
      </c>
      <c r="V4591" s="2"/>
      <c r="X4591" s="2"/>
      <c r="Z4591" s="2"/>
      <c r="AB4591" s="2">
        <v>41002</v>
      </c>
      <c r="AC4591">
        <v>61.591000000000001</v>
      </c>
    </row>
    <row r="4592" spans="1:29">
      <c r="A4592" s="2">
        <v>36388</v>
      </c>
      <c r="B4592">
        <v>49.921999999999997</v>
      </c>
      <c r="C4592" s="1">
        <v>1999</v>
      </c>
      <c r="D4592" s="2">
        <v>36388</v>
      </c>
      <c r="E4592">
        <v>47.366999999999997</v>
      </c>
      <c r="F4592" s="1">
        <v>1999</v>
      </c>
      <c r="G4592" s="2">
        <v>38686</v>
      </c>
      <c r="H4592">
        <v>13.016</v>
      </c>
      <c r="I4592" s="1">
        <v>2005</v>
      </c>
      <c r="J4592" s="2">
        <v>36388</v>
      </c>
      <c r="K4592">
        <v>38.322000000000003</v>
      </c>
      <c r="L4592" s="1">
        <v>1999</v>
      </c>
      <c r="O4592" s="1">
        <v>1900</v>
      </c>
      <c r="P4592" s="2">
        <v>41003</v>
      </c>
      <c r="Q4592">
        <v>61.665999999999997</v>
      </c>
      <c r="R4592" s="1">
        <v>2012</v>
      </c>
      <c r="S4592" s="2">
        <v>35851</v>
      </c>
      <c r="T4592" s="3">
        <v>18.62</v>
      </c>
      <c r="U4592" s="1">
        <v>1998</v>
      </c>
      <c r="V4592" s="2"/>
      <c r="X4592" s="2"/>
      <c r="Z4592" s="2"/>
      <c r="AB4592" s="2">
        <v>41003</v>
      </c>
      <c r="AC4592">
        <v>61.665999999999997</v>
      </c>
    </row>
    <row r="4593" spans="1:29">
      <c r="A4593" s="2">
        <v>36389</v>
      </c>
      <c r="B4593">
        <v>50.033000000000001</v>
      </c>
      <c r="C4593" s="1">
        <v>1999</v>
      </c>
      <c r="D4593" s="2">
        <v>36389</v>
      </c>
      <c r="E4593">
        <v>47.463999999999999</v>
      </c>
      <c r="F4593" s="1">
        <v>1999</v>
      </c>
      <c r="G4593" s="2">
        <v>38687</v>
      </c>
      <c r="H4593">
        <v>13.03</v>
      </c>
      <c r="I4593" s="1">
        <v>2005</v>
      </c>
      <c r="J4593" s="2">
        <v>36389</v>
      </c>
      <c r="K4593">
        <v>38.465000000000003</v>
      </c>
      <c r="L4593" s="1">
        <v>1999</v>
      </c>
      <c r="O4593" s="1">
        <v>1900</v>
      </c>
      <c r="P4593" s="2">
        <v>41004</v>
      </c>
      <c r="Q4593">
        <v>61.683</v>
      </c>
      <c r="R4593" s="1">
        <v>2012</v>
      </c>
      <c r="S4593" s="2">
        <v>35852</v>
      </c>
      <c r="T4593" s="3">
        <v>18.62</v>
      </c>
      <c r="U4593" s="1">
        <v>1998</v>
      </c>
      <c r="V4593" s="2"/>
      <c r="X4593" s="2"/>
      <c r="Z4593" s="2"/>
      <c r="AB4593" s="2">
        <v>41004</v>
      </c>
      <c r="AC4593">
        <v>61.683</v>
      </c>
    </row>
    <row r="4594" spans="1:29">
      <c r="A4594" s="2">
        <v>36390</v>
      </c>
      <c r="B4594">
        <v>49.972999999999999</v>
      </c>
      <c r="C4594" s="1">
        <v>1999</v>
      </c>
      <c r="D4594" s="2">
        <v>36390</v>
      </c>
      <c r="E4594">
        <v>47.372</v>
      </c>
      <c r="F4594" s="1">
        <v>1999</v>
      </c>
      <c r="G4594" s="2">
        <v>38688</v>
      </c>
      <c r="H4594">
        <v>13.031000000000001</v>
      </c>
      <c r="I4594" s="1">
        <v>2005</v>
      </c>
      <c r="J4594" s="2">
        <v>36390</v>
      </c>
      <c r="K4594">
        <v>38.466000000000001</v>
      </c>
      <c r="L4594" s="1">
        <v>1999</v>
      </c>
      <c r="O4594" s="1">
        <v>1900</v>
      </c>
      <c r="P4594" s="2">
        <v>41008</v>
      </c>
      <c r="Q4594">
        <v>61.718000000000004</v>
      </c>
      <c r="R4594" s="1">
        <v>2012</v>
      </c>
      <c r="S4594" s="2">
        <v>35853</v>
      </c>
      <c r="T4594" s="3">
        <v>18.600000000000001</v>
      </c>
      <c r="U4594" s="1">
        <v>1998</v>
      </c>
      <c r="V4594" s="2"/>
      <c r="X4594" s="2"/>
      <c r="Z4594" s="2"/>
      <c r="AB4594" s="2">
        <v>41008</v>
      </c>
      <c r="AC4594">
        <v>61.718000000000004</v>
      </c>
    </row>
    <row r="4595" spans="1:29">
      <c r="A4595" s="2">
        <v>36391</v>
      </c>
      <c r="B4595">
        <v>50.061</v>
      </c>
      <c r="C4595" s="1">
        <v>1999</v>
      </c>
      <c r="D4595" s="2">
        <v>36391</v>
      </c>
      <c r="E4595">
        <v>47.350999999999999</v>
      </c>
      <c r="F4595" s="1">
        <v>1999</v>
      </c>
      <c r="G4595" s="2">
        <v>38691</v>
      </c>
      <c r="H4595">
        <v>13.015000000000001</v>
      </c>
      <c r="I4595" s="1">
        <v>2005</v>
      </c>
      <c r="J4595" s="2">
        <v>36391</v>
      </c>
      <c r="K4595">
        <v>38.408999999999999</v>
      </c>
      <c r="L4595" s="1">
        <v>1999</v>
      </c>
      <c r="O4595" s="1">
        <v>1900</v>
      </c>
      <c r="P4595" s="2">
        <v>41009</v>
      </c>
      <c r="Q4595">
        <v>61.825000000000003</v>
      </c>
      <c r="R4595" s="1">
        <v>2012</v>
      </c>
      <c r="S4595" s="2">
        <v>35856</v>
      </c>
      <c r="T4595" s="3">
        <v>18.59</v>
      </c>
      <c r="U4595" s="1">
        <v>1998</v>
      </c>
      <c r="V4595" s="2"/>
      <c r="X4595" s="2"/>
      <c r="Z4595" s="2"/>
      <c r="AB4595" s="2">
        <v>41009</v>
      </c>
      <c r="AC4595">
        <v>61.825000000000003</v>
      </c>
    </row>
    <row r="4596" spans="1:29">
      <c r="A4596" s="2">
        <v>36392</v>
      </c>
      <c r="B4596">
        <v>49.906999999999996</v>
      </c>
      <c r="C4596" s="1">
        <v>1999</v>
      </c>
      <c r="D4596" s="2">
        <v>36392</v>
      </c>
      <c r="E4596">
        <v>47.213999999999999</v>
      </c>
      <c r="F4596" s="1">
        <v>1999</v>
      </c>
      <c r="G4596" s="2">
        <v>38692</v>
      </c>
      <c r="H4596">
        <v>13.013</v>
      </c>
      <c r="I4596" s="1">
        <v>2005</v>
      </c>
      <c r="J4596" s="2">
        <v>36392</v>
      </c>
      <c r="K4596">
        <v>38.442</v>
      </c>
      <c r="L4596" s="1">
        <v>1999</v>
      </c>
      <c r="O4596" s="1">
        <v>1900</v>
      </c>
      <c r="P4596" s="2">
        <v>41010</v>
      </c>
      <c r="Q4596">
        <v>61.837000000000003</v>
      </c>
      <c r="R4596" s="1">
        <v>2012</v>
      </c>
      <c r="S4596" s="2">
        <v>35857</v>
      </c>
      <c r="T4596" s="3">
        <v>18.55</v>
      </c>
      <c r="U4596" s="1">
        <v>1998</v>
      </c>
      <c r="V4596" s="2"/>
      <c r="X4596" s="2"/>
      <c r="Z4596" s="2"/>
      <c r="AB4596" s="2">
        <v>41010</v>
      </c>
      <c r="AC4596">
        <v>61.837000000000003</v>
      </c>
    </row>
    <row r="4597" spans="1:29">
      <c r="A4597" s="2">
        <v>36395</v>
      </c>
      <c r="B4597">
        <v>49.951999999999998</v>
      </c>
      <c r="C4597" s="1">
        <v>1999</v>
      </c>
      <c r="D4597" s="2">
        <v>36395</v>
      </c>
      <c r="E4597">
        <v>47.21</v>
      </c>
      <c r="F4597" s="1">
        <v>1999</v>
      </c>
      <c r="G4597" s="2">
        <v>38693</v>
      </c>
      <c r="H4597">
        <v>12.977</v>
      </c>
      <c r="I4597" s="1">
        <v>2005</v>
      </c>
      <c r="J4597" s="2">
        <v>36395</v>
      </c>
      <c r="K4597">
        <v>38.451999999999998</v>
      </c>
      <c r="L4597" s="1">
        <v>1999</v>
      </c>
      <c r="O4597" s="1">
        <v>1900</v>
      </c>
      <c r="P4597" s="2">
        <v>41011</v>
      </c>
      <c r="Q4597">
        <v>61.975999999999999</v>
      </c>
      <c r="R4597" s="1">
        <v>2012</v>
      </c>
      <c r="S4597" s="2">
        <v>35858</v>
      </c>
      <c r="T4597" s="3">
        <v>18.559999999999999</v>
      </c>
      <c r="U4597" s="1">
        <v>1998</v>
      </c>
      <c r="V4597" s="2"/>
      <c r="X4597" s="2"/>
      <c r="Z4597" s="2"/>
      <c r="AB4597" s="2">
        <v>41011</v>
      </c>
      <c r="AC4597">
        <v>61.975999999999999</v>
      </c>
    </row>
    <row r="4598" spans="1:29">
      <c r="A4598" s="2">
        <v>36396</v>
      </c>
      <c r="B4598">
        <v>49.853000000000002</v>
      </c>
      <c r="C4598" s="1">
        <v>1999</v>
      </c>
      <c r="D4598" s="2">
        <v>36396</v>
      </c>
      <c r="E4598">
        <v>47.207999999999998</v>
      </c>
      <c r="F4598" s="1">
        <v>1999</v>
      </c>
      <c r="G4598" s="2">
        <v>38694</v>
      </c>
      <c r="H4598">
        <v>12.975</v>
      </c>
      <c r="I4598" s="1">
        <v>2005</v>
      </c>
      <c r="J4598" s="2">
        <v>36396</v>
      </c>
      <c r="K4598">
        <v>38.453000000000003</v>
      </c>
      <c r="L4598" s="1">
        <v>1999</v>
      </c>
      <c r="O4598" s="1">
        <v>1900</v>
      </c>
      <c r="P4598" s="2">
        <v>41012</v>
      </c>
      <c r="Q4598">
        <v>62.189</v>
      </c>
      <c r="R4598" s="1">
        <v>2012</v>
      </c>
      <c r="S4598" s="2">
        <v>35859</v>
      </c>
      <c r="T4598" s="3">
        <v>18.579999999999998</v>
      </c>
      <c r="U4598" s="1">
        <v>1998</v>
      </c>
      <c r="V4598" s="2"/>
      <c r="X4598" s="2"/>
      <c r="Z4598" s="2"/>
      <c r="AB4598" s="2">
        <v>41012</v>
      </c>
      <c r="AC4598">
        <v>62.189</v>
      </c>
    </row>
    <row r="4599" spans="1:29">
      <c r="A4599" s="2">
        <v>36397</v>
      </c>
      <c r="B4599">
        <v>49.87</v>
      </c>
      <c r="C4599" s="1">
        <v>1999</v>
      </c>
      <c r="D4599" s="2">
        <v>36397</v>
      </c>
      <c r="E4599">
        <v>47.137999999999998</v>
      </c>
      <c r="F4599" s="1">
        <v>1999</v>
      </c>
      <c r="G4599" s="2">
        <v>38695</v>
      </c>
      <c r="H4599">
        <v>12.737</v>
      </c>
      <c r="I4599" s="1">
        <v>2005</v>
      </c>
      <c r="J4599" s="2">
        <v>36397</v>
      </c>
      <c r="K4599">
        <v>38.332999999999998</v>
      </c>
      <c r="L4599" s="1">
        <v>1999</v>
      </c>
      <c r="O4599" s="1">
        <v>1900</v>
      </c>
      <c r="P4599" s="2">
        <v>41015</v>
      </c>
      <c r="Q4599">
        <v>62.204000000000001</v>
      </c>
      <c r="R4599" s="1">
        <v>2012</v>
      </c>
      <c r="S4599" s="2">
        <v>35860</v>
      </c>
      <c r="T4599" s="3">
        <v>18.670000000000002</v>
      </c>
      <c r="U4599" s="1">
        <v>1998</v>
      </c>
      <c r="V4599" s="2"/>
      <c r="X4599" s="2"/>
      <c r="Z4599" s="2"/>
      <c r="AB4599" s="2">
        <v>41015</v>
      </c>
      <c r="AC4599">
        <v>62.204000000000001</v>
      </c>
    </row>
    <row r="4600" spans="1:29">
      <c r="A4600" s="2">
        <v>36398</v>
      </c>
      <c r="B4600">
        <v>49.805</v>
      </c>
      <c r="C4600" s="1">
        <v>1999</v>
      </c>
      <c r="D4600" s="2">
        <v>36398</v>
      </c>
      <c r="E4600">
        <v>47.055999999999997</v>
      </c>
      <c r="F4600" s="1">
        <v>1999</v>
      </c>
      <c r="G4600" s="2">
        <v>38698</v>
      </c>
      <c r="H4600">
        <v>12.739000000000001</v>
      </c>
      <c r="I4600" s="1">
        <v>2005</v>
      </c>
      <c r="J4600" s="2">
        <v>36398</v>
      </c>
      <c r="K4600">
        <v>38.448</v>
      </c>
      <c r="L4600" s="1">
        <v>1999</v>
      </c>
      <c r="O4600" s="1">
        <v>1900</v>
      </c>
      <c r="P4600" s="2">
        <v>41016</v>
      </c>
      <c r="Q4600">
        <v>62.198999999999998</v>
      </c>
      <c r="R4600" s="1">
        <v>2012</v>
      </c>
      <c r="S4600" s="2">
        <v>35863</v>
      </c>
      <c r="T4600" s="3">
        <v>18.649999999999999</v>
      </c>
      <c r="U4600" s="1">
        <v>1998</v>
      </c>
      <c r="V4600" s="2"/>
      <c r="X4600" s="2"/>
      <c r="Z4600" s="2"/>
      <c r="AB4600" s="2">
        <v>41016</v>
      </c>
      <c r="AC4600">
        <v>62.198999999999998</v>
      </c>
    </row>
    <row r="4601" spans="1:29">
      <c r="A4601" s="2">
        <v>36399</v>
      </c>
      <c r="B4601">
        <v>49.665999999999997</v>
      </c>
      <c r="C4601" s="1">
        <v>1999</v>
      </c>
      <c r="D4601" s="2">
        <v>36399</v>
      </c>
      <c r="E4601">
        <v>46.994</v>
      </c>
      <c r="F4601" s="1">
        <v>1999</v>
      </c>
      <c r="G4601" s="2">
        <v>38699</v>
      </c>
      <c r="H4601">
        <v>12.827999999999999</v>
      </c>
      <c r="I4601" s="1">
        <v>2005</v>
      </c>
      <c r="J4601" s="2">
        <v>36399</v>
      </c>
      <c r="K4601">
        <v>38.302999999999997</v>
      </c>
      <c r="L4601" s="1">
        <v>1999</v>
      </c>
      <c r="O4601" s="1">
        <v>1900</v>
      </c>
      <c r="P4601" s="2">
        <v>41017</v>
      </c>
      <c r="Q4601">
        <v>62.204999999999998</v>
      </c>
      <c r="R4601" s="1">
        <v>2012</v>
      </c>
      <c r="S4601" s="2">
        <v>35864</v>
      </c>
      <c r="T4601" s="3">
        <v>18.63</v>
      </c>
      <c r="U4601" s="1">
        <v>1998</v>
      </c>
      <c r="V4601" s="2"/>
      <c r="X4601" s="2"/>
      <c r="Z4601" s="2"/>
      <c r="AB4601" s="2">
        <v>41017</v>
      </c>
      <c r="AC4601">
        <v>62.204999999999998</v>
      </c>
    </row>
    <row r="4602" spans="1:29">
      <c r="A4602" s="2">
        <v>36402</v>
      </c>
      <c r="B4602">
        <v>49.670999999999999</v>
      </c>
      <c r="C4602" s="1">
        <v>1999</v>
      </c>
      <c r="D4602" s="2">
        <v>36402</v>
      </c>
      <c r="E4602">
        <v>47.284999999999997</v>
      </c>
      <c r="F4602" s="1">
        <v>1999</v>
      </c>
      <c r="G4602" s="2">
        <v>38700</v>
      </c>
      <c r="H4602">
        <v>12.785</v>
      </c>
      <c r="I4602" s="1">
        <v>2005</v>
      </c>
      <c r="J4602" s="2">
        <v>36402</v>
      </c>
      <c r="K4602">
        <v>38.475999999999999</v>
      </c>
      <c r="L4602" s="1">
        <v>1999</v>
      </c>
      <c r="O4602" s="1">
        <v>1900</v>
      </c>
      <c r="P4602" s="2">
        <v>41018</v>
      </c>
      <c r="Q4602">
        <v>62.241999999999997</v>
      </c>
      <c r="R4602" s="1">
        <v>2012</v>
      </c>
      <c r="S4602" s="2">
        <v>35865</v>
      </c>
      <c r="T4602" s="3">
        <v>18.62</v>
      </c>
      <c r="U4602" s="1">
        <v>1998</v>
      </c>
      <c r="V4602" s="2"/>
      <c r="X4602" s="2"/>
      <c r="Z4602" s="2"/>
      <c r="AB4602" s="2">
        <v>41018</v>
      </c>
      <c r="AC4602">
        <v>62.241999999999997</v>
      </c>
    </row>
    <row r="4603" spans="1:29">
      <c r="A4603" s="2">
        <v>36403</v>
      </c>
      <c r="B4603">
        <v>49.593000000000004</v>
      </c>
      <c r="C4603" s="1">
        <v>1999</v>
      </c>
      <c r="D4603" s="2">
        <v>36403</v>
      </c>
      <c r="E4603">
        <v>47.249000000000002</v>
      </c>
      <c r="F4603" s="1">
        <v>1999</v>
      </c>
      <c r="G4603" s="2">
        <v>38701</v>
      </c>
      <c r="H4603">
        <v>12.829000000000001</v>
      </c>
      <c r="I4603" s="1">
        <v>2005</v>
      </c>
      <c r="J4603" s="2">
        <v>36403</v>
      </c>
      <c r="K4603">
        <v>38.423999999999999</v>
      </c>
      <c r="L4603" s="1">
        <v>1999</v>
      </c>
      <c r="O4603" s="1">
        <v>1900</v>
      </c>
      <c r="P4603" s="2">
        <v>41019</v>
      </c>
      <c r="Q4603">
        <v>62.313000000000002</v>
      </c>
      <c r="R4603" s="1">
        <v>2012</v>
      </c>
      <c r="S4603" s="2">
        <v>35866</v>
      </c>
      <c r="T4603" s="3">
        <v>18.61</v>
      </c>
      <c r="U4603" s="1">
        <v>1998</v>
      </c>
      <c r="V4603" s="2"/>
      <c r="X4603" s="2"/>
      <c r="Z4603" s="2"/>
      <c r="AB4603" s="2">
        <v>41019</v>
      </c>
      <c r="AC4603">
        <v>62.313000000000002</v>
      </c>
    </row>
    <row r="4604" spans="1:29">
      <c r="A4604" s="2">
        <v>36404</v>
      </c>
      <c r="B4604">
        <v>49.533999999999999</v>
      </c>
      <c r="C4604" s="1">
        <v>1999</v>
      </c>
      <c r="D4604" s="2">
        <v>36404</v>
      </c>
      <c r="E4604">
        <v>47.238999999999997</v>
      </c>
      <c r="F4604" s="1">
        <v>1999</v>
      </c>
      <c r="G4604" s="2">
        <v>38702</v>
      </c>
      <c r="H4604">
        <v>12.824999999999999</v>
      </c>
      <c r="I4604" s="1">
        <v>2005</v>
      </c>
      <c r="J4604" s="2">
        <v>36404</v>
      </c>
      <c r="K4604">
        <v>38.326999999999998</v>
      </c>
      <c r="L4604" s="1">
        <v>1999</v>
      </c>
      <c r="O4604" s="1">
        <v>1900</v>
      </c>
      <c r="P4604" s="2">
        <v>41022</v>
      </c>
      <c r="Q4604">
        <v>62.372999999999998</v>
      </c>
      <c r="R4604" s="1">
        <v>2012</v>
      </c>
      <c r="S4604" s="2">
        <v>35867</v>
      </c>
      <c r="T4604" s="3">
        <v>18.600000000000001</v>
      </c>
      <c r="U4604" s="1">
        <v>1998</v>
      </c>
      <c r="V4604" s="2"/>
      <c r="X4604" s="2"/>
      <c r="Z4604" s="2"/>
      <c r="AB4604" s="2">
        <v>41022</v>
      </c>
      <c r="AC4604">
        <v>62.372999999999998</v>
      </c>
    </row>
    <row r="4605" spans="1:29">
      <c r="A4605" s="2">
        <v>36405</v>
      </c>
      <c r="B4605">
        <v>49.594999999999999</v>
      </c>
      <c r="C4605" s="1">
        <v>1999</v>
      </c>
      <c r="D4605" s="2">
        <v>36405</v>
      </c>
      <c r="E4605">
        <v>47.253999999999998</v>
      </c>
      <c r="F4605" s="1">
        <v>1999</v>
      </c>
      <c r="G4605" s="2">
        <v>38705</v>
      </c>
      <c r="H4605">
        <v>12.829000000000001</v>
      </c>
      <c r="I4605" s="1">
        <v>2005</v>
      </c>
      <c r="J4605" s="2">
        <v>36405</v>
      </c>
      <c r="K4605">
        <v>38.448</v>
      </c>
      <c r="L4605" s="1">
        <v>1999</v>
      </c>
      <c r="O4605" s="1">
        <v>1900</v>
      </c>
      <c r="P4605" s="2">
        <v>41023</v>
      </c>
      <c r="Q4605">
        <v>62.427999999999997</v>
      </c>
      <c r="R4605" s="1">
        <v>2012</v>
      </c>
      <c r="S4605" s="2">
        <v>35870</v>
      </c>
      <c r="T4605" s="3">
        <v>18.579999999999998</v>
      </c>
      <c r="U4605" s="1">
        <v>1998</v>
      </c>
      <c r="V4605" s="2"/>
      <c r="X4605" s="2"/>
      <c r="Z4605" s="2"/>
      <c r="AB4605" s="2">
        <v>41023</v>
      </c>
      <c r="AC4605">
        <v>62.427999999999997</v>
      </c>
    </row>
    <row r="4606" spans="1:29">
      <c r="A4606" s="2">
        <v>36406</v>
      </c>
      <c r="B4606">
        <v>49.851999999999997</v>
      </c>
      <c r="C4606" s="1">
        <v>1999</v>
      </c>
      <c r="D4606" s="2">
        <v>36406</v>
      </c>
      <c r="E4606">
        <v>47.564</v>
      </c>
      <c r="F4606" s="1">
        <v>1999</v>
      </c>
      <c r="G4606" s="2">
        <v>38706</v>
      </c>
      <c r="H4606">
        <v>12.775</v>
      </c>
      <c r="I4606" s="1">
        <v>2005</v>
      </c>
      <c r="J4606" s="2">
        <v>36406</v>
      </c>
      <c r="K4606">
        <v>38.728000000000002</v>
      </c>
      <c r="L4606" s="1">
        <v>1999</v>
      </c>
      <c r="O4606" s="1">
        <v>1900</v>
      </c>
      <c r="P4606" s="2">
        <v>41024</v>
      </c>
      <c r="Q4606">
        <v>62.442999999999998</v>
      </c>
      <c r="R4606" s="1">
        <v>2012</v>
      </c>
      <c r="S4606" s="2">
        <v>35871</v>
      </c>
      <c r="T4606" s="3">
        <v>18.57</v>
      </c>
      <c r="U4606" s="1">
        <v>1998</v>
      </c>
      <c r="V4606" s="2"/>
      <c r="X4606" s="2"/>
      <c r="Z4606" s="2"/>
      <c r="AB4606" s="2">
        <v>41024</v>
      </c>
      <c r="AC4606">
        <v>62.442999999999998</v>
      </c>
    </row>
    <row r="4607" spans="1:29">
      <c r="A4607" s="2">
        <v>36410</v>
      </c>
      <c r="B4607">
        <v>50.052</v>
      </c>
      <c r="C4607" s="1">
        <v>1999</v>
      </c>
      <c r="D4607" s="2">
        <v>36410</v>
      </c>
      <c r="E4607">
        <v>47.595999999999997</v>
      </c>
      <c r="F4607" s="1">
        <v>1999</v>
      </c>
      <c r="G4607" s="2">
        <v>38707</v>
      </c>
      <c r="H4607">
        <v>12.641999999999999</v>
      </c>
      <c r="I4607" s="1">
        <v>2005</v>
      </c>
      <c r="J4607" s="2">
        <v>36410</v>
      </c>
      <c r="K4607">
        <v>38.869999999999997</v>
      </c>
      <c r="L4607" s="1">
        <v>1999</v>
      </c>
      <c r="O4607" s="1">
        <v>1900</v>
      </c>
      <c r="P4607" s="2">
        <v>41025</v>
      </c>
      <c r="Q4607">
        <v>62.439</v>
      </c>
      <c r="R4607" s="1">
        <v>2012</v>
      </c>
      <c r="S4607" s="2">
        <v>35872</v>
      </c>
      <c r="T4607" s="3">
        <v>18.559999999999999</v>
      </c>
      <c r="U4607" s="1">
        <v>1998</v>
      </c>
      <c r="V4607" s="2"/>
      <c r="X4607" s="2"/>
      <c r="Z4607" s="2"/>
      <c r="AB4607" s="2">
        <v>41025</v>
      </c>
      <c r="AC4607">
        <v>62.439</v>
      </c>
    </row>
    <row r="4608" spans="1:29">
      <c r="A4608" s="2">
        <v>36411</v>
      </c>
      <c r="B4608">
        <v>49.009</v>
      </c>
      <c r="C4608" s="1">
        <v>1999</v>
      </c>
      <c r="D4608" s="2">
        <v>36411</v>
      </c>
      <c r="E4608">
        <v>47.225000000000001</v>
      </c>
      <c r="F4608" s="1">
        <v>1999</v>
      </c>
      <c r="G4608" s="2">
        <v>38708</v>
      </c>
      <c r="H4608">
        <v>12.641999999999999</v>
      </c>
      <c r="I4608" s="1">
        <v>2005</v>
      </c>
      <c r="J4608" s="2">
        <v>36411</v>
      </c>
      <c r="K4608">
        <v>38.697000000000003</v>
      </c>
      <c r="L4608" s="1">
        <v>1999</v>
      </c>
      <c r="O4608" s="1">
        <v>1900</v>
      </c>
      <c r="P4608" s="2">
        <v>41026</v>
      </c>
      <c r="Q4608">
        <v>62.436999999999998</v>
      </c>
      <c r="R4608" s="1">
        <v>2012</v>
      </c>
      <c r="S4608" s="2">
        <v>35873</v>
      </c>
      <c r="T4608" s="3">
        <v>18.54</v>
      </c>
      <c r="U4608" s="1">
        <v>1998</v>
      </c>
      <c r="V4608" s="2"/>
      <c r="X4608" s="2"/>
      <c r="Z4608" s="2"/>
      <c r="AB4608" s="2">
        <v>41026</v>
      </c>
      <c r="AC4608">
        <v>62.436999999999998</v>
      </c>
    </row>
    <row r="4609" spans="1:29">
      <c r="A4609" s="2">
        <v>36412</v>
      </c>
      <c r="B4609">
        <v>49.225999999999999</v>
      </c>
      <c r="C4609" s="1">
        <v>1999</v>
      </c>
      <c r="D4609" s="2">
        <v>36412</v>
      </c>
      <c r="E4609">
        <v>47.1</v>
      </c>
      <c r="F4609" s="1">
        <v>1999</v>
      </c>
      <c r="G4609" s="2">
        <v>38709</v>
      </c>
      <c r="H4609">
        <v>12.609</v>
      </c>
      <c r="I4609" s="1">
        <v>2005</v>
      </c>
      <c r="J4609" s="2">
        <v>36412</v>
      </c>
      <c r="K4609">
        <v>38.703000000000003</v>
      </c>
      <c r="L4609" s="1">
        <v>1999</v>
      </c>
      <c r="O4609" s="1">
        <v>1900</v>
      </c>
      <c r="P4609" s="2">
        <v>41029</v>
      </c>
      <c r="Q4609">
        <v>62.453000000000003</v>
      </c>
      <c r="R4609" s="1">
        <v>2012</v>
      </c>
      <c r="S4609" s="2">
        <v>35874</v>
      </c>
      <c r="T4609" s="3">
        <v>18.55</v>
      </c>
      <c r="U4609" s="1">
        <v>1998</v>
      </c>
      <c r="V4609" s="2"/>
      <c r="X4609" s="2"/>
      <c r="Z4609" s="2"/>
      <c r="AB4609" s="2">
        <v>41029</v>
      </c>
      <c r="AC4609">
        <v>62.453000000000003</v>
      </c>
    </row>
    <row r="4610" spans="1:29">
      <c r="A4610" s="2">
        <v>36413</v>
      </c>
      <c r="B4610">
        <v>48.651000000000003</v>
      </c>
      <c r="C4610" s="1">
        <v>1999</v>
      </c>
      <c r="D4610" s="2">
        <v>36413</v>
      </c>
      <c r="E4610">
        <v>46.465000000000003</v>
      </c>
      <c r="F4610" s="1">
        <v>1999</v>
      </c>
      <c r="G4610" s="2">
        <v>38713</v>
      </c>
      <c r="H4610">
        <v>12.654999999999999</v>
      </c>
      <c r="I4610" s="1">
        <v>2005</v>
      </c>
      <c r="J4610" s="2">
        <v>36413</v>
      </c>
      <c r="K4610">
        <v>38.674999999999997</v>
      </c>
      <c r="L4610" s="1">
        <v>1999</v>
      </c>
      <c r="O4610" s="1">
        <v>1900</v>
      </c>
      <c r="P4610" s="2">
        <v>41030</v>
      </c>
      <c r="Q4610">
        <v>62.468000000000004</v>
      </c>
      <c r="R4610" s="1">
        <v>2012</v>
      </c>
      <c r="S4610" s="2">
        <v>35877</v>
      </c>
      <c r="T4610" s="3">
        <v>18.53</v>
      </c>
      <c r="U4610" s="1">
        <v>1998</v>
      </c>
      <c r="V4610" s="2"/>
      <c r="X4610" s="2"/>
      <c r="Z4610" s="2"/>
      <c r="AB4610" s="2">
        <v>41030</v>
      </c>
      <c r="AC4610">
        <v>62.468000000000004</v>
      </c>
    </row>
    <row r="4611" spans="1:29">
      <c r="A4611" s="2">
        <v>36416</v>
      </c>
      <c r="B4611">
        <v>48.460999999999999</v>
      </c>
      <c r="C4611" s="1">
        <v>1999</v>
      </c>
      <c r="D4611" s="2">
        <v>36416</v>
      </c>
      <c r="E4611">
        <v>46.465000000000003</v>
      </c>
      <c r="F4611" s="1">
        <v>1999</v>
      </c>
      <c r="G4611" s="2">
        <v>38714</v>
      </c>
      <c r="H4611">
        <v>12.627000000000001</v>
      </c>
      <c r="I4611" s="1">
        <v>2005</v>
      </c>
      <c r="J4611" s="2">
        <v>36416</v>
      </c>
      <c r="K4611">
        <v>38.558</v>
      </c>
      <c r="L4611" s="1">
        <v>1999</v>
      </c>
      <c r="O4611" s="1">
        <v>1900</v>
      </c>
      <c r="P4611" s="2">
        <v>41031</v>
      </c>
      <c r="Q4611">
        <v>62.512</v>
      </c>
      <c r="R4611" s="1">
        <v>2012</v>
      </c>
      <c r="S4611" s="2">
        <v>35878</v>
      </c>
      <c r="T4611" s="3">
        <v>18.440000000000001</v>
      </c>
      <c r="U4611" s="1">
        <v>1998</v>
      </c>
      <c r="V4611" s="2"/>
      <c r="X4611" s="2"/>
      <c r="Z4611" s="2"/>
      <c r="AB4611" s="2">
        <v>41031</v>
      </c>
      <c r="AC4611">
        <v>62.512</v>
      </c>
    </row>
    <row r="4612" spans="1:29">
      <c r="A4612" s="2">
        <v>36417</v>
      </c>
      <c r="B4612">
        <v>48.463000000000001</v>
      </c>
      <c r="C4612" s="1">
        <v>1999</v>
      </c>
      <c r="D4612" s="2">
        <v>36417</v>
      </c>
      <c r="E4612">
        <v>46.637999999999998</v>
      </c>
      <c r="F4612" s="1">
        <v>1999</v>
      </c>
      <c r="G4612" s="2">
        <v>38715</v>
      </c>
      <c r="H4612">
        <v>12.628</v>
      </c>
      <c r="I4612" s="1">
        <v>2005</v>
      </c>
      <c r="J4612" s="2">
        <v>36417</v>
      </c>
      <c r="K4612">
        <v>38.859000000000002</v>
      </c>
      <c r="L4612" s="1">
        <v>1999</v>
      </c>
      <c r="O4612" s="1">
        <v>1900</v>
      </c>
      <c r="P4612" s="2">
        <v>41032</v>
      </c>
      <c r="Q4612">
        <v>62.601999999999997</v>
      </c>
      <c r="R4612" s="1">
        <v>2012</v>
      </c>
      <c r="S4612" s="2">
        <v>35879</v>
      </c>
      <c r="T4612" s="3">
        <v>18.440000000000001</v>
      </c>
      <c r="U4612" s="1">
        <v>1998</v>
      </c>
      <c r="V4612" s="2"/>
      <c r="X4612" s="2"/>
      <c r="Z4612" s="2"/>
      <c r="AB4612" s="2">
        <v>41032</v>
      </c>
      <c r="AC4612">
        <v>62.601999999999997</v>
      </c>
    </row>
    <row r="4613" spans="1:29">
      <c r="A4613" s="2">
        <v>36418</v>
      </c>
      <c r="B4613">
        <v>47.195999999999998</v>
      </c>
      <c r="C4613" s="1">
        <v>1999</v>
      </c>
      <c r="D4613" s="2">
        <v>36418</v>
      </c>
      <c r="E4613">
        <v>46.6</v>
      </c>
      <c r="F4613" s="1">
        <v>1999</v>
      </c>
      <c r="G4613" s="2">
        <v>38716</v>
      </c>
      <c r="H4613">
        <v>12.584</v>
      </c>
      <c r="I4613" s="1">
        <v>2005</v>
      </c>
      <c r="J4613" s="2">
        <v>36418</v>
      </c>
      <c r="K4613">
        <v>38.838000000000001</v>
      </c>
      <c r="L4613" s="1">
        <v>1999</v>
      </c>
      <c r="O4613" s="1">
        <v>1900</v>
      </c>
      <c r="P4613" s="2">
        <v>41033</v>
      </c>
      <c r="Q4613">
        <v>62.612000000000002</v>
      </c>
      <c r="R4613" s="1">
        <v>2012</v>
      </c>
      <c r="S4613" s="2">
        <v>35880</v>
      </c>
      <c r="T4613" s="3">
        <v>18.440000000000001</v>
      </c>
      <c r="U4613" s="1">
        <v>1998</v>
      </c>
      <c r="V4613" s="2"/>
      <c r="X4613" s="2"/>
      <c r="Z4613" s="2"/>
      <c r="AB4613" s="2">
        <v>41033</v>
      </c>
      <c r="AC4613">
        <v>62.612000000000002</v>
      </c>
    </row>
    <row r="4614" spans="1:29">
      <c r="A4614" s="2">
        <v>36419</v>
      </c>
      <c r="B4614">
        <v>46.442</v>
      </c>
      <c r="C4614" s="1">
        <v>1999</v>
      </c>
      <c r="D4614" s="2">
        <v>36419</v>
      </c>
      <c r="E4614">
        <v>46.23</v>
      </c>
      <c r="F4614" s="1">
        <v>1999</v>
      </c>
      <c r="G4614" s="2">
        <v>38720</v>
      </c>
      <c r="H4614">
        <v>12.46</v>
      </c>
      <c r="I4614" s="1">
        <v>2006</v>
      </c>
      <c r="J4614" s="2">
        <v>36419</v>
      </c>
      <c r="K4614">
        <v>38.771999999999998</v>
      </c>
      <c r="L4614" s="1">
        <v>1999</v>
      </c>
      <c r="O4614" s="1">
        <v>1900</v>
      </c>
      <c r="P4614" s="2">
        <v>41036</v>
      </c>
      <c r="Q4614">
        <v>62.610999999999997</v>
      </c>
      <c r="R4614" s="1">
        <v>2012</v>
      </c>
      <c r="S4614" s="2">
        <v>35881</v>
      </c>
      <c r="T4614" s="3">
        <v>18.43</v>
      </c>
      <c r="U4614" s="1">
        <v>1998</v>
      </c>
      <c r="V4614" s="2"/>
      <c r="X4614" s="2"/>
      <c r="Z4614" s="2"/>
      <c r="AB4614" s="2">
        <v>41036</v>
      </c>
      <c r="AC4614">
        <v>62.610999999999997</v>
      </c>
    </row>
    <row r="4615" spans="1:29">
      <c r="A4615" s="2">
        <v>36420</v>
      </c>
      <c r="B4615">
        <v>46.308999999999997</v>
      </c>
      <c r="C4615" s="1">
        <v>1999</v>
      </c>
      <c r="D4615" s="2">
        <v>36420</v>
      </c>
      <c r="E4615">
        <v>45.997999999999998</v>
      </c>
      <c r="F4615" s="1">
        <v>1999</v>
      </c>
      <c r="G4615" s="2">
        <v>38721</v>
      </c>
      <c r="H4615">
        <v>12.567</v>
      </c>
      <c r="I4615" s="1">
        <v>2006</v>
      </c>
      <c r="J4615" s="2">
        <v>36420</v>
      </c>
      <c r="K4615">
        <v>38.152000000000001</v>
      </c>
      <c r="L4615" s="1">
        <v>1999</v>
      </c>
      <c r="O4615" s="1">
        <v>1900</v>
      </c>
      <c r="P4615" s="2">
        <v>41037</v>
      </c>
      <c r="Q4615">
        <v>62.619</v>
      </c>
      <c r="R4615" s="1">
        <v>2012</v>
      </c>
      <c r="S4615" s="2">
        <v>35884</v>
      </c>
      <c r="T4615" s="3">
        <v>18.420000000000002</v>
      </c>
      <c r="U4615" s="1">
        <v>1998</v>
      </c>
      <c r="V4615" s="2"/>
      <c r="X4615" s="2"/>
      <c r="Z4615" s="2"/>
      <c r="AB4615" s="2">
        <v>41037</v>
      </c>
      <c r="AC4615">
        <v>62.619</v>
      </c>
    </row>
    <row r="4616" spans="1:29">
      <c r="A4616" s="2">
        <v>36423</v>
      </c>
      <c r="B4616">
        <v>45.969000000000001</v>
      </c>
      <c r="C4616" s="1">
        <v>1999</v>
      </c>
      <c r="D4616" s="2">
        <v>36423</v>
      </c>
      <c r="E4616">
        <v>45.712000000000003</v>
      </c>
      <c r="F4616" s="1">
        <v>1999</v>
      </c>
      <c r="G4616" s="2">
        <v>38722</v>
      </c>
      <c r="H4616">
        <v>12.544</v>
      </c>
      <c r="I4616" s="1">
        <v>2006</v>
      </c>
      <c r="J4616" s="2">
        <v>36423</v>
      </c>
      <c r="K4616">
        <v>38.189</v>
      </c>
      <c r="L4616" s="1">
        <v>1999</v>
      </c>
      <c r="O4616" s="1">
        <v>1900</v>
      </c>
      <c r="P4616" s="2">
        <v>41038</v>
      </c>
      <c r="Q4616">
        <v>62.636000000000003</v>
      </c>
      <c r="R4616" s="1">
        <v>2012</v>
      </c>
      <c r="S4616" s="2">
        <v>35885</v>
      </c>
      <c r="T4616" s="3">
        <v>18.43</v>
      </c>
      <c r="U4616" s="1">
        <v>1998</v>
      </c>
      <c r="V4616" s="2"/>
      <c r="X4616" s="2"/>
      <c r="Z4616" s="2"/>
      <c r="AB4616" s="2">
        <v>41038</v>
      </c>
      <c r="AC4616">
        <v>62.636000000000003</v>
      </c>
    </row>
    <row r="4617" spans="1:29">
      <c r="A4617" s="2">
        <v>36424</v>
      </c>
      <c r="B4617">
        <v>45.877000000000002</v>
      </c>
      <c r="C4617" s="1">
        <v>1999</v>
      </c>
      <c r="D4617" s="2">
        <v>36424</v>
      </c>
      <c r="E4617">
        <v>45.32</v>
      </c>
      <c r="F4617" s="1">
        <v>1999</v>
      </c>
      <c r="G4617" s="2">
        <v>38723</v>
      </c>
      <c r="H4617">
        <v>12.544</v>
      </c>
      <c r="I4617" s="1">
        <v>2006</v>
      </c>
      <c r="J4617" s="2">
        <v>36424</v>
      </c>
      <c r="K4617">
        <v>38.067999999999998</v>
      </c>
      <c r="L4617" s="1">
        <v>1999</v>
      </c>
      <c r="O4617" s="1">
        <v>1900</v>
      </c>
      <c r="P4617" s="2">
        <v>41039</v>
      </c>
      <c r="Q4617">
        <v>62.642000000000003</v>
      </c>
      <c r="R4617" s="1">
        <v>2012</v>
      </c>
      <c r="S4617" s="2">
        <v>35886</v>
      </c>
      <c r="T4617" s="3">
        <v>18.43</v>
      </c>
      <c r="U4617" s="1">
        <v>1998</v>
      </c>
      <c r="V4617" s="2"/>
      <c r="X4617" s="2"/>
      <c r="Z4617" s="2"/>
      <c r="AB4617" s="2">
        <v>41039</v>
      </c>
      <c r="AC4617">
        <v>62.642000000000003</v>
      </c>
    </row>
    <row r="4618" spans="1:29">
      <c r="A4618" s="2">
        <v>36425</v>
      </c>
      <c r="B4618">
        <v>45.317999999999998</v>
      </c>
      <c r="C4618" s="1">
        <v>1999</v>
      </c>
      <c r="D4618" s="2">
        <v>36425</v>
      </c>
      <c r="E4618">
        <v>44.658000000000001</v>
      </c>
      <c r="F4618" s="1">
        <v>1999</v>
      </c>
      <c r="G4618" s="2">
        <v>38726</v>
      </c>
      <c r="H4618">
        <v>12.532999999999999</v>
      </c>
      <c r="I4618" s="1">
        <v>2006</v>
      </c>
      <c r="J4618" s="2">
        <v>36425</v>
      </c>
      <c r="K4618">
        <v>37.887999999999998</v>
      </c>
      <c r="L4618" s="1">
        <v>1999</v>
      </c>
      <c r="O4618" s="1">
        <v>1900</v>
      </c>
      <c r="P4618" s="2">
        <v>41040</v>
      </c>
      <c r="Q4618">
        <v>62.765999999999998</v>
      </c>
      <c r="R4618" s="1">
        <v>2012</v>
      </c>
      <c r="S4618" s="2">
        <v>35887</v>
      </c>
      <c r="T4618" s="3">
        <v>18.440000000000001</v>
      </c>
      <c r="U4618" s="1">
        <v>1998</v>
      </c>
      <c r="V4618" s="2"/>
      <c r="X4618" s="2"/>
      <c r="Z4618" s="2"/>
      <c r="AB4618" s="2">
        <v>41040</v>
      </c>
      <c r="AC4618">
        <v>62.765999999999998</v>
      </c>
    </row>
    <row r="4619" spans="1:29">
      <c r="A4619" s="2">
        <v>36426</v>
      </c>
      <c r="B4619">
        <v>45.347999999999999</v>
      </c>
      <c r="C4619" s="1">
        <v>1999</v>
      </c>
      <c r="D4619" s="2">
        <v>36426</v>
      </c>
      <c r="E4619">
        <v>44.484999999999999</v>
      </c>
      <c r="F4619" s="1">
        <v>1999</v>
      </c>
      <c r="G4619" s="2">
        <v>38727</v>
      </c>
      <c r="H4619">
        <v>12.537000000000001</v>
      </c>
      <c r="I4619" s="1">
        <v>2006</v>
      </c>
      <c r="J4619" s="2">
        <v>36426</v>
      </c>
      <c r="K4619">
        <v>37.853999999999999</v>
      </c>
      <c r="L4619" s="1">
        <v>1999</v>
      </c>
      <c r="O4619" s="1">
        <v>1900</v>
      </c>
      <c r="P4619" s="2">
        <v>41043</v>
      </c>
      <c r="Q4619">
        <v>62.901000000000003</v>
      </c>
      <c r="R4619" s="1">
        <v>2012</v>
      </c>
      <c r="S4619" s="2">
        <v>35888</v>
      </c>
      <c r="T4619" s="3">
        <v>18.440000000000001</v>
      </c>
      <c r="U4619" s="1">
        <v>1998</v>
      </c>
      <c r="V4619" s="2"/>
      <c r="X4619" s="2"/>
      <c r="Z4619" s="2"/>
      <c r="AB4619" s="2">
        <v>41043</v>
      </c>
      <c r="AC4619">
        <v>62.901000000000003</v>
      </c>
    </row>
    <row r="4620" spans="1:29">
      <c r="A4620" s="2">
        <v>36427</v>
      </c>
      <c r="B4620">
        <v>44.966000000000001</v>
      </c>
      <c r="C4620" s="1">
        <v>1999</v>
      </c>
      <c r="D4620" s="2">
        <v>36427</v>
      </c>
      <c r="E4620">
        <v>44.819000000000003</v>
      </c>
      <c r="F4620" s="1">
        <v>1999</v>
      </c>
      <c r="G4620" s="2">
        <v>38728</v>
      </c>
      <c r="H4620">
        <v>12.565</v>
      </c>
      <c r="I4620" s="1">
        <v>2006</v>
      </c>
      <c r="J4620" s="2">
        <v>36427</v>
      </c>
      <c r="K4620">
        <v>37.994999999999997</v>
      </c>
      <c r="L4620" s="1">
        <v>1999</v>
      </c>
      <c r="O4620" s="1">
        <v>1900</v>
      </c>
      <c r="P4620" s="2">
        <v>41044</v>
      </c>
      <c r="Q4620">
        <v>62.902000000000001</v>
      </c>
      <c r="R4620" s="1">
        <v>2012</v>
      </c>
      <c r="S4620" s="2">
        <v>35891</v>
      </c>
      <c r="T4620" s="3">
        <v>18.440000000000001</v>
      </c>
      <c r="U4620" s="1">
        <v>1998</v>
      </c>
      <c r="V4620" s="2"/>
      <c r="X4620" s="2"/>
      <c r="Z4620" s="2"/>
      <c r="AB4620" s="2">
        <v>41044</v>
      </c>
      <c r="AC4620">
        <v>62.902000000000001</v>
      </c>
    </row>
    <row r="4621" spans="1:29">
      <c r="A4621" s="2">
        <v>36430</v>
      </c>
      <c r="B4621">
        <v>44.978000000000002</v>
      </c>
      <c r="C4621" s="1">
        <v>1999</v>
      </c>
      <c r="D4621" s="2">
        <v>36430</v>
      </c>
      <c r="E4621">
        <v>44.787999999999997</v>
      </c>
      <c r="F4621" s="1">
        <v>1999</v>
      </c>
      <c r="G4621" s="2">
        <v>38729</v>
      </c>
      <c r="H4621">
        <v>12.564</v>
      </c>
      <c r="I4621" s="1">
        <v>2006</v>
      </c>
      <c r="J4621" s="2">
        <v>36430</v>
      </c>
      <c r="K4621">
        <v>38.127000000000002</v>
      </c>
      <c r="L4621" s="1">
        <v>1999</v>
      </c>
      <c r="O4621" s="1">
        <v>1900</v>
      </c>
      <c r="P4621" s="2">
        <v>41045</v>
      </c>
      <c r="Q4621">
        <v>63.033999999999999</v>
      </c>
      <c r="R4621" s="1">
        <v>2012</v>
      </c>
      <c r="S4621" s="2">
        <v>35892</v>
      </c>
      <c r="T4621" s="3">
        <v>18.34</v>
      </c>
      <c r="U4621" s="1">
        <v>1998</v>
      </c>
      <c r="V4621" s="2"/>
      <c r="X4621" s="2"/>
      <c r="Z4621" s="2"/>
      <c r="AB4621" s="2">
        <v>41045</v>
      </c>
      <c r="AC4621">
        <v>63.033999999999999</v>
      </c>
    </row>
    <row r="4622" spans="1:29">
      <c r="A4622" s="2">
        <v>36431</v>
      </c>
      <c r="B4622">
        <v>44.767000000000003</v>
      </c>
      <c r="C4622" s="1">
        <v>1999</v>
      </c>
      <c r="D4622" s="2">
        <v>36431</v>
      </c>
      <c r="E4622">
        <v>44.499000000000002</v>
      </c>
      <c r="F4622" s="1">
        <v>1999</v>
      </c>
      <c r="G4622" s="2">
        <v>38730</v>
      </c>
      <c r="H4622">
        <v>12.537000000000001</v>
      </c>
      <c r="I4622" s="1">
        <v>2006</v>
      </c>
      <c r="J4622" s="2">
        <v>36431</v>
      </c>
      <c r="K4622">
        <v>38.121000000000002</v>
      </c>
      <c r="L4622" s="1">
        <v>1999</v>
      </c>
      <c r="O4622" s="1">
        <v>1900</v>
      </c>
      <c r="P4622" s="2">
        <v>41046</v>
      </c>
      <c r="Q4622">
        <v>63.033000000000001</v>
      </c>
      <c r="R4622" s="1">
        <v>2012</v>
      </c>
      <c r="S4622" s="2">
        <v>35893</v>
      </c>
      <c r="T4622" s="3">
        <v>18.21</v>
      </c>
      <c r="U4622" s="1">
        <v>1998</v>
      </c>
      <c r="V4622" s="2"/>
      <c r="X4622" s="2"/>
      <c r="Z4622" s="2"/>
      <c r="AB4622" s="2">
        <v>41046</v>
      </c>
      <c r="AC4622">
        <v>63.033000000000001</v>
      </c>
    </row>
    <row r="4623" spans="1:29">
      <c r="A4623" s="2">
        <v>36432</v>
      </c>
      <c r="B4623">
        <v>44.771999999999998</v>
      </c>
      <c r="C4623" s="1">
        <v>1999</v>
      </c>
      <c r="D4623" s="2">
        <v>36432</v>
      </c>
      <c r="E4623">
        <v>44.311999999999998</v>
      </c>
      <c r="F4623" s="1">
        <v>1999</v>
      </c>
      <c r="G4623" s="2">
        <v>38734</v>
      </c>
      <c r="H4623">
        <v>12.516</v>
      </c>
      <c r="I4623" s="1">
        <v>2006</v>
      </c>
      <c r="J4623" s="2">
        <v>36432</v>
      </c>
      <c r="K4623">
        <v>38.072000000000003</v>
      </c>
      <c r="L4623" s="1">
        <v>1999</v>
      </c>
      <c r="O4623" s="1">
        <v>1900</v>
      </c>
      <c r="P4623" s="2">
        <v>41047</v>
      </c>
      <c r="Q4623">
        <v>63.011000000000003</v>
      </c>
      <c r="R4623" s="1">
        <v>2012</v>
      </c>
      <c r="S4623" s="2">
        <v>35894</v>
      </c>
      <c r="T4623" s="3">
        <v>18.22</v>
      </c>
      <c r="U4623" s="1">
        <v>1998</v>
      </c>
      <c r="V4623" s="2"/>
      <c r="X4623" s="2"/>
      <c r="Z4623" s="2"/>
      <c r="AB4623" s="2">
        <v>41047</v>
      </c>
      <c r="AC4623">
        <v>63.011000000000003</v>
      </c>
    </row>
    <row r="4624" spans="1:29">
      <c r="A4624" s="2">
        <v>36433</v>
      </c>
      <c r="B4624">
        <v>44.85</v>
      </c>
      <c r="C4624" s="1">
        <v>1999</v>
      </c>
      <c r="D4624" s="2">
        <v>36433</v>
      </c>
      <c r="E4624">
        <v>44.304000000000002</v>
      </c>
      <c r="F4624" s="1">
        <v>1999</v>
      </c>
      <c r="G4624" s="2">
        <v>38735</v>
      </c>
      <c r="H4624">
        <v>12.478999999999999</v>
      </c>
      <c r="I4624" s="1">
        <v>2006</v>
      </c>
      <c r="J4624" s="2">
        <v>36433</v>
      </c>
      <c r="K4624">
        <v>38.103000000000002</v>
      </c>
      <c r="L4624" s="1">
        <v>1999</v>
      </c>
      <c r="O4624" s="1">
        <v>1900</v>
      </c>
      <c r="P4624" s="2">
        <v>41050</v>
      </c>
      <c r="Q4624">
        <v>62.939</v>
      </c>
      <c r="R4624" s="1">
        <v>2012</v>
      </c>
      <c r="S4624" s="2">
        <v>35898</v>
      </c>
      <c r="T4624" s="3">
        <v>18.170000000000002</v>
      </c>
      <c r="U4624" s="1">
        <v>1998</v>
      </c>
      <c r="V4624" s="2"/>
      <c r="X4624" s="2"/>
      <c r="Z4624" s="2"/>
      <c r="AB4624" s="2">
        <v>41050</v>
      </c>
      <c r="AC4624">
        <v>62.939</v>
      </c>
    </row>
    <row r="4625" spans="1:29">
      <c r="A4625" s="2">
        <v>36434</v>
      </c>
      <c r="B4625">
        <v>44.860999999999997</v>
      </c>
      <c r="C4625" s="1">
        <v>1999</v>
      </c>
      <c r="D4625" s="2">
        <v>36434</v>
      </c>
      <c r="E4625">
        <v>44.137999999999998</v>
      </c>
      <c r="F4625" s="1">
        <v>1999</v>
      </c>
      <c r="G4625" s="2">
        <v>38736</v>
      </c>
      <c r="H4625">
        <v>12.496</v>
      </c>
      <c r="I4625" s="1">
        <v>2006</v>
      </c>
      <c r="J4625" s="2">
        <v>36434</v>
      </c>
      <c r="K4625">
        <v>37.884999999999998</v>
      </c>
      <c r="L4625" s="1">
        <v>1999</v>
      </c>
      <c r="O4625" s="1">
        <v>1900</v>
      </c>
      <c r="P4625" s="2">
        <v>41051</v>
      </c>
      <c r="Q4625">
        <v>62.95</v>
      </c>
      <c r="R4625" s="1">
        <v>2012</v>
      </c>
      <c r="S4625" s="2">
        <v>35899</v>
      </c>
      <c r="T4625" s="3">
        <v>18.170000000000002</v>
      </c>
      <c r="U4625" s="1">
        <v>1998</v>
      </c>
      <c r="V4625" s="2"/>
      <c r="X4625" s="2"/>
      <c r="Z4625" s="2"/>
      <c r="AB4625" s="2">
        <v>41051</v>
      </c>
      <c r="AC4625">
        <v>62.95</v>
      </c>
    </row>
    <row r="4626" spans="1:29">
      <c r="A4626" s="2">
        <v>36437</v>
      </c>
      <c r="B4626">
        <v>44.304000000000002</v>
      </c>
      <c r="C4626" s="1">
        <v>1999</v>
      </c>
      <c r="D4626" s="2">
        <v>36437</v>
      </c>
      <c r="E4626">
        <v>43.475000000000001</v>
      </c>
      <c r="F4626" s="1">
        <v>1999</v>
      </c>
      <c r="G4626" s="2">
        <v>38737</v>
      </c>
      <c r="H4626">
        <v>13.375999999999999</v>
      </c>
      <c r="I4626" s="1">
        <v>2006</v>
      </c>
      <c r="J4626" s="2">
        <v>36437</v>
      </c>
      <c r="K4626">
        <v>37.973999999999997</v>
      </c>
      <c r="L4626" s="1">
        <v>1999</v>
      </c>
      <c r="O4626" s="1">
        <v>1900</v>
      </c>
      <c r="P4626" s="2">
        <v>41052</v>
      </c>
      <c r="Q4626">
        <v>62.939</v>
      </c>
      <c r="R4626" s="1">
        <v>2012</v>
      </c>
      <c r="S4626" s="2">
        <v>35900</v>
      </c>
      <c r="T4626" s="3">
        <v>18.149999999999999</v>
      </c>
      <c r="U4626" s="1">
        <v>1998</v>
      </c>
      <c r="V4626" s="2"/>
      <c r="X4626" s="2"/>
      <c r="Z4626" s="2"/>
      <c r="AB4626" s="2">
        <v>41052</v>
      </c>
      <c r="AC4626">
        <v>62.939</v>
      </c>
    </row>
    <row r="4627" spans="1:29">
      <c r="A4627" s="2">
        <v>36438</v>
      </c>
      <c r="B4627">
        <v>43.643999999999998</v>
      </c>
      <c r="C4627" s="1">
        <v>1999</v>
      </c>
      <c r="D4627" s="2">
        <v>36438</v>
      </c>
      <c r="E4627">
        <v>42.779000000000003</v>
      </c>
      <c r="F4627" s="1">
        <v>1999</v>
      </c>
      <c r="G4627" s="2">
        <v>38740</v>
      </c>
      <c r="H4627">
        <v>13.391999999999999</v>
      </c>
      <c r="I4627" s="1">
        <v>2006</v>
      </c>
      <c r="J4627" s="2">
        <v>36438</v>
      </c>
      <c r="K4627">
        <v>37.933999999999997</v>
      </c>
      <c r="L4627" s="1">
        <v>1999</v>
      </c>
      <c r="O4627" s="1">
        <v>1900</v>
      </c>
      <c r="P4627" s="2">
        <v>41053</v>
      </c>
      <c r="Q4627">
        <v>62.933999999999997</v>
      </c>
      <c r="R4627" s="1">
        <v>2012</v>
      </c>
      <c r="S4627" s="2">
        <v>35901</v>
      </c>
      <c r="T4627" s="3">
        <v>18.18</v>
      </c>
      <c r="U4627" s="1">
        <v>1998</v>
      </c>
      <c r="V4627" s="2"/>
      <c r="X4627" s="2"/>
      <c r="Z4627" s="2"/>
      <c r="AB4627" s="2">
        <v>41053</v>
      </c>
      <c r="AC4627">
        <v>62.933999999999997</v>
      </c>
    </row>
    <row r="4628" spans="1:29">
      <c r="A4628" s="2">
        <v>36439</v>
      </c>
      <c r="B4628">
        <v>43.594000000000001</v>
      </c>
      <c r="C4628" s="1">
        <v>1999</v>
      </c>
      <c r="D4628" s="2">
        <v>36439</v>
      </c>
      <c r="E4628">
        <v>42.713000000000001</v>
      </c>
      <c r="F4628" s="1">
        <v>1999</v>
      </c>
      <c r="G4628" s="2">
        <v>38741</v>
      </c>
      <c r="H4628">
        <v>13.388999999999999</v>
      </c>
      <c r="I4628" s="1">
        <v>2006</v>
      </c>
      <c r="J4628" s="2">
        <v>36439</v>
      </c>
      <c r="K4628">
        <v>37.951999999999998</v>
      </c>
      <c r="L4628" s="1">
        <v>1999</v>
      </c>
      <c r="O4628" s="1">
        <v>1900</v>
      </c>
      <c r="P4628" s="2">
        <v>41054</v>
      </c>
      <c r="Q4628">
        <v>62.914999999999999</v>
      </c>
      <c r="R4628" s="1">
        <v>2012</v>
      </c>
      <c r="S4628" s="2">
        <v>35902</v>
      </c>
      <c r="T4628" s="3">
        <v>18.22</v>
      </c>
      <c r="U4628" s="1">
        <v>1998</v>
      </c>
      <c r="V4628" s="2"/>
      <c r="X4628" s="2"/>
      <c r="Z4628" s="2"/>
      <c r="AB4628" s="2">
        <v>41054</v>
      </c>
      <c r="AC4628">
        <v>62.914999999999999</v>
      </c>
    </row>
    <row r="4629" spans="1:29">
      <c r="A4629" s="2">
        <v>36440</v>
      </c>
      <c r="B4629">
        <v>43.581000000000003</v>
      </c>
      <c r="C4629" s="1">
        <v>1999</v>
      </c>
      <c r="D4629" s="2">
        <v>36440</v>
      </c>
      <c r="E4629">
        <v>42.845999999999997</v>
      </c>
      <c r="F4629" s="1">
        <v>1999</v>
      </c>
      <c r="G4629" s="2">
        <v>38742</v>
      </c>
      <c r="H4629">
        <v>13.363</v>
      </c>
      <c r="I4629" s="1">
        <v>2006</v>
      </c>
      <c r="J4629" s="2">
        <v>36440</v>
      </c>
      <c r="K4629">
        <v>38.011000000000003</v>
      </c>
      <c r="L4629" s="1">
        <v>1999</v>
      </c>
      <c r="O4629" s="1">
        <v>1900</v>
      </c>
      <c r="P4629" s="2">
        <v>41058</v>
      </c>
      <c r="Q4629">
        <v>62.987000000000002</v>
      </c>
      <c r="R4629" s="1">
        <v>2012</v>
      </c>
      <c r="S4629" s="2">
        <v>35905</v>
      </c>
      <c r="T4629" s="3">
        <v>18.2</v>
      </c>
      <c r="U4629" s="1">
        <v>1998</v>
      </c>
      <c r="V4629" s="2"/>
      <c r="X4629" s="2"/>
      <c r="Z4629" s="2"/>
      <c r="AB4629" s="2">
        <v>41058</v>
      </c>
      <c r="AC4629">
        <v>62.987000000000002</v>
      </c>
    </row>
    <row r="4630" spans="1:29">
      <c r="A4630" s="2">
        <v>36441</v>
      </c>
      <c r="B4630">
        <v>43.588999999999999</v>
      </c>
      <c r="C4630" s="1">
        <v>1999</v>
      </c>
      <c r="D4630" s="2">
        <v>36441</v>
      </c>
      <c r="E4630">
        <v>42.78</v>
      </c>
      <c r="F4630" s="1">
        <v>1999</v>
      </c>
      <c r="G4630" s="2">
        <v>38743</v>
      </c>
      <c r="H4630">
        <v>13.468</v>
      </c>
      <c r="I4630" s="1">
        <v>2006</v>
      </c>
      <c r="J4630" s="2">
        <v>36441</v>
      </c>
      <c r="K4630">
        <v>38.226999999999997</v>
      </c>
      <c r="L4630" s="1">
        <v>1999</v>
      </c>
      <c r="O4630" s="1">
        <v>1900</v>
      </c>
      <c r="P4630" s="2">
        <v>41059</v>
      </c>
      <c r="Q4630">
        <v>63.106999999999999</v>
      </c>
      <c r="R4630" s="1">
        <v>2012</v>
      </c>
      <c r="S4630" s="2">
        <v>35906</v>
      </c>
      <c r="T4630" s="3">
        <v>18.190000000000001</v>
      </c>
      <c r="U4630" s="1">
        <v>1998</v>
      </c>
      <c r="V4630" s="2"/>
      <c r="X4630" s="2"/>
      <c r="Z4630" s="2"/>
      <c r="AB4630" s="2">
        <v>41059</v>
      </c>
      <c r="AC4630">
        <v>63.106999999999999</v>
      </c>
    </row>
    <row r="4631" spans="1:29">
      <c r="A4631" s="2">
        <v>36444</v>
      </c>
      <c r="B4631">
        <v>43.433999999999997</v>
      </c>
      <c r="C4631" s="1">
        <v>1999</v>
      </c>
      <c r="D4631" s="2">
        <v>36444</v>
      </c>
      <c r="E4631">
        <v>42.747999999999998</v>
      </c>
      <c r="F4631" s="1">
        <v>1999</v>
      </c>
      <c r="G4631" s="2">
        <v>38744</v>
      </c>
      <c r="H4631">
        <v>13.399000000000001</v>
      </c>
      <c r="I4631" s="1">
        <v>2006</v>
      </c>
      <c r="J4631" s="2">
        <v>36444</v>
      </c>
      <c r="K4631">
        <v>38.110999999999997</v>
      </c>
      <c r="L4631" s="1">
        <v>1999</v>
      </c>
      <c r="O4631" s="1">
        <v>1900</v>
      </c>
      <c r="P4631" s="2">
        <v>41060</v>
      </c>
      <c r="Q4631">
        <v>63.125</v>
      </c>
      <c r="R4631" s="1">
        <v>2012</v>
      </c>
      <c r="S4631" s="2">
        <v>35907</v>
      </c>
      <c r="T4631" s="3">
        <v>17.95</v>
      </c>
      <c r="U4631" s="1">
        <v>1998</v>
      </c>
      <c r="V4631" s="2"/>
      <c r="X4631" s="2"/>
      <c r="Z4631" s="2"/>
      <c r="AB4631" s="2">
        <v>41060</v>
      </c>
      <c r="AC4631">
        <v>63.125</v>
      </c>
    </row>
    <row r="4632" spans="1:29">
      <c r="A4632" s="2">
        <v>36445</v>
      </c>
      <c r="B4632">
        <v>43.033999999999999</v>
      </c>
      <c r="C4632" s="1">
        <v>1999</v>
      </c>
      <c r="D4632" s="2">
        <v>36445</v>
      </c>
      <c r="E4632">
        <v>42.76</v>
      </c>
      <c r="F4632" s="1">
        <v>1999</v>
      </c>
      <c r="G4632" s="2">
        <v>38747</v>
      </c>
      <c r="H4632">
        <v>13.396000000000001</v>
      </c>
      <c r="I4632" s="1">
        <v>2006</v>
      </c>
      <c r="J4632" s="2">
        <v>36445</v>
      </c>
      <c r="K4632">
        <v>37.915999999999997</v>
      </c>
      <c r="L4632" s="1">
        <v>1999</v>
      </c>
      <c r="O4632" s="1">
        <v>1900</v>
      </c>
      <c r="P4632" s="2">
        <v>41061</v>
      </c>
      <c r="Q4632">
        <v>63.292000000000002</v>
      </c>
      <c r="R4632" s="1">
        <v>2012</v>
      </c>
      <c r="S4632" s="2">
        <v>35908</v>
      </c>
      <c r="T4632" s="3">
        <v>17.98</v>
      </c>
      <c r="U4632" s="1">
        <v>1998</v>
      </c>
      <c r="V4632" s="2"/>
      <c r="X4632" s="2"/>
      <c r="Z4632" s="2"/>
      <c r="AB4632" s="2">
        <v>41061</v>
      </c>
      <c r="AC4632">
        <v>63.292000000000002</v>
      </c>
    </row>
    <row r="4633" spans="1:29">
      <c r="A4633" s="2">
        <v>36446</v>
      </c>
      <c r="B4633">
        <v>42.575000000000003</v>
      </c>
      <c r="C4633" s="1">
        <v>1999</v>
      </c>
      <c r="D4633" s="2">
        <v>36446</v>
      </c>
      <c r="E4633">
        <v>42.802999999999997</v>
      </c>
      <c r="F4633" s="1">
        <v>1999</v>
      </c>
      <c r="G4633" s="2">
        <v>38748</v>
      </c>
      <c r="H4633">
        <v>13.395</v>
      </c>
      <c r="I4633" s="1">
        <v>2006</v>
      </c>
      <c r="J4633" s="2">
        <v>36446</v>
      </c>
      <c r="K4633">
        <v>38.244</v>
      </c>
      <c r="L4633" s="1">
        <v>1999</v>
      </c>
      <c r="O4633" s="1">
        <v>1900</v>
      </c>
      <c r="P4633" s="2">
        <v>41064</v>
      </c>
      <c r="Q4633">
        <v>63.348999999999997</v>
      </c>
      <c r="R4633" s="1">
        <v>2012</v>
      </c>
      <c r="S4633" s="2">
        <v>35909</v>
      </c>
      <c r="T4633" s="3">
        <v>17.97</v>
      </c>
      <c r="U4633" s="1">
        <v>1998</v>
      </c>
      <c r="V4633" s="2"/>
      <c r="X4633" s="2"/>
      <c r="Z4633" s="2"/>
      <c r="AB4633" s="2">
        <v>41064</v>
      </c>
      <c r="AC4633">
        <v>63.348999999999997</v>
      </c>
    </row>
    <row r="4634" spans="1:29">
      <c r="A4634" s="2">
        <v>36447</v>
      </c>
      <c r="B4634">
        <v>42.222000000000001</v>
      </c>
      <c r="C4634" s="1">
        <v>1999</v>
      </c>
      <c r="D4634" s="2">
        <v>36447</v>
      </c>
      <c r="E4634">
        <v>42.451999999999998</v>
      </c>
      <c r="F4634" s="1">
        <v>1999</v>
      </c>
      <c r="G4634" s="2">
        <v>38749</v>
      </c>
      <c r="H4634">
        <v>13.4</v>
      </c>
      <c r="I4634" s="1">
        <v>2006</v>
      </c>
      <c r="J4634" s="2">
        <v>36447</v>
      </c>
      <c r="K4634">
        <v>38.198999999999998</v>
      </c>
      <c r="L4634" s="1">
        <v>1999</v>
      </c>
      <c r="O4634" s="1">
        <v>1900</v>
      </c>
      <c r="P4634" s="2">
        <v>41065</v>
      </c>
      <c r="Q4634">
        <v>63.488999999999997</v>
      </c>
      <c r="R4634" s="1">
        <v>2012</v>
      </c>
      <c r="S4634" s="2">
        <v>35912</v>
      </c>
      <c r="T4634" s="3">
        <v>18.059999999999999</v>
      </c>
      <c r="U4634" s="1">
        <v>1998</v>
      </c>
      <c r="V4634" s="2"/>
      <c r="X4634" s="2"/>
      <c r="Z4634" s="2"/>
      <c r="AB4634" s="2">
        <v>41065</v>
      </c>
      <c r="AC4634">
        <v>63.488999999999997</v>
      </c>
    </row>
    <row r="4635" spans="1:29">
      <c r="A4635" s="2">
        <v>36448</v>
      </c>
      <c r="B4635">
        <v>42.728999999999999</v>
      </c>
      <c r="C4635" s="1">
        <v>1999</v>
      </c>
      <c r="D4635" s="2">
        <v>36448</v>
      </c>
      <c r="E4635">
        <v>42.823999999999998</v>
      </c>
      <c r="F4635" s="1">
        <v>1999</v>
      </c>
      <c r="G4635" s="2">
        <v>38750</v>
      </c>
      <c r="H4635">
        <v>13.600999999999999</v>
      </c>
      <c r="I4635" s="1">
        <v>2006</v>
      </c>
      <c r="J4635" s="2">
        <v>36448</v>
      </c>
      <c r="K4635">
        <v>38.313000000000002</v>
      </c>
      <c r="L4635" s="1">
        <v>1999</v>
      </c>
      <c r="O4635" s="1">
        <v>1900</v>
      </c>
      <c r="P4635" s="2">
        <v>41066</v>
      </c>
      <c r="Q4635">
        <v>64.031000000000006</v>
      </c>
      <c r="R4635" s="1">
        <v>2012</v>
      </c>
      <c r="S4635" s="2">
        <v>35913</v>
      </c>
      <c r="T4635" s="3">
        <v>18.059999999999999</v>
      </c>
      <c r="U4635" s="1">
        <v>1998</v>
      </c>
      <c r="V4635" s="2"/>
      <c r="X4635" s="2"/>
      <c r="Z4635" s="2"/>
      <c r="AB4635" s="2">
        <v>41066</v>
      </c>
      <c r="AC4635">
        <v>64.031000000000006</v>
      </c>
    </row>
    <row r="4636" spans="1:29">
      <c r="A4636" s="2">
        <v>36451</v>
      </c>
      <c r="B4636">
        <v>42.744999999999997</v>
      </c>
      <c r="C4636" s="1">
        <v>1999</v>
      </c>
      <c r="D4636" s="2">
        <v>36451</v>
      </c>
      <c r="E4636">
        <v>42.582000000000001</v>
      </c>
      <c r="F4636" s="1">
        <v>1999</v>
      </c>
      <c r="G4636" s="2">
        <v>38751</v>
      </c>
      <c r="H4636">
        <v>13.599</v>
      </c>
      <c r="I4636" s="1">
        <v>2006</v>
      </c>
      <c r="J4636" s="2">
        <v>36451</v>
      </c>
      <c r="K4636">
        <v>38.182000000000002</v>
      </c>
      <c r="L4636" s="1">
        <v>1999</v>
      </c>
      <c r="O4636" s="1">
        <v>1900</v>
      </c>
      <c r="P4636" s="2">
        <v>41067</v>
      </c>
      <c r="Q4636">
        <v>64.090999999999994</v>
      </c>
      <c r="R4636" s="1">
        <v>2012</v>
      </c>
      <c r="S4636" s="2">
        <v>35914</v>
      </c>
      <c r="T4636" s="3">
        <v>18.07</v>
      </c>
      <c r="U4636" s="1">
        <v>1998</v>
      </c>
      <c r="V4636" s="2"/>
      <c r="X4636" s="2"/>
      <c r="Z4636" s="2"/>
      <c r="AB4636" s="2">
        <v>41067</v>
      </c>
      <c r="AC4636">
        <v>64.090999999999994</v>
      </c>
    </row>
    <row r="4637" spans="1:29">
      <c r="A4637" s="2">
        <v>36452</v>
      </c>
      <c r="B4637">
        <v>42.914999999999999</v>
      </c>
      <c r="C4637" s="1">
        <v>1999</v>
      </c>
      <c r="D4637" s="2">
        <v>36452</v>
      </c>
      <c r="E4637">
        <v>43.243000000000002</v>
      </c>
      <c r="F4637" s="1">
        <v>1999</v>
      </c>
      <c r="G4637" s="2">
        <v>38754</v>
      </c>
      <c r="H4637">
        <v>13.602</v>
      </c>
      <c r="I4637" s="1">
        <v>2006</v>
      </c>
      <c r="J4637" s="2">
        <v>36452</v>
      </c>
      <c r="K4637">
        <v>38.529000000000003</v>
      </c>
      <c r="L4637" s="1">
        <v>1999</v>
      </c>
      <c r="O4637" s="1">
        <v>1900</v>
      </c>
      <c r="P4637" s="2">
        <v>41068</v>
      </c>
      <c r="Q4637">
        <v>64.135000000000005</v>
      </c>
      <c r="R4637" s="1">
        <v>2012</v>
      </c>
      <c r="S4637" s="2">
        <v>35915</v>
      </c>
      <c r="T4637" s="3">
        <v>18.100000000000001</v>
      </c>
      <c r="U4637" s="1">
        <v>1998</v>
      </c>
      <c r="V4637" s="2"/>
      <c r="X4637" s="2"/>
      <c r="Z4637" s="2"/>
      <c r="AB4637" s="2">
        <v>41068</v>
      </c>
      <c r="AC4637">
        <v>64.135000000000005</v>
      </c>
    </row>
    <row r="4638" spans="1:29">
      <c r="A4638" s="2">
        <v>36453</v>
      </c>
      <c r="B4638">
        <v>43.027000000000001</v>
      </c>
      <c r="C4638" s="1">
        <v>1999</v>
      </c>
      <c r="D4638" s="2">
        <v>36453</v>
      </c>
      <c r="E4638">
        <v>42.503</v>
      </c>
      <c r="F4638" s="1">
        <v>1999</v>
      </c>
      <c r="G4638" s="2">
        <v>38755</v>
      </c>
      <c r="H4638">
        <v>13.603</v>
      </c>
      <c r="I4638" s="1">
        <v>2006</v>
      </c>
      <c r="J4638" s="2">
        <v>36453</v>
      </c>
      <c r="K4638">
        <v>37.969000000000001</v>
      </c>
      <c r="L4638" s="1">
        <v>1999</v>
      </c>
      <c r="O4638" s="1">
        <v>1900</v>
      </c>
      <c r="P4638" s="2">
        <v>41071</v>
      </c>
      <c r="Q4638">
        <v>64.040999999999997</v>
      </c>
      <c r="R4638" s="1">
        <v>2012</v>
      </c>
      <c r="S4638" s="2">
        <v>35916</v>
      </c>
      <c r="T4638" s="3">
        <v>18.03</v>
      </c>
      <c r="U4638" s="1">
        <v>1998</v>
      </c>
      <c r="V4638" s="2"/>
      <c r="X4638" s="2"/>
      <c r="Z4638" s="2"/>
      <c r="AB4638" s="2">
        <v>41071</v>
      </c>
      <c r="AC4638">
        <v>64.040999999999997</v>
      </c>
    </row>
    <row r="4639" spans="1:29">
      <c r="A4639" s="2">
        <v>36454</v>
      </c>
      <c r="B4639">
        <v>43.079000000000001</v>
      </c>
      <c r="C4639" s="1">
        <v>1999</v>
      </c>
      <c r="D4639" s="2">
        <v>36454</v>
      </c>
      <c r="E4639">
        <v>42.459000000000003</v>
      </c>
      <c r="F4639" s="1">
        <v>1999</v>
      </c>
      <c r="G4639" s="2">
        <v>38756</v>
      </c>
      <c r="H4639">
        <v>13.617000000000001</v>
      </c>
      <c r="I4639" s="1">
        <v>2006</v>
      </c>
      <c r="J4639" s="2">
        <v>36454</v>
      </c>
      <c r="K4639">
        <v>37.640999999999998</v>
      </c>
      <c r="L4639" s="1">
        <v>1999</v>
      </c>
      <c r="O4639" s="1">
        <v>1900</v>
      </c>
      <c r="P4639" s="2">
        <v>41072</v>
      </c>
      <c r="Q4639">
        <v>64.186000000000007</v>
      </c>
      <c r="R4639" s="1">
        <v>2012</v>
      </c>
      <c r="S4639" s="2">
        <v>35919</v>
      </c>
      <c r="T4639" s="3">
        <v>18.03</v>
      </c>
      <c r="U4639" s="1">
        <v>1998</v>
      </c>
      <c r="V4639" s="2"/>
      <c r="X4639" s="2"/>
      <c r="Z4639" s="2"/>
      <c r="AB4639" s="2">
        <v>41072</v>
      </c>
      <c r="AC4639">
        <v>64.186000000000007</v>
      </c>
    </row>
    <row r="4640" spans="1:29">
      <c r="A4640" s="2">
        <v>36455</v>
      </c>
      <c r="B4640">
        <v>43.213000000000001</v>
      </c>
      <c r="C4640" s="1">
        <v>1999</v>
      </c>
      <c r="D4640" s="2">
        <v>36455</v>
      </c>
      <c r="E4640">
        <v>42.935000000000002</v>
      </c>
      <c r="F4640" s="1">
        <v>1999</v>
      </c>
      <c r="G4640" s="2">
        <v>38757</v>
      </c>
      <c r="H4640">
        <v>13.579000000000001</v>
      </c>
      <c r="I4640" s="1">
        <v>2006</v>
      </c>
      <c r="J4640" s="2">
        <v>36455</v>
      </c>
      <c r="K4640">
        <v>37.798000000000002</v>
      </c>
      <c r="L4640" s="1">
        <v>1999</v>
      </c>
      <c r="O4640" s="1">
        <v>1900</v>
      </c>
      <c r="P4640" s="2">
        <v>41073</v>
      </c>
      <c r="Q4640">
        <v>64.209000000000003</v>
      </c>
      <c r="R4640" s="1">
        <v>2012</v>
      </c>
      <c r="S4640" s="2">
        <v>35920</v>
      </c>
      <c r="T4640" s="3">
        <v>18.04</v>
      </c>
      <c r="U4640" s="1">
        <v>1998</v>
      </c>
      <c r="V4640" s="2"/>
      <c r="X4640" s="2"/>
      <c r="Z4640" s="2"/>
      <c r="AB4640" s="2">
        <v>41073</v>
      </c>
      <c r="AC4640">
        <v>64.209000000000003</v>
      </c>
    </row>
    <row r="4641" spans="1:29">
      <c r="A4641" s="2">
        <v>36458</v>
      </c>
      <c r="B4641">
        <v>43.286999999999999</v>
      </c>
      <c r="C4641" s="1">
        <v>1999</v>
      </c>
      <c r="D4641" s="2">
        <v>36458</v>
      </c>
      <c r="E4641">
        <v>41.34</v>
      </c>
      <c r="F4641" s="1">
        <v>1999</v>
      </c>
      <c r="G4641" s="2">
        <v>38758</v>
      </c>
      <c r="H4641">
        <v>13.555</v>
      </c>
      <c r="I4641" s="1">
        <v>2006</v>
      </c>
      <c r="J4641" s="2">
        <v>36458</v>
      </c>
      <c r="K4641">
        <v>37.787999999999997</v>
      </c>
      <c r="L4641" s="1">
        <v>1999</v>
      </c>
      <c r="O4641" s="1">
        <v>1900</v>
      </c>
      <c r="P4641" s="2">
        <v>41074</v>
      </c>
      <c r="Q4641">
        <v>64.200999999999993</v>
      </c>
      <c r="R4641" s="1">
        <v>2012</v>
      </c>
      <c r="S4641" s="2">
        <v>35921</v>
      </c>
      <c r="T4641" s="3">
        <v>18.05</v>
      </c>
      <c r="U4641" s="1">
        <v>1998</v>
      </c>
      <c r="V4641" s="2"/>
      <c r="X4641" s="2"/>
      <c r="Z4641" s="2"/>
      <c r="AB4641" s="2">
        <v>41074</v>
      </c>
      <c r="AC4641">
        <v>64.200999999999993</v>
      </c>
    </row>
    <row r="4642" spans="1:29">
      <c r="A4642" s="2">
        <v>36459</v>
      </c>
      <c r="B4642">
        <v>41.643000000000001</v>
      </c>
      <c r="C4642" s="1">
        <v>1999</v>
      </c>
      <c r="D4642" s="2">
        <v>36459</v>
      </c>
      <c r="E4642">
        <v>41.298000000000002</v>
      </c>
      <c r="F4642" s="1">
        <v>1999</v>
      </c>
      <c r="G4642" s="2">
        <v>38761</v>
      </c>
      <c r="H4642">
        <v>13.561</v>
      </c>
      <c r="I4642" s="1">
        <v>2006</v>
      </c>
      <c r="J4642" s="2">
        <v>36459</v>
      </c>
      <c r="K4642">
        <v>37.241</v>
      </c>
      <c r="L4642" s="1">
        <v>1999</v>
      </c>
      <c r="O4642" s="1">
        <v>1900</v>
      </c>
      <c r="P4642" s="2">
        <v>41075</v>
      </c>
      <c r="Q4642">
        <v>64.254999999999995</v>
      </c>
      <c r="R4642" s="1">
        <v>2012</v>
      </c>
      <c r="S4642" s="2">
        <v>35922</v>
      </c>
      <c r="T4642" s="3">
        <v>18.059999999999999</v>
      </c>
      <c r="U4642" s="1">
        <v>1998</v>
      </c>
      <c r="V4642" s="2"/>
      <c r="X4642" s="2"/>
      <c r="Z4642" s="2"/>
      <c r="AB4642" s="2">
        <v>41075</v>
      </c>
      <c r="AC4642">
        <v>64.254999999999995</v>
      </c>
    </row>
    <row r="4643" spans="1:29">
      <c r="A4643" s="2">
        <v>36460</v>
      </c>
      <c r="B4643">
        <v>41.862000000000002</v>
      </c>
      <c r="C4643" s="1">
        <v>1999</v>
      </c>
      <c r="D4643" s="2">
        <v>36460</v>
      </c>
      <c r="E4643">
        <v>41.530999999999999</v>
      </c>
      <c r="F4643" s="1">
        <v>1999</v>
      </c>
      <c r="G4643" s="2">
        <v>38762</v>
      </c>
      <c r="H4643">
        <v>13.556000000000001</v>
      </c>
      <c r="I4643" s="1">
        <v>2006</v>
      </c>
      <c r="J4643" s="2">
        <v>36460</v>
      </c>
      <c r="K4643">
        <v>37.427</v>
      </c>
      <c r="L4643" s="1">
        <v>1999</v>
      </c>
      <c r="O4643" s="1">
        <v>1900</v>
      </c>
      <c r="P4643" s="2">
        <v>41078</v>
      </c>
      <c r="Q4643">
        <v>64.323999999999998</v>
      </c>
      <c r="R4643" s="1">
        <v>2012</v>
      </c>
      <c r="S4643" s="2">
        <v>35923</v>
      </c>
      <c r="T4643" s="3">
        <v>17.91</v>
      </c>
      <c r="U4643" s="1">
        <v>1998</v>
      </c>
      <c r="V4643" s="2"/>
      <c r="X4643" s="2"/>
      <c r="Z4643" s="2"/>
      <c r="AB4643" s="2">
        <v>41078</v>
      </c>
      <c r="AC4643">
        <v>64.323999999999998</v>
      </c>
    </row>
    <row r="4644" spans="1:29">
      <c r="A4644" s="2">
        <v>36461</v>
      </c>
      <c r="B4644">
        <v>42.180999999999997</v>
      </c>
      <c r="C4644" s="1">
        <v>1999</v>
      </c>
      <c r="D4644" s="2">
        <v>36461</v>
      </c>
      <c r="E4644">
        <v>41.313000000000002</v>
      </c>
      <c r="F4644" s="1">
        <v>1999</v>
      </c>
      <c r="G4644" s="2">
        <v>38763</v>
      </c>
      <c r="H4644">
        <v>13.497</v>
      </c>
      <c r="I4644" s="1">
        <v>2006</v>
      </c>
      <c r="J4644" s="2">
        <v>36461</v>
      </c>
      <c r="K4644">
        <v>37.755000000000003</v>
      </c>
      <c r="L4644" s="1">
        <v>1999</v>
      </c>
      <c r="O4644" s="1">
        <v>1900</v>
      </c>
      <c r="P4644" s="2">
        <v>41079</v>
      </c>
      <c r="Q4644">
        <v>64.349000000000004</v>
      </c>
      <c r="R4644" s="1">
        <v>2012</v>
      </c>
      <c r="S4644" s="2">
        <v>35926</v>
      </c>
      <c r="T4644" s="3">
        <v>17.89</v>
      </c>
      <c r="U4644" s="1">
        <v>1998</v>
      </c>
      <c r="V4644" s="2"/>
      <c r="X4644" s="2"/>
      <c r="Z4644" s="2"/>
      <c r="AB4644" s="2">
        <v>41079</v>
      </c>
      <c r="AC4644">
        <v>64.349000000000004</v>
      </c>
    </row>
    <row r="4645" spans="1:29">
      <c r="A4645" s="2">
        <v>36462</v>
      </c>
      <c r="B4645">
        <v>42.087000000000003</v>
      </c>
      <c r="C4645" s="1">
        <v>1999</v>
      </c>
      <c r="D4645" s="2">
        <v>36462</v>
      </c>
      <c r="E4645">
        <v>40.905999999999999</v>
      </c>
      <c r="F4645" s="1">
        <v>1999</v>
      </c>
      <c r="G4645" s="2">
        <v>38764</v>
      </c>
      <c r="H4645">
        <v>13.504</v>
      </c>
      <c r="I4645" s="1">
        <v>2006</v>
      </c>
      <c r="J4645" s="2">
        <v>36462</v>
      </c>
      <c r="K4645">
        <v>37.728999999999999</v>
      </c>
      <c r="L4645" s="1">
        <v>1999</v>
      </c>
      <c r="O4645" s="1">
        <v>1900</v>
      </c>
      <c r="P4645" s="2">
        <v>41080</v>
      </c>
      <c r="Q4645">
        <v>64.341999999999999</v>
      </c>
      <c r="R4645" s="1">
        <v>2012</v>
      </c>
      <c r="S4645" s="2">
        <v>35927</v>
      </c>
      <c r="T4645" s="3">
        <v>17.899999999999999</v>
      </c>
      <c r="U4645" s="1">
        <v>1998</v>
      </c>
      <c r="V4645" s="2"/>
      <c r="X4645" s="2"/>
      <c r="Z4645" s="2"/>
      <c r="AB4645" s="2">
        <v>41080</v>
      </c>
      <c r="AC4645">
        <v>64.341999999999999</v>
      </c>
    </row>
    <row r="4646" spans="1:29">
      <c r="A4646" s="2">
        <v>36465</v>
      </c>
      <c r="B4646">
        <v>42.298999999999999</v>
      </c>
      <c r="C4646" s="1">
        <v>1999</v>
      </c>
      <c r="D4646" s="2">
        <v>36465</v>
      </c>
      <c r="E4646">
        <v>40.799999999999997</v>
      </c>
      <c r="F4646" s="1">
        <v>1999</v>
      </c>
      <c r="G4646" s="2">
        <v>38765</v>
      </c>
      <c r="H4646">
        <v>13.500999999999999</v>
      </c>
      <c r="I4646" s="1">
        <v>2006</v>
      </c>
      <c r="J4646" s="2">
        <v>36465</v>
      </c>
      <c r="K4646">
        <v>37.792999999999999</v>
      </c>
      <c r="L4646" s="1">
        <v>1999</v>
      </c>
      <c r="O4646" s="1">
        <v>1900</v>
      </c>
      <c r="P4646" s="2">
        <v>41081</v>
      </c>
      <c r="Q4646">
        <v>64.284000000000006</v>
      </c>
      <c r="R4646" s="1">
        <v>2012</v>
      </c>
      <c r="S4646" s="2">
        <v>35928</v>
      </c>
      <c r="T4646" s="3">
        <v>17.82</v>
      </c>
      <c r="U4646" s="1">
        <v>1998</v>
      </c>
      <c r="V4646" s="2"/>
      <c r="X4646" s="2"/>
      <c r="Z4646" s="2"/>
      <c r="AB4646" s="2">
        <v>41081</v>
      </c>
      <c r="AC4646">
        <v>64.284000000000006</v>
      </c>
    </row>
    <row r="4647" spans="1:29">
      <c r="A4647" s="2">
        <v>36466</v>
      </c>
      <c r="B4647">
        <v>42.145000000000003</v>
      </c>
      <c r="C4647" s="1">
        <v>1999</v>
      </c>
      <c r="D4647" s="2">
        <v>36466</v>
      </c>
      <c r="E4647">
        <v>40.531999999999996</v>
      </c>
      <c r="F4647" s="1">
        <v>1999</v>
      </c>
      <c r="G4647" s="2">
        <v>38769</v>
      </c>
      <c r="H4647">
        <v>13.489000000000001</v>
      </c>
      <c r="I4647" s="1">
        <v>2006</v>
      </c>
      <c r="J4647" s="2">
        <v>36466</v>
      </c>
      <c r="K4647">
        <v>37.765000000000001</v>
      </c>
      <c r="L4647" s="1">
        <v>1999</v>
      </c>
      <c r="O4647" s="1">
        <v>1900</v>
      </c>
      <c r="P4647" s="2">
        <v>41082</v>
      </c>
      <c r="Q4647">
        <v>64.262</v>
      </c>
      <c r="R4647" s="1">
        <v>2012</v>
      </c>
      <c r="S4647" s="2">
        <v>35929</v>
      </c>
      <c r="T4647" s="3">
        <v>17.71</v>
      </c>
      <c r="U4647" s="1">
        <v>1998</v>
      </c>
      <c r="V4647" s="2"/>
      <c r="X4647" s="2"/>
      <c r="Z4647" s="2"/>
      <c r="AB4647" s="2">
        <v>41082</v>
      </c>
      <c r="AC4647">
        <v>64.262</v>
      </c>
    </row>
    <row r="4648" spans="1:29">
      <c r="A4648" s="2">
        <v>36467</v>
      </c>
      <c r="B4648">
        <v>42.17</v>
      </c>
      <c r="C4648" s="1">
        <v>1999</v>
      </c>
      <c r="D4648" s="2">
        <v>36467</v>
      </c>
      <c r="E4648">
        <v>40.551000000000002</v>
      </c>
      <c r="F4648" s="1">
        <v>1999</v>
      </c>
      <c r="G4648" s="2">
        <v>38770</v>
      </c>
      <c r="H4648">
        <v>13.573</v>
      </c>
      <c r="I4648" s="1">
        <v>2006</v>
      </c>
      <c r="J4648" s="2">
        <v>36467</v>
      </c>
      <c r="K4648">
        <v>37.854999999999997</v>
      </c>
      <c r="L4648" s="1">
        <v>1999</v>
      </c>
      <c r="O4648" s="1">
        <v>1900</v>
      </c>
      <c r="P4648" s="2">
        <v>41085</v>
      </c>
      <c r="Q4648">
        <v>64.355999999999995</v>
      </c>
      <c r="R4648" s="1">
        <v>2012</v>
      </c>
      <c r="S4648" s="2">
        <v>35930</v>
      </c>
      <c r="T4648" s="3">
        <v>17.73</v>
      </c>
      <c r="U4648" s="1">
        <v>1998</v>
      </c>
      <c r="V4648" s="2"/>
      <c r="X4648" s="2"/>
      <c r="Z4648" s="2"/>
      <c r="AB4648" s="2">
        <v>41085</v>
      </c>
      <c r="AC4648">
        <v>64.355999999999995</v>
      </c>
    </row>
    <row r="4649" spans="1:29">
      <c r="A4649" s="2">
        <v>36468</v>
      </c>
      <c r="B4649">
        <v>42.148000000000003</v>
      </c>
      <c r="C4649" s="1">
        <v>1999</v>
      </c>
      <c r="D4649" s="2">
        <v>36468</v>
      </c>
      <c r="E4649">
        <v>40.552999999999997</v>
      </c>
      <c r="F4649" s="1">
        <v>1999</v>
      </c>
      <c r="G4649" s="2">
        <v>38771</v>
      </c>
      <c r="H4649">
        <v>13.545</v>
      </c>
      <c r="I4649" s="1">
        <v>2006</v>
      </c>
      <c r="J4649" s="2">
        <v>36468</v>
      </c>
      <c r="K4649">
        <v>37.893000000000001</v>
      </c>
      <c r="L4649" s="1">
        <v>1999</v>
      </c>
      <c r="O4649" s="1">
        <v>1900</v>
      </c>
      <c r="P4649" s="2">
        <v>41086</v>
      </c>
      <c r="Q4649">
        <v>64.355999999999995</v>
      </c>
      <c r="R4649" s="1">
        <v>2012</v>
      </c>
      <c r="S4649" s="2">
        <v>35933</v>
      </c>
      <c r="T4649" s="3">
        <v>17.66</v>
      </c>
      <c r="U4649" s="1">
        <v>1998</v>
      </c>
      <c r="V4649" s="2"/>
      <c r="X4649" s="2"/>
      <c r="Z4649" s="2"/>
      <c r="AB4649" s="2">
        <v>41086</v>
      </c>
      <c r="AC4649">
        <v>64.355999999999995</v>
      </c>
    </row>
    <row r="4650" spans="1:29">
      <c r="A4650" s="2">
        <v>36469</v>
      </c>
      <c r="B4650">
        <v>41.927</v>
      </c>
      <c r="C4650" s="1">
        <v>1999</v>
      </c>
      <c r="D4650" s="2">
        <v>36469</v>
      </c>
      <c r="E4650">
        <v>40.320999999999998</v>
      </c>
      <c r="F4650" s="1">
        <v>1999</v>
      </c>
      <c r="G4650" s="2">
        <v>38772</v>
      </c>
      <c r="H4650">
        <v>13.542999999999999</v>
      </c>
      <c r="I4650" s="1">
        <v>2006</v>
      </c>
      <c r="J4650" s="2">
        <v>36469</v>
      </c>
      <c r="K4650">
        <v>37.853000000000002</v>
      </c>
      <c r="L4650" s="1">
        <v>1999</v>
      </c>
      <c r="O4650" s="1">
        <v>1900</v>
      </c>
      <c r="P4650" s="2">
        <v>41087</v>
      </c>
      <c r="Q4650">
        <v>64.347999999999999</v>
      </c>
      <c r="R4650" s="1">
        <v>2012</v>
      </c>
      <c r="S4650" s="2">
        <v>35934</v>
      </c>
      <c r="T4650" s="3">
        <v>17.66</v>
      </c>
      <c r="U4650" s="1">
        <v>1998</v>
      </c>
      <c r="V4650" s="2"/>
      <c r="X4650" s="2"/>
      <c r="Z4650" s="2"/>
      <c r="AB4650" s="2">
        <v>41087</v>
      </c>
      <c r="AC4650">
        <v>64.347999999999999</v>
      </c>
    </row>
    <row r="4651" spans="1:29">
      <c r="A4651" s="2">
        <v>36472</v>
      </c>
      <c r="B4651">
        <v>41.991999999999997</v>
      </c>
      <c r="C4651" s="1">
        <v>1999</v>
      </c>
      <c r="D4651" s="2">
        <v>36472</v>
      </c>
      <c r="E4651">
        <v>40.31</v>
      </c>
      <c r="F4651" s="1">
        <v>1999</v>
      </c>
      <c r="G4651" s="2">
        <v>38775</v>
      </c>
      <c r="H4651">
        <v>13.54</v>
      </c>
      <c r="I4651" s="1">
        <v>2006</v>
      </c>
      <c r="J4651" s="2">
        <v>36472</v>
      </c>
      <c r="K4651">
        <v>37.835999999999999</v>
      </c>
      <c r="L4651" s="1">
        <v>1999</v>
      </c>
      <c r="O4651" s="1">
        <v>1900</v>
      </c>
      <c r="P4651" s="2">
        <v>41088</v>
      </c>
      <c r="Q4651">
        <v>64.323999999999998</v>
      </c>
      <c r="R4651" s="1">
        <v>2012</v>
      </c>
      <c r="S4651" s="2">
        <v>35935</v>
      </c>
      <c r="T4651" s="3">
        <v>17.670000000000002</v>
      </c>
      <c r="U4651" s="1">
        <v>1998</v>
      </c>
      <c r="V4651" s="2"/>
      <c r="X4651" s="2"/>
      <c r="Z4651" s="2"/>
      <c r="AB4651" s="2">
        <v>41088</v>
      </c>
      <c r="AC4651">
        <v>64.323999999999998</v>
      </c>
    </row>
    <row r="4652" spans="1:29">
      <c r="A4652" s="2">
        <v>36473</v>
      </c>
      <c r="B4652">
        <v>41.911999999999999</v>
      </c>
      <c r="C4652" s="1">
        <v>1999</v>
      </c>
      <c r="D4652" s="2">
        <v>36473</v>
      </c>
      <c r="E4652">
        <v>40.244999999999997</v>
      </c>
      <c r="F4652" s="1">
        <v>1999</v>
      </c>
      <c r="G4652" s="2">
        <v>38776</v>
      </c>
      <c r="H4652">
        <v>13.56</v>
      </c>
      <c r="I4652" s="1">
        <v>2006</v>
      </c>
      <c r="J4652" s="2">
        <v>36473</v>
      </c>
      <c r="K4652">
        <v>38.015999999999998</v>
      </c>
      <c r="L4652" s="1">
        <v>1999</v>
      </c>
      <c r="O4652" s="1">
        <v>1900</v>
      </c>
      <c r="P4652" s="2">
        <v>41089</v>
      </c>
      <c r="Q4652">
        <v>64.513000000000005</v>
      </c>
      <c r="R4652" s="1">
        <v>2012</v>
      </c>
      <c r="S4652" s="2">
        <v>35936</v>
      </c>
      <c r="T4652" s="3">
        <v>17.61</v>
      </c>
      <c r="U4652" s="1">
        <v>1998</v>
      </c>
      <c r="V4652" s="2"/>
      <c r="X4652" s="2"/>
      <c r="Z4652" s="2"/>
      <c r="AB4652" s="2">
        <v>41089</v>
      </c>
      <c r="AC4652">
        <v>64.513000000000005</v>
      </c>
    </row>
    <row r="4653" spans="1:29">
      <c r="A4653" s="2">
        <v>36474</v>
      </c>
      <c r="B4653">
        <v>41.77</v>
      </c>
      <c r="C4653" s="1">
        <v>1999</v>
      </c>
      <c r="D4653" s="2">
        <v>36474</v>
      </c>
      <c r="E4653">
        <v>40.24</v>
      </c>
      <c r="F4653" s="1">
        <v>1999</v>
      </c>
      <c r="G4653" s="2">
        <v>38777</v>
      </c>
      <c r="H4653">
        <v>13.544</v>
      </c>
      <c r="I4653" s="1">
        <v>2006</v>
      </c>
      <c r="J4653" s="2">
        <v>36474</v>
      </c>
      <c r="K4653">
        <v>38.03</v>
      </c>
      <c r="L4653" s="1">
        <v>1999</v>
      </c>
      <c r="O4653" s="1">
        <v>1900</v>
      </c>
      <c r="P4653" s="2">
        <v>41092</v>
      </c>
      <c r="Q4653">
        <v>64.561000000000007</v>
      </c>
      <c r="R4653" s="1">
        <v>2012</v>
      </c>
      <c r="S4653" s="2">
        <v>35937</v>
      </c>
      <c r="T4653" s="3">
        <v>17.61</v>
      </c>
      <c r="U4653" s="1">
        <v>1998</v>
      </c>
      <c r="V4653" s="2"/>
      <c r="X4653" s="2"/>
      <c r="Z4653" s="2"/>
      <c r="AB4653" s="2">
        <v>41092</v>
      </c>
      <c r="AC4653">
        <v>64.561000000000007</v>
      </c>
    </row>
    <row r="4654" spans="1:29">
      <c r="A4654" s="2">
        <v>36475</v>
      </c>
      <c r="B4654">
        <v>41.768000000000001</v>
      </c>
      <c r="C4654" s="1">
        <v>1999</v>
      </c>
      <c r="D4654" s="2">
        <v>36475</v>
      </c>
      <c r="E4654">
        <v>40.237000000000002</v>
      </c>
      <c r="F4654" s="1">
        <v>1999</v>
      </c>
      <c r="G4654" s="2">
        <v>38778</v>
      </c>
      <c r="H4654">
        <v>13.574999999999999</v>
      </c>
      <c r="I4654" s="1">
        <v>2006</v>
      </c>
      <c r="J4654" s="2">
        <v>36475</v>
      </c>
      <c r="K4654">
        <v>38.043999999999997</v>
      </c>
      <c r="L4654" s="1">
        <v>1999</v>
      </c>
      <c r="O4654" s="1">
        <v>1900</v>
      </c>
      <c r="P4654" s="2">
        <v>41093</v>
      </c>
      <c r="Q4654">
        <v>64.566999999999993</v>
      </c>
      <c r="R4654" s="1">
        <v>2012</v>
      </c>
      <c r="S4654" s="2">
        <v>35941</v>
      </c>
      <c r="T4654" s="3">
        <v>17.68</v>
      </c>
      <c r="U4654" s="1">
        <v>1998</v>
      </c>
      <c r="V4654" s="2"/>
      <c r="X4654" s="2"/>
      <c r="Z4654" s="2"/>
      <c r="AB4654" s="2">
        <v>41093</v>
      </c>
      <c r="AC4654">
        <v>64.566999999999993</v>
      </c>
    </row>
    <row r="4655" spans="1:29">
      <c r="A4655" s="2">
        <v>36476</v>
      </c>
      <c r="B4655">
        <v>42.009</v>
      </c>
      <c r="C4655" s="1">
        <v>1999</v>
      </c>
      <c r="D4655" s="2">
        <v>36476</v>
      </c>
      <c r="E4655">
        <v>40.590000000000003</v>
      </c>
      <c r="F4655" s="1">
        <v>1999</v>
      </c>
      <c r="G4655" s="2">
        <v>38779</v>
      </c>
      <c r="H4655">
        <v>13.518000000000001</v>
      </c>
      <c r="I4655" s="1">
        <v>2006</v>
      </c>
      <c r="J4655" s="2">
        <v>36476</v>
      </c>
      <c r="K4655">
        <v>38.325000000000003</v>
      </c>
      <c r="L4655" s="1">
        <v>1999</v>
      </c>
      <c r="O4655" s="1">
        <v>1900</v>
      </c>
      <c r="P4655" s="2">
        <v>41095</v>
      </c>
      <c r="Q4655">
        <v>64.683000000000007</v>
      </c>
      <c r="R4655" s="1">
        <v>2012</v>
      </c>
      <c r="S4655" s="2">
        <v>35942</v>
      </c>
      <c r="T4655" s="3">
        <v>17.670000000000002</v>
      </c>
      <c r="U4655" s="1">
        <v>1998</v>
      </c>
      <c r="V4655" s="2"/>
      <c r="X4655" s="2"/>
      <c r="Z4655" s="2"/>
      <c r="AB4655" s="2">
        <v>41095</v>
      </c>
      <c r="AC4655">
        <v>64.683000000000007</v>
      </c>
    </row>
    <row r="4656" spans="1:29">
      <c r="A4656" s="2">
        <v>36479</v>
      </c>
      <c r="B4656">
        <v>42.02</v>
      </c>
      <c r="C4656" s="1">
        <v>1999</v>
      </c>
      <c r="D4656" s="2">
        <v>36479</v>
      </c>
      <c r="E4656">
        <v>40.432000000000002</v>
      </c>
      <c r="F4656" s="1">
        <v>1999</v>
      </c>
      <c r="G4656" s="2">
        <v>38782</v>
      </c>
      <c r="H4656">
        <v>13.493</v>
      </c>
      <c r="I4656" s="1">
        <v>2006</v>
      </c>
      <c r="J4656" s="2">
        <v>36479</v>
      </c>
      <c r="K4656">
        <v>38.340000000000003</v>
      </c>
      <c r="L4656" s="1">
        <v>1999</v>
      </c>
      <c r="O4656" s="1">
        <v>1900</v>
      </c>
      <c r="P4656" s="2">
        <v>41096</v>
      </c>
      <c r="Q4656">
        <v>64.706999999999994</v>
      </c>
      <c r="R4656" s="1">
        <v>2012</v>
      </c>
      <c r="S4656" s="2">
        <v>35943</v>
      </c>
      <c r="T4656" s="3">
        <v>17.61</v>
      </c>
      <c r="U4656" s="1">
        <v>1998</v>
      </c>
      <c r="V4656" s="2"/>
      <c r="X4656" s="2"/>
      <c r="Z4656" s="2"/>
      <c r="AB4656" s="2">
        <v>41096</v>
      </c>
      <c r="AC4656">
        <v>64.706999999999994</v>
      </c>
    </row>
    <row r="4657" spans="1:29">
      <c r="A4657" s="2">
        <v>36480</v>
      </c>
      <c r="B4657">
        <v>42.026000000000003</v>
      </c>
      <c r="C4657" s="1">
        <v>1999</v>
      </c>
      <c r="D4657" s="2">
        <v>36480</v>
      </c>
      <c r="E4657">
        <v>40.332999999999998</v>
      </c>
      <c r="F4657" s="1">
        <v>1999</v>
      </c>
      <c r="G4657" s="2">
        <v>38783</v>
      </c>
      <c r="H4657">
        <v>13.509</v>
      </c>
      <c r="I4657" s="1">
        <v>2006</v>
      </c>
      <c r="J4657" s="2">
        <v>36480</v>
      </c>
      <c r="K4657">
        <v>38.122999999999998</v>
      </c>
      <c r="L4657" s="1">
        <v>1999</v>
      </c>
      <c r="O4657" s="1">
        <v>1900</v>
      </c>
      <c r="P4657" s="2">
        <v>41099</v>
      </c>
      <c r="Q4657">
        <v>64.715999999999994</v>
      </c>
      <c r="R4657" s="1">
        <v>2012</v>
      </c>
      <c r="S4657" s="2">
        <v>35944</v>
      </c>
      <c r="T4657" s="3">
        <v>17.62</v>
      </c>
      <c r="U4657" s="1">
        <v>1998</v>
      </c>
      <c r="V4657" s="2"/>
      <c r="X4657" s="2"/>
      <c r="Z4657" s="2"/>
      <c r="AB4657" s="2">
        <v>41099</v>
      </c>
      <c r="AC4657">
        <v>64.715999999999994</v>
      </c>
    </row>
    <row r="4658" spans="1:29">
      <c r="A4658" s="2">
        <v>36481</v>
      </c>
      <c r="B4658">
        <v>42.319000000000003</v>
      </c>
      <c r="C4658" s="1">
        <v>1999</v>
      </c>
      <c r="D4658" s="2">
        <v>36481</v>
      </c>
      <c r="E4658">
        <v>40.354999999999997</v>
      </c>
      <c r="F4658" s="1">
        <v>1999</v>
      </c>
      <c r="G4658" s="2">
        <v>38784</v>
      </c>
      <c r="H4658">
        <v>13.524000000000001</v>
      </c>
      <c r="I4658" s="1">
        <v>2006</v>
      </c>
      <c r="J4658" s="2">
        <v>36481</v>
      </c>
      <c r="K4658">
        <v>38.180999999999997</v>
      </c>
      <c r="L4658" s="1">
        <v>1999</v>
      </c>
      <c r="O4658" s="1">
        <v>1900</v>
      </c>
      <c r="P4658" s="2">
        <v>41100</v>
      </c>
      <c r="Q4658">
        <v>64.549000000000007</v>
      </c>
      <c r="R4658" s="1">
        <v>2012</v>
      </c>
      <c r="S4658" s="2">
        <v>35947</v>
      </c>
      <c r="T4658" s="3">
        <v>17.600000000000001</v>
      </c>
      <c r="U4658" s="1">
        <v>1998</v>
      </c>
      <c r="V4658" s="2"/>
      <c r="X4658" s="2"/>
      <c r="Z4658" s="2"/>
      <c r="AB4658" s="2">
        <v>41100</v>
      </c>
      <c r="AC4658">
        <v>64.549000000000007</v>
      </c>
    </row>
    <row r="4659" spans="1:29">
      <c r="A4659" s="2">
        <v>36482</v>
      </c>
      <c r="B4659">
        <v>42.097000000000001</v>
      </c>
      <c r="C4659" s="1">
        <v>1999</v>
      </c>
      <c r="D4659" s="2">
        <v>36482</v>
      </c>
      <c r="E4659">
        <v>40.216000000000001</v>
      </c>
      <c r="F4659" s="1">
        <v>1999</v>
      </c>
      <c r="G4659" s="2">
        <v>38785</v>
      </c>
      <c r="H4659">
        <v>13.48</v>
      </c>
      <c r="I4659" s="1">
        <v>2006</v>
      </c>
      <c r="J4659" s="2">
        <v>36482</v>
      </c>
      <c r="K4659">
        <v>38.137999999999998</v>
      </c>
      <c r="L4659" s="1">
        <v>1999</v>
      </c>
      <c r="O4659" s="1">
        <v>1900</v>
      </c>
      <c r="P4659" s="2">
        <v>41101</v>
      </c>
      <c r="Q4659">
        <v>64.540000000000006</v>
      </c>
      <c r="R4659" s="1">
        <v>2012</v>
      </c>
      <c r="S4659" s="2">
        <v>35948</v>
      </c>
      <c r="T4659" s="3">
        <v>17.59</v>
      </c>
      <c r="U4659" s="1">
        <v>1998</v>
      </c>
      <c r="V4659" s="2"/>
      <c r="X4659" s="2"/>
      <c r="Z4659" s="2"/>
      <c r="AB4659" s="2">
        <v>41101</v>
      </c>
      <c r="AC4659">
        <v>64.540000000000006</v>
      </c>
    </row>
    <row r="4660" spans="1:29">
      <c r="A4660" s="2">
        <v>36483</v>
      </c>
      <c r="B4660">
        <v>42.048999999999999</v>
      </c>
      <c r="C4660" s="1">
        <v>1999</v>
      </c>
      <c r="D4660" s="2">
        <v>36483</v>
      </c>
      <c r="E4660">
        <v>40.194000000000003</v>
      </c>
      <c r="F4660" s="1">
        <v>1999</v>
      </c>
      <c r="G4660" s="2">
        <v>38786</v>
      </c>
      <c r="H4660">
        <v>13.519</v>
      </c>
      <c r="I4660" s="1">
        <v>2006</v>
      </c>
      <c r="J4660" s="2">
        <v>36483</v>
      </c>
      <c r="K4660">
        <v>38.119999999999997</v>
      </c>
      <c r="L4660" s="1">
        <v>1999</v>
      </c>
      <c r="O4660" s="1">
        <v>1900</v>
      </c>
      <c r="P4660" s="2">
        <v>41102</v>
      </c>
      <c r="Q4660">
        <v>64.471000000000004</v>
      </c>
      <c r="R4660" s="1">
        <v>2012</v>
      </c>
      <c r="S4660" s="2">
        <v>35949</v>
      </c>
      <c r="T4660" s="3">
        <v>17.62</v>
      </c>
      <c r="U4660" s="1">
        <v>1998</v>
      </c>
      <c r="V4660" s="2"/>
      <c r="X4660" s="2"/>
      <c r="Z4660" s="2"/>
      <c r="AB4660" s="2">
        <v>41102</v>
      </c>
      <c r="AC4660">
        <v>64.471000000000004</v>
      </c>
    </row>
    <row r="4661" spans="1:29">
      <c r="A4661" s="2">
        <v>36486</v>
      </c>
      <c r="B4661">
        <v>42.061</v>
      </c>
      <c r="C4661" s="1">
        <v>1999</v>
      </c>
      <c r="D4661" s="2">
        <v>36486</v>
      </c>
      <c r="E4661">
        <v>40.015000000000001</v>
      </c>
      <c r="F4661" s="1">
        <v>1999</v>
      </c>
      <c r="G4661" s="2">
        <v>38789</v>
      </c>
      <c r="H4661">
        <v>13.512</v>
      </c>
      <c r="I4661" s="1">
        <v>2006</v>
      </c>
      <c r="J4661" s="2">
        <v>36486</v>
      </c>
      <c r="K4661">
        <v>38.137999999999998</v>
      </c>
      <c r="L4661" s="1">
        <v>1999</v>
      </c>
      <c r="O4661" s="1">
        <v>1900</v>
      </c>
      <c r="P4661" s="2">
        <v>41103</v>
      </c>
      <c r="Q4661">
        <v>64.540999999999997</v>
      </c>
      <c r="R4661" s="1">
        <v>2012</v>
      </c>
      <c r="S4661" s="2">
        <v>35950</v>
      </c>
      <c r="T4661" s="3">
        <v>17.600000000000001</v>
      </c>
      <c r="U4661" s="1">
        <v>1998</v>
      </c>
      <c r="V4661" s="2"/>
      <c r="X4661" s="2"/>
      <c r="Z4661" s="2"/>
      <c r="AB4661" s="2">
        <v>41103</v>
      </c>
      <c r="AC4661">
        <v>64.540999999999997</v>
      </c>
    </row>
    <row r="4662" spans="1:29">
      <c r="A4662" s="2">
        <v>36487</v>
      </c>
      <c r="B4662">
        <v>42.042000000000002</v>
      </c>
      <c r="C4662" s="1">
        <v>1999</v>
      </c>
      <c r="D4662" s="2">
        <v>36487</v>
      </c>
      <c r="E4662">
        <v>40.036999999999999</v>
      </c>
      <c r="F4662" s="1">
        <v>1999</v>
      </c>
      <c r="G4662" s="2">
        <v>38790</v>
      </c>
      <c r="H4662">
        <v>13.528</v>
      </c>
      <c r="I4662" s="1">
        <v>2006</v>
      </c>
      <c r="J4662" s="2">
        <v>36487</v>
      </c>
      <c r="K4662">
        <v>38.14</v>
      </c>
      <c r="L4662" s="1">
        <v>1999</v>
      </c>
      <c r="O4662" s="1">
        <v>1900</v>
      </c>
      <c r="P4662" s="2">
        <v>41106</v>
      </c>
      <c r="Q4662">
        <v>64.540000000000006</v>
      </c>
      <c r="R4662" s="1">
        <v>2012</v>
      </c>
      <c r="S4662" s="2">
        <v>35951</v>
      </c>
      <c r="T4662" s="3">
        <v>17.68</v>
      </c>
      <c r="U4662" s="1">
        <v>1998</v>
      </c>
      <c r="V4662" s="2"/>
      <c r="X4662" s="2"/>
      <c r="Z4662" s="2"/>
      <c r="AB4662" s="2">
        <v>41106</v>
      </c>
      <c r="AC4662">
        <v>64.540000000000006</v>
      </c>
    </row>
    <row r="4663" spans="1:29">
      <c r="A4663" s="2">
        <v>36488</v>
      </c>
      <c r="B4663">
        <v>41.896999999999998</v>
      </c>
      <c r="C4663" s="1">
        <v>1999</v>
      </c>
      <c r="D4663" s="2">
        <v>36488</v>
      </c>
      <c r="E4663">
        <v>39.994999999999997</v>
      </c>
      <c r="F4663" s="1">
        <v>1999</v>
      </c>
      <c r="G4663" s="2">
        <v>38791</v>
      </c>
      <c r="H4663">
        <v>13.502000000000001</v>
      </c>
      <c r="I4663" s="1">
        <v>2006</v>
      </c>
      <c r="J4663" s="2">
        <v>36488</v>
      </c>
      <c r="K4663">
        <v>38.128</v>
      </c>
      <c r="L4663" s="1">
        <v>1999</v>
      </c>
      <c r="O4663" s="1">
        <v>1900</v>
      </c>
      <c r="P4663" s="2">
        <v>41107</v>
      </c>
      <c r="Q4663">
        <v>64.531000000000006</v>
      </c>
      <c r="R4663" s="1">
        <v>2012</v>
      </c>
      <c r="S4663" s="2">
        <v>35954</v>
      </c>
      <c r="T4663" s="3">
        <v>17.670000000000002</v>
      </c>
      <c r="U4663" s="1">
        <v>1998</v>
      </c>
      <c r="V4663" s="2"/>
      <c r="X4663" s="2"/>
      <c r="Z4663" s="2"/>
      <c r="AB4663" s="2">
        <v>41107</v>
      </c>
      <c r="AC4663">
        <v>64.531000000000006</v>
      </c>
    </row>
    <row r="4664" spans="1:29">
      <c r="A4664" s="2">
        <v>36490</v>
      </c>
      <c r="B4664">
        <v>41.89</v>
      </c>
      <c r="C4664" s="1">
        <v>1999</v>
      </c>
      <c r="D4664" s="2">
        <v>36490</v>
      </c>
      <c r="E4664">
        <v>39.941000000000003</v>
      </c>
      <c r="F4664" s="1">
        <v>1999</v>
      </c>
      <c r="G4664" s="2">
        <v>38792</v>
      </c>
      <c r="H4664">
        <v>13.518000000000001</v>
      </c>
      <c r="I4664" s="1">
        <v>2006</v>
      </c>
      <c r="J4664" s="2">
        <v>36490</v>
      </c>
      <c r="K4664">
        <v>38.113999999999997</v>
      </c>
      <c r="L4664" s="1">
        <v>1999</v>
      </c>
      <c r="O4664" s="1">
        <v>1900</v>
      </c>
      <c r="P4664" s="2">
        <v>41108</v>
      </c>
      <c r="Q4664">
        <v>64.504999999999995</v>
      </c>
      <c r="R4664" s="1">
        <v>2012</v>
      </c>
      <c r="S4664" s="2">
        <v>35955</v>
      </c>
      <c r="T4664" s="3">
        <v>17.670000000000002</v>
      </c>
      <c r="U4664" s="1">
        <v>1998</v>
      </c>
      <c r="V4664" s="2"/>
      <c r="X4664" s="2"/>
      <c r="Z4664" s="2"/>
      <c r="AB4664" s="2">
        <v>41108</v>
      </c>
      <c r="AC4664">
        <v>64.504999999999995</v>
      </c>
    </row>
    <row r="4665" spans="1:29">
      <c r="A4665" s="2">
        <v>36493</v>
      </c>
      <c r="B4665">
        <v>41.613</v>
      </c>
      <c r="C4665" s="1">
        <v>1999</v>
      </c>
      <c r="D4665" s="2">
        <v>36493</v>
      </c>
      <c r="E4665">
        <v>40.366999999999997</v>
      </c>
      <c r="F4665" s="1">
        <v>1999</v>
      </c>
      <c r="G4665" s="2">
        <v>38793</v>
      </c>
      <c r="H4665">
        <v>13.519</v>
      </c>
      <c r="I4665" s="1">
        <v>2006</v>
      </c>
      <c r="J4665" s="2">
        <v>36493</v>
      </c>
      <c r="K4665">
        <v>37.921999999999997</v>
      </c>
      <c r="L4665" s="1">
        <v>1999</v>
      </c>
      <c r="O4665" s="1">
        <v>1900</v>
      </c>
      <c r="P4665" s="2">
        <v>41109</v>
      </c>
      <c r="Q4665">
        <v>64.646000000000001</v>
      </c>
      <c r="R4665" s="1">
        <v>2012</v>
      </c>
      <c r="S4665" s="2">
        <v>35956</v>
      </c>
      <c r="T4665" s="3">
        <v>17.670000000000002</v>
      </c>
      <c r="U4665" s="1">
        <v>1998</v>
      </c>
      <c r="V4665" s="2"/>
      <c r="X4665" s="2"/>
      <c r="Z4665" s="2"/>
      <c r="AB4665" s="2">
        <v>41109</v>
      </c>
      <c r="AC4665">
        <v>64.646000000000001</v>
      </c>
    </row>
    <row r="4666" spans="1:29">
      <c r="A4666" s="2">
        <v>36494</v>
      </c>
      <c r="B4666">
        <v>41.606000000000002</v>
      </c>
      <c r="C4666" s="1">
        <v>1999</v>
      </c>
      <c r="D4666" s="2">
        <v>36494</v>
      </c>
      <c r="E4666">
        <v>40.463000000000001</v>
      </c>
      <c r="F4666" s="1">
        <v>1999</v>
      </c>
      <c r="G4666" s="2">
        <v>38796</v>
      </c>
      <c r="H4666">
        <v>13.464</v>
      </c>
      <c r="I4666" s="1">
        <v>2006</v>
      </c>
      <c r="J4666" s="2">
        <v>36494</v>
      </c>
      <c r="K4666">
        <v>38.057000000000002</v>
      </c>
      <c r="L4666" s="1">
        <v>1999</v>
      </c>
      <c r="O4666" s="1">
        <v>1900</v>
      </c>
      <c r="P4666" s="2">
        <v>41110</v>
      </c>
      <c r="Q4666">
        <v>64.718999999999994</v>
      </c>
      <c r="R4666" s="1">
        <v>2012</v>
      </c>
      <c r="S4666" s="2">
        <v>35957</v>
      </c>
      <c r="T4666" s="3">
        <v>17.75</v>
      </c>
      <c r="U4666" s="1">
        <v>1998</v>
      </c>
      <c r="V4666" s="2"/>
      <c r="X4666" s="2"/>
      <c r="Z4666" s="2"/>
      <c r="AB4666" s="2">
        <v>41110</v>
      </c>
      <c r="AC4666">
        <v>64.718999999999994</v>
      </c>
    </row>
    <row r="4667" spans="1:29">
      <c r="A4667" s="2">
        <v>36495</v>
      </c>
      <c r="B4667">
        <v>41.600999999999999</v>
      </c>
      <c r="C4667" s="1">
        <v>1999</v>
      </c>
      <c r="D4667" s="2">
        <v>36495</v>
      </c>
      <c r="E4667">
        <v>40.478000000000002</v>
      </c>
      <c r="F4667" s="1">
        <v>1999</v>
      </c>
      <c r="G4667" s="2">
        <v>38797</v>
      </c>
      <c r="H4667">
        <v>13.457000000000001</v>
      </c>
      <c r="I4667" s="1">
        <v>2006</v>
      </c>
      <c r="J4667" s="2">
        <v>36495</v>
      </c>
      <c r="K4667">
        <v>38.055999999999997</v>
      </c>
      <c r="L4667" s="1">
        <v>1999</v>
      </c>
      <c r="O4667" s="1">
        <v>1900</v>
      </c>
      <c r="P4667" s="2">
        <v>41113</v>
      </c>
      <c r="Q4667">
        <v>64.722999999999999</v>
      </c>
      <c r="R4667" s="1">
        <v>2012</v>
      </c>
      <c r="S4667" s="2">
        <v>35958</v>
      </c>
      <c r="T4667" s="3">
        <v>17.75</v>
      </c>
      <c r="U4667" s="1">
        <v>1998</v>
      </c>
      <c r="V4667" s="2"/>
      <c r="X4667" s="2"/>
      <c r="Z4667" s="2"/>
      <c r="AB4667" s="2">
        <v>41113</v>
      </c>
      <c r="AC4667">
        <v>64.722999999999999</v>
      </c>
    </row>
    <row r="4668" spans="1:29">
      <c r="A4668" s="2">
        <v>36496</v>
      </c>
      <c r="B4668">
        <v>41.646999999999998</v>
      </c>
      <c r="C4668" s="1">
        <v>1999</v>
      </c>
      <c r="D4668" s="2">
        <v>36496</v>
      </c>
      <c r="E4668">
        <v>40.488</v>
      </c>
      <c r="F4668" s="1">
        <v>1999</v>
      </c>
      <c r="G4668" s="2">
        <v>38798</v>
      </c>
      <c r="H4668">
        <v>13.47</v>
      </c>
      <c r="I4668" s="1">
        <v>2006</v>
      </c>
      <c r="J4668" s="2">
        <v>36496</v>
      </c>
      <c r="K4668">
        <v>38.051000000000002</v>
      </c>
      <c r="L4668" s="1">
        <v>1999</v>
      </c>
      <c r="O4668" s="1">
        <v>1900</v>
      </c>
      <c r="P4668" s="2">
        <v>41114</v>
      </c>
      <c r="Q4668">
        <v>64.718999999999994</v>
      </c>
      <c r="R4668" s="1">
        <v>2012</v>
      </c>
      <c r="S4668" s="2">
        <v>35961</v>
      </c>
      <c r="T4668" s="3">
        <v>17.86</v>
      </c>
      <c r="U4668" s="1">
        <v>1998</v>
      </c>
      <c r="V4668" s="2"/>
      <c r="X4668" s="2"/>
      <c r="Z4668" s="2"/>
      <c r="AB4668" s="2">
        <v>41114</v>
      </c>
      <c r="AC4668">
        <v>64.718999999999994</v>
      </c>
    </row>
    <row r="4669" spans="1:29">
      <c r="A4669" s="2">
        <v>36497</v>
      </c>
      <c r="B4669">
        <v>41.529000000000003</v>
      </c>
      <c r="C4669" s="1">
        <v>1999</v>
      </c>
      <c r="D4669" s="2">
        <v>36497</v>
      </c>
      <c r="E4669">
        <v>40.393000000000001</v>
      </c>
      <c r="F4669" s="1">
        <v>1999</v>
      </c>
      <c r="G4669" s="2">
        <v>38799</v>
      </c>
      <c r="H4669">
        <v>13.442</v>
      </c>
      <c r="I4669" s="1">
        <v>2006</v>
      </c>
      <c r="J4669" s="2">
        <v>36497</v>
      </c>
      <c r="K4669">
        <v>38.015000000000001</v>
      </c>
      <c r="L4669" s="1">
        <v>1999</v>
      </c>
      <c r="O4669" s="1">
        <v>1900</v>
      </c>
      <c r="P4669" s="2">
        <v>41115</v>
      </c>
      <c r="Q4669">
        <v>64.783000000000001</v>
      </c>
      <c r="R4669" s="1">
        <v>2012</v>
      </c>
      <c r="S4669" s="2">
        <v>35962</v>
      </c>
      <c r="T4669" s="3">
        <v>17.88</v>
      </c>
      <c r="U4669" s="1">
        <v>1998</v>
      </c>
      <c r="V4669" s="2"/>
      <c r="X4669" s="2"/>
      <c r="Z4669" s="2"/>
      <c r="AB4669" s="2">
        <v>41115</v>
      </c>
      <c r="AC4669">
        <v>64.783000000000001</v>
      </c>
    </row>
    <row r="4670" spans="1:29">
      <c r="A4670" s="2">
        <v>36500</v>
      </c>
      <c r="B4670">
        <v>41.718000000000004</v>
      </c>
      <c r="C4670" s="1">
        <v>1999</v>
      </c>
      <c r="D4670" s="2">
        <v>36500</v>
      </c>
      <c r="E4670">
        <v>40.557000000000002</v>
      </c>
      <c r="F4670" s="1">
        <v>1999</v>
      </c>
      <c r="G4670" s="2">
        <v>38800</v>
      </c>
      <c r="H4670">
        <v>13.413</v>
      </c>
      <c r="I4670" s="1">
        <v>2006</v>
      </c>
      <c r="J4670" s="2">
        <v>36500</v>
      </c>
      <c r="K4670">
        <v>38.043999999999997</v>
      </c>
      <c r="L4670" s="1">
        <v>1999</v>
      </c>
      <c r="O4670" s="1">
        <v>1900</v>
      </c>
      <c r="P4670" s="2">
        <v>41116</v>
      </c>
      <c r="Q4670">
        <v>64.760999999999996</v>
      </c>
      <c r="R4670" s="1">
        <v>2012</v>
      </c>
      <c r="S4670" s="2">
        <v>35963</v>
      </c>
      <c r="T4670" s="3">
        <v>17.89</v>
      </c>
      <c r="U4670" s="1">
        <v>1998</v>
      </c>
      <c r="V4670" s="2"/>
      <c r="X4670" s="2"/>
      <c r="Z4670" s="2"/>
      <c r="AB4670" s="2">
        <v>41116</v>
      </c>
      <c r="AC4670">
        <v>64.760999999999996</v>
      </c>
    </row>
    <row r="4671" spans="1:29">
      <c r="A4671" s="2">
        <v>36501</v>
      </c>
      <c r="B4671">
        <v>41.703000000000003</v>
      </c>
      <c r="C4671" s="1">
        <v>1999</v>
      </c>
      <c r="D4671" s="2">
        <v>36501</v>
      </c>
      <c r="E4671">
        <v>40.841999999999999</v>
      </c>
      <c r="F4671" s="1">
        <v>1999</v>
      </c>
      <c r="G4671" s="2">
        <v>38803</v>
      </c>
      <c r="H4671">
        <v>13.387</v>
      </c>
      <c r="I4671" s="1">
        <v>2006</v>
      </c>
      <c r="J4671" s="2">
        <v>36501</v>
      </c>
      <c r="K4671">
        <v>38.234999999999999</v>
      </c>
      <c r="L4671" s="1">
        <v>1999</v>
      </c>
      <c r="O4671" s="1">
        <v>1900</v>
      </c>
      <c r="P4671" s="2">
        <v>41117</v>
      </c>
      <c r="Q4671">
        <v>64.858999999999995</v>
      </c>
      <c r="R4671" s="1">
        <v>2012</v>
      </c>
      <c r="S4671" s="2">
        <v>35964</v>
      </c>
      <c r="T4671" s="3">
        <v>17.88</v>
      </c>
      <c r="U4671" s="1">
        <v>1998</v>
      </c>
      <c r="V4671" s="2"/>
      <c r="X4671" s="2"/>
      <c r="Z4671" s="2"/>
      <c r="AB4671" s="2">
        <v>41117</v>
      </c>
      <c r="AC4671">
        <v>64.858999999999995</v>
      </c>
    </row>
    <row r="4672" spans="1:29">
      <c r="A4672" s="2">
        <v>36502</v>
      </c>
      <c r="B4672">
        <v>41.72</v>
      </c>
      <c r="C4672" s="1">
        <v>1999</v>
      </c>
      <c r="D4672" s="2">
        <v>36502</v>
      </c>
      <c r="E4672">
        <v>40.984000000000002</v>
      </c>
      <c r="F4672" s="1">
        <v>1999</v>
      </c>
      <c r="G4672" s="2">
        <v>38804</v>
      </c>
      <c r="H4672">
        <v>13.385</v>
      </c>
      <c r="I4672" s="1">
        <v>2006</v>
      </c>
      <c r="J4672" s="2">
        <v>36502</v>
      </c>
      <c r="K4672">
        <v>38.180999999999997</v>
      </c>
      <c r="L4672" s="1">
        <v>1999</v>
      </c>
      <c r="O4672" s="1">
        <v>1900</v>
      </c>
      <c r="P4672" s="2">
        <v>41120</v>
      </c>
      <c r="Q4672">
        <v>64.757000000000005</v>
      </c>
      <c r="R4672" s="1">
        <v>2012</v>
      </c>
      <c r="S4672" s="2">
        <v>35965</v>
      </c>
      <c r="T4672" s="3">
        <v>17.89</v>
      </c>
      <c r="U4672" s="1">
        <v>1998</v>
      </c>
      <c r="V4672" s="2"/>
      <c r="X4672" s="2"/>
      <c r="Z4672" s="2"/>
      <c r="AB4672" s="2">
        <v>41120</v>
      </c>
      <c r="AC4672">
        <v>64.757000000000005</v>
      </c>
    </row>
    <row r="4673" spans="1:29">
      <c r="A4673" s="2">
        <v>36503</v>
      </c>
      <c r="B4673">
        <v>41.597999999999999</v>
      </c>
      <c r="C4673" s="1">
        <v>1999</v>
      </c>
      <c r="D4673" s="2">
        <v>36503</v>
      </c>
      <c r="E4673">
        <v>40.96</v>
      </c>
      <c r="F4673" s="1">
        <v>1999</v>
      </c>
      <c r="G4673" s="2">
        <v>38805</v>
      </c>
      <c r="H4673">
        <v>13.359</v>
      </c>
      <c r="I4673" s="1">
        <v>2006</v>
      </c>
      <c r="J4673" s="2">
        <v>36503</v>
      </c>
      <c r="K4673">
        <v>38.106000000000002</v>
      </c>
      <c r="L4673" s="1">
        <v>1999</v>
      </c>
      <c r="O4673" s="1">
        <v>1900</v>
      </c>
      <c r="P4673" s="2">
        <v>41121</v>
      </c>
      <c r="Q4673">
        <v>63.819000000000003</v>
      </c>
      <c r="R4673" s="1">
        <v>2012</v>
      </c>
      <c r="S4673" s="2">
        <v>35968</v>
      </c>
      <c r="T4673" s="3">
        <v>17.89</v>
      </c>
      <c r="U4673" s="1">
        <v>1998</v>
      </c>
      <c r="V4673" s="2"/>
      <c r="X4673" s="2"/>
      <c r="Z4673" s="2"/>
      <c r="AB4673" s="2">
        <v>41121</v>
      </c>
      <c r="AC4673">
        <v>63.819000000000003</v>
      </c>
    </row>
    <row r="4674" spans="1:29">
      <c r="A4674" s="2">
        <v>36504</v>
      </c>
      <c r="B4674">
        <v>41.56</v>
      </c>
      <c r="C4674" s="1">
        <v>1999</v>
      </c>
      <c r="D4674" s="2">
        <v>36504</v>
      </c>
      <c r="E4674">
        <v>41.293999999999997</v>
      </c>
      <c r="F4674" s="1">
        <v>1999</v>
      </c>
      <c r="G4674" s="2">
        <v>38806</v>
      </c>
      <c r="H4674">
        <v>13.167999999999999</v>
      </c>
      <c r="I4674" s="1">
        <v>2006</v>
      </c>
      <c r="J4674" s="2">
        <v>36504</v>
      </c>
      <c r="K4674">
        <v>38.084000000000003</v>
      </c>
      <c r="L4674" s="1">
        <v>1999</v>
      </c>
      <c r="O4674" s="1">
        <v>1900</v>
      </c>
      <c r="P4674" s="2">
        <v>41122</v>
      </c>
      <c r="Q4674">
        <v>63.817</v>
      </c>
      <c r="R4674" s="1">
        <v>2012</v>
      </c>
      <c r="S4674" s="2">
        <v>35969</v>
      </c>
      <c r="T4674" s="3">
        <v>17.88</v>
      </c>
      <c r="U4674" s="1">
        <v>1998</v>
      </c>
      <c r="V4674" s="2"/>
      <c r="X4674" s="2"/>
      <c r="Z4674" s="2"/>
      <c r="AB4674" s="2">
        <v>41122</v>
      </c>
      <c r="AC4674">
        <v>63.817</v>
      </c>
    </row>
    <row r="4675" spans="1:29">
      <c r="A4675" s="2">
        <v>36507</v>
      </c>
      <c r="B4675">
        <v>41.543999999999997</v>
      </c>
      <c r="C4675" s="1">
        <v>1999</v>
      </c>
      <c r="D4675" s="2">
        <v>36507</v>
      </c>
      <c r="E4675">
        <v>41.332999999999998</v>
      </c>
      <c r="F4675" s="1">
        <v>1999</v>
      </c>
      <c r="G4675" s="2">
        <v>38807</v>
      </c>
      <c r="H4675">
        <v>12.832000000000001</v>
      </c>
      <c r="I4675" s="1">
        <v>2006</v>
      </c>
      <c r="J4675" s="2">
        <v>36507</v>
      </c>
      <c r="K4675">
        <v>38.090000000000003</v>
      </c>
      <c r="L4675" s="1">
        <v>1999</v>
      </c>
      <c r="O4675" s="1">
        <v>1900</v>
      </c>
      <c r="P4675" s="2">
        <v>41123</v>
      </c>
      <c r="Q4675">
        <v>63.865000000000002</v>
      </c>
      <c r="R4675" s="1">
        <v>2012</v>
      </c>
      <c r="S4675" s="2">
        <v>35970</v>
      </c>
      <c r="T4675" s="3">
        <v>17.89</v>
      </c>
      <c r="U4675" s="1">
        <v>1998</v>
      </c>
      <c r="V4675" s="2"/>
      <c r="X4675" s="2"/>
      <c r="Z4675" s="2"/>
      <c r="AB4675" s="2">
        <v>41123</v>
      </c>
      <c r="AC4675">
        <v>63.865000000000002</v>
      </c>
    </row>
    <row r="4676" spans="1:29">
      <c r="A4676" s="2">
        <v>36508</v>
      </c>
      <c r="B4676">
        <v>41.524999999999999</v>
      </c>
      <c r="C4676" s="1">
        <v>1999</v>
      </c>
      <c r="D4676" s="2">
        <v>36508</v>
      </c>
      <c r="E4676">
        <v>41.222000000000001</v>
      </c>
      <c r="F4676" s="1">
        <v>1999</v>
      </c>
      <c r="G4676" s="2">
        <v>38810</v>
      </c>
      <c r="H4676">
        <v>12.837</v>
      </c>
      <c r="I4676" s="1">
        <v>2006</v>
      </c>
      <c r="J4676" s="2">
        <v>36508</v>
      </c>
      <c r="K4676">
        <v>37.853000000000002</v>
      </c>
      <c r="L4676" s="1">
        <v>1999</v>
      </c>
      <c r="O4676" s="1">
        <v>1900</v>
      </c>
      <c r="P4676" s="2">
        <v>41124</v>
      </c>
      <c r="Q4676">
        <v>64.120999999999995</v>
      </c>
      <c r="R4676" s="1">
        <v>2012</v>
      </c>
      <c r="S4676" s="2">
        <v>35971</v>
      </c>
      <c r="T4676" s="3">
        <v>17.89</v>
      </c>
      <c r="U4676" s="1">
        <v>1998</v>
      </c>
      <c r="V4676" s="2"/>
      <c r="X4676" s="2"/>
      <c r="Z4676" s="2"/>
      <c r="AB4676" s="2">
        <v>41124</v>
      </c>
      <c r="AC4676">
        <v>64.120999999999995</v>
      </c>
    </row>
    <row r="4677" spans="1:29">
      <c r="A4677" s="2">
        <v>36509</v>
      </c>
      <c r="B4677">
        <v>41.302999999999997</v>
      </c>
      <c r="C4677" s="1">
        <v>1999</v>
      </c>
      <c r="D4677" s="2">
        <v>36509</v>
      </c>
      <c r="E4677">
        <v>41.07</v>
      </c>
      <c r="F4677" s="1">
        <v>1999</v>
      </c>
      <c r="G4677" s="2">
        <v>38811</v>
      </c>
      <c r="H4677">
        <v>12.942</v>
      </c>
      <c r="I4677" s="1">
        <v>2006</v>
      </c>
      <c r="J4677" s="2">
        <v>36509</v>
      </c>
      <c r="K4677">
        <v>37.829000000000001</v>
      </c>
      <c r="L4677" s="1">
        <v>1999</v>
      </c>
      <c r="O4677" s="1">
        <v>1900</v>
      </c>
      <c r="P4677" s="2">
        <v>41127</v>
      </c>
      <c r="Q4677">
        <v>64.052000000000007</v>
      </c>
      <c r="R4677" s="1">
        <v>2012</v>
      </c>
      <c r="S4677" s="2">
        <v>35972</v>
      </c>
      <c r="T4677" s="3">
        <v>17.89</v>
      </c>
      <c r="U4677" s="1">
        <v>1998</v>
      </c>
      <c r="V4677" s="2"/>
      <c r="X4677" s="2"/>
      <c r="Z4677" s="2"/>
      <c r="AB4677" s="2">
        <v>41127</v>
      </c>
      <c r="AC4677">
        <v>64.052000000000007</v>
      </c>
    </row>
    <row r="4678" spans="1:29">
      <c r="A4678" s="2">
        <v>36510</v>
      </c>
      <c r="B4678">
        <v>41.289000000000001</v>
      </c>
      <c r="C4678" s="1">
        <v>1999</v>
      </c>
      <c r="D4678" s="2">
        <v>36510</v>
      </c>
      <c r="E4678">
        <v>41.04</v>
      </c>
      <c r="F4678" s="1">
        <v>1999</v>
      </c>
      <c r="G4678" s="2">
        <v>38812</v>
      </c>
      <c r="H4678">
        <v>12.932</v>
      </c>
      <c r="I4678" s="1">
        <v>2006</v>
      </c>
      <c r="J4678" s="2">
        <v>36510</v>
      </c>
      <c r="K4678">
        <v>38.280999999999999</v>
      </c>
      <c r="L4678" s="1">
        <v>1999</v>
      </c>
      <c r="O4678" s="1">
        <v>1900</v>
      </c>
      <c r="P4678" s="2">
        <v>41128</v>
      </c>
      <c r="Q4678">
        <v>64.105000000000004</v>
      </c>
      <c r="R4678" s="1">
        <v>2012</v>
      </c>
      <c r="S4678" s="2">
        <v>35975</v>
      </c>
      <c r="T4678" s="3">
        <v>17.88</v>
      </c>
      <c r="U4678" s="1">
        <v>1998</v>
      </c>
      <c r="V4678" s="2"/>
      <c r="X4678" s="2"/>
      <c r="Z4678" s="2"/>
      <c r="AB4678" s="2">
        <v>41128</v>
      </c>
      <c r="AC4678">
        <v>64.105000000000004</v>
      </c>
    </row>
    <row r="4679" spans="1:29">
      <c r="A4679" s="2">
        <v>36511</v>
      </c>
      <c r="B4679">
        <v>41.401000000000003</v>
      </c>
      <c r="C4679" s="1">
        <v>1999</v>
      </c>
      <c r="D4679" s="2">
        <v>36511</v>
      </c>
      <c r="E4679">
        <v>40.994</v>
      </c>
      <c r="F4679" s="1">
        <v>1999</v>
      </c>
      <c r="G4679" s="2">
        <v>38813</v>
      </c>
      <c r="H4679">
        <v>12.925000000000001</v>
      </c>
      <c r="I4679" s="1">
        <v>2006</v>
      </c>
      <c r="J4679" s="2">
        <v>36511</v>
      </c>
      <c r="K4679">
        <v>37.959000000000003</v>
      </c>
      <c r="L4679" s="1">
        <v>1999</v>
      </c>
      <c r="O4679" s="1">
        <v>1900</v>
      </c>
      <c r="P4679" s="2">
        <v>41129</v>
      </c>
      <c r="Q4679">
        <v>64.108000000000004</v>
      </c>
      <c r="R4679" s="1">
        <v>2012</v>
      </c>
      <c r="S4679" s="2">
        <v>35976</v>
      </c>
      <c r="T4679" s="3">
        <v>17.87</v>
      </c>
      <c r="U4679" s="1">
        <v>1998</v>
      </c>
      <c r="V4679" s="2"/>
      <c r="X4679" s="2"/>
      <c r="Z4679" s="2"/>
      <c r="AB4679" s="2">
        <v>41129</v>
      </c>
      <c r="AC4679">
        <v>64.108000000000004</v>
      </c>
    </row>
    <row r="4680" spans="1:29">
      <c r="A4680" s="2">
        <v>36514</v>
      </c>
      <c r="B4680">
        <v>41.387</v>
      </c>
      <c r="C4680" s="1">
        <v>1999</v>
      </c>
      <c r="D4680" s="2">
        <v>36514</v>
      </c>
      <c r="E4680">
        <v>41.015000000000001</v>
      </c>
      <c r="F4680" s="1">
        <v>1999</v>
      </c>
      <c r="G4680" s="2">
        <v>38814</v>
      </c>
      <c r="H4680">
        <v>12.871</v>
      </c>
      <c r="I4680" s="1">
        <v>2006</v>
      </c>
      <c r="J4680" s="2">
        <v>36514</v>
      </c>
      <c r="K4680">
        <v>37.962000000000003</v>
      </c>
      <c r="L4680" s="1">
        <v>1999</v>
      </c>
      <c r="O4680" s="1">
        <v>1900</v>
      </c>
      <c r="P4680" s="2">
        <v>41130</v>
      </c>
      <c r="Q4680">
        <v>64.117000000000004</v>
      </c>
      <c r="R4680" s="1">
        <v>2012</v>
      </c>
      <c r="S4680" s="2">
        <v>35977</v>
      </c>
      <c r="T4680" s="3">
        <v>17.91</v>
      </c>
      <c r="U4680" s="1">
        <v>1998</v>
      </c>
      <c r="V4680" s="2"/>
      <c r="X4680" s="2"/>
      <c r="Z4680" s="2"/>
      <c r="AB4680" s="2">
        <v>41130</v>
      </c>
      <c r="AC4680">
        <v>64.117000000000004</v>
      </c>
    </row>
    <row r="4681" spans="1:29">
      <c r="A4681" s="2">
        <v>36515</v>
      </c>
      <c r="B4681">
        <v>41.515000000000001</v>
      </c>
      <c r="C4681" s="1">
        <v>1999</v>
      </c>
      <c r="D4681" s="2">
        <v>36515</v>
      </c>
      <c r="E4681">
        <v>41.075000000000003</v>
      </c>
      <c r="F4681" s="1">
        <v>1999</v>
      </c>
      <c r="G4681" s="2">
        <v>38817</v>
      </c>
      <c r="H4681">
        <v>12.882</v>
      </c>
      <c r="I4681" s="1">
        <v>2006</v>
      </c>
      <c r="J4681" s="2">
        <v>36515</v>
      </c>
      <c r="K4681">
        <v>37.975000000000001</v>
      </c>
      <c r="L4681" s="1">
        <v>1999</v>
      </c>
      <c r="O4681" s="1">
        <v>1900</v>
      </c>
      <c r="P4681" s="2">
        <v>41131</v>
      </c>
      <c r="Q4681">
        <v>63.97</v>
      </c>
      <c r="R4681" s="1">
        <v>2012</v>
      </c>
      <c r="S4681" s="2">
        <v>35978</v>
      </c>
      <c r="T4681" s="3">
        <v>17.75</v>
      </c>
      <c r="U4681" s="1">
        <v>1998</v>
      </c>
      <c r="V4681" s="2"/>
      <c r="X4681" s="2"/>
      <c r="Z4681" s="2"/>
      <c r="AB4681" s="2">
        <v>41131</v>
      </c>
      <c r="AC4681">
        <v>63.97</v>
      </c>
    </row>
    <row r="4682" spans="1:29">
      <c r="A4682" s="2">
        <v>36516</v>
      </c>
      <c r="B4682">
        <v>41.398000000000003</v>
      </c>
      <c r="C4682" s="1">
        <v>1999</v>
      </c>
      <c r="D4682" s="2">
        <v>36516</v>
      </c>
      <c r="E4682">
        <v>41.082000000000001</v>
      </c>
      <c r="F4682" s="1">
        <v>1999</v>
      </c>
      <c r="G4682" s="2">
        <v>38818</v>
      </c>
      <c r="H4682">
        <v>12.899000000000001</v>
      </c>
      <c r="I4682" s="1">
        <v>2006</v>
      </c>
      <c r="J4682" s="2">
        <v>36516</v>
      </c>
      <c r="K4682">
        <v>37.83</v>
      </c>
      <c r="L4682" s="1">
        <v>1999</v>
      </c>
      <c r="O4682" s="1">
        <v>1900</v>
      </c>
      <c r="P4682" s="2">
        <v>41134</v>
      </c>
      <c r="Q4682">
        <v>63.959000000000003</v>
      </c>
      <c r="R4682" s="1">
        <v>2012</v>
      </c>
      <c r="S4682" s="2">
        <v>35982</v>
      </c>
      <c r="T4682" s="3">
        <v>17.670000000000002</v>
      </c>
      <c r="U4682" s="1">
        <v>1998</v>
      </c>
      <c r="V4682" s="2"/>
      <c r="X4682" s="2"/>
      <c r="Z4682" s="2"/>
      <c r="AB4682" s="2">
        <v>41134</v>
      </c>
      <c r="AC4682">
        <v>63.959000000000003</v>
      </c>
    </row>
    <row r="4683" spans="1:29">
      <c r="A4683" s="2">
        <v>36517</v>
      </c>
      <c r="B4683">
        <v>41.381999999999998</v>
      </c>
      <c r="C4683" s="1">
        <v>1999</v>
      </c>
      <c r="D4683" s="2">
        <v>36517</v>
      </c>
      <c r="E4683">
        <v>40.9</v>
      </c>
      <c r="F4683" s="1">
        <v>1999</v>
      </c>
      <c r="G4683" s="2">
        <v>38819</v>
      </c>
      <c r="H4683">
        <v>12.901</v>
      </c>
      <c r="I4683" s="1">
        <v>2006</v>
      </c>
      <c r="J4683" s="2">
        <v>36517</v>
      </c>
      <c r="K4683">
        <v>37.670999999999999</v>
      </c>
      <c r="L4683" s="1">
        <v>1999</v>
      </c>
      <c r="O4683" s="1">
        <v>1900</v>
      </c>
      <c r="P4683" s="2">
        <v>41135</v>
      </c>
      <c r="Q4683">
        <v>63.648000000000003</v>
      </c>
      <c r="R4683" s="1">
        <v>2012</v>
      </c>
      <c r="S4683" s="2">
        <v>35983</v>
      </c>
      <c r="T4683" s="3">
        <v>17.649999999999999</v>
      </c>
      <c r="U4683" s="1">
        <v>1998</v>
      </c>
      <c r="V4683" s="2"/>
      <c r="X4683" s="2"/>
      <c r="Z4683" s="2"/>
      <c r="AB4683" s="2">
        <v>41135</v>
      </c>
      <c r="AC4683">
        <v>63.648000000000003</v>
      </c>
    </row>
    <row r="4684" spans="1:29">
      <c r="A4684" s="2">
        <v>36521</v>
      </c>
      <c r="B4684">
        <v>41.284999999999997</v>
      </c>
      <c r="C4684" s="1">
        <v>1999</v>
      </c>
      <c r="D4684" s="2">
        <v>36521</v>
      </c>
      <c r="E4684">
        <v>40.881999999999998</v>
      </c>
      <c r="F4684" s="1">
        <v>1999</v>
      </c>
      <c r="G4684" s="2">
        <v>38820</v>
      </c>
      <c r="H4684">
        <v>12.912000000000001</v>
      </c>
      <c r="I4684" s="1">
        <v>2006</v>
      </c>
      <c r="J4684" s="2">
        <v>36521</v>
      </c>
      <c r="K4684">
        <v>37.700000000000003</v>
      </c>
      <c r="L4684" s="1">
        <v>1999</v>
      </c>
      <c r="O4684" s="1">
        <v>1900</v>
      </c>
      <c r="P4684" s="2">
        <v>41136</v>
      </c>
      <c r="Q4684">
        <v>63.64</v>
      </c>
      <c r="R4684" s="1">
        <v>2012</v>
      </c>
      <c r="S4684" s="2">
        <v>35984</v>
      </c>
      <c r="T4684" s="3">
        <v>17.66</v>
      </c>
      <c r="U4684" s="1">
        <v>1998</v>
      </c>
      <c r="V4684" s="2"/>
      <c r="X4684" s="2"/>
      <c r="Z4684" s="2"/>
      <c r="AB4684" s="2">
        <v>41136</v>
      </c>
      <c r="AC4684">
        <v>63.64</v>
      </c>
    </row>
    <row r="4685" spans="1:29">
      <c r="A4685" s="2">
        <v>36522</v>
      </c>
      <c r="B4685">
        <v>41.055</v>
      </c>
      <c r="C4685" s="1">
        <v>1999</v>
      </c>
      <c r="D4685" s="2">
        <v>36522</v>
      </c>
      <c r="E4685">
        <v>40.831000000000003</v>
      </c>
      <c r="F4685" s="1">
        <v>1999</v>
      </c>
      <c r="G4685" s="2">
        <v>38824</v>
      </c>
      <c r="H4685">
        <v>12.917999999999999</v>
      </c>
      <c r="I4685" s="1">
        <v>2006</v>
      </c>
      <c r="J4685" s="2">
        <v>36522</v>
      </c>
      <c r="K4685">
        <v>37.637999999999998</v>
      </c>
      <c r="L4685" s="1">
        <v>1999</v>
      </c>
      <c r="O4685" s="1">
        <v>1900</v>
      </c>
      <c r="P4685" s="2">
        <v>41137</v>
      </c>
      <c r="Q4685">
        <v>61.695</v>
      </c>
      <c r="R4685" s="1">
        <v>2012</v>
      </c>
      <c r="S4685" s="2">
        <v>35985</v>
      </c>
      <c r="T4685" s="3">
        <v>17.670000000000002</v>
      </c>
      <c r="U4685" s="1">
        <v>1998</v>
      </c>
      <c r="V4685" s="2"/>
      <c r="X4685" s="2"/>
      <c r="Z4685" s="2"/>
      <c r="AB4685" s="2">
        <v>41137</v>
      </c>
      <c r="AC4685">
        <v>61.695</v>
      </c>
    </row>
    <row r="4686" spans="1:29">
      <c r="A4686" s="2">
        <v>36523</v>
      </c>
      <c r="B4686">
        <v>39.954000000000001</v>
      </c>
      <c r="C4686" s="1">
        <v>1999</v>
      </c>
      <c r="D4686" s="2">
        <v>36523</v>
      </c>
      <c r="E4686">
        <v>40.130000000000003</v>
      </c>
      <c r="F4686" s="1">
        <v>1999</v>
      </c>
      <c r="G4686" s="2">
        <v>38825</v>
      </c>
      <c r="H4686">
        <v>12.903</v>
      </c>
      <c r="I4686" s="1">
        <v>2006</v>
      </c>
      <c r="J4686" s="2">
        <v>36523</v>
      </c>
      <c r="K4686">
        <v>36.552999999999997</v>
      </c>
      <c r="L4686" s="1">
        <v>1999</v>
      </c>
      <c r="O4686" s="1">
        <v>1900</v>
      </c>
      <c r="P4686" s="2">
        <v>41138</v>
      </c>
      <c r="Q4686">
        <v>61.375</v>
      </c>
      <c r="R4686" s="1">
        <v>2012</v>
      </c>
      <c r="S4686" s="2">
        <v>35986</v>
      </c>
      <c r="T4686" s="3">
        <v>17.670000000000002</v>
      </c>
      <c r="U4686" s="1">
        <v>1998</v>
      </c>
      <c r="V4686" s="2"/>
      <c r="X4686" s="2"/>
      <c r="Z4686" s="2"/>
      <c r="AB4686" s="2">
        <v>41138</v>
      </c>
      <c r="AC4686">
        <v>61.375</v>
      </c>
    </row>
    <row r="4687" spans="1:29">
      <c r="A4687" s="2">
        <v>36524</v>
      </c>
      <c r="B4687">
        <v>39.954000000000001</v>
      </c>
      <c r="C4687" s="1">
        <v>1999</v>
      </c>
      <c r="D4687" s="2">
        <v>36524</v>
      </c>
      <c r="E4687">
        <v>40.133000000000003</v>
      </c>
      <c r="F4687" s="1">
        <v>1999</v>
      </c>
      <c r="G4687" s="2">
        <v>38826</v>
      </c>
      <c r="H4687">
        <v>12.914</v>
      </c>
      <c r="I4687" s="1">
        <v>2006</v>
      </c>
      <c r="J4687" s="2">
        <v>36524</v>
      </c>
      <c r="K4687">
        <v>36.552999999999997</v>
      </c>
      <c r="L4687" s="1">
        <v>1999</v>
      </c>
      <c r="O4687" s="1">
        <v>1900</v>
      </c>
      <c r="P4687" s="2">
        <v>41141</v>
      </c>
      <c r="Q4687">
        <v>60.555999999999997</v>
      </c>
      <c r="R4687" s="1">
        <v>2012</v>
      </c>
      <c r="S4687" s="2">
        <v>35989</v>
      </c>
      <c r="T4687" s="3">
        <v>17.66</v>
      </c>
      <c r="U4687" s="1">
        <v>1998</v>
      </c>
      <c r="V4687" s="2"/>
      <c r="X4687" s="2"/>
      <c r="Z4687" s="2"/>
      <c r="AB4687" s="2">
        <v>41141</v>
      </c>
      <c r="AC4687">
        <v>60.555999999999997</v>
      </c>
    </row>
    <row r="4688" spans="1:29">
      <c r="A4688" s="2">
        <v>36525</v>
      </c>
      <c r="B4688">
        <v>39.771000000000001</v>
      </c>
      <c r="C4688" s="1">
        <v>1999</v>
      </c>
      <c r="D4688" s="2">
        <v>36525</v>
      </c>
      <c r="E4688">
        <v>40.08</v>
      </c>
      <c r="F4688" s="1">
        <v>1999</v>
      </c>
      <c r="G4688" s="2">
        <v>38827</v>
      </c>
      <c r="H4688">
        <v>12.907</v>
      </c>
      <c r="I4688" s="1">
        <v>2006</v>
      </c>
      <c r="J4688" s="2">
        <v>36525</v>
      </c>
      <c r="K4688">
        <v>36.537999999999997</v>
      </c>
      <c r="L4688" s="1">
        <v>1999</v>
      </c>
      <c r="O4688" s="1">
        <v>1900</v>
      </c>
      <c r="P4688" s="2">
        <v>41142</v>
      </c>
      <c r="Q4688">
        <v>59.680999999999997</v>
      </c>
      <c r="R4688" s="1">
        <v>2012</v>
      </c>
      <c r="S4688" s="2">
        <v>35990</v>
      </c>
      <c r="T4688" s="3">
        <v>17.64</v>
      </c>
      <c r="U4688" s="1">
        <v>1998</v>
      </c>
      <c r="V4688" s="2"/>
      <c r="X4688" s="2"/>
      <c r="Z4688" s="2"/>
      <c r="AB4688" s="2">
        <v>41142</v>
      </c>
      <c r="AC4688">
        <v>59.680999999999997</v>
      </c>
    </row>
    <row r="4689" spans="1:29">
      <c r="A4689" s="2">
        <v>36528</v>
      </c>
      <c r="B4689">
        <v>40.281999999999996</v>
      </c>
      <c r="C4689" s="1">
        <v>2000</v>
      </c>
      <c r="D4689" s="2">
        <v>36528</v>
      </c>
      <c r="E4689">
        <v>40.223999999999997</v>
      </c>
      <c r="F4689" s="1">
        <v>2000</v>
      </c>
      <c r="G4689" s="2">
        <v>38828</v>
      </c>
      <c r="H4689">
        <v>12.794</v>
      </c>
      <c r="I4689" s="1">
        <v>2006</v>
      </c>
      <c r="J4689" s="2">
        <v>36528</v>
      </c>
      <c r="K4689">
        <v>36.613999999999997</v>
      </c>
      <c r="L4689" s="1">
        <v>2000</v>
      </c>
      <c r="O4689" s="1">
        <v>1900</v>
      </c>
      <c r="P4689" s="2">
        <v>41143</v>
      </c>
      <c r="Q4689">
        <v>59.21</v>
      </c>
      <c r="R4689" s="1">
        <v>2012</v>
      </c>
      <c r="S4689" s="2">
        <v>35991</v>
      </c>
      <c r="T4689" s="3">
        <v>17.59</v>
      </c>
      <c r="U4689" s="1">
        <v>1998</v>
      </c>
      <c r="V4689" s="2"/>
      <c r="X4689" s="2"/>
      <c r="Z4689" s="2"/>
      <c r="AB4689" s="2">
        <v>41143</v>
      </c>
      <c r="AC4689">
        <v>59.21</v>
      </c>
    </row>
    <row r="4690" spans="1:29">
      <c r="A4690" s="2">
        <v>36529</v>
      </c>
      <c r="B4690">
        <v>40.372999999999998</v>
      </c>
      <c r="C4690" s="1">
        <v>2000</v>
      </c>
      <c r="D4690" s="2">
        <v>36529</v>
      </c>
      <c r="E4690">
        <v>40.593000000000004</v>
      </c>
      <c r="F4690" s="1">
        <v>2000</v>
      </c>
      <c r="G4690" s="2">
        <v>38831</v>
      </c>
      <c r="H4690">
        <v>12.715999999999999</v>
      </c>
      <c r="I4690" s="1">
        <v>2006</v>
      </c>
      <c r="J4690" s="2">
        <v>36529</v>
      </c>
      <c r="K4690">
        <v>36.969000000000001</v>
      </c>
      <c r="L4690" s="1">
        <v>2000</v>
      </c>
      <c r="O4690" s="1">
        <v>1900</v>
      </c>
      <c r="P4690" s="2">
        <v>41144</v>
      </c>
      <c r="Q4690">
        <v>58.953000000000003</v>
      </c>
      <c r="R4690" s="1">
        <v>2012</v>
      </c>
      <c r="S4690" s="2">
        <v>35992</v>
      </c>
      <c r="T4690" s="3">
        <v>17.59</v>
      </c>
      <c r="U4690" s="1">
        <v>1998</v>
      </c>
      <c r="V4690" s="2"/>
      <c r="X4690" s="2"/>
      <c r="Z4690" s="2"/>
      <c r="AB4690" s="2">
        <v>41144</v>
      </c>
      <c r="AC4690">
        <v>58.953000000000003</v>
      </c>
    </row>
    <row r="4691" spans="1:29">
      <c r="A4691" s="2">
        <v>36530</v>
      </c>
      <c r="B4691">
        <v>40.371000000000002</v>
      </c>
      <c r="C4691" s="1">
        <v>2000</v>
      </c>
      <c r="D4691" s="2">
        <v>36530</v>
      </c>
      <c r="E4691">
        <v>40.606999999999999</v>
      </c>
      <c r="F4691" s="1">
        <v>2000</v>
      </c>
      <c r="G4691" s="2">
        <v>38832</v>
      </c>
      <c r="H4691">
        <v>12.734999999999999</v>
      </c>
      <c r="I4691" s="1">
        <v>2006</v>
      </c>
      <c r="J4691" s="2">
        <v>36530</v>
      </c>
      <c r="K4691">
        <v>36.969000000000001</v>
      </c>
      <c r="L4691" s="1">
        <v>2000</v>
      </c>
      <c r="O4691" s="1">
        <v>1900</v>
      </c>
      <c r="P4691" s="2">
        <v>41145</v>
      </c>
      <c r="Q4691">
        <v>58.758000000000003</v>
      </c>
      <c r="R4691" s="1">
        <v>2012</v>
      </c>
      <c r="S4691" s="2">
        <v>35993</v>
      </c>
      <c r="T4691" s="3">
        <v>17.579999999999998</v>
      </c>
      <c r="U4691" s="1">
        <v>1998</v>
      </c>
      <c r="V4691" s="2"/>
      <c r="X4691" s="2"/>
      <c r="Z4691" s="2"/>
      <c r="AB4691" s="2">
        <v>41145</v>
      </c>
      <c r="AC4691">
        <v>58.758000000000003</v>
      </c>
    </row>
    <row r="4692" spans="1:29">
      <c r="A4692" s="2">
        <v>36531</v>
      </c>
      <c r="B4692">
        <v>40.386000000000003</v>
      </c>
      <c r="C4692" s="1">
        <v>2000</v>
      </c>
      <c r="D4692" s="2">
        <v>36531</v>
      </c>
      <c r="E4692">
        <v>41.423000000000002</v>
      </c>
      <c r="F4692" s="1">
        <v>2000</v>
      </c>
      <c r="G4692" s="2">
        <v>38833</v>
      </c>
      <c r="H4692">
        <v>12.727</v>
      </c>
      <c r="I4692" s="1">
        <v>2006</v>
      </c>
      <c r="J4692" s="2">
        <v>36531</v>
      </c>
      <c r="K4692">
        <v>37.209000000000003</v>
      </c>
      <c r="L4692" s="1">
        <v>2000</v>
      </c>
      <c r="O4692" s="1">
        <v>1900</v>
      </c>
      <c r="P4692" s="2">
        <v>41148</v>
      </c>
      <c r="Q4692">
        <v>58.758000000000003</v>
      </c>
      <c r="R4692" s="1">
        <v>2012</v>
      </c>
      <c r="S4692" s="2">
        <v>35996</v>
      </c>
      <c r="T4692" s="3">
        <v>17.54</v>
      </c>
      <c r="U4692" s="1">
        <v>1998</v>
      </c>
      <c r="V4692" s="2"/>
      <c r="X4692" s="2"/>
      <c r="Z4692" s="2"/>
      <c r="AB4692" s="2">
        <v>41148</v>
      </c>
      <c r="AC4692">
        <v>58.758000000000003</v>
      </c>
    </row>
    <row r="4693" spans="1:29">
      <c r="A4693" s="2">
        <v>36532</v>
      </c>
      <c r="B4693">
        <v>40.417999999999999</v>
      </c>
      <c r="C4693" s="1">
        <v>2000</v>
      </c>
      <c r="D4693" s="2">
        <v>36532</v>
      </c>
      <c r="E4693">
        <v>41.503</v>
      </c>
      <c r="F4693" s="1">
        <v>2000</v>
      </c>
      <c r="G4693" s="2">
        <v>38834</v>
      </c>
      <c r="H4693">
        <v>12.715</v>
      </c>
      <c r="I4693" s="1">
        <v>2006</v>
      </c>
      <c r="J4693" s="2">
        <v>36532</v>
      </c>
      <c r="K4693">
        <v>37.124000000000002</v>
      </c>
      <c r="L4693" s="1">
        <v>2000</v>
      </c>
      <c r="O4693" s="1">
        <v>1900</v>
      </c>
      <c r="P4693" s="2">
        <v>41149</v>
      </c>
      <c r="Q4693">
        <v>58.56</v>
      </c>
      <c r="R4693" s="1">
        <v>2012</v>
      </c>
      <c r="S4693" s="2">
        <v>35997</v>
      </c>
      <c r="T4693" s="3">
        <v>17.61</v>
      </c>
      <c r="U4693" s="1">
        <v>1998</v>
      </c>
      <c r="V4693" s="2"/>
      <c r="X4693" s="2"/>
      <c r="Z4693" s="2"/>
      <c r="AB4693" s="2">
        <v>41149</v>
      </c>
      <c r="AC4693">
        <v>58.56</v>
      </c>
    </row>
    <row r="4694" spans="1:29">
      <c r="A4694" s="2">
        <v>36535</v>
      </c>
      <c r="B4694">
        <v>40.456000000000003</v>
      </c>
      <c r="C4694" s="1">
        <v>2000</v>
      </c>
      <c r="D4694" s="2">
        <v>36535</v>
      </c>
      <c r="E4694">
        <v>41.628</v>
      </c>
      <c r="F4694" s="1">
        <v>2000</v>
      </c>
      <c r="G4694" s="2">
        <v>38835</v>
      </c>
      <c r="H4694">
        <v>13.228999999999999</v>
      </c>
      <c r="I4694" s="1">
        <v>2006</v>
      </c>
      <c r="J4694" s="2">
        <v>36535</v>
      </c>
      <c r="K4694">
        <v>37.265999999999998</v>
      </c>
      <c r="L4694" s="1">
        <v>2000</v>
      </c>
      <c r="O4694" s="1">
        <v>1900</v>
      </c>
      <c r="P4694" s="2">
        <v>41150</v>
      </c>
      <c r="Q4694">
        <v>58.566000000000003</v>
      </c>
      <c r="R4694" s="1">
        <v>2012</v>
      </c>
      <c r="S4694" s="2">
        <v>35998</v>
      </c>
      <c r="T4694" s="3">
        <v>17.61</v>
      </c>
      <c r="U4694" s="1">
        <v>1998</v>
      </c>
      <c r="V4694" s="2"/>
      <c r="X4694" s="2"/>
      <c r="Z4694" s="2"/>
      <c r="AB4694" s="2">
        <v>41150</v>
      </c>
      <c r="AC4694">
        <v>58.566000000000003</v>
      </c>
    </row>
    <row r="4695" spans="1:29">
      <c r="A4695" s="2">
        <v>36536</v>
      </c>
      <c r="B4695">
        <v>40.502000000000002</v>
      </c>
      <c r="C4695" s="1">
        <v>2000</v>
      </c>
      <c r="D4695" s="2">
        <v>36536</v>
      </c>
      <c r="E4695">
        <v>41.604999999999997</v>
      </c>
      <c r="F4695" s="1">
        <v>2000</v>
      </c>
      <c r="G4695" s="2">
        <v>38838</v>
      </c>
      <c r="H4695">
        <v>13.257999999999999</v>
      </c>
      <c r="I4695" s="1">
        <v>2006</v>
      </c>
      <c r="J4695" s="2">
        <v>36536</v>
      </c>
      <c r="K4695">
        <v>37.261000000000003</v>
      </c>
      <c r="L4695" s="1">
        <v>2000</v>
      </c>
      <c r="O4695" s="1">
        <v>1900</v>
      </c>
      <c r="P4695" s="2">
        <v>41151</v>
      </c>
      <c r="Q4695">
        <v>58.533000000000001</v>
      </c>
      <c r="R4695" s="1">
        <v>2012</v>
      </c>
      <c r="S4695" s="2">
        <v>35999</v>
      </c>
      <c r="T4695" s="3">
        <v>17.75</v>
      </c>
      <c r="U4695" s="1">
        <v>1998</v>
      </c>
      <c r="V4695" s="2"/>
      <c r="X4695" s="2"/>
      <c r="Z4695" s="2"/>
      <c r="AB4695" s="2">
        <v>41151</v>
      </c>
      <c r="AC4695">
        <v>58.533000000000001</v>
      </c>
    </row>
    <row r="4696" spans="1:29">
      <c r="A4696" s="2">
        <v>36537</v>
      </c>
      <c r="B4696">
        <v>40.488</v>
      </c>
      <c r="C4696" s="1">
        <v>2000</v>
      </c>
      <c r="D4696" s="2">
        <v>36537</v>
      </c>
      <c r="E4696">
        <v>41.616</v>
      </c>
      <c r="F4696" s="1">
        <v>2000</v>
      </c>
      <c r="G4696" s="2">
        <v>38839</v>
      </c>
      <c r="H4696">
        <v>13.257999999999999</v>
      </c>
      <c r="I4696" s="1">
        <v>2006</v>
      </c>
      <c r="J4696" s="2">
        <v>36537</v>
      </c>
      <c r="K4696">
        <v>37.369</v>
      </c>
      <c r="L4696" s="1">
        <v>2000</v>
      </c>
      <c r="O4696" s="1">
        <v>1900</v>
      </c>
      <c r="P4696" s="2">
        <v>41152</v>
      </c>
      <c r="Q4696">
        <v>58.533999999999999</v>
      </c>
      <c r="R4696" s="1">
        <v>2012</v>
      </c>
      <c r="S4696" s="2">
        <v>36000</v>
      </c>
      <c r="T4696" s="3">
        <v>17.73</v>
      </c>
      <c r="U4696" s="1">
        <v>1998</v>
      </c>
      <c r="V4696" s="2"/>
      <c r="X4696" s="2"/>
      <c r="Z4696" s="2"/>
      <c r="AB4696" s="2">
        <v>41152</v>
      </c>
      <c r="AC4696">
        <v>58.533999999999999</v>
      </c>
    </row>
    <row r="4697" spans="1:29">
      <c r="A4697" s="2">
        <v>36538</v>
      </c>
      <c r="B4697">
        <v>40.509</v>
      </c>
      <c r="C4697" s="1">
        <v>2000</v>
      </c>
      <c r="D4697" s="2">
        <v>36538</v>
      </c>
      <c r="E4697">
        <v>41.658000000000001</v>
      </c>
      <c r="F4697" s="1">
        <v>2000</v>
      </c>
      <c r="G4697" s="2">
        <v>38840</v>
      </c>
      <c r="H4697">
        <v>13.266</v>
      </c>
      <c r="I4697" s="1">
        <v>2006</v>
      </c>
      <c r="J4697" s="2">
        <v>36538</v>
      </c>
      <c r="K4697">
        <v>37.753</v>
      </c>
      <c r="L4697" s="1">
        <v>2000</v>
      </c>
      <c r="O4697" s="1">
        <v>1900</v>
      </c>
      <c r="P4697" s="2">
        <v>41156</v>
      </c>
      <c r="Q4697">
        <v>58.521000000000001</v>
      </c>
      <c r="R4697" s="1">
        <v>2012</v>
      </c>
      <c r="S4697" s="2">
        <v>36003</v>
      </c>
      <c r="T4697" s="3">
        <v>17.71</v>
      </c>
      <c r="U4697" s="1">
        <v>1998</v>
      </c>
      <c r="V4697" s="2"/>
      <c r="X4697" s="2"/>
      <c r="Z4697" s="2"/>
      <c r="AB4697" s="2">
        <v>41156</v>
      </c>
      <c r="AC4697">
        <v>58.521000000000001</v>
      </c>
    </row>
    <row r="4698" spans="1:29">
      <c r="A4698" s="2">
        <v>36539</v>
      </c>
      <c r="B4698">
        <v>40.606999999999999</v>
      </c>
      <c r="C4698" s="1">
        <v>2000</v>
      </c>
      <c r="D4698" s="2">
        <v>36539</v>
      </c>
      <c r="E4698">
        <v>41.808</v>
      </c>
      <c r="F4698" s="1">
        <v>2000</v>
      </c>
      <c r="G4698" s="2">
        <v>38841</v>
      </c>
      <c r="H4698">
        <v>13.266999999999999</v>
      </c>
      <c r="I4698" s="1">
        <v>2006</v>
      </c>
      <c r="J4698" s="2">
        <v>36539</v>
      </c>
      <c r="K4698">
        <v>37.863999999999997</v>
      </c>
      <c r="L4698" s="1">
        <v>2000</v>
      </c>
      <c r="O4698" s="1">
        <v>1900</v>
      </c>
      <c r="P4698" s="2">
        <v>41157</v>
      </c>
      <c r="Q4698">
        <v>58.47</v>
      </c>
      <c r="R4698" s="1">
        <v>2012</v>
      </c>
      <c r="S4698" s="2">
        <v>36004</v>
      </c>
      <c r="T4698" s="3">
        <v>17.77</v>
      </c>
      <c r="U4698" s="1">
        <v>1998</v>
      </c>
      <c r="V4698" s="2"/>
      <c r="X4698" s="2"/>
      <c r="Z4698" s="2"/>
      <c r="AB4698" s="2">
        <v>41157</v>
      </c>
      <c r="AC4698">
        <v>58.47</v>
      </c>
    </row>
    <row r="4699" spans="1:29">
      <c r="A4699" s="2">
        <v>36543</v>
      </c>
      <c r="B4699">
        <v>40.594999999999999</v>
      </c>
      <c r="C4699" s="1">
        <v>2000</v>
      </c>
      <c r="D4699" s="2">
        <v>36543</v>
      </c>
      <c r="E4699">
        <v>41.81</v>
      </c>
      <c r="F4699" s="1">
        <v>2000</v>
      </c>
      <c r="G4699" s="2">
        <v>38842</v>
      </c>
      <c r="H4699">
        <v>13.407</v>
      </c>
      <c r="I4699" s="1">
        <v>2006</v>
      </c>
      <c r="J4699" s="2">
        <v>36543</v>
      </c>
      <c r="K4699">
        <v>38.506999999999998</v>
      </c>
      <c r="L4699" s="1">
        <v>2000</v>
      </c>
      <c r="O4699" s="1">
        <v>1900</v>
      </c>
      <c r="P4699" s="2">
        <v>41158</v>
      </c>
      <c r="Q4699">
        <v>58.573</v>
      </c>
      <c r="R4699" s="1">
        <v>2012</v>
      </c>
      <c r="S4699" s="2">
        <v>36005</v>
      </c>
      <c r="T4699" s="3">
        <v>17.68</v>
      </c>
      <c r="U4699" s="1">
        <v>1998</v>
      </c>
      <c r="V4699" s="2"/>
      <c r="X4699" s="2"/>
      <c r="Z4699" s="2"/>
      <c r="AB4699" s="2">
        <v>41158</v>
      </c>
      <c r="AC4699">
        <v>58.573</v>
      </c>
    </row>
    <row r="4700" spans="1:29">
      <c r="A4700" s="2">
        <v>36544</v>
      </c>
      <c r="B4700">
        <v>40.776000000000003</v>
      </c>
      <c r="C4700" s="1">
        <v>2000</v>
      </c>
      <c r="D4700" s="2">
        <v>36544</v>
      </c>
      <c r="E4700">
        <v>41.654000000000003</v>
      </c>
      <c r="F4700" s="1">
        <v>2000</v>
      </c>
      <c r="G4700" s="2">
        <v>38845</v>
      </c>
      <c r="H4700">
        <v>13.384</v>
      </c>
      <c r="I4700" s="1">
        <v>2006</v>
      </c>
      <c r="J4700" s="2">
        <v>36544</v>
      </c>
      <c r="K4700">
        <v>38.914000000000001</v>
      </c>
      <c r="L4700" s="1">
        <v>2000</v>
      </c>
      <c r="O4700" s="1">
        <v>1900</v>
      </c>
      <c r="P4700" s="2">
        <v>41159</v>
      </c>
      <c r="Q4700">
        <v>58.636000000000003</v>
      </c>
      <c r="R4700" s="1">
        <v>2012</v>
      </c>
      <c r="S4700" s="2">
        <v>36006</v>
      </c>
      <c r="T4700" s="3">
        <v>17.739999999999998</v>
      </c>
      <c r="U4700" s="1">
        <v>1998</v>
      </c>
      <c r="V4700" s="2"/>
      <c r="X4700" s="2"/>
      <c r="Z4700" s="2"/>
      <c r="AB4700" s="2">
        <v>41159</v>
      </c>
      <c r="AC4700">
        <v>58.636000000000003</v>
      </c>
    </row>
    <row r="4701" spans="1:29">
      <c r="A4701" s="2">
        <v>36545</v>
      </c>
      <c r="B4701">
        <v>40.792000000000002</v>
      </c>
      <c r="C4701" s="1">
        <v>2000</v>
      </c>
      <c r="D4701" s="2">
        <v>36545</v>
      </c>
      <c r="E4701">
        <v>41.844000000000001</v>
      </c>
      <c r="F4701" s="1">
        <v>2000</v>
      </c>
      <c r="G4701" s="2">
        <v>38846</v>
      </c>
      <c r="H4701">
        <v>13.256</v>
      </c>
      <c r="I4701" s="1">
        <v>2006</v>
      </c>
      <c r="J4701" s="2">
        <v>36545</v>
      </c>
      <c r="K4701">
        <v>38.738</v>
      </c>
      <c r="L4701" s="1">
        <v>2000</v>
      </c>
      <c r="O4701" s="1">
        <v>1900</v>
      </c>
      <c r="P4701" s="2">
        <v>41162</v>
      </c>
      <c r="Q4701">
        <v>58.68</v>
      </c>
      <c r="R4701" s="1">
        <v>2012</v>
      </c>
      <c r="S4701" s="2">
        <v>36007</v>
      </c>
      <c r="T4701" s="3">
        <v>17.72</v>
      </c>
      <c r="U4701" s="1">
        <v>1998</v>
      </c>
      <c r="V4701" s="2"/>
      <c r="X4701" s="2"/>
      <c r="Z4701" s="2"/>
      <c r="AB4701" s="2">
        <v>41162</v>
      </c>
      <c r="AC4701">
        <v>58.68</v>
      </c>
    </row>
    <row r="4702" spans="1:29">
      <c r="A4702" s="2">
        <v>36546</v>
      </c>
      <c r="B4702">
        <v>40.668999999999997</v>
      </c>
      <c r="C4702" s="1">
        <v>2000</v>
      </c>
      <c r="D4702" s="2">
        <v>36546</v>
      </c>
      <c r="E4702">
        <v>41.633000000000003</v>
      </c>
      <c r="F4702" s="1">
        <v>2000</v>
      </c>
      <c r="G4702" s="2">
        <v>38847</v>
      </c>
      <c r="H4702">
        <v>13.156000000000001</v>
      </c>
      <c r="I4702" s="1">
        <v>2006</v>
      </c>
      <c r="J4702" s="2">
        <v>36546</v>
      </c>
      <c r="K4702">
        <v>38.630000000000003</v>
      </c>
      <c r="L4702" s="1">
        <v>2000</v>
      </c>
      <c r="O4702" s="1">
        <v>1900</v>
      </c>
      <c r="P4702" s="2">
        <v>41163</v>
      </c>
      <c r="Q4702">
        <v>58.741999999999997</v>
      </c>
      <c r="R4702" s="1">
        <v>2012</v>
      </c>
      <c r="S4702" s="2">
        <v>36010</v>
      </c>
      <c r="T4702" s="3">
        <v>17.739999999999998</v>
      </c>
      <c r="U4702" s="1">
        <v>1998</v>
      </c>
      <c r="V4702" s="2"/>
      <c r="X4702" s="2"/>
      <c r="Z4702" s="2"/>
      <c r="AB4702" s="2">
        <v>41163</v>
      </c>
      <c r="AC4702">
        <v>58.741999999999997</v>
      </c>
    </row>
    <row r="4703" spans="1:29">
      <c r="A4703" s="2">
        <v>36549</v>
      </c>
      <c r="B4703">
        <v>40.551000000000002</v>
      </c>
      <c r="C4703" s="1">
        <v>2000</v>
      </c>
      <c r="D4703" s="2">
        <v>36549</v>
      </c>
      <c r="E4703">
        <v>41.646000000000001</v>
      </c>
      <c r="F4703" s="1">
        <v>2000</v>
      </c>
      <c r="G4703" s="2">
        <v>38848</v>
      </c>
      <c r="H4703">
        <v>13.228</v>
      </c>
      <c r="I4703" s="1">
        <v>2006</v>
      </c>
      <c r="J4703" s="2">
        <v>36549</v>
      </c>
      <c r="K4703">
        <v>38.655000000000001</v>
      </c>
      <c r="L4703" s="1">
        <v>2000</v>
      </c>
      <c r="O4703" s="1">
        <v>1900</v>
      </c>
      <c r="P4703" s="2">
        <v>41164</v>
      </c>
      <c r="Q4703">
        <v>58.655999999999999</v>
      </c>
      <c r="R4703" s="1">
        <v>2012</v>
      </c>
      <c r="S4703" s="2">
        <v>36011</v>
      </c>
      <c r="T4703" s="3">
        <v>18.13</v>
      </c>
      <c r="U4703" s="1">
        <v>1998</v>
      </c>
      <c r="V4703" s="2"/>
      <c r="X4703" s="2"/>
      <c r="Z4703" s="2"/>
      <c r="AB4703" s="2">
        <v>41164</v>
      </c>
      <c r="AC4703">
        <v>58.655999999999999</v>
      </c>
    </row>
    <row r="4704" spans="1:29">
      <c r="A4704" s="2">
        <v>36550</v>
      </c>
      <c r="B4704">
        <v>40.317</v>
      </c>
      <c r="C4704" s="1">
        <v>2000</v>
      </c>
      <c r="D4704" s="2">
        <v>36550</v>
      </c>
      <c r="E4704">
        <v>41.427999999999997</v>
      </c>
      <c r="F4704" s="1">
        <v>2000</v>
      </c>
      <c r="G4704" s="2">
        <v>38849</v>
      </c>
      <c r="H4704">
        <v>13.256</v>
      </c>
      <c r="I4704" s="1">
        <v>2006</v>
      </c>
      <c r="J4704" s="2">
        <v>36550</v>
      </c>
      <c r="K4704">
        <v>38.872999999999998</v>
      </c>
      <c r="L4704" s="1">
        <v>2000</v>
      </c>
      <c r="O4704" s="1">
        <v>1900</v>
      </c>
      <c r="P4704" s="2">
        <v>41165</v>
      </c>
      <c r="Q4704">
        <v>58.415999999999997</v>
      </c>
      <c r="R4704" s="1">
        <v>2012</v>
      </c>
      <c r="S4704" s="2">
        <v>36012</v>
      </c>
      <c r="T4704" s="3">
        <v>18.14</v>
      </c>
      <c r="U4704" s="1">
        <v>1998</v>
      </c>
      <c r="V4704" s="2"/>
      <c r="X4704" s="2"/>
      <c r="Z4704" s="2"/>
      <c r="AB4704" s="2">
        <v>41165</v>
      </c>
      <c r="AC4704">
        <v>58.415999999999997</v>
      </c>
    </row>
    <row r="4705" spans="1:29">
      <c r="A4705" s="2">
        <v>36551</v>
      </c>
      <c r="B4705">
        <v>40.448</v>
      </c>
      <c r="C4705" s="1">
        <v>2000</v>
      </c>
      <c r="D4705" s="2">
        <v>36551</v>
      </c>
      <c r="E4705">
        <v>41.531999999999996</v>
      </c>
      <c r="F4705" s="1">
        <v>2000</v>
      </c>
      <c r="G4705" s="2">
        <v>38852</v>
      </c>
      <c r="H4705">
        <v>13.292</v>
      </c>
      <c r="I4705" s="1">
        <v>2006</v>
      </c>
      <c r="J4705" s="2">
        <v>36551</v>
      </c>
      <c r="K4705">
        <v>38.590000000000003</v>
      </c>
      <c r="L4705" s="1">
        <v>2000</v>
      </c>
      <c r="O4705" s="1">
        <v>1900</v>
      </c>
      <c r="P4705" s="2">
        <v>41166</v>
      </c>
      <c r="Q4705">
        <v>58.301000000000002</v>
      </c>
      <c r="R4705" s="1">
        <v>2012</v>
      </c>
      <c r="S4705" s="2">
        <v>36013</v>
      </c>
      <c r="T4705" s="3">
        <v>18.16</v>
      </c>
      <c r="U4705" s="1">
        <v>1998</v>
      </c>
      <c r="V4705" s="2"/>
      <c r="X4705" s="2"/>
      <c r="Z4705" s="2"/>
      <c r="AB4705" s="2">
        <v>41166</v>
      </c>
      <c r="AC4705">
        <v>58.301000000000002</v>
      </c>
    </row>
    <row r="4706" spans="1:29">
      <c r="A4706" s="2">
        <v>36552</v>
      </c>
      <c r="B4706">
        <v>40.26</v>
      </c>
      <c r="C4706" s="1">
        <v>2000</v>
      </c>
      <c r="D4706" s="2">
        <v>36552</v>
      </c>
      <c r="E4706">
        <v>41.584000000000003</v>
      </c>
      <c r="F4706" s="1">
        <v>2000</v>
      </c>
      <c r="G4706" s="2">
        <v>38853</v>
      </c>
      <c r="H4706">
        <v>13.291</v>
      </c>
      <c r="I4706" s="1">
        <v>2006</v>
      </c>
      <c r="J4706" s="2">
        <v>36552</v>
      </c>
      <c r="K4706">
        <v>38.631999999999998</v>
      </c>
      <c r="L4706" s="1">
        <v>2000</v>
      </c>
      <c r="O4706" s="1">
        <v>1900</v>
      </c>
      <c r="P4706" s="2">
        <v>41169</v>
      </c>
      <c r="Q4706">
        <v>58.014000000000003</v>
      </c>
      <c r="R4706" s="1">
        <v>2012</v>
      </c>
      <c r="S4706" s="2">
        <v>36014</v>
      </c>
      <c r="T4706" s="3">
        <v>18.149999999999999</v>
      </c>
      <c r="U4706" s="1">
        <v>1998</v>
      </c>
      <c r="V4706" s="2"/>
      <c r="X4706" s="2"/>
      <c r="Z4706" s="2"/>
      <c r="AB4706" s="2">
        <v>41169</v>
      </c>
      <c r="AC4706">
        <v>58.014000000000003</v>
      </c>
    </row>
    <row r="4707" spans="1:29">
      <c r="A4707" s="2">
        <v>36553</v>
      </c>
      <c r="B4707">
        <v>40.420999999999999</v>
      </c>
      <c r="C4707" s="1">
        <v>2000</v>
      </c>
      <c r="D4707" s="2">
        <v>36553</v>
      </c>
      <c r="E4707">
        <v>41.755000000000003</v>
      </c>
      <c r="F4707" s="1">
        <v>2000</v>
      </c>
      <c r="G4707" s="2">
        <v>38854</v>
      </c>
      <c r="H4707">
        <v>13.356</v>
      </c>
      <c r="I4707" s="1">
        <v>2006</v>
      </c>
      <c r="J4707" s="2">
        <v>36553</v>
      </c>
      <c r="K4707">
        <v>38.607999999999997</v>
      </c>
      <c r="L4707" s="1">
        <v>2000</v>
      </c>
      <c r="O4707" s="1">
        <v>1900</v>
      </c>
      <c r="P4707" s="2">
        <v>41170</v>
      </c>
      <c r="Q4707">
        <v>57.94</v>
      </c>
      <c r="R4707" s="1">
        <v>2012</v>
      </c>
      <c r="S4707" s="2">
        <v>36017</v>
      </c>
      <c r="T4707" s="3">
        <v>18.13</v>
      </c>
      <c r="U4707" s="1">
        <v>1998</v>
      </c>
      <c r="V4707" s="2"/>
      <c r="X4707" s="2"/>
      <c r="Z4707" s="2"/>
      <c r="AB4707" s="2">
        <v>41170</v>
      </c>
      <c r="AC4707">
        <v>57.94</v>
      </c>
    </row>
    <row r="4708" spans="1:29">
      <c r="A4708" s="2">
        <v>36556</v>
      </c>
      <c r="B4708">
        <v>40.674999999999997</v>
      </c>
      <c r="C4708" s="1">
        <v>2000</v>
      </c>
      <c r="D4708" s="2">
        <v>36556</v>
      </c>
      <c r="E4708">
        <v>42.158999999999999</v>
      </c>
      <c r="F4708" s="1">
        <v>2000</v>
      </c>
      <c r="G4708" s="2">
        <v>38855</v>
      </c>
      <c r="H4708">
        <v>13.347</v>
      </c>
      <c r="I4708" s="1">
        <v>2006</v>
      </c>
      <c r="J4708" s="2">
        <v>36556</v>
      </c>
      <c r="K4708">
        <v>38.731000000000002</v>
      </c>
      <c r="L4708" s="1">
        <v>2000</v>
      </c>
      <c r="O4708" s="1">
        <v>1900</v>
      </c>
      <c r="P4708" s="2">
        <v>41171</v>
      </c>
      <c r="Q4708">
        <v>57.825000000000003</v>
      </c>
      <c r="R4708" s="1">
        <v>2012</v>
      </c>
      <c r="S4708" s="2">
        <v>36018</v>
      </c>
      <c r="T4708" s="3">
        <v>18.18</v>
      </c>
      <c r="U4708" s="1">
        <v>1998</v>
      </c>
      <c r="V4708" s="2"/>
      <c r="X4708" s="2"/>
      <c r="Z4708" s="2"/>
      <c r="AB4708" s="2">
        <v>41171</v>
      </c>
      <c r="AC4708">
        <v>57.825000000000003</v>
      </c>
    </row>
    <row r="4709" spans="1:29">
      <c r="A4709" s="2">
        <v>36557</v>
      </c>
      <c r="B4709">
        <v>40.557000000000002</v>
      </c>
      <c r="C4709" s="1">
        <v>2000</v>
      </c>
      <c r="D4709" s="2">
        <v>36557</v>
      </c>
      <c r="E4709">
        <v>42.174999999999997</v>
      </c>
      <c r="F4709" s="1">
        <v>2000</v>
      </c>
      <c r="G4709" s="2">
        <v>38856</v>
      </c>
      <c r="H4709">
        <v>13.308</v>
      </c>
      <c r="I4709" s="1">
        <v>2006</v>
      </c>
      <c r="J4709" s="2">
        <v>36557</v>
      </c>
      <c r="K4709">
        <v>38.731000000000002</v>
      </c>
      <c r="L4709" s="1">
        <v>2000</v>
      </c>
      <c r="O4709" s="1">
        <v>1900</v>
      </c>
      <c r="P4709" s="2">
        <v>41172</v>
      </c>
      <c r="Q4709">
        <v>57.843000000000004</v>
      </c>
      <c r="R4709" s="1">
        <v>2012</v>
      </c>
      <c r="S4709" s="2">
        <v>36019</v>
      </c>
      <c r="T4709" s="3">
        <v>18.22</v>
      </c>
      <c r="U4709" s="1">
        <v>1998</v>
      </c>
      <c r="V4709" s="2"/>
      <c r="X4709" s="2"/>
      <c r="Z4709" s="2"/>
      <c r="AB4709" s="2">
        <v>41172</v>
      </c>
      <c r="AC4709">
        <v>57.843000000000004</v>
      </c>
    </row>
    <row r="4710" spans="1:29">
      <c r="A4710" s="2">
        <v>36558</v>
      </c>
      <c r="B4710">
        <v>40.445</v>
      </c>
      <c r="C4710" s="1">
        <v>2000</v>
      </c>
      <c r="D4710" s="2">
        <v>36558</v>
      </c>
      <c r="E4710">
        <v>42.244999999999997</v>
      </c>
      <c r="F4710" s="1">
        <v>2000</v>
      </c>
      <c r="G4710" s="2">
        <v>38859</v>
      </c>
      <c r="H4710">
        <v>13.291</v>
      </c>
      <c r="I4710" s="1">
        <v>2006</v>
      </c>
      <c r="J4710" s="2">
        <v>36558</v>
      </c>
      <c r="K4710">
        <v>38.884999999999998</v>
      </c>
      <c r="L4710" s="1">
        <v>2000</v>
      </c>
      <c r="O4710" s="1">
        <v>1900</v>
      </c>
      <c r="P4710" s="2">
        <v>41173</v>
      </c>
      <c r="Q4710">
        <v>57.762</v>
      </c>
      <c r="R4710" s="1">
        <v>2012</v>
      </c>
      <c r="S4710" s="2">
        <v>36020</v>
      </c>
      <c r="T4710" s="3">
        <v>18.239999999999998</v>
      </c>
      <c r="U4710" s="1">
        <v>1998</v>
      </c>
      <c r="V4710" s="2"/>
      <c r="X4710" s="2"/>
      <c r="Z4710" s="2"/>
      <c r="AB4710" s="2">
        <v>41173</v>
      </c>
      <c r="AC4710">
        <v>57.762</v>
      </c>
    </row>
    <row r="4711" spans="1:29">
      <c r="A4711" s="2">
        <v>36559</v>
      </c>
      <c r="B4711">
        <v>40.454999999999998</v>
      </c>
      <c r="C4711" s="1">
        <v>2000</v>
      </c>
      <c r="D4711" s="2">
        <v>36559</v>
      </c>
      <c r="E4711">
        <v>42.326999999999998</v>
      </c>
      <c r="F4711" s="1">
        <v>2000</v>
      </c>
      <c r="G4711" s="2">
        <v>38860</v>
      </c>
      <c r="H4711">
        <v>13.292</v>
      </c>
      <c r="I4711" s="1">
        <v>2006</v>
      </c>
      <c r="J4711" s="2">
        <v>36559</v>
      </c>
      <c r="K4711">
        <v>38.860999999999997</v>
      </c>
      <c r="L4711" s="1">
        <v>2000</v>
      </c>
      <c r="O4711" s="1">
        <v>1900</v>
      </c>
      <c r="P4711" s="2">
        <v>41176</v>
      </c>
      <c r="Q4711">
        <v>57.761000000000003</v>
      </c>
      <c r="R4711" s="1">
        <v>2012</v>
      </c>
      <c r="S4711" s="2">
        <v>36021</v>
      </c>
      <c r="T4711" s="3">
        <v>18.27</v>
      </c>
      <c r="U4711" s="1">
        <v>1998</v>
      </c>
      <c r="V4711" s="2"/>
      <c r="X4711" s="2"/>
      <c r="Z4711" s="2"/>
      <c r="AB4711" s="2">
        <v>41176</v>
      </c>
      <c r="AC4711">
        <v>57.761000000000003</v>
      </c>
    </row>
    <row r="4712" spans="1:29">
      <c r="A4712" s="2">
        <v>36560</v>
      </c>
      <c r="B4712">
        <v>40.463999999999999</v>
      </c>
      <c r="C4712" s="1">
        <v>2000</v>
      </c>
      <c r="D4712" s="2">
        <v>36560</v>
      </c>
      <c r="E4712">
        <v>42.12</v>
      </c>
      <c r="F4712" s="1">
        <v>2000</v>
      </c>
      <c r="G4712" s="2">
        <v>38861</v>
      </c>
      <c r="H4712">
        <v>13.247999999999999</v>
      </c>
      <c r="I4712" s="1">
        <v>2006</v>
      </c>
      <c r="J4712" s="2">
        <v>36560</v>
      </c>
      <c r="K4712">
        <v>38.798999999999999</v>
      </c>
      <c r="L4712" s="1">
        <v>2000</v>
      </c>
      <c r="O4712" s="1">
        <v>1900</v>
      </c>
      <c r="P4712" s="2">
        <v>41177</v>
      </c>
      <c r="Q4712">
        <v>57.404000000000003</v>
      </c>
      <c r="R4712" s="1">
        <v>2012</v>
      </c>
      <c r="S4712" s="2">
        <v>36024</v>
      </c>
      <c r="T4712" s="3">
        <v>18.36</v>
      </c>
      <c r="U4712" s="1">
        <v>1998</v>
      </c>
      <c r="V4712" s="2"/>
      <c r="X4712" s="2"/>
      <c r="Z4712" s="2"/>
      <c r="AB4712" s="2">
        <v>41177</v>
      </c>
      <c r="AC4712">
        <v>57.404000000000003</v>
      </c>
    </row>
    <row r="4713" spans="1:29">
      <c r="A4713" s="2">
        <v>36563</v>
      </c>
      <c r="B4713">
        <v>40.462000000000003</v>
      </c>
      <c r="C4713" s="1">
        <v>2000</v>
      </c>
      <c r="D4713" s="2">
        <v>36563</v>
      </c>
      <c r="E4713">
        <v>41.896000000000001</v>
      </c>
      <c r="F4713" s="1">
        <v>2000</v>
      </c>
      <c r="G4713" s="2">
        <v>38862</v>
      </c>
      <c r="H4713">
        <v>13.135</v>
      </c>
      <c r="I4713" s="1">
        <v>2006</v>
      </c>
      <c r="J4713" s="2">
        <v>36563</v>
      </c>
      <c r="K4713">
        <v>38.780999999999999</v>
      </c>
      <c r="L4713" s="1">
        <v>2000</v>
      </c>
      <c r="O4713" s="1">
        <v>1900</v>
      </c>
      <c r="P4713" s="2">
        <v>41178</v>
      </c>
      <c r="Q4713">
        <v>57.406999999999996</v>
      </c>
      <c r="R4713" s="1">
        <v>2012</v>
      </c>
      <c r="S4713" s="2">
        <v>36025</v>
      </c>
      <c r="T4713" s="3">
        <v>18.399999999999999</v>
      </c>
      <c r="U4713" s="1">
        <v>1998</v>
      </c>
      <c r="V4713" s="2"/>
      <c r="X4713" s="2"/>
      <c r="Z4713" s="2"/>
      <c r="AB4713" s="2">
        <v>41178</v>
      </c>
      <c r="AC4713">
        <v>57.406999999999996</v>
      </c>
    </row>
    <row r="4714" spans="1:29">
      <c r="A4714" s="2">
        <v>36564</v>
      </c>
      <c r="B4714">
        <v>40.369</v>
      </c>
      <c r="C4714" s="1">
        <v>2000</v>
      </c>
      <c r="D4714" s="2">
        <v>36564</v>
      </c>
      <c r="E4714">
        <v>41.972999999999999</v>
      </c>
      <c r="F4714" s="1">
        <v>2000</v>
      </c>
      <c r="G4714" s="2">
        <v>38863</v>
      </c>
      <c r="H4714">
        <v>13.151999999999999</v>
      </c>
      <c r="I4714" s="1">
        <v>2006</v>
      </c>
      <c r="J4714" s="2">
        <v>36564</v>
      </c>
      <c r="K4714">
        <v>38.793999999999997</v>
      </c>
      <c r="L4714" s="1">
        <v>2000</v>
      </c>
      <c r="O4714" s="1">
        <v>1900</v>
      </c>
      <c r="P4714" s="2">
        <v>41179</v>
      </c>
      <c r="Q4714">
        <v>56.859000000000002</v>
      </c>
      <c r="R4714" s="1">
        <v>2012</v>
      </c>
      <c r="S4714" s="2">
        <v>36026</v>
      </c>
      <c r="T4714" s="3">
        <v>18.3</v>
      </c>
      <c r="U4714" s="1">
        <v>1998</v>
      </c>
      <c r="V4714" s="2"/>
      <c r="X4714" s="2"/>
      <c r="Z4714" s="2"/>
      <c r="AB4714" s="2">
        <v>41179</v>
      </c>
      <c r="AC4714">
        <v>56.859000000000002</v>
      </c>
    </row>
    <row r="4715" spans="1:29">
      <c r="A4715" s="2">
        <v>36565</v>
      </c>
      <c r="B4715">
        <v>40.454999999999998</v>
      </c>
      <c r="C4715" s="1">
        <v>2000</v>
      </c>
      <c r="D4715" s="2">
        <v>36565</v>
      </c>
      <c r="E4715">
        <v>41.963000000000001</v>
      </c>
      <c r="F4715" s="1">
        <v>2000</v>
      </c>
      <c r="G4715" s="2">
        <v>38867</v>
      </c>
      <c r="H4715">
        <v>13.145</v>
      </c>
      <c r="I4715" s="1">
        <v>2006</v>
      </c>
      <c r="J4715" s="2">
        <v>36565</v>
      </c>
      <c r="K4715">
        <v>38.783999999999999</v>
      </c>
      <c r="L4715" s="1">
        <v>2000</v>
      </c>
      <c r="O4715" s="1">
        <v>1900</v>
      </c>
      <c r="P4715" s="2">
        <v>41180</v>
      </c>
      <c r="Q4715">
        <v>56.862000000000002</v>
      </c>
      <c r="R4715" s="1">
        <v>2012</v>
      </c>
      <c r="S4715" s="2">
        <v>36027</v>
      </c>
      <c r="T4715" s="3">
        <v>18.3</v>
      </c>
      <c r="U4715" s="1">
        <v>1998</v>
      </c>
      <c r="V4715" s="2"/>
      <c r="X4715" s="2"/>
      <c r="Z4715" s="2"/>
      <c r="AB4715" s="2">
        <v>41180</v>
      </c>
      <c r="AC4715">
        <v>56.862000000000002</v>
      </c>
    </row>
    <row r="4716" spans="1:29">
      <c r="A4716" s="2">
        <v>36566</v>
      </c>
      <c r="B4716">
        <v>40.456000000000003</v>
      </c>
      <c r="C4716" s="1">
        <v>2000</v>
      </c>
      <c r="D4716" s="2">
        <v>36566</v>
      </c>
      <c r="E4716">
        <v>41.951000000000001</v>
      </c>
      <c r="F4716" s="1">
        <v>2000</v>
      </c>
      <c r="G4716" s="2">
        <v>38868</v>
      </c>
      <c r="H4716">
        <v>13.156000000000001</v>
      </c>
      <c r="I4716" s="1">
        <v>2006</v>
      </c>
      <c r="J4716" s="2">
        <v>36566</v>
      </c>
      <c r="K4716">
        <v>38.901000000000003</v>
      </c>
      <c r="L4716" s="1">
        <v>2000</v>
      </c>
      <c r="O4716" s="1">
        <v>1900</v>
      </c>
      <c r="P4716" s="2">
        <v>41183</v>
      </c>
      <c r="Q4716">
        <v>56.133000000000003</v>
      </c>
      <c r="R4716" s="1">
        <v>2012</v>
      </c>
      <c r="S4716" s="2">
        <v>36028</v>
      </c>
      <c r="T4716" s="3">
        <v>18.29</v>
      </c>
      <c r="U4716" s="1">
        <v>1998</v>
      </c>
      <c r="V4716" s="2"/>
      <c r="X4716" s="2"/>
      <c r="Z4716" s="2"/>
      <c r="AB4716" s="2">
        <v>41183</v>
      </c>
      <c r="AC4716">
        <v>56.133000000000003</v>
      </c>
    </row>
    <row r="4717" spans="1:29">
      <c r="A4717" s="2">
        <v>36567</v>
      </c>
      <c r="B4717">
        <v>40.329000000000001</v>
      </c>
      <c r="C4717" s="1">
        <v>2000</v>
      </c>
      <c r="D4717" s="2">
        <v>36567</v>
      </c>
      <c r="E4717">
        <v>41.957999999999998</v>
      </c>
      <c r="F4717" s="1">
        <v>2000</v>
      </c>
      <c r="G4717" s="2">
        <v>38869</v>
      </c>
      <c r="H4717">
        <v>13.198</v>
      </c>
      <c r="I4717" s="1">
        <v>2006</v>
      </c>
      <c r="J4717" s="2">
        <v>36567</v>
      </c>
      <c r="K4717">
        <v>38.960999999999999</v>
      </c>
      <c r="L4717" s="1">
        <v>2000</v>
      </c>
      <c r="O4717" s="1">
        <v>1900</v>
      </c>
      <c r="P4717" s="2">
        <v>41184</v>
      </c>
      <c r="Q4717">
        <v>55.838999999999999</v>
      </c>
      <c r="R4717" s="1">
        <v>2012</v>
      </c>
      <c r="S4717" s="2">
        <v>36031</v>
      </c>
      <c r="T4717" s="3">
        <v>18.3</v>
      </c>
      <c r="U4717" s="1">
        <v>1998</v>
      </c>
      <c r="V4717" s="2"/>
      <c r="X4717" s="2"/>
      <c r="Z4717" s="2"/>
      <c r="AB4717" s="2">
        <v>41184</v>
      </c>
      <c r="AC4717">
        <v>55.838999999999999</v>
      </c>
    </row>
    <row r="4718" spans="1:29">
      <c r="A4718" s="2">
        <v>36570</v>
      </c>
      <c r="B4718">
        <v>40.53</v>
      </c>
      <c r="C4718" s="1">
        <v>2000</v>
      </c>
      <c r="D4718" s="2">
        <v>36570</v>
      </c>
      <c r="E4718">
        <v>41.850999999999999</v>
      </c>
      <c r="F4718" s="1">
        <v>2000</v>
      </c>
      <c r="G4718" s="2">
        <v>38870</v>
      </c>
      <c r="H4718">
        <v>13.204000000000001</v>
      </c>
      <c r="I4718" s="1">
        <v>2006</v>
      </c>
      <c r="J4718" s="2">
        <v>36570</v>
      </c>
      <c r="K4718">
        <v>38.933999999999997</v>
      </c>
      <c r="L4718" s="1">
        <v>2000</v>
      </c>
      <c r="O4718" s="1">
        <v>1900</v>
      </c>
      <c r="P4718" s="2">
        <v>41185</v>
      </c>
      <c r="Q4718">
        <v>55.631</v>
      </c>
      <c r="R4718" s="1">
        <v>2012</v>
      </c>
      <c r="S4718" s="2">
        <v>36032</v>
      </c>
      <c r="T4718" s="3">
        <v>18.3</v>
      </c>
      <c r="U4718" s="1">
        <v>1998</v>
      </c>
      <c r="V4718" s="2"/>
      <c r="X4718" s="2"/>
      <c r="Z4718" s="2"/>
      <c r="AB4718" s="2">
        <v>41185</v>
      </c>
      <c r="AC4718">
        <v>55.631</v>
      </c>
    </row>
    <row r="4719" spans="1:29">
      <c r="A4719" s="2">
        <v>36571</v>
      </c>
      <c r="B4719">
        <v>40.558999999999997</v>
      </c>
      <c r="C4719" s="1">
        <v>2000</v>
      </c>
      <c r="D4719" s="2">
        <v>36571</v>
      </c>
      <c r="E4719">
        <v>41.968000000000004</v>
      </c>
      <c r="F4719" s="1">
        <v>2000</v>
      </c>
      <c r="G4719" s="2">
        <v>38873</v>
      </c>
      <c r="H4719">
        <v>13.244999999999999</v>
      </c>
      <c r="I4719" s="1">
        <v>2006</v>
      </c>
      <c r="J4719" s="2">
        <v>36571</v>
      </c>
      <c r="K4719">
        <v>38.921999999999997</v>
      </c>
      <c r="L4719" s="1">
        <v>2000</v>
      </c>
      <c r="O4719" s="1">
        <v>1900</v>
      </c>
      <c r="P4719" s="2">
        <v>41186</v>
      </c>
      <c r="Q4719">
        <v>55.337000000000003</v>
      </c>
      <c r="R4719" s="1">
        <v>2012</v>
      </c>
      <c r="S4719" s="2">
        <v>36033</v>
      </c>
      <c r="T4719" s="3">
        <v>18.12</v>
      </c>
      <c r="U4719" s="1">
        <v>1998</v>
      </c>
      <c r="V4719" s="2"/>
      <c r="X4719" s="2"/>
      <c r="Z4719" s="2"/>
      <c r="AB4719" s="2">
        <v>41186</v>
      </c>
      <c r="AC4719">
        <v>55.337000000000003</v>
      </c>
    </row>
    <row r="4720" spans="1:29">
      <c r="A4720" s="2">
        <v>36572</v>
      </c>
      <c r="B4720">
        <v>40.36</v>
      </c>
      <c r="C4720" s="1">
        <v>2000</v>
      </c>
      <c r="D4720" s="2">
        <v>36572</v>
      </c>
      <c r="E4720">
        <v>41.960999999999999</v>
      </c>
      <c r="F4720" s="1">
        <v>2000</v>
      </c>
      <c r="G4720" s="2">
        <v>38874</v>
      </c>
      <c r="H4720">
        <v>13.236000000000001</v>
      </c>
      <c r="I4720" s="1">
        <v>2006</v>
      </c>
      <c r="J4720" s="2">
        <v>36572</v>
      </c>
      <c r="K4720">
        <v>39.192</v>
      </c>
      <c r="L4720" s="1">
        <v>2000</v>
      </c>
      <c r="O4720" s="1">
        <v>1900</v>
      </c>
      <c r="P4720" s="2">
        <v>41187</v>
      </c>
      <c r="Q4720">
        <v>55.286000000000001</v>
      </c>
      <c r="R4720" s="1">
        <v>2012</v>
      </c>
      <c r="S4720" s="2">
        <v>36034</v>
      </c>
      <c r="T4720" s="3">
        <v>18.510000000000002</v>
      </c>
      <c r="U4720" s="1">
        <v>1998</v>
      </c>
      <c r="V4720" s="2"/>
      <c r="X4720" s="2"/>
      <c r="Z4720" s="2"/>
      <c r="AB4720" s="2">
        <v>41187</v>
      </c>
      <c r="AC4720">
        <v>55.286000000000001</v>
      </c>
    </row>
    <row r="4721" spans="1:29">
      <c r="A4721" s="2">
        <v>36573</v>
      </c>
      <c r="B4721">
        <v>40.354999999999997</v>
      </c>
      <c r="C4721" s="1">
        <v>2000</v>
      </c>
      <c r="D4721" s="2">
        <v>36573</v>
      </c>
      <c r="E4721">
        <v>41.975000000000001</v>
      </c>
      <c r="F4721" s="1">
        <v>2000</v>
      </c>
      <c r="G4721" s="2">
        <v>38875</v>
      </c>
      <c r="H4721">
        <v>13.24</v>
      </c>
      <c r="I4721" s="1">
        <v>2006</v>
      </c>
      <c r="J4721" s="2">
        <v>36573</v>
      </c>
      <c r="K4721">
        <v>39.052999999999997</v>
      </c>
      <c r="L4721" s="1">
        <v>2000</v>
      </c>
      <c r="O4721" s="1">
        <v>1900</v>
      </c>
      <c r="P4721" s="2">
        <v>41190</v>
      </c>
      <c r="Q4721">
        <v>54.997</v>
      </c>
      <c r="R4721" s="1">
        <v>2012</v>
      </c>
      <c r="S4721" s="2">
        <v>36035</v>
      </c>
      <c r="T4721" s="3">
        <v>18.52</v>
      </c>
      <c r="U4721" s="1">
        <v>1998</v>
      </c>
      <c r="V4721" s="2"/>
      <c r="X4721" s="2"/>
      <c r="Z4721" s="2"/>
      <c r="AB4721" s="2">
        <v>41190</v>
      </c>
      <c r="AC4721">
        <v>54.997</v>
      </c>
    </row>
    <row r="4722" spans="1:29">
      <c r="A4722" s="2">
        <v>36574</v>
      </c>
      <c r="B4722">
        <v>40.610999999999997</v>
      </c>
      <c r="C4722" s="1">
        <v>2000</v>
      </c>
      <c r="D4722" s="2">
        <v>36574</v>
      </c>
      <c r="E4722">
        <v>41.893000000000001</v>
      </c>
      <c r="F4722" s="1">
        <v>2000</v>
      </c>
      <c r="G4722" s="2">
        <v>38876</v>
      </c>
      <c r="H4722">
        <v>13.238</v>
      </c>
      <c r="I4722" s="1">
        <v>2006</v>
      </c>
      <c r="J4722" s="2">
        <v>36574</v>
      </c>
      <c r="K4722">
        <v>39.270000000000003</v>
      </c>
      <c r="L4722" s="1">
        <v>2000</v>
      </c>
      <c r="O4722" s="1">
        <v>1900</v>
      </c>
      <c r="P4722" s="2">
        <v>41191</v>
      </c>
      <c r="Q4722">
        <v>54.637</v>
      </c>
      <c r="R4722" s="1">
        <v>2012</v>
      </c>
      <c r="S4722" s="2">
        <v>36038</v>
      </c>
      <c r="T4722" s="3">
        <v>19.78</v>
      </c>
      <c r="U4722" s="1">
        <v>1998</v>
      </c>
      <c r="V4722" s="2"/>
      <c r="X4722" s="2"/>
      <c r="Z4722" s="2"/>
      <c r="AB4722" s="2">
        <v>41191</v>
      </c>
      <c r="AC4722">
        <v>54.637</v>
      </c>
    </row>
    <row r="4723" spans="1:29">
      <c r="A4723" s="2">
        <v>36578</v>
      </c>
      <c r="B4723">
        <v>40.536000000000001</v>
      </c>
      <c r="C4723" s="1">
        <v>2000</v>
      </c>
      <c r="D4723" s="2">
        <v>36578</v>
      </c>
      <c r="E4723">
        <v>41.613999999999997</v>
      </c>
      <c r="F4723" s="1">
        <v>2000</v>
      </c>
      <c r="G4723" s="2">
        <v>38877</v>
      </c>
      <c r="H4723">
        <v>13.238</v>
      </c>
      <c r="I4723" s="1">
        <v>2006</v>
      </c>
      <c r="J4723" s="2">
        <v>36578</v>
      </c>
      <c r="K4723">
        <v>39.335999999999999</v>
      </c>
      <c r="L4723" s="1">
        <v>2000</v>
      </c>
      <c r="O4723" s="1">
        <v>1900</v>
      </c>
      <c r="P4723" s="2">
        <v>41192</v>
      </c>
      <c r="Q4723">
        <v>53.481000000000002</v>
      </c>
      <c r="R4723" s="1">
        <v>2012</v>
      </c>
      <c r="S4723" s="2">
        <v>36039</v>
      </c>
      <c r="T4723" s="3">
        <v>20.079999999999998</v>
      </c>
      <c r="U4723" s="1">
        <v>1998</v>
      </c>
      <c r="V4723" s="2"/>
      <c r="X4723" s="2"/>
      <c r="Z4723" s="2"/>
      <c r="AB4723" s="2">
        <v>41192</v>
      </c>
      <c r="AC4723">
        <v>53.481000000000002</v>
      </c>
    </row>
    <row r="4724" spans="1:29">
      <c r="A4724" s="2">
        <v>36579</v>
      </c>
      <c r="B4724">
        <v>40.442</v>
      </c>
      <c r="C4724" s="1">
        <v>2000</v>
      </c>
      <c r="D4724" s="2">
        <v>36579</v>
      </c>
      <c r="E4724">
        <v>41.564</v>
      </c>
      <c r="F4724" s="1">
        <v>2000</v>
      </c>
      <c r="G4724" s="2">
        <v>38880</v>
      </c>
      <c r="H4724">
        <v>13.208</v>
      </c>
      <c r="I4724" s="1">
        <v>2006</v>
      </c>
      <c r="J4724" s="2">
        <v>36579</v>
      </c>
      <c r="K4724">
        <v>39.442</v>
      </c>
      <c r="L4724" s="1">
        <v>2000</v>
      </c>
      <c r="O4724" s="1">
        <v>1900</v>
      </c>
      <c r="P4724" s="2">
        <v>41193</v>
      </c>
      <c r="Q4724">
        <v>52.914000000000001</v>
      </c>
      <c r="R4724" s="1">
        <v>2012</v>
      </c>
      <c r="S4724" s="2">
        <v>36040</v>
      </c>
      <c r="T4724" s="3">
        <v>20.079999999999998</v>
      </c>
      <c r="U4724" s="1">
        <v>1998</v>
      </c>
      <c r="V4724" s="2"/>
      <c r="X4724" s="2"/>
      <c r="Z4724" s="2"/>
      <c r="AB4724" s="2">
        <v>41193</v>
      </c>
      <c r="AC4724">
        <v>52.914000000000001</v>
      </c>
    </row>
    <row r="4725" spans="1:29">
      <c r="A4725" s="2">
        <v>36580</v>
      </c>
      <c r="B4725">
        <v>40.197000000000003</v>
      </c>
      <c r="C4725" s="1">
        <v>2000</v>
      </c>
      <c r="D4725" s="2">
        <v>36580</v>
      </c>
      <c r="E4725">
        <v>41.51</v>
      </c>
      <c r="F4725" s="1">
        <v>2000</v>
      </c>
      <c r="G4725" s="2">
        <v>38881</v>
      </c>
      <c r="H4725">
        <v>13.409000000000001</v>
      </c>
      <c r="I4725" s="1">
        <v>2006</v>
      </c>
      <c r="J4725" s="2">
        <v>36580</v>
      </c>
      <c r="K4725">
        <v>39.491</v>
      </c>
      <c r="L4725" s="1">
        <v>2000</v>
      </c>
      <c r="O4725" s="1">
        <v>1900</v>
      </c>
      <c r="P4725" s="2">
        <v>41194</v>
      </c>
      <c r="Q4725">
        <v>51.734000000000002</v>
      </c>
      <c r="R4725" s="1">
        <v>2012</v>
      </c>
      <c r="S4725" s="2">
        <v>36041</v>
      </c>
      <c r="T4725" s="3">
        <v>20.100000000000001</v>
      </c>
      <c r="U4725" s="1">
        <v>1998</v>
      </c>
      <c r="V4725" s="2"/>
      <c r="X4725" s="2"/>
      <c r="Z4725" s="2"/>
      <c r="AB4725" s="2">
        <v>41194</v>
      </c>
      <c r="AC4725">
        <v>51.734000000000002</v>
      </c>
    </row>
    <row r="4726" spans="1:29">
      <c r="A4726" s="2">
        <v>36581</v>
      </c>
      <c r="B4726">
        <v>40.192999999999998</v>
      </c>
      <c r="C4726" s="1">
        <v>2000</v>
      </c>
      <c r="D4726" s="2">
        <v>36581</v>
      </c>
      <c r="E4726">
        <v>41.53</v>
      </c>
      <c r="F4726" s="1">
        <v>2000</v>
      </c>
      <c r="G4726" s="2">
        <v>38882</v>
      </c>
      <c r="H4726">
        <v>13.433</v>
      </c>
      <c r="I4726" s="1">
        <v>2006</v>
      </c>
      <c r="J4726" s="2">
        <v>36581</v>
      </c>
      <c r="K4726">
        <v>39.284999999999997</v>
      </c>
      <c r="L4726" s="1">
        <v>2000</v>
      </c>
      <c r="O4726" s="1">
        <v>1900</v>
      </c>
      <c r="P4726" s="2">
        <v>41197</v>
      </c>
      <c r="Q4726">
        <v>51.69</v>
      </c>
      <c r="R4726" s="1">
        <v>2012</v>
      </c>
      <c r="S4726" s="2">
        <v>36042</v>
      </c>
      <c r="T4726" s="3">
        <v>20.100000000000001</v>
      </c>
      <c r="U4726" s="1">
        <v>1998</v>
      </c>
      <c r="V4726" s="2"/>
      <c r="X4726" s="2"/>
      <c r="Z4726" s="2"/>
      <c r="AB4726" s="2">
        <v>41197</v>
      </c>
      <c r="AC4726">
        <v>51.69</v>
      </c>
    </row>
    <row r="4727" spans="1:29">
      <c r="A4727" s="2">
        <v>36584</v>
      </c>
      <c r="B4727">
        <v>40.262</v>
      </c>
      <c r="C4727" s="1">
        <v>2000</v>
      </c>
      <c r="D4727" s="2">
        <v>36584</v>
      </c>
      <c r="E4727">
        <v>41.703000000000003</v>
      </c>
      <c r="F4727" s="1">
        <v>2000</v>
      </c>
      <c r="G4727" s="2">
        <v>38883</v>
      </c>
      <c r="H4727">
        <v>13.554</v>
      </c>
      <c r="I4727" s="1">
        <v>2006</v>
      </c>
      <c r="J4727" s="2">
        <v>36584</v>
      </c>
      <c r="K4727">
        <v>39.500999999999998</v>
      </c>
      <c r="L4727" s="1">
        <v>2000</v>
      </c>
      <c r="O4727" s="1">
        <v>1900</v>
      </c>
      <c r="P4727" s="2">
        <v>41198</v>
      </c>
      <c r="Q4727">
        <v>51.482999999999997</v>
      </c>
      <c r="R4727" s="1">
        <v>2012</v>
      </c>
      <c r="S4727" s="2">
        <v>36046</v>
      </c>
      <c r="T4727" s="3">
        <v>20.7</v>
      </c>
      <c r="U4727" s="1">
        <v>1998</v>
      </c>
      <c r="V4727" s="2"/>
      <c r="X4727" s="2"/>
      <c r="Z4727" s="2"/>
      <c r="AB4727" s="2">
        <v>41198</v>
      </c>
      <c r="AC4727">
        <v>51.482999999999997</v>
      </c>
    </row>
    <row r="4728" spans="1:29">
      <c r="A4728" s="2">
        <v>36585</v>
      </c>
      <c r="B4728">
        <v>40.317999999999998</v>
      </c>
      <c r="C4728" s="1">
        <v>2000</v>
      </c>
      <c r="D4728" s="2">
        <v>36585</v>
      </c>
      <c r="E4728">
        <v>41.68</v>
      </c>
      <c r="F4728" s="1">
        <v>2000</v>
      </c>
      <c r="G4728" s="2">
        <v>38884</v>
      </c>
      <c r="H4728">
        <v>13.57</v>
      </c>
      <c r="I4728" s="1">
        <v>2006</v>
      </c>
      <c r="J4728" s="2">
        <v>36585</v>
      </c>
      <c r="K4728">
        <v>39.613</v>
      </c>
      <c r="L4728" s="1">
        <v>2000</v>
      </c>
      <c r="O4728" s="1">
        <v>1900</v>
      </c>
      <c r="P4728" s="2">
        <v>41199</v>
      </c>
      <c r="Q4728">
        <v>51.18</v>
      </c>
      <c r="R4728" s="1">
        <v>2012</v>
      </c>
      <c r="S4728" s="2">
        <v>36047</v>
      </c>
      <c r="T4728" s="3">
        <v>20.74</v>
      </c>
      <c r="U4728" s="1">
        <v>1998</v>
      </c>
      <c r="V4728" s="2"/>
      <c r="X4728" s="2"/>
      <c r="Z4728" s="2"/>
      <c r="AB4728" s="2">
        <v>41199</v>
      </c>
      <c r="AC4728">
        <v>51.18</v>
      </c>
    </row>
    <row r="4729" spans="1:29">
      <c r="A4729" s="2">
        <v>36586</v>
      </c>
      <c r="B4729">
        <v>39.930999999999997</v>
      </c>
      <c r="C4729" s="1">
        <v>2000</v>
      </c>
      <c r="D4729" s="2">
        <v>36586</v>
      </c>
      <c r="E4729">
        <v>41.670999999999999</v>
      </c>
      <c r="F4729" s="1">
        <v>2000</v>
      </c>
      <c r="G4729" s="2">
        <v>38887</v>
      </c>
      <c r="H4729">
        <v>13.616</v>
      </c>
      <c r="I4729" s="1">
        <v>2006</v>
      </c>
      <c r="J4729" s="2">
        <v>36586</v>
      </c>
      <c r="K4729">
        <v>39.826000000000001</v>
      </c>
      <c r="L4729" s="1">
        <v>2000</v>
      </c>
      <c r="O4729" s="1">
        <v>1900</v>
      </c>
      <c r="P4729" s="2">
        <v>41200</v>
      </c>
      <c r="Q4729">
        <v>50.844000000000001</v>
      </c>
      <c r="R4729" s="1">
        <v>2012</v>
      </c>
      <c r="S4729" s="2">
        <v>36048</v>
      </c>
      <c r="T4729" s="3">
        <v>20.91</v>
      </c>
      <c r="U4729" s="1">
        <v>1998</v>
      </c>
      <c r="V4729" s="2"/>
      <c r="X4729" s="2"/>
      <c r="Z4729" s="2"/>
      <c r="AB4729" s="2">
        <v>41200</v>
      </c>
      <c r="AC4729">
        <v>50.844000000000001</v>
      </c>
    </row>
    <row r="4730" spans="1:29">
      <c r="A4730" s="2">
        <v>36587</v>
      </c>
      <c r="B4730">
        <v>39.956000000000003</v>
      </c>
      <c r="C4730" s="1">
        <v>2000</v>
      </c>
      <c r="D4730" s="2">
        <v>36587</v>
      </c>
      <c r="E4730">
        <v>41.627000000000002</v>
      </c>
      <c r="F4730" s="1">
        <v>2000</v>
      </c>
      <c r="G4730" s="2">
        <v>38888</v>
      </c>
      <c r="H4730">
        <v>13.621</v>
      </c>
      <c r="I4730" s="1">
        <v>2006</v>
      </c>
      <c r="J4730" s="2">
        <v>36587</v>
      </c>
      <c r="K4730">
        <v>39.868000000000002</v>
      </c>
      <c r="L4730" s="1">
        <v>2000</v>
      </c>
      <c r="O4730" s="1">
        <v>1900</v>
      </c>
      <c r="P4730" s="2">
        <v>41201</v>
      </c>
      <c r="Q4730">
        <v>50.863999999999997</v>
      </c>
      <c r="R4730" s="1">
        <v>2012</v>
      </c>
      <c r="S4730" s="2">
        <v>36049</v>
      </c>
      <c r="T4730" s="3">
        <v>20.88</v>
      </c>
      <c r="U4730" s="1">
        <v>1998</v>
      </c>
      <c r="V4730" s="2"/>
      <c r="X4730" s="2"/>
      <c r="Z4730" s="2"/>
      <c r="AB4730" s="2">
        <v>41201</v>
      </c>
      <c r="AC4730">
        <v>50.863999999999997</v>
      </c>
    </row>
    <row r="4731" spans="1:29">
      <c r="A4731" s="2">
        <v>36588</v>
      </c>
      <c r="B4731">
        <v>39.777999999999999</v>
      </c>
      <c r="C4731" s="1">
        <v>2000</v>
      </c>
      <c r="D4731" s="2">
        <v>36588</v>
      </c>
      <c r="E4731">
        <v>41.387999999999998</v>
      </c>
      <c r="F4731" s="1">
        <v>2000</v>
      </c>
      <c r="G4731" s="2">
        <v>38889</v>
      </c>
      <c r="H4731">
        <v>13.641</v>
      </c>
      <c r="I4731" s="1">
        <v>2006</v>
      </c>
      <c r="J4731" s="2">
        <v>36588</v>
      </c>
      <c r="K4731">
        <v>39.811999999999998</v>
      </c>
      <c r="L4731" s="1">
        <v>2000</v>
      </c>
      <c r="O4731" s="1">
        <v>1900</v>
      </c>
      <c r="P4731" s="2">
        <v>41204</v>
      </c>
      <c r="Q4731">
        <v>50.786999999999999</v>
      </c>
      <c r="R4731" s="1">
        <v>2012</v>
      </c>
      <c r="S4731" s="2">
        <v>36052</v>
      </c>
      <c r="T4731" s="3">
        <v>20.98</v>
      </c>
      <c r="U4731" s="1">
        <v>1998</v>
      </c>
      <c r="V4731" s="2"/>
      <c r="X4731" s="2"/>
      <c r="Z4731" s="2"/>
      <c r="AB4731" s="2">
        <v>41204</v>
      </c>
      <c r="AC4731">
        <v>50.786999999999999</v>
      </c>
    </row>
    <row r="4732" spans="1:29">
      <c r="A4732" s="2">
        <v>36591</v>
      </c>
      <c r="B4732">
        <v>39.866999999999997</v>
      </c>
      <c r="C4732" s="1">
        <v>2000</v>
      </c>
      <c r="D4732" s="2">
        <v>36591</v>
      </c>
      <c r="E4732">
        <v>41.381999999999998</v>
      </c>
      <c r="F4732" s="1">
        <v>2000</v>
      </c>
      <c r="G4732" s="2">
        <v>38890</v>
      </c>
      <c r="H4732">
        <v>13.647</v>
      </c>
      <c r="I4732" s="1">
        <v>2006</v>
      </c>
      <c r="J4732" s="2">
        <v>36591</v>
      </c>
      <c r="K4732">
        <v>39.732999999999997</v>
      </c>
      <c r="L4732" s="1">
        <v>2000</v>
      </c>
      <c r="O4732" s="1">
        <v>1900</v>
      </c>
      <c r="P4732" s="2">
        <v>41205</v>
      </c>
      <c r="Q4732">
        <v>50.62</v>
      </c>
      <c r="R4732" s="1">
        <v>2012</v>
      </c>
      <c r="S4732" s="2">
        <v>36053</v>
      </c>
      <c r="T4732" s="3">
        <v>20.99</v>
      </c>
      <c r="U4732" s="1">
        <v>1998</v>
      </c>
      <c r="V4732" s="2"/>
      <c r="X4732" s="2"/>
      <c r="Z4732" s="2"/>
      <c r="AB4732" s="2">
        <v>41205</v>
      </c>
      <c r="AC4732">
        <v>50.62</v>
      </c>
    </row>
    <row r="4733" spans="1:29">
      <c r="A4733" s="2">
        <v>36592</v>
      </c>
      <c r="B4733">
        <v>39.917000000000002</v>
      </c>
      <c r="C4733" s="1">
        <v>2000</v>
      </c>
      <c r="D4733" s="2">
        <v>36592</v>
      </c>
      <c r="E4733">
        <v>41.375999999999998</v>
      </c>
      <c r="F4733" s="1">
        <v>2000</v>
      </c>
      <c r="G4733" s="2">
        <v>38891</v>
      </c>
      <c r="H4733">
        <v>13.670999999999999</v>
      </c>
      <c r="I4733" s="1">
        <v>2006</v>
      </c>
      <c r="J4733" s="2">
        <v>36592</v>
      </c>
      <c r="K4733">
        <v>39.936999999999998</v>
      </c>
      <c r="L4733" s="1">
        <v>2000</v>
      </c>
      <c r="O4733" s="1">
        <v>1900</v>
      </c>
      <c r="P4733" s="2">
        <v>41206</v>
      </c>
      <c r="Q4733">
        <v>50.619</v>
      </c>
      <c r="R4733" s="1">
        <v>2012</v>
      </c>
      <c r="S4733" s="2">
        <v>36054</v>
      </c>
      <c r="T4733" s="3">
        <v>21</v>
      </c>
      <c r="U4733" s="1">
        <v>1998</v>
      </c>
      <c r="V4733" s="2"/>
      <c r="X4733" s="2"/>
      <c r="Z4733" s="2"/>
      <c r="AB4733" s="2">
        <v>41206</v>
      </c>
      <c r="AC4733">
        <v>50.619</v>
      </c>
    </row>
    <row r="4734" spans="1:29">
      <c r="A4734" s="2">
        <v>36593</v>
      </c>
      <c r="B4734">
        <v>40.045999999999999</v>
      </c>
      <c r="C4734" s="1">
        <v>2000</v>
      </c>
      <c r="D4734" s="2">
        <v>36593</v>
      </c>
      <c r="E4734">
        <v>41.273000000000003</v>
      </c>
      <c r="F4734" s="1">
        <v>2000</v>
      </c>
      <c r="G4734" s="2">
        <v>38894</v>
      </c>
      <c r="H4734">
        <v>13.72</v>
      </c>
      <c r="I4734" s="1">
        <v>2006</v>
      </c>
      <c r="J4734" s="2">
        <v>36593</v>
      </c>
      <c r="K4734">
        <v>39.950000000000003</v>
      </c>
      <c r="L4734" s="1">
        <v>2000</v>
      </c>
      <c r="O4734" s="1">
        <v>1900</v>
      </c>
      <c r="P4734" s="2">
        <v>41207</v>
      </c>
      <c r="Q4734">
        <v>50.621000000000002</v>
      </c>
      <c r="R4734" s="1">
        <v>2012</v>
      </c>
      <c r="S4734" s="2">
        <v>36055</v>
      </c>
      <c r="T4734" s="3">
        <v>21.16</v>
      </c>
      <c r="U4734" s="1">
        <v>1998</v>
      </c>
      <c r="V4734" s="2"/>
      <c r="X4734" s="2"/>
      <c r="Z4734" s="2"/>
      <c r="AB4734" s="2">
        <v>41207</v>
      </c>
      <c r="AC4734">
        <v>50.621000000000002</v>
      </c>
    </row>
    <row r="4735" spans="1:29">
      <c r="A4735" s="2">
        <v>36594</v>
      </c>
      <c r="B4735">
        <v>40.131</v>
      </c>
      <c r="C4735" s="1">
        <v>2000</v>
      </c>
      <c r="D4735" s="2">
        <v>36594</v>
      </c>
      <c r="E4735">
        <v>41.276000000000003</v>
      </c>
      <c r="F4735" s="1">
        <v>2000</v>
      </c>
      <c r="G4735" s="2">
        <v>38895</v>
      </c>
      <c r="H4735">
        <v>13.763999999999999</v>
      </c>
      <c r="I4735" s="1">
        <v>2006</v>
      </c>
      <c r="J4735" s="2">
        <v>36594</v>
      </c>
      <c r="K4735">
        <v>39.982999999999997</v>
      </c>
      <c r="L4735" s="1">
        <v>2000</v>
      </c>
      <c r="O4735" s="1">
        <v>1900</v>
      </c>
      <c r="P4735" s="2">
        <v>41208</v>
      </c>
      <c r="Q4735">
        <v>49.875</v>
      </c>
      <c r="R4735" s="1">
        <v>2012</v>
      </c>
      <c r="S4735" s="2">
        <v>36056</v>
      </c>
      <c r="T4735" s="3">
        <v>21.16</v>
      </c>
      <c r="U4735" s="1">
        <v>1998</v>
      </c>
      <c r="V4735" s="2"/>
      <c r="X4735" s="2"/>
      <c r="Z4735" s="2"/>
      <c r="AB4735" s="2">
        <v>41208</v>
      </c>
      <c r="AC4735">
        <v>49.875</v>
      </c>
    </row>
    <row r="4736" spans="1:29">
      <c r="A4736" s="2">
        <v>36595</v>
      </c>
      <c r="B4736">
        <v>40.244999999999997</v>
      </c>
      <c r="C4736" s="1">
        <v>2000</v>
      </c>
      <c r="D4736" s="2">
        <v>36595</v>
      </c>
      <c r="E4736">
        <v>41.273000000000003</v>
      </c>
      <c r="F4736" s="1">
        <v>2000</v>
      </c>
      <c r="G4736" s="2">
        <v>38896</v>
      </c>
      <c r="H4736">
        <v>13.763999999999999</v>
      </c>
      <c r="I4736" s="1">
        <v>2006</v>
      </c>
      <c r="J4736" s="2">
        <v>36595</v>
      </c>
      <c r="K4736">
        <v>40.006</v>
      </c>
      <c r="L4736" s="1">
        <v>2000</v>
      </c>
      <c r="O4736" s="1">
        <v>1900</v>
      </c>
      <c r="P4736" s="2">
        <v>41213</v>
      </c>
      <c r="Q4736">
        <v>49.914000000000001</v>
      </c>
      <c r="R4736" s="1">
        <v>2012</v>
      </c>
      <c r="S4736" s="2">
        <v>36059</v>
      </c>
      <c r="T4736" s="3">
        <v>21.1</v>
      </c>
      <c r="U4736" s="1">
        <v>1998</v>
      </c>
      <c r="V4736" s="2"/>
      <c r="X4736" s="2"/>
      <c r="Z4736" s="2"/>
      <c r="AB4736" s="2">
        <v>41213</v>
      </c>
      <c r="AC4736">
        <v>49.914000000000001</v>
      </c>
    </row>
    <row r="4737" spans="1:29">
      <c r="A4737" s="2">
        <v>36598</v>
      </c>
      <c r="B4737">
        <v>40.148000000000003</v>
      </c>
      <c r="C4737" s="1">
        <v>2000</v>
      </c>
      <c r="D4737" s="2">
        <v>36598</v>
      </c>
      <c r="E4737">
        <v>41.261000000000003</v>
      </c>
      <c r="F4737" s="1">
        <v>2000</v>
      </c>
      <c r="G4737" s="2">
        <v>38897</v>
      </c>
      <c r="H4737">
        <v>13.92</v>
      </c>
      <c r="I4737" s="1">
        <v>2006</v>
      </c>
      <c r="J4737" s="2">
        <v>36598</v>
      </c>
      <c r="K4737">
        <v>39.948999999999998</v>
      </c>
      <c r="L4737" s="1">
        <v>2000</v>
      </c>
      <c r="O4737" s="1">
        <v>1900</v>
      </c>
      <c r="P4737" s="2">
        <v>41214</v>
      </c>
      <c r="Q4737">
        <v>49.93</v>
      </c>
      <c r="R4737" s="1">
        <v>2012</v>
      </c>
      <c r="S4737" s="2">
        <v>36060</v>
      </c>
      <c r="T4737" s="3">
        <v>21.1</v>
      </c>
      <c r="U4737" s="1">
        <v>1998</v>
      </c>
      <c r="V4737" s="2"/>
      <c r="X4737" s="2"/>
      <c r="Z4737" s="2"/>
      <c r="AB4737" s="2">
        <v>41214</v>
      </c>
      <c r="AC4737">
        <v>49.93</v>
      </c>
    </row>
    <row r="4738" spans="1:29">
      <c r="A4738" s="2">
        <v>36599</v>
      </c>
      <c r="B4738">
        <v>39.954000000000001</v>
      </c>
      <c r="C4738" s="1">
        <v>2000</v>
      </c>
      <c r="D4738" s="2">
        <v>36599</v>
      </c>
      <c r="E4738">
        <v>41.075000000000003</v>
      </c>
      <c r="F4738" s="1">
        <v>2000</v>
      </c>
      <c r="G4738" s="2">
        <v>38898</v>
      </c>
      <c r="H4738">
        <v>13.978</v>
      </c>
      <c r="I4738" s="1">
        <v>2006</v>
      </c>
      <c r="J4738" s="2">
        <v>36599</v>
      </c>
      <c r="K4738">
        <v>39.944000000000003</v>
      </c>
      <c r="L4738" s="1">
        <v>2000</v>
      </c>
      <c r="O4738" s="1">
        <v>1900</v>
      </c>
      <c r="P4738" s="2">
        <v>41215</v>
      </c>
      <c r="Q4738">
        <v>49.88</v>
      </c>
      <c r="R4738" s="1">
        <v>2012</v>
      </c>
      <c r="S4738" s="2">
        <v>36061</v>
      </c>
      <c r="T4738" s="3">
        <v>21.34</v>
      </c>
      <c r="U4738" s="1">
        <v>1998</v>
      </c>
      <c r="V4738" s="2"/>
      <c r="X4738" s="2"/>
      <c r="Z4738" s="2"/>
      <c r="AB4738" s="2">
        <v>41215</v>
      </c>
      <c r="AC4738">
        <v>49.88</v>
      </c>
    </row>
    <row r="4739" spans="1:29">
      <c r="A4739" s="2">
        <v>36600</v>
      </c>
      <c r="B4739">
        <v>40.264000000000003</v>
      </c>
      <c r="C4739" s="1">
        <v>2000</v>
      </c>
      <c r="D4739" s="2">
        <v>36600</v>
      </c>
      <c r="E4739">
        <v>41.752000000000002</v>
      </c>
      <c r="F4739" s="1">
        <v>2000</v>
      </c>
      <c r="G4739" s="2">
        <v>38901</v>
      </c>
      <c r="H4739">
        <v>14.053000000000001</v>
      </c>
      <c r="I4739" s="1">
        <v>2006</v>
      </c>
      <c r="J4739" s="2">
        <v>36600</v>
      </c>
      <c r="K4739">
        <v>41.786000000000001</v>
      </c>
      <c r="L4739" s="1">
        <v>2000</v>
      </c>
      <c r="O4739" s="1">
        <v>1900</v>
      </c>
      <c r="P4739" s="2">
        <v>41218</v>
      </c>
      <c r="Q4739">
        <v>49.875</v>
      </c>
      <c r="R4739" s="1">
        <v>2012</v>
      </c>
      <c r="S4739" s="2">
        <v>36062</v>
      </c>
      <c r="T4739" s="3">
        <v>21.46</v>
      </c>
      <c r="U4739" s="1">
        <v>1998</v>
      </c>
      <c r="V4739" s="2"/>
      <c r="X4739" s="2"/>
      <c r="Z4739" s="2"/>
      <c r="AB4739" s="2">
        <v>41218</v>
      </c>
      <c r="AC4739">
        <v>49.875</v>
      </c>
    </row>
    <row r="4740" spans="1:29">
      <c r="A4740" s="2">
        <v>36601</v>
      </c>
      <c r="B4740">
        <v>41.000999999999998</v>
      </c>
      <c r="C4740" s="1">
        <v>2000</v>
      </c>
      <c r="D4740" s="2">
        <v>36601</v>
      </c>
      <c r="E4740">
        <v>42.256999999999998</v>
      </c>
      <c r="F4740" s="1">
        <v>2000</v>
      </c>
      <c r="G4740" s="2">
        <v>38903</v>
      </c>
      <c r="H4740">
        <v>14.002000000000001</v>
      </c>
      <c r="I4740" s="1">
        <v>2006</v>
      </c>
      <c r="J4740" s="2">
        <v>36601</v>
      </c>
      <c r="K4740">
        <v>42.265999999999998</v>
      </c>
      <c r="L4740" s="1">
        <v>2000</v>
      </c>
      <c r="O4740" s="1">
        <v>1900</v>
      </c>
      <c r="P4740" s="2">
        <v>41219</v>
      </c>
      <c r="Q4740">
        <v>49.790999999999997</v>
      </c>
      <c r="R4740" s="1">
        <v>2012</v>
      </c>
      <c r="S4740" s="2">
        <v>36063</v>
      </c>
      <c r="T4740" s="3">
        <v>21.28</v>
      </c>
      <c r="U4740" s="1">
        <v>1998</v>
      </c>
      <c r="V4740" s="2"/>
      <c r="X4740" s="2"/>
      <c r="Z4740" s="2"/>
      <c r="AB4740" s="2">
        <v>41219</v>
      </c>
      <c r="AC4740">
        <v>49.790999999999997</v>
      </c>
    </row>
    <row r="4741" spans="1:29">
      <c r="A4741" s="2">
        <v>36602</v>
      </c>
      <c r="B4741">
        <v>40.996000000000002</v>
      </c>
      <c r="C4741" s="1">
        <v>2000</v>
      </c>
      <c r="D4741" s="2">
        <v>36602</v>
      </c>
      <c r="E4741">
        <v>42.247</v>
      </c>
      <c r="F4741" s="1">
        <v>2000</v>
      </c>
      <c r="G4741" s="2">
        <v>38904</v>
      </c>
      <c r="H4741">
        <v>14.010999999999999</v>
      </c>
      <c r="I4741" s="1">
        <v>2006</v>
      </c>
      <c r="J4741" s="2">
        <v>36602</v>
      </c>
      <c r="K4741">
        <v>42.186</v>
      </c>
      <c r="L4741" s="1">
        <v>2000</v>
      </c>
      <c r="O4741" s="1">
        <v>1900</v>
      </c>
      <c r="P4741" s="2">
        <v>41220</v>
      </c>
      <c r="Q4741">
        <v>50.595999999999997</v>
      </c>
      <c r="R4741" s="1">
        <v>2012</v>
      </c>
      <c r="S4741" s="2">
        <v>36066</v>
      </c>
      <c r="T4741" s="3">
        <v>21.28</v>
      </c>
      <c r="U4741" s="1">
        <v>1998</v>
      </c>
      <c r="V4741" s="2"/>
      <c r="X4741" s="2"/>
      <c r="Z4741" s="2"/>
      <c r="AB4741" s="2">
        <v>41220</v>
      </c>
      <c r="AC4741">
        <v>50.595999999999997</v>
      </c>
    </row>
    <row r="4742" spans="1:29">
      <c r="A4742" s="2">
        <v>36605</v>
      </c>
      <c r="B4742">
        <v>41.293999999999997</v>
      </c>
      <c r="C4742" s="1">
        <v>2000</v>
      </c>
      <c r="D4742" s="2">
        <v>36605</v>
      </c>
      <c r="E4742">
        <v>42.238999999999997</v>
      </c>
      <c r="F4742" s="1">
        <v>2000</v>
      </c>
      <c r="G4742" s="2">
        <v>38905</v>
      </c>
      <c r="H4742">
        <v>14.010999999999999</v>
      </c>
      <c r="I4742" s="1">
        <v>2006</v>
      </c>
      <c r="J4742" s="2">
        <v>36605</v>
      </c>
      <c r="K4742">
        <v>42.186</v>
      </c>
      <c r="L4742" s="1">
        <v>2000</v>
      </c>
      <c r="O4742" s="1">
        <v>1900</v>
      </c>
      <c r="P4742" s="2">
        <v>41221</v>
      </c>
      <c r="Q4742">
        <v>48.170999999999999</v>
      </c>
      <c r="R4742" s="1">
        <v>2012</v>
      </c>
      <c r="S4742" s="2">
        <v>36067</v>
      </c>
      <c r="T4742" s="3">
        <v>21.28</v>
      </c>
      <c r="U4742" s="1">
        <v>1998</v>
      </c>
      <c r="V4742" s="2"/>
      <c r="X4742" s="2"/>
      <c r="Z4742" s="2"/>
      <c r="AB4742" s="2">
        <v>41221</v>
      </c>
      <c r="AC4742">
        <v>48.170999999999999</v>
      </c>
    </row>
    <row r="4743" spans="1:29">
      <c r="A4743" s="2">
        <v>36606</v>
      </c>
      <c r="B4743">
        <v>41.743000000000002</v>
      </c>
      <c r="C4743" s="1">
        <v>2000</v>
      </c>
      <c r="D4743" s="2">
        <v>36606</v>
      </c>
      <c r="E4743">
        <v>42.335999999999999</v>
      </c>
      <c r="F4743" s="1">
        <v>2000</v>
      </c>
      <c r="G4743" s="2">
        <v>38908</v>
      </c>
      <c r="H4743">
        <v>14.01</v>
      </c>
      <c r="I4743" s="1">
        <v>2006</v>
      </c>
      <c r="J4743" s="2">
        <v>36606</v>
      </c>
      <c r="K4743">
        <v>42.366</v>
      </c>
      <c r="L4743" s="1">
        <v>2000</v>
      </c>
      <c r="O4743" s="1">
        <v>1900</v>
      </c>
      <c r="P4743" s="2">
        <v>41222</v>
      </c>
      <c r="Q4743">
        <v>48.173000000000002</v>
      </c>
      <c r="R4743" s="1">
        <v>2012</v>
      </c>
      <c r="S4743" s="2">
        <v>36068</v>
      </c>
      <c r="T4743" s="3">
        <v>21.51</v>
      </c>
      <c r="U4743" s="1">
        <v>1998</v>
      </c>
      <c r="V4743" s="2"/>
      <c r="X4743" s="2"/>
      <c r="Z4743" s="2"/>
      <c r="AB4743" s="2">
        <v>41222</v>
      </c>
      <c r="AC4743">
        <v>48.173000000000002</v>
      </c>
    </row>
    <row r="4744" spans="1:29">
      <c r="A4744" s="2">
        <v>36607</v>
      </c>
      <c r="B4744">
        <v>41.737000000000002</v>
      </c>
      <c r="C4744" s="1">
        <v>2000</v>
      </c>
      <c r="D4744" s="2">
        <v>36607</v>
      </c>
      <c r="E4744">
        <v>42.290999999999997</v>
      </c>
      <c r="F4744" s="1">
        <v>2000</v>
      </c>
      <c r="G4744" s="2">
        <v>38909</v>
      </c>
      <c r="H4744">
        <v>14.009</v>
      </c>
      <c r="I4744" s="1">
        <v>2006</v>
      </c>
      <c r="J4744" s="2">
        <v>36607</v>
      </c>
      <c r="K4744">
        <v>42.375</v>
      </c>
      <c r="L4744" s="1">
        <v>2000</v>
      </c>
      <c r="O4744" s="1">
        <v>1900</v>
      </c>
      <c r="P4744" s="2">
        <v>41225</v>
      </c>
      <c r="Q4744">
        <v>47.326999999999998</v>
      </c>
      <c r="R4744" s="1">
        <v>2012</v>
      </c>
      <c r="S4744" s="2">
        <v>36069</v>
      </c>
      <c r="T4744" s="3">
        <v>21.72</v>
      </c>
      <c r="U4744" s="1">
        <v>1998</v>
      </c>
      <c r="V4744" s="2"/>
      <c r="X4744" s="2"/>
      <c r="Z4744" s="2"/>
      <c r="AB4744" s="2">
        <v>41225</v>
      </c>
      <c r="AC4744">
        <v>47.326999999999998</v>
      </c>
    </row>
    <row r="4745" spans="1:29">
      <c r="A4745" s="2">
        <v>36608</v>
      </c>
      <c r="B4745">
        <v>42.271000000000001</v>
      </c>
      <c r="C4745" s="1">
        <v>2000</v>
      </c>
      <c r="D4745" s="2">
        <v>36608</v>
      </c>
      <c r="E4745">
        <v>42.591999999999999</v>
      </c>
      <c r="F4745" s="1">
        <v>2000</v>
      </c>
      <c r="G4745" s="2">
        <v>38910</v>
      </c>
      <c r="H4745">
        <v>14.048</v>
      </c>
      <c r="I4745" s="1">
        <v>2006</v>
      </c>
      <c r="J4745" s="2">
        <v>36608</v>
      </c>
      <c r="K4745">
        <v>42.402999999999999</v>
      </c>
      <c r="L4745" s="1">
        <v>2000</v>
      </c>
      <c r="O4745" s="1">
        <v>1900</v>
      </c>
      <c r="P4745" s="2">
        <v>41226</v>
      </c>
      <c r="Q4745">
        <v>46.607999999999997</v>
      </c>
      <c r="R4745" s="1">
        <v>2012</v>
      </c>
      <c r="S4745" s="2">
        <v>36070</v>
      </c>
      <c r="T4745" s="3">
        <v>21.78</v>
      </c>
      <c r="U4745" s="1">
        <v>1998</v>
      </c>
      <c r="V4745" s="2"/>
      <c r="X4745" s="2"/>
      <c r="Z4745" s="2"/>
      <c r="AB4745" s="2">
        <v>41226</v>
      </c>
      <c r="AC4745">
        <v>46.607999999999997</v>
      </c>
    </row>
    <row r="4746" spans="1:29">
      <c r="A4746" s="2">
        <v>36609</v>
      </c>
      <c r="B4746">
        <v>42.235999999999997</v>
      </c>
      <c r="C4746" s="1">
        <v>2000</v>
      </c>
      <c r="D4746" s="2">
        <v>36609</v>
      </c>
      <c r="E4746">
        <v>42.540999999999997</v>
      </c>
      <c r="F4746" s="1">
        <v>2000</v>
      </c>
      <c r="G4746" s="2">
        <v>38911</v>
      </c>
      <c r="H4746">
        <v>14.19</v>
      </c>
      <c r="I4746" s="1">
        <v>2006</v>
      </c>
      <c r="J4746" s="2">
        <v>36609</v>
      </c>
      <c r="K4746">
        <v>42.290999999999997</v>
      </c>
      <c r="L4746" s="1">
        <v>2000</v>
      </c>
      <c r="O4746" s="1">
        <v>1900</v>
      </c>
      <c r="P4746" s="2">
        <v>41227</v>
      </c>
      <c r="Q4746">
        <v>46.570999999999998</v>
      </c>
      <c r="R4746" s="1">
        <v>2012</v>
      </c>
      <c r="S4746" s="2">
        <v>36073</v>
      </c>
      <c r="T4746" s="3">
        <v>21.81</v>
      </c>
      <c r="U4746" s="1">
        <v>1998</v>
      </c>
      <c r="V4746" s="2"/>
      <c r="X4746" s="2"/>
      <c r="Z4746" s="2"/>
      <c r="AB4746" s="2">
        <v>41227</v>
      </c>
      <c r="AC4746">
        <v>46.570999999999998</v>
      </c>
    </row>
    <row r="4747" spans="1:29">
      <c r="A4747" s="2">
        <v>36612</v>
      </c>
      <c r="B4747">
        <v>42.231000000000002</v>
      </c>
      <c r="C4747" s="1">
        <v>2000</v>
      </c>
      <c r="D4747" s="2">
        <v>36612</v>
      </c>
      <c r="E4747">
        <v>42.296999999999997</v>
      </c>
      <c r="F4747" s="1">
        <v>2000</v>
      </c>
      <c r="G4747" s="2">
        <v>38912</v>
      </c>
      <c r="H4747">
        <v>14.189</v>
      </c>
      <c r="I4747" s="1">
        <v>2006</v>
      </c>
      <c r="J4747" s="2">
        <v>36612</v>
      </c>
      <c r="K4747">
        <v>41.764000000000003</v>
      </c>
      <c r="L4747" s="1">
        <v>2000</v>
      </c>
      <c r="O4747" s="1">
        <v>1900</v>
      </c>
      <c r="P4747" s="2">
        <v>41228</v>
      </c>
      <c r="Q4747">
        <v>46.569000000000003</v>
      </c>
      <c r="R4747" s="1">
        <v>2012</v>
      </c>
      <c r="S4747" s="2">
        <v>36074</v>
      </c>
      <c r="T4747" s="3">
        <v>21.8</v>
      </c>
      <c r="U4747" s="1">
        <v>1998</v>
      </c>
      <c r="V4747" s="2"/>
      <c r="X4747" s="2"/>
      <c r="Z4747" s="2"/>
      <c r="AB4747" s="2">
        <v>41228</v>
      </c>
      <c r="AC4747">
        <v>46.569000000000003</v>
      </c>
    </row>
    <row r="4748" spans="1:29">
      <c r="A4748" s="2">
        <v>36613</v>
      </c>
      <c r="B4748">
        <v>42.2</v>
      </c>
      <c r="C4748" s="1">
        <v>2000</v>
      </c>
      <c r="D4748" s="2">
        <v>36613</v>
      </c>
      <c r="E4748">
        <v>42.183</v>
      </c>
      <c r="F4748" s="1">
        <v>2000</v>
      </c>
      <c r="G4748" s="2">
        <v>38915</v>
      </c>
      <c r="H4748">
        <v>14.407999999999999</v>
      </c>
      <c r="I4748" s="1">
        <v>2006</v>
      </c>
      <c r="J4748" s="2">
        <v>36613</v>
      </c>
      <c r="K4748">
        <v>41.765000000000001</v>
      </c>
      <c r="L4748" s="1">
        <v>2000</v>
      </c>
      <c r="O4748" s="1">
        <v>1900</v>
      </c>
      <c r="P4748" s="2">
        <v>41229</v>
      </c>
      <c r="Q4748">
        <v>46.552</v>
      </c>
      <c r="R4748" s="1">
        <v>2012</v>
      </c>
      <c r="S4748" s="2">
        <v>36075</v>
      </c>
      <c r="T4748" s="3">
        <v>21.84</v>
      </c>
      <c r="U4748" s="1">
        <v>1998</v>
      </c>
      <c r="V4748" s="2"/>
      <c r="X4748" s="2"/>
      <c r="Z4748" s="2"/>
      <c r="AB4748" s="2">
        <v>41229</v>
      </c>
      <c r="AC4748">
        <v>46.552</v>
      </c>
    </row>
    <row r="4749" spans="1:29">
      <c r="A4749" s="2">
        <v>36614</v>
      </c>
      <c r="B4749">
        <v>42.405999999999999</v>
      </c>
      <c r="C4749" s="1">
        <v>2000</v>
      </c>
      <c r="D4749" s="2">
        <v>36614</v>
      </c>
      <c r="E4749">
        <v>42.252000000000002</v>
      </c>
      <c r="F4749" s="1">
        <v>2000</v>
      </c>
      <c r="G4749" s="2">
        <v>38916</v>
      </c>
      <c r="H4749">
        <v>14.411</v>
      </c>
      <c r="I4749" s="1">
        <v>2006</v>
      </c>
      <c r="J4749" s="2">
        <v>36614</v>
      </c>
      <c r="K4749">
        <v>41.872</v>
      </c>
      <c r="L4749" s="1">
        <v>2000</v>
      </c>
      <c r="O4749" s="1">
        <v>1900</v>
      </c>
      <c r="P4749" s="2">
        <v>41232</v>
      </c>
      <c r="Q4749">
        <v>46.584000000000003</v>
      </c>
      <c r="R4749" s="1">
        <v>2012</v>
      </c>
      <c r="S4749" s="2">
        <v>36076</v>
      </c>
      <c r="T4749" s="3">
        <v>21.85</v>
      </c>
      <c r="U4749" s="1">
        <v>1998</v>
      </c>
      <c r="V4749" s="2"/>
      <c r="X4749" s="2"/>
      <c r="Z4749" s="2"/>
      <c r="AB4749" s="2">
        <v>41232</v>
      </c>
      <c r="AC4749">
        <v>46.584000000000003</v>
      </c>
    </row>
    <row r="4750" spans="1:29">
      <c r="A4750" s="2">
        <v>36615</v>
      </c>
      <c r="B4750">
        <v>42.481999999999999</v>
      </c>
      <c r="C4750" s="1">
        <v>2000</v>
      </c>
      <c r="D4750" s="2">
        <v>36615</v>
      </c>
      <c r="E4750">
        <v>42.030999999999999</v>
      </c>
      <c r="F4750" s="1">
        <v>2000</v>
      </c>
      <c r="G4750" s="2">
        <v>38917</v>
      </c>
      <c r="H4750">
        <v>14.478999999999999</v>
      </c>
      <c r="I4750" s="1">
        <v>2006</v>
      </c>
      <c r="J4750" s="2">
        <v>36615</v>
      </c>
      <c r="K4750">
        <v>41.704999999999998</v>
      </c>
      <c r="L4750" s="1">
        <v>2000</v>
      </c>
      <c r="O4750" s="1">
        <v>1900</v>
      </c>
      <c r="P4750" s="2">
        <v>41233</v>
      </c>
      <c r="Q4750">
        <v>46.534999999999997</v>
      </c>
      <c r="R4750" s="1">
        <v>2012</v>
      </c>
      <c r="S4750" s="2">
        <v>36077</v>
      </c>
      <c r="T4750" s="3">
        <v>21.99</v>
      </c>
      <c r="U4750" s="1">
        <v>1998</v>
      </c>
      <c r="V4750" s="2"/>
      <c r="X4750" s="2"/>
      <c r="Z4750" s="2"/>
      <c r="AB4750" s="2">
        <v>41233</v>
      </c>
      <c r="AC4750">
        <v>46.534999999999997</v>
      </c>
    </row>
    <row r="4751" spans="1:29">
      <c r="A4751" s="2">
        <v>36616</v>
      </c>
      <c r="B4751">
        <v>42.481000000000002</v>
      </c>
      <c r="C4751" s="1">
        <v>2000</v>
      </c>
      <c r="D4751" s="2">
        <v>36616</v>
      </c>
      <c r="E4751">
        <v>42.140999999999998</v>
      </c>
      <c r="F4751" s="1">
        <v>2000</v>
      </c>
      <c r="G4751" s="2">
        <v>38918</v>
      </c>
      <c r="H4751">
        <v>14.456</v>
      </c>
      <c r="I4751" s="1">
        <v>2006</v>
      </c>
      <c r="J4751" s="2">
        <v>36616</v>
      </c>
      <c r="K4751">
        <v>41.878</v>
      </c>
      <c r="L4751" s="1">
        <v>2000</v>
      </c>
      <c r="O4751" s="1">
        <v>1900</v>
      </c>
      <c r="P4751" s="2">
        <v>41234</v>
      </c>
      <c r="Q4751">
        <v>45.564999999999998</v>
      </c>
      <c r="R4751" s="1">
        <v>2012</v>
      </c>
      <c r="S4751" s="2">
        <v>36080</v>
      </c>
      <c r="T4751" s="3">
        <v>22.02</v>
      </c>
      <c r="U4751" s="1">
        <v>1998</v>
      </c>
      <c r="V4751" s="2"/>
      <c r="X4751" s="2"/>
      <c r="Z4751" s="2"/>
      <c r="AB4751" s="2">
        <v>41234</v>
      </c>
      <c r="AC4751">
        <v>45.564999999999998</v>
      </c>
    </row>
    <row r="4752" spans="1:29">
      <c r="A4752" s="2">
        <v>36619</v>
      </c>
      <c r="B4752">
        <v>42.808999999999997</v>
      </c>
      <c r="C4752" s="1">
        <v>2000</v>
      </c>
      <c r="D4752" s="2">
        <v>36619</v>
      </c>
      <c r="E4752">
        <v>42.456000000000003</v>
      </c>
      <c r="F4752" s="1">
        <v>2000</v>
      </c>
      <c r="G4752" s="2">
        <v>38919</v>
      </c>
      <c r="H4752">
        <v>14.459</v>
      </c>
      <c r="I4752" s="1">
        <v>2006</v>
      </c>
      <c r="J4752" s="2">
        <v>36619</v>
      </c>
      <c r="K4752">
        <v>42.448999999999998</v>
      </c>
      <c r="L4752" s="1">
        <v>2000</v>
      </c>
      <c r="O4752" s="1">
        <v>1900</v>
      </c>
      <c r="P4752" s="2">
        <v>41236</v>
      </c>
      <c r="Q4752">
        <v>45.573999999999998</v>
      </c>
      <c r="R4752" s="1">
        <v>2012</v>
      </c>
      <c r="S4752" s="2">
        <v>36081</v>
      </c>
      <c r="T4752" s="3">
        <v>22.01</v>
      </c>
      <c r="U4752" s="1">
        <v>1998</v>
      </c>
      <c r="V4752" s="2"/>
      <c r="X4752" s="2"/>
      <c r="Z4752" s="2"/>
      <c r="AB4752" s="2">
        <v>41236</v>
      </c>
      <c r="AC4752">
        <v>45.573999999999998</v>
      </c>
    </row>
    <row r="4753" spans="1:29">
      <c r="A4753" s="2">
        <v>36620</v>
      </c>
      <c r="B4753">
        <v>43.277999999999999</v>
      </c>
      <c r="C4753" s="1">
        <v>2000</v>
      </c>
      <c r="D4753" s="2">
        <v>36620</v>
      </c>
      <c r="E4753">
        <v>42.518000000000001</v>
      </c>
      <c r="F4753" s="1">
        <v>2000</v>
      </c>
      <c r="G4753" s="2">
        <v>38922</v>
      </c>
      <c r="H4753">
        <v>14.491</v>
      </c>
      <c r="I4753" s="1">
        <v>2006</v>
      </c>
      <c r="J4753" s="2">
        <v>36620</v>
      </c>
      <c r="K4753">
        <v>42.401000000000003</v>
      </c>
      <c r="L4753" s="1">
        <v>2000</v>
      </c>
      <c r="O4753" s="1">
        <v>1900</v>
      </c>
      <c r="P4753" s="2">
        <v>41239</v>
      </c>
      <c r="Q4753">
        <v>45.481000000000002</v>
      </c>
      <c r="R4753" s="1">
        <v>2012</v>
      </c>
      <c r="S4753" s="2">
        <v>36082</v>
      </c>
      <c r="T4753" s="3">
        <v>22.03</v>
      </c>
      <c r="U4753" s="1">
        <v>1998</v>
      </c>
      <c r="V4753" s="2"/>
      <c r="X4753" s="2"/>
      <c r="Z4753" s="2"/>
      <c r="AB4753" s="2">
        <v>41239</v>
      </c>
      <c r="AC4753">
        <v>45.481000000000002</v>
      </c>
    </row>
    <row r="4754" spans="1:29">
      <c r="A4754" s="2">
        <v>36621</v>
      </c>
      <c r="B4754">
        <v>43.226999999999997</v>
      </c>
      <c r="C4754" s="1">
        <v>2000</v>
      </c>
      <c r="D4754" s="2">
        <v>36621</v>
      </c>
      <c r="E4754">
        <v>42.46</v>
      </c>
      <c r="F4754" s="1">
        <v>2000</v>
      </c>
      <c r="G4754" s="2">
        <v>38923</v>
      </c>
      <c r="H4754">
        <v>14.397</v>
      </c>
      <c r="I4754" s="1">
        <v>2006</v>
      </c>
      <c r="J4754" s="2">
        <v>36621</v>
      </c>
      <c r="K4754">
        <v>42.341000000000001</v>
      </c>
      <c r="L4754" s="1">
        <v>2000</v>
      </c>
      <c r="O4754" s="1">
        <v>1900</v>
      </c>
      <c r="P4754" s="2">
        <v>41240</v>
      </c>
      <c r="Q4754">
        <v>45.398000000000003</v>
      </c>
      <c r="R4754" s="1">
        <v>2012</v>
      </c>
      <c r="S4754" s="2">
        <v>36083</v>
      </c>
      <c r="T4754" s="3">
        <v>22.4</v>
      </c>
      <c r="U4754" s="1">
        <v>1998</v>
      </c>
      <c r="V4754" s="2"/>
      <c r="X4754" s="2"/>
      <c r="Z4754" s="2"/>
      <c r="AB4754" s="2">
        <v>41240</v>
      </c>
      <c r="AC4754">
        <v>45.398000000000003</v>
      </c>
    </row>
    <row r="4755" spans="1:29">
      <c r="A4755" s="2">
        <v>36622</v>
      </c>
      <c r="B4755">
        <v>43.241999999999997</v>
      </c>
      <c r="C4755" s="1">
        <v>2000</v>
      </c>
      <c r="D4755" s="2">
        <v>36622</v>
      </c>
      <c r="E4755">
        <v>42.468000000000004</v>
      </c>
      <c r="F4755" s="1">
        <v>2000</v>
      </c>
      <c r="G4755" s="2">
        <v>38924</v>
      </c>
      <c r="H4755">
        <v>14.397</v>
      </c>
      <c r="I4755" s="1">
        <v>2006</v>
      </c>
      <c r="J4755" s="2">
        <v>36622</v>
      </c>
      <c r="K4755">
        <v>42.42</v>
      </c>
      <c r="L4755" s="1">
        <v>2000</v>
      </c>
      <c r="O4755" s="1">
        <v>1900</v>
      </c>
      <c r="P4755" s="2">
        <v>41241</v>
      </c>
      <c r="Q4755">
        <v>45.421999999999997</v>
      </c>
      <c r="R4755" s="1">
        <v>2012</v>
      </c>
      <c r="S4755" s="2">
        <v>36084</v>
      </c>
      <c r="T4755" s="3">
        <v>22.39</v>
      </c>
      <c r="U4755" s="1">
        <v>1998</v>
      </c>
      <c r="V4755" s="2"/>
      <c r="X4755" s="2"/>
      <c r="Z4755" s="2"/>
      <c r="AB4755" s="2">
        <v>41241</v>
      </c>
      <c r="AC4755">
        <v>45.421999999999997</v>
      </c>
    </row>
    <row r="4756" spans="1:29">
      <c r="A4756" s="2">
        <v>36623</v>
      </c>
      <c r="B4756">
        <v>43.255000000000003</v>
      </c>
      <c r="C4756" s="1">
        <v>2000</v>
      </c>
      <c r="D4756" s="2">
        <v>36623</v>
      </c>
      <c r="E4756">
        <v>42.515000000000001</v>
      </c>
      <c r="F4756" s="1">
        <v>2000</v>
      </c>
      <c r="G4756" s="2">
        <v>38925</v>
      </c>
      <c r="H4756">
        <v>14.06</v>
      </c>
      <c r="I4756" s="1">
        <v>2006</v>
      </c>
      <c r="J4756" s="2">
        <v>36623</v>
      </c>
      <c r="K4756">
        <v>42.354999999999997</v>
      </c>
      <c r="L4756" s="1">
        <v>2000</v>
      </c>
      <c r="O4756" s="1">
        <v>1900</v>
      </c>
      <c r="P4756" s="2">
        <v>41242</v>
      </c>
      <c r="Q4756">
        <v>44.643000000000001</v>
      </c>
      <c r="R4756" s="1">
        <v>2012</v>
      </c>
      <c r="S4756" s="2">
        <v>36087</v>
      </c>
      <c r="T4756" s="3">
        <v>22.37</v>
      </c>
      <c r="U4756" s="1">
        <v>1998</v>
      </c>
      <c r="V4756" s="2"/>
      <c r="X4756" s="2"/>
      <c r="Z4756" s="2"/>
      <c r="AB4756" s="2">
        <v>41242</v>
      </c>
      <c r="AC4756">
        <v>44.643000000000001</v>
      </c>
    </row>
    <row r="4757" spans="1:29">
      <c r="A4757" s="2">
        <v>36626</v>
      </c>
      <c r="B4757">
        <v>43.225999999999999</v>
      </c>
      <c r="C4757" s="1">
        <v>2000</v>
      </c>
      <c r="D4757" s="2">
        <v>36626</v>
      </c>
      <c r="E4757">
        <v>42.47</v>
      </c>
      <c r="F4757" s="1">
        <v>2000</v>
      </c>
      <c r="G4757" s="2">
        <v>38926</v>
      </c>
      <c r="H4757">
        <v>14.151999999999999</v>
      </c>
      <c r="I4757" s="1">
        <v>2006</v>
      </c>
      <c r="J4757" s="2">
        <v>36626</v>
      </c>
      <c r="K4757">
        <v>42.119</v>
      </c>
      <c r="L4757" s="1">
        <v>2000</v>
      </c>
      <c r="O4757" s="1">
        <v>1900</v>
      </c>
      <c r="P4757" s="2">
        <v>41243</v>
      </c>
      <c r="Q4757">
        <v>44.484000000000002</v>
      </c>
      <c r="R4757" s="1">
        <v>2012</v>
      </c>
      <c r="S4757" s="2">
        <v>36088</v>
      </c>
      <c r="T4757" s="3">
        <v>22.37</v>
      </c>
      <c r="U4757" s="1">
        <v>1998</v>
      </c>
      <c r="V4757" s="2"/>
      <c r="X4757" s="2"/>
      <c r="Z4757" s="2"/>
      <c r="AB4757" s="2">
        <v>41243</v>
      </c>
      <c r="AC4757">
        <v>44.484000000000002</v>
      </c>
    </row>
    <row r="4758" spans="1:29">
      <c r="A4758" s="2">
        <v>36627</v>
      </c>
      <c r="B4758">
        <v>43.29</v>
      </c>
      <c r="C4758" s="1">
        <v>2000</v>
      </c>
      <c r="D4758" s="2">
        <v>36627</v>
      </c>
      <c r="E4758">
        <v>42.301000000000002</v>
      </c>
      <c r="F4758" s="1">
        <v>2000</v>
      </c>
      <c r="G4758" s="2">
        <v>38929</v>
      </c>
      <c r="H4758">
        <v>14.145</v>
      </c>
      <c r="I4758" s="1">
        <v>2006</v>
      </c>
      <c r="J4758" s="2">
        <v>36627</v>
      </c>
      <c r="K4758">
        <v>42.134999999999998</v>
      </c>
      <c r="L4758" s="1">
        <v>2000</v>
      </c>
      <c r="O4758" s="1">
        <v>1900</v>
      </c>
      <c r="P4758" s="2">
        <v>41246</v>
      </c>
      <c r="Q4758">
        <v>44.55</v>
      </c>
      <c r="R4758" s="1">
        <v>2012</v>
      </c>
      <c r="S4758" s="2">
        <v>36089</v>
      </c>
      <c r="T4758" s="3">
        <v>22.37</v>
      </c>
      <c r="U4758" s="1">
        <v>1998</v>
      </c>
      <c r="V4758" s="2"/>
      <c r="X4758" s="2"/>
      <c r="Z4758" s="2"/>
      <c r="AB4758" s="2">
        <v>41246</v>
      </c>
      <c r="AC4758">
        <v>44.55</v>
      </c>
    </row>
    <row r="4759" spans="1:29">
      <c r="A4759" s="2">
        <v>36628</v>
      </c>
      <c r="B4759">
        <v>43.295000000000002</v>
      </c>
      <c r="C4759" s="1">
        <v>2000</v>
      </c>
      <c r="D4759" s="2">
        <v>36628</v>
      </c>
      <c r="E4759">
        <v>42.427999999999997</v>
      </c>
      <c r="F4759" s="1">
        <v>2000</v>
      </c>
      <c r="G4759" s="2">
        <v>38930</v>
      </c>
      <c r="H4759">
        <v>14.148999999999999</v>
      </c>
      <c r="I4759" s="1">
        <v>2006</v>
      </c>
      <c r="J4759" s="2">
        <v>36628</v>
      </c>
      <c r="K4759">
        <v>42.298000000000002</v>
      </c>
      <c r="L4759" s="1">
        <v>2000</v>
      </c>
      <c r="O4759" s="1">
        <v>1900</v>
      </c>
      <c r="P4759" s="2">
        <v>41247</v>
      </c>
      <c r="Q4759">
        <v>44.332000000000001</v>
      </c>
      <c r="R4759" s="1">
        <v>2012</v>
      </c>
      <c r="S4759" s="2">
        <v>36090</v>
      </c>
      <c r="T4759" s="3">
        <v>22.38</v>
      </c>
      <c r="U4759" s="1">
        <v>1998</v>
      </c>
      <c r="V4759" s="2"/>
      <c r="X4759" s="2"/>
      <c r="Z4759" s="2"/>
      <c r="AB4759" s="2">
        <v>41247</v>
      </c>
      <c r="AC4759">
        <v>44.332000000000001</v>
      </c>
    </row>
    <row r="4760" spans="1:29">
      <c r="A4760" s="2">
        <v>36629</v>
      </c>
      <c r="B4760">
        <v>42.924999999999997</v>
      </c>
      <c r="C4760" s="1">
        <v>2000</v>
      </c>
      <c r="D4760" s="2">
        <v>36629</v>
      </c>
      <c r="E4760">
        <v>42.267000000000003</v>
      </c>
      <c r="F4760" s="1">
        <v>2000</v>
      </c>
      <c r="G4760" s="2">
        <v>38931</v>
      </c>
      <c r="H4760">
        <v>14.143000000000001</v>
      </c>
      <c r="I4760" s="1">
        <v>2006</v>
      </c>
      <c r="J4760" s="2">
        <v>36629</v>
      </c>
      <c r="K4760">
        <v>42.213000000000001</v>
      </c>
      <c r="L4760" s="1">
        <v>2000</v>
      </c>
      <c r="O4760" s="1">
        <v>1900</v>
      </c>
      <c r="P4760" s="2">
        <v>41248</v>
      </c>
      <c r="Q4760">
        <v>44.378</v>
      </c>
      <c r="R4760" s="1">
        <v>2012</v>
      </c>
      <c r="S4760" s="2">
        <v>36091</v>
      </c>
      <c r="T4760" s="3">
        <v>22.4</v>
      </c>
      <c r="U4760" s="1">
        <v>1998</v>
      </c>
      <c r="V4760" s="2"/>
      <c r="X4760" s="2"/>
      <c r="Z4760" s="2"/>
      <c r="AB4760" s="2">
        <v>41248</v>
      </c>
      <c r="AC4760">
        <v>44.378</v>
      </c>
    </row>
    <row r="4761" spans="1:29">
      <c r="A4761" s="2">
        <v>36630</v>
      </c>
      <c r="B4761">
        <v>43.280999999999999</v>
      </c>
      <c r="C4761" s="1">
        <v>2000</v>
      </c>
      <c r="D4761" s="2">
        <v>36630</v>
      </c>
      <c r="E4761">
        <v>42.536000000000001</v>
      </c>
      <c r="F4761" s="1">
        <v>2000</v>
      </c>
      <c r="G4761" s="2">
        <v>38932</v>
      </c>
      <c r="H4761">
        <v>14.151999999999999</v>
      </c>
      <c r="I4761" s="1">
        <v>2006</v>
      </c>
      <c r="J4761" s="2">
        <v>36630</v>
      </c>
      <c r="K4761">
        <v>42.41</v>
      </c>
      <c r="L4761" s="1">
        <v>2000</v>
      </c>
      <c r="O4761" s="1">
        <v>1900</v>
      </c>
      <c r="P4761" s="2">
        <v>41249</v>
      </c>
      <c r="Q4761">
        <v>44.241</v>
      </c>
      <c r="R4761" s="1">
        <v>2012</v>
      </c>
      <c r="S4761" s="2">
        <v>36094</v>
      </c>
      <c r="T4761" s="3">
        <v>22.39</v>
      </c>
      <c r="U4761" s="1">
        <v>1998</v>
      </c>
      <c r="V4761" s="2"/>
      <c r="X4761" s="2"/>
      <c r="Z4761" s="2"/>
      <c r="AB4761" s="2">
        <v>41249</v>
      </c>
      <c r="AC4761">
        <v>44.241</v>
      </c>
    </row>
    <row r="4762" spans="1:29">
      <c r="A4762" s="2">
        <v>36633</v>
      </c>
      <c r="B4762">
        <v>43.201999999999998</v>
      </c>
      <c r="C4762" s="1">
        <v>2000</v>
      </c>
      <c r="D4762" s="2">
        <v>36633</v>
      </c>
      <c r="E4762">
        <v>42.542999999999999</v>
      </c>
      <c r="F4762" s="1">
        <v>2000</v>
      </c>
      <c r="G4762" s="2">
        <v>38933</v>
      </c>
      <c r="H4762">
        <v>14.151</v>
      </c>
      <c r="I4762" s="1">
        <v>2006</v>
      </c>
      <c r="J4762" s="2">
        <v>36633</v>
      </c>
      <c r="K4762">
        <v>42.433999999999997</v>
      </c>
      <c r="L4762" s="1">
        <v>2000</v>
      </c>
      <c r="O4762" s="1">
        <v>1900</v>
      </c>
      <c r="P4762" s="2">
        <v>41250</v>
      </c>
      <c r="Q4762">
        <v>44.228999999999999</v>
      </c>
      <c r="R4762" s="1">
        <v>2012</v>
      </c>
      <c r="S4762" s="2">
        <v>36095</v>
      </c>
      <c r="T4762" s="3">
        <v>22.37</v>
      </c>
      <c r="U4762" s="1">
        <v>1998</v>
      </c>
      <c r="V4762" s="2"/>
      <c r="X4762" s="2"/>
      <c r="Z4762" s="2"/>
      <c r="AB4762" s="2">
        <v>41250</v>
      </c>
      <c r="AC4762">
        <v>44.228999999999999</v>
      </c>
    </row>
    <row r="4763" spans="1:29">
      <c r="A4763" s="2">
        <v>36634</v>
      </c>
      <c r="B4763">
        <v>43.24</v>
      </c>
      <c r="C4763" s="1">
        <v>2000</v>
      </c>
      <c r="D4763" s="2">
        <v>36634</v>
      </c>
      <c r="E4763">
        <v>42.558</v>
      </c>
      <c r="F4763" s="1">
        <v>2000</v>
      </c>
      <c r="G4763" s="2">
        <v>38936</v>
      </c>
      <c r="H4763">
        <v>14.154999999999999</v>
      </c>
      <c r="I4763" s="1">
        <v>2006</v>
      </c>
      <c r="J4763" s="2">
        <v>36634</v>
      </c>
      <c r="K4763">
        <v>42.585000000000001</v>
      </c>
      <c r="L4763" s="1">
        <v>2000</v>
      </c>
      <c r="O4763" s="1">
        <v>1900</v>
      </c>
      <c r="P4763" s="2">
        <v>41253</v>
      </c>
      <c r="Q4763">
        <v>44.055</v>
      </c>
      <c r="R4763" s="1">
        <v>2012</v>
      </c>
      <c r="S4763" s="2">
        <v>36096</v>
      </c>
      <c r="T4763" s="3">
        <v>22.34</v>
      </c>
      <c r="U4763" s="1">
        <v>1998</v>
      </c>
      <c r="V4763" s="2"/>
      <c r="X4763" s="2"/>
      <c r="Z4763" s="2"/>
      <c r="AB4763" s="2">
        <v>41253</v>
      </c>
      <c r="AC4763">
        <v>44.055</v>
      </c>
    </row>
    <row r="4764" spans="1:29">
      <c r="A4764" s="2">
        <v>36635</v>
      </c>
      <c r="B4764">
        <v>43.348999999999997</v>
      </c>
      <c r="C4764" s="1">
        <v>2000</v>
      </c>
      <c r="D4764" s="2">
        <v>36635</v>
      </c>
      <c r="E4764">
        <v>42.624000000000002</v>
      </c>
      <c r="F4764" s="1">
        <v>2000</v>
      </c>
      <c r="G4764" s="2">
        <v>38937</v>
      </c>
      <c r="H4764">
        <v>14.101000000000001</v>
      </c>
      <c r="I4764" s="1">
        <v>2006</v>
      </c>
      <c r="J4764" s="2">
        <v>36635</v>
      </c>
      <c r="K4764">
        <v>42.566000000000003</v>
      </c>
      <c r="L4764" s="1">
        <v>2000</v>
      </c>
      <c r="O4764" s="1">
        <v>1900</v>
      </c>
      <c r="P4764" s="2">
        <v>41254</v>
      </c>
      <c r="Q4764">
        <v>44.094999999999999</v>
      </c>
      <c r="R4764" s="1">
        <v>2012</v>
      </c>
      <c r="S4764" s="2">
        <v>36097</v>
      </c>
      <c r="T4764" s="3">
        <v>22.37</v>
      </c>
      <c r="U4764" s="1">
        <v>1998</v>
      </c>
      <c r="V4764" s="2"/>
      <c r="X4764" s="2"/>
      <c r="Z4764" s="2"/>
      <c r="AB4764" s="2">
        <v>41254</v>
      </c>
      <c r="AC4764">
        <v>44.094999999999999</v>
      </c>
    </row>
    <row r="4765" spans="1:29">
      <c r="A4765" s="2">
        <v>36636</v>
      </c>
      <c r="B4765">
        <v>43.343000000000004</v>
      </c>
      <c r="C4765" s="1">
        <v>2000</v>
      </c>
      <c r="D4765" s="2">
        <v>36636</v>
      </c>
      <c r="E4765">
        <v>42.582999999999998</v>
      </c>
      <c r="F4765" s="1">
        <v>2000</v>
      </c>
      <c r="G4765" s="2">
        <v>38938</v>
      </c>
      <c r="H4765">
        <v>14.112</v>
      </c>
      <c r="I4765" s="1">
        <v>2006</v>
      </c>
      <c r="J4765" s="2">
        <v>36636</v>
      </c>
      <c r="K4765">
        <v>42.643999999999998</v>
      </c>
      <c r="L4765" s="1">
        <v>2000</v>
      </c>
      <c r="O4765" s="1">
        <v>1900</v>
      </c>
      <c r="P4765" s="2">
        <v>41255</v>
      </c>
      <c r="Q4765">
        <v>42.83</v>
      </c>
      <c r="R4765" s="1">
        <v>2012</v>
      </c>
      <c r="S4765" s="2">
        <v>36098</v>
      </c>
      <c r="T4765" s="3">
        <v>22.33</v>
      </c>
      <c r="U4765" s="1">
        <v>1998</v>
      </c>
      <c r="V4765" s="2"/>
      <c r="X4765" s="2"/>
      <c r="Z4765" s="2"/>
      <c r="AB4765" s="2">
        <v>41255</v>
      </c>
      <c r="AC4765">
        <v>42.83</v>
      </c>
    </row>
    <row r="4766" spans="1:29">
      <c r="A4766" s="2">
        <v>36640</v>
      </c>
      <c r="B4766">
        <v>43.462000000000003</v>
      </c>
      <c r="C4766" s="1">
        <v>2000</v>
      </c>
      <c r="D4766" s="2">
        <v>36640</v>
      </c>
      <c r="E4766">
        <v>42.768999999999998</v>
      </c>
      <c r="F4766" s="1">
        <v>2000</v>
      </c>
      <c r="G4766" s="2">
        <v>38939</v>
      </c>
      <c r="H4766">
        <v>14.108000000000001</v>
      </c>
      <c r="I4766" s="1">
        <v>2006</v>
      </c>
      <c r="J4766" s="2">
        <v>36640</v>
      </c>
      <c r="K4766">
        <v>42.652000000000001</v>
      </c>
      <c r="L4766" s="1">
        <v>2000</v>
      </c>
      <c r="O4766" s="1">
        <v>1900</v>
      </c>
      <c r="P4766" s="2">
        <v>41256</v>
      </c>
      <c r="Q4766">
        <v>42.786999999999999</v>
      </c>
      <c r="R4766" s="1">
        <v>2012</v>
      </c>
      <c r="S4766" s="2">
        <v>36101</v>
      </c>
      <c r="T4766" s="3">
        <v>22.36</v>
      </c>
      <c r="U4766" s="1">
        <v>1998</v>
      </c>
      <c r="V4766" s="2"/>
      <c r="X4766" s="2"/>
      <c r="Z4766" s="2"/>
      <c r="AB4766" s="2">
        <v>41256</v>
      </c>
      <c r="AC4766">
        <v>42.786999999999999</v>
      </c>
    </row>
    <row r="4767" spans="1:29">
      <c r="A4767" s="2">
        <v>36641</v>
      </c>
      <c r="B4767">
        <v>43.679000000000002</v>
      </c>
      <c r="C4767" s="1">
        <v>2000</v>
      </c>
      <c r="D4767" s="2">
        <v>36641</v>
      </c>
      <c r="E4767">
        <v>42.911000000000001</v>
      </c>
      <c r="F4767" s="1">
        <v>2000</v>
      </c>
      <c r="G4767" s="2">
        <v>38940</v>
      </c>
      <c r="H4767">
        <v>14.103999999999999</v>
      </c>
      <c r="I4767" s="1">
        <v>2006</v>
      </c>
      <c r="J4767" s="2">
        <v>36641</v>
      </c>
      <c r="K4767">
        <v>42.654000000000003</v>
      </c>
      <c r="L4767" s="1">
        <v>2000</v>
      </c>
      <c r="O4767" s="1">
        <v>1900</v>
      </c>
      <c r="P4767" s="2">
        <v>41257</v>
      </c>
      <c r="Q4767">
        <v>42.281999999999996</v>
      </c>
      <c r="R4767" s="1">
        <v>2012</v>
      </c>
      <c r="S4767" s="2">
        <v>36102</v>
      </c>
      <c r="T4767" s="3">
        <v>22.28</v>
      </c>
      <c r="U4767" s="1">
        <v>1998</v>
      </c>
      <c r="V4767" s="2"/>
      <c r="X4767" s="2"/>
      <c r="Z4767" s="2"/>
      <c r="AB4767" s="2">
        <v>41257</v>
      </c>
      <c r="AC4767">
        <v>42.281999999999996</v>
      </c>
    </row>
    <row r="4768" spans="1:29">
      <c r="A4768" s="2">
        <v>36642</v>
      </c>
      <c r="B4768">
        <v>43.710999999999999</v>
      </c>
      <c r="C4768" s="1">
        <v>2000</v>
      </c>
      <c r="D4768" s="2">
        <v>36642</v>
      </c>
      <c r="E4768">
        <v>42.991999999999997</v>
      </c>
      <c r="F4768" s="1">
        <v>2000</v>
      </c>
      <c r="G4768" s="2">
        <v>38943</v>
      </c>
      <c r="H4768">
        <v>14.103999999999999</v>
      </c>
      <c r="I4768" s="1">
        <v>2006</v>
      </c>
      <c r="J4768" s="2">
        <v>36642</v>
      </c>
      <c r="K4768">
        <v>42.621000000000002</v>
      </c>
      <c r="L4768" s="1">
        <v>2000</v>
      </c>
      <c r="O4768" s="1">
        <v>1900</v>
      </c>
      <c r="P4768" s="2">
        <v>41260</v>
      </c>
      <c r="Q4768">
        <v>41.856000000000002</v>
      </c>
      <c r="R4768" s="1">
        <v>2012</v>
      </c>
      <c r="S4768" s="2">
        <v>36103</v>
      </c>
      <c r="T4768" s="3">
        <v>22.26</v>
      </c>
      <c r="U4768" s="1">
        <v>1998</v>
      </c>
      <c r="V4768" s="2"/>
      <c r="X4768" s="2"/>
      <c r="Z4768" s="2"/>
      <c r="AB4768" s="2">
        <v>41260</v>
      </c>
      <c r="AC4768">
        <v>41.856000000000002</v>
      </c>
    </row>
    <row r="4769" spans="1:29">
      <c r="A4769" s="2">
        <v>36643</v>
      </c>
      <c r="B4769">
        <v>43.779000000000003</v>
      </c>
      <c r="C4769" s="1">
        <v>2000</v>
      </c>
      <c r="D4769" s="2">
        <v>36643</v>
      </c>
      <c r="E4769">
        <v>42.933999999999997</v>
      </c>
      <c r="F4769" s="1">
        <v>2000</v>
      </c>
      <c r="G4769" s="2">
        <v>38944</v>
      </c>
      <c r="H4769">
        <v>14.17</v>
      </c>
      <c r="I4769" s="1">
        <v>2006</v>
      </c>
      <c r="J4769" s="2">
        <v>36643</v>
      </c>
      <c r="K4769">
        <v>42.582000000000001</v>
      </c>
      <c r="L4769" s="1">
        <v>2000</v>
      </c>
      <c r="O4769" s="1">
        <v>1900</v>
      </c>
      <c r="P4769" s="2">
        <v>41261</v>
      </c>
      <c r="Q4769">
        <v>41.97</v>
      </c>
      <c r="R4769" s="1">
        <v>2012</v>
      </c>
      <c r="S4769" s="2">
        <v>36104</v>
      </c>
      <c r="T4769" s="3">
        <v>21.1</v>
      </c>
      <c r="U4769" s="1">
        <v>1998</v>
      </c>
      <c r="V4769" s="2"/>
      <c r="X4769" s="2"/>
      <c r="Z4769" s="2"/>
      <c r="AB4769" s="2">
        <v>41261</v>
      </c>
      <c r="AC4769">
        <v>41.97</v>
      </c>
    </row>
    <row r="4770" spans="1:29">
      <c r="A4770" s="2">
        <v>36644</v>
      </c>
      <c r="B4770">
        <v>43.838999999999999</v>
      </c>
      <c r="C4770" s="1">
        <v>2000</v>
      </c>
      <c r="D4770" s="2">
        <v>36644</v>
      </c>
      <c r="E4770">
        <v>43.155000000000001</v>
      </c>
      <c r="F4770" s="1">
        <v>2000</v>
      </c>
      <c r="G4770" s="2">
        <v>38945</v>
      </c>
      <c r="H4770">
        <v>14.154</v>
      </c>
      <c r="I4770" s="1">
        <v>2006</v>
      </c>
      <c r="J4770" s="2">
        <v>36644</v>
      </c>
      <c r="K4770">
        <v>42.649000000000001</v>
      </c>
      <c r="L4770" s="1">
        <v>2000</v>
      </c>
      <c r="O4770" s="1">
        <v>1900</v>
      </c>
      <c r="P4770" s="2">
        <v>41262</v>
      </c>
      <c r="Q4770">
        <v>41.734000000000002</v>
      </c>
      <c r="R4770" s="1">
        <v>2012</v>
      </c>
      <c r="S4770" s="2">
        <v>36105</v>
      </c>
      <c r="T4770" s="3">
        <v>20.52</v>
      </c>
      <c r="U4770" s="1">
        <v>1998</v>
      </c>
      <c r="V4770" s="2"/>
      <c r="X4770" s="2"/>
      <c r="Z4770" s="2"/>
      <c r="AB4770" s="2">
        <v>41262</v>
      </c>
      <c r="AC4770">
        <v>41.734000000000002</v>
      </c>
    </row>
    <row r="4771" spans="1:29">
      <c r="A4771" s="2">
        <v>36647</v>
      </c>
      <c r="B4771">
        <v>43.808999999999997</v>
      </c>
      <c r="C4771" s="1">
        <v>2000</v>
      </c>
      <c r="D4771" s="2">
        <v>36647</v>
      </c>
      <c r="E4771">
        <v>43.183999999999997</v>
      </c>
      <c r="F4771" s="1">
        <v>2000</v>
      </c>
      <c r="G4771" s="2">
        <v>38946</v>
      </c>
      <c r="H4771">
        <v>14.131</v>
      </c>
      <c r="I4771" s="1">
        <v>2006</v>
      </c>
      <c r="J4771" s="2">
        <v>36647</v>
      </c>
      <c r="K4771">
        <v>42.645000000000003</v>
      </c>
      <c r="L4771" s="1">
        <v>2000</v>
      </c>
      <c r="O4771" s="1">
        <v>1900</v>
      </c>
      <c r="P4771" s="2">
        <v>41263</v>
      </c>
      <c r="Q4771">
        <v>40.786999999999999</v>
      </c>
      <c r="R4771" s="1">
        <v>2012</v>
      </c>
      <c r="S4771" s="2">
        <v>36108</v>
      </c>
      <c r="T4771" s="3">
        <v>20.54</v>
      </c>
      <c r="U4771" s="1">
        <v>1998</v>
      </c>
      <c r="V4771" s="2"/>
      <c r="X4771" s="2"/>
      <c r="Z4771" s="2"/>
      <c r="AB4771" s="2">
        <v>41263</v>
      </c>
      <c r="AC4771">
        <v>40.786999999999999</v>
      </c>
    </row>
    <row r="4772" spans="1:29">
      <c r="A4772" s="2">
        <v>36648</v>
      </c>
      <c r="B4772">
        <v>43.923000000000002</v>
      </c>
      <c r="C4772" s="1">
        <v>2000</v>
      </c>
      <c r="D4772" s="2">
        <v>36648</v>
      </c>
      <c r="E4772">
        <v>43.186999999999998</v>
      </c>
      <c r="F4772" s="1">
        <v>2000</v>
      </c>
      <c r="G4772" s="2">
        <v>38947</v>
      </c>
      <c r="H4772">
        <v>14.116</v>
      </c>
      <c r="I4772" s="1">
        <v>2006</v>
      </c>
      <c r="J4772" s="2">
        <v>36648</v>
      </c>
      <c r="K4772">
        <v>42.65</v>
      </c>
      <c r="L4772" s="1">
        <v>2000</v>
      </c>
      <c r="O4772" s="1">
        <v>1900</v>
      </c>
      <c r="P4772" s="2">
        <v>41264</v>
      </c>
      <c r="Q4772">
        <v>40.716999999999999</v>
      </c>
      <c r="R4772" s="1">
        <v>2012</v>
      </c>
      <c r="S4772" s="2">
        <v>36109</v>
      </c>
      <c r="T4772" s="3">
        <v>20.47</v>
      </c>
      <c r="U4772" s="1">
        <v>1998</v>
      </c>
      <c r="V4772" s="2"/>
      <c r="X4772" s="2"/>
      <c r="Z4772" s="2"/>
      <c r="AB4772" s="2">
        <v>41264</v>
      </c>
      <c r="AC4772">
        <v>40.716999999999999</v>
      </c>
    </row>
    <row r="4773" spans="1:29">
      <c r="A4773" s="2">
        <v>36649</v>
      </c>
      <c r="B4773">
        <v>43.893000000000001</v>
      </c>
      <c r="C4773" s="1">
        <v>2000</v>
      </c>
      <c r="D4773" s="2">
        <v>36649</v>
      </c>
      <c r="E4773">
        <v>43.124000000000002</v>
      </c>
      <c r="F4773" s="1">
        <v>2000</v>
      </c>
      <c r="G4773" s="2">
        <v>38950</v>
      </c>
      <c r="H4773">
        <v>14.1</v>
      </c>
      <c r="I4773" s="1">
        <v>2006</v>
      </c>
      <c r="J4773" s="2">
        <v>36649</v>
      </c>
      <c r="K4773">
        <v>42.695</v>
      </c>
      <c r="L4773" s="1">
        <v>2000</v>
      </c>
      <c r="O4773" s="1">
        <v>1900</v>
      </c>
      <c r="P4773" s="2">
        <v>41267</v>
      </c>
      <c r="Q4773">
        <v>40.213000000000001</v>
      </c>
      <c r="R4773" s="1">
        <v>2012</v>
      </c>
      <c r="S4773" s="2">
        <v>36110</v>
      </c>
      <c r="T4773" s="3">
        <v>20.45</v>
      </c>
      <c r="U4773" s="1">
        <v>1998</v>
      </c>
      <c r="V4773" s="2"/>
      <c r="X4773" s="2"/>
      <c r="Z4773" s="2"/>
      <c r="AB4773" s="2">
        <v>41267</v>
      </c>
      <c r="AC4773">
        <v>40.213000000000001</v>
      </c>
    </row>
    <row r="4774" spans="1:29">
      <c r="A4774" s="2">
        <v>36650</v>
      </c>
      <c r="B4774">
        <v>43.768000000000001</v>
      </c>
      <c r="C4774" s="1">
        <v>2000</v>
      </c>
      <c r="D4774" s="2">
        <v>36650</v>
      </c>
      <c r="E4774">
        <v>43.017000000000003</v>
      </c>
      <c r="F4774" s="1">
        <v>2000</v>
      </c>
      <c r="G4774" s="2">
        <v>38951</v>
      </c>
      <c r="H4774">
        <v>14.093999999999999</v>
      </c>
      <c r="I4774" s="1">
        <v>2006</v>
      </c>
      <c r="J4774" s="2">
        <v>36650</v>
      </c>
      <c r="K4774">
        <v>42.631999999999998</v>
      </c>
      <c r="L4774" s="1">
        <v>2000</v>
      </c>
      <c r="O4774" s="1">
        <v>1900</v>
      </c>
      <c r="P4774" s="2">
        <v>41269</v>
      </c>
      <c r="Q4774">
        <v>40.189</v>
      </c>
      <c r="R4774" s="1">
        <v>2012</v>
      </c>
      <c r="S4774" s="2">
        <v>36111</v>
      </c>
      <c r="T4774" s="3">
        <v>20.29</v>
      </c>
      <c r="U4774" s="1">
        <v>1998</v>
      </c>
      <c r="V4774" s="2"/>
      <c r="X4774" s="2"/>
      <c r="Z4774" s="2"/>
      <c r="AB4774" s="2">
        <v>41269</v>
      </c>
      <c r="AC4774">
        <v>40.189</v>
      </c>
    </row>
    <row r="4775" spans="1:29">
      <c r="A4775" s="2">
        <v>36651</v>
      </c>
      <c r="B4775">
        <v>43.732999999999997</v>
      </c>
      <c r="C4775" s="1">
        <v>2000</v>
      </c>
      <c r="D4775" s="2">
        <v>36651</v>
      </c>
      <c r="E4775">
        <v>43.011000000000003</v>
      </c>
      <c r="F4775" s="1">
        <v>2000</v>
      </c>
      <c r="G4775" s="2">
        <v>38952</v>
      </c>
      <c r="H4775">
        <v>14.096</v>
      </c>
      <c r="I4775" s="1">
        <v>2006</v>
      </c>
      <c r="J4775" s="2">
        <v>36651</v>
      </c>
      <c r="K4775">
        <v>42.631999999999998</v>
      </c>
      <c r="L4775" s="1">
        <v>2000</v>
      </c>
      <c r="O4775" s="1">
        <v>1900</v>
      </c>
      <c r="P4775" s="2">
        <v>41270</v>
      </c>
      <c r="Q4775">
        <v>40.186</v>
      </c>
      <c r="R4775" s="1">
        <v>2012</v>
      </c>
      <c r="S4775" s="2">
        <v>36112</v>
      </c>
      <c r="T4775" s="3">
        <v>20.3</v>
      </c>
      <c r="U4775" s="1">
        <v>1998</v>
      </c>
      <c r="V4775" s="2"/>
      <c r="X4775" s="2"/>
      <c r="Z4775" s="2"/>
      <c r="AB4775" s="2">
        <v>41270</v>
      </c>
      <c r="AC4775">
        <v>40.186</v>
      </c>
    </row>
    <row r="4776" spans="1:29">
      <c r="A4776" s="2">
        <v>36654</v>
      </c>
      <c r="B4776">
        <v>43.731999999999999</v>
      </c>
      <c r="C4776" s="1">
        <v>2000</v>
      </c>
      <c r="D4776" s="2">
        <v>36654</v>
      </c>
      <c r="E4776">
        <v>43.030999999999999</v>
      </c>
      <c r="F4776" s="1">
        <v>2000</v>
      </c>
      <c r="G4776" s="2">
        <v>38953</v>
      </c>
      <c r="H4776">
        <v>14.093</v>
      </c>
      <c r="I4776" s="1">
        <v>2006</v>
      </c>
      <c r="J4776" s="2">
        <v>36654</v>
      </c>
      <c r="K4776">
        <v>42.77</v>
      </c>
      <c r="L4776" s="1">
        <v>2000</v>
      </c>
      <c r="O4776" s="1">
        <v>1900</v>
      </c>
      <c r="P4776" s="2">
        <v>41271</v>
      </c>
      <c r="Q4776">
        <v>40.194000000000003</v>
      </c>
      <c r="R4776" s="1">
        <v>2012</v>
      </c>
      <c r="S4776" s="2">
        <v>36115</v>
      </c>
      <c r="T4776" s="3">
        <v>20.32</v>
      </c>
      <c r="U4776" s="1">
        <v>1998</v>
      </c>
      <c r="V4776" s="2"/>
      <c r="X4776" s="2"/>
      <c r="Z4776" s="2"/>
      <c r="AB4776" s="2">
        <v>41271</v>
      </c>
      <c r="AC4776">
        <v>40.194000000000003</v>
      </c>
    </row>
    <row r="4777" spans="1:29">
      <c r="A4777" s="2">
        <v>36655</v>
      </c>
      <c r="B4777">
        <v>43.728999999999999</v>
      </c>
      <c r="C4777" s="1">
        <v>2000</v>
      </c>
      <c r="D4777" s="2">
        <v>36655</v>
      </c>
      <c r="E4777">
        <v>42.991999999999997</v>
      </c>
      <c r="F4777" s="1">
        <v>2000</v>
      </c>
      <c r="G4777" s="2">
        <v>38954</v>
      </c>
      <c r="H4777">
        <v>14.074</v>
      </c>
      <c r="I4777" s="1">
        <v>2006</v>
      </c>
      <c r="J4777" s="2">
        <v>36655</v>
      </c>
      <c r="K4777">
        <v>42.755000000000003</v>
      </c>
      <c r="L4777" s="1">
        <v>2000</v>
      </c>
      <c r="O4777" s="1">
        <v>1900</v>
      </c>
      <c r="P4777" s="2">
        <v>41274</v>
      </c>
      <c r="Q4777">
        <v>40.274999999999999</v>
      </c>
      <c r="R4777" s="1">
        <v>2012</v>
      </c>
      <c r="S4777" s="2">
        <v>36116</v>
      </c>
      <c r="T4777" s="3">
        <v>20.309999999999999</v>
      </c>
      <c r="U4777" s="1">
        <v>1998</v>
      </c>
      <c r="V4777" s="2"/>
      <c r="X4777" s="2"/>
      <c r="Z4777" s="2"/>
      <c r="AB4777" s="2">
        <v>41274</v>
      </c>
      <c r="AC4777">
        <v>40.274999999999999</v>
      </c>
    </row>
    <row r="4778" spans="1:29">
      <c r="A4778" s="2">
        <v>36656</v>
      </c>
      <c r="B4778">
        <v>43.83</v>
      </c>
      <c r="C4778" s="1">
        <v>2000</v>
      </c>
      <c r="D4778" s="2">
        <v>36656</v>
      </c>
      <c r="E4778">
        <v>43.095999999999997</v>
      </c>
      <c r="F4778" s="1">
        <v>2000</v>
      </c>
      <c r="G4778" s="2">
        <v>38957</v>
      </c>
      <c r="H4778">
        <v>14.106</v>
      </c>
      <c r="I4778" s="1">
        <v>2006</v>
      </c>
      <c r="J4778" s="2">
        <v>36656</v>
      </c>
      <c r="K4778">
        <v>42.72</v>
      </c>
      <c r="L4778" s="1">
        <v>2000</v>
      </c>
      <c r="O4778" s="1">
        <v>1900</v>
      </c>
      <c r="P4778" s="2">
        <v>41276</v>
      </c>
      <c r="Q4778">
        <v>39.938000000000002</v>
      </c>
      <c r="R4778" s="1">
        <v>2013</v>
      </c>
      <c r="S4778" s="2">
        <v>36117</v>
      </c>
      <c r="T4778" s="3">
        <v>20.28</v>
      </c>
      <c r="U4778" s="1">
        <v>1998</v>
      </c>
      <c r="V4778" s="2"/>
      <c r="X4778" s="2"/>
      <c r="Z4778" s="2"/>
      <c r="AB4778" s="2">
        <v>41276</v>
      </c>
      <c r="AC4778">
        <v>39.938000000000002</v>
      </c>
    </row>
    <row r="4779" spans="1:29">
      <c r="A4779" s="2">
        <v>36657</v>
      </c>
      <c r="B4779">
        <v>43.866999999999997</v>
      </c>
      <c r="C4779" s="1">
        <v>2000</v>
      </c>
      <c r="D4779" s="2">
        <v>36657</v>
      </c>
      <c r="E4779">
        <v>43.045999999999999</v>
      </c>
      <c r="F4779" s="1">
        <v>2000</v>
      </c>
      <c r="G4779" s="2">
        <v>38958</v>
      </c>
      <c r="H4779">
        <v>14.106</v>
      </c>
      <c r="I4779" s="1">
        <v>2006</v>
      </c>
      <c r="J4779" s="2">
        <v>36657</v>
      </c>
      <c r="K4779">
        <v>42.777999999999999</v>
      </c>
      <c r="L4779" s="1">
        <v>2000</v>
      </c>
      <c r="O4779" s="1">
        <v>1900</v>
      </c>
      <c r="P4779" s="2">
        <v>41277</v>
      </c>
      <c r="Q4779">
        <v>39.704000000000001</v>
      </c>
      <c r="R4779" s="1">
        <v>2013</v>
      </c>
      <c r="S4779" s="2">
        <v>36118</v>
      </c>
      <c r="T4779" s="3">
        <v>20.27</v>
      </c>
      <c r="U4779" s="1">
        <v>1998</v>
      </c>
      <c r="V4779" s="2"/>
      <c r="X4779" s="2"/>
      <c r="Z4779" s="2"/>
      <c r="AB4779" s="2">
        <v>41277</v>
      </c>
      <c r="AC4779">
        <v>39.704000000000001</v>
      </c>
    </row>
    <row r="4780" spans="1:29">
      <c r="A4780" s="2">
        <v>36658</v>
      </c>
      <c r="B4780">
        <v>43.859000000000002</v>
      </c>
      <c r="C4780" s="1">
        <v>2000</v>
      </c>
      <c r="D4780" s="2">
        <v>36658</v>
      </c>
      <c r="E4780">
        <v>43.121000000000002</v>
      </c>
      <c r="F4780" s="1">
        <v>2000</v>
      </c>
      <c r="G4780" s="2">
        <v>38959</v>
      </c>
      <c r="H4780">
        <v>14.114000000000001</v>
      </c>
      <c r="I4780" s="1">
        <v>2006</v>
      </c>
      <c r="J4780" s="2">
        <v>36658</v>
      </c>
      <c r="K4780">
        <v>42.868000000000002</v>
      </c>
      <c r="L4780" s="1">
        <v>2000</v>
      </c>
      <c r="O4780" s="1">
        <v>1900</v>
      </c>
      <c r="P4780" s="2">
        <v>41278</v>
      </c>
      <c r="Q4780">
        <v>39.81</v>
      </c>
      <c r="R4780" s="1">
        <v>2013</v>
      </c>
      <c r="S4780" s="2">
        <v>36119</v>
      </c>
      <c r="T4780" s="3">
        <v>20.29</v>
      </c>
      <c r="U4780" s="1">
        <v>1998</v>
      </c>
      <c r="V4780" s="2"/>
      <c r="X4780" s="2"/>
      <c r="Z4780" s="2"/>
      <c r="AB4780" s="2">
        <v>41278</v>
      </c>
      <c r="AC4780">
        <v>39.81</v>
      </c>
    </row>
    <row r="4781" spans="1:29">
      <c r="A4781" s="2">
        <v>36661</v>
      </c>
      <c r="B4781">
        <v>43.93</v>
      </c>
      <c r="C4781" s="1">
        <v>2000</v>
      </c>
      <c r="D4781" s="2">
        <v>36661</v>
      </c>
      <c r="E4781">
        <v>43.289000000000001</v>
      </c>
      <c r="F4781" s="1">
        <v>2000</v>
      </c>
      <c r="G4781" s="2">
        <v>38960</v>
      </c>
      <c r="H4781">
        <v>14.119</v>
      </c>
      <c r="I4781" s="1">
        <v>2006</v>
      </c>
      <c r="J4781" s="2">
        <v>36661</v>
      </c>
      <c r="K4781">
        <v>42.917000000000002</v>
      </c>
      <c r="L4781" s="1">
        <v>2000</v>
      </c>
      <c r="O4781" s="1">
        <v>1900</v>
      </c>
      <c r="P4781" s="2">
        <v>41281</v>
      </c>
      <c r="Q4781">
        <v>39.374000000000002</v>
      </c>
      <c r="R4781" s="1">
        <v>2013</v>
      </c>
      <c r="S4781" s="2">
        <v>36122</v>
      </c>
      <c r="T4781" s="3">
        <v>20.29</v>
      </c>
      <c r="U4781" s="1">
        <v>1998</v>
      </c>
      <c r="V4781" s="2"/>
      <c r="X4781" s="2"/>
      <c r="Z4781" s="2"/>
      <c r="AB4781" s="2">
        <v>41281</v>
      </c>
      <c r="AC4781">
        <v>39.374000000000002</v>
      </c>
    </row>
    <row r="4782" spans="1:29">
      <c r="A4782" s="2">
        <v>36662</v>
      </c>
      <c r="B4782">
        <v>43.92</v>
      </c>
      <c r="C4782" s="1">
        <v>2000</v>
      </c>
      <c r="D4782" s="2">
        <v>36662</v>
      </c>
      <c r="E4782">
        <v>43.305</v>
      </c>
      <c r="F4782" s="1">
        <v>2000</v>
      </c>
      <c r="G4782" s="2">
        <v>38961</v>
      </c>
      <c r="H4782">
        <v>14.038</v>
      </c>
      <c r="I4782" s="1">
        <v>2006</v>
      </c>
      <c r="J4782" s="2">
        <v>36662</v>
      </c>
      <c r="K4782">
        <v>43.011000000000003</v>
      </c>
      <c r="L4782" s="1">
        <v>2000</v>
      </c>
      <c r="O4782" s="1">
        <v>1900</v>
      </c>
      <c r="P4782" s="2">
        <v>41282</v>
      </c>
      <c r="Q4782">
        <v>39.374000000000002</v>
      </c>
      <c r="R4782" s="1">
        <v>2013</v>
      </c>
      <c r="S4782" s="2">
        <v>36123</v>
      </c>
      <c r="T4782" s="3">
        <v>20.260000000000002</v>
      </c>
      <c r="U4782" s="1">
        <v>1998</v>
      </c>
      <c r="V4782" s="2"/>
      <c r="X4782" s="2"/>
      <c r="Z4782" s="2"/>
      <c r="AB4782" s="2">
        <v>41282</v>
      </c>
      <c r="AC4782">
        <v>39.374000000000002</v>
      </c>
    </row>
    <row r="4783" spans="1:29">
      <c r="A4783" s="2">
        <v>36663</v>
      </c>
      <c r="B4783">
        <v>43.912999999999997</v>
      </c>
      <c r="C4783" s="1">
        <v>2000</v>
      </c>
      <c r="D4783" s="2">
        <v>36663</v>
      </c>
      <c r="E4783">
        <v>43.28</v>
      </c>
      <c r="F4783" s="1">
        <v>2000</v>
      </c>
      <c r="G4783" s="2">
        <v>38965</v>
      </c>
      <c r="H4783">
        <v>13.984</v>
      </c>
      <c r="I4783" s="1">
        <v>2006</v>
      </c>
      <c r="J4783" s="2">
        <v>36663</v>
      </c>
      <c r="K4783">
        <v>42.984000000000002</v>
      </c>
      <c r="L4783" s="1">
        <v>2000</v>
      </c>
      <c r="O4783" s="1">
        <v>1900</v>
      </c>
      <c r="P4783" s="2">
        <v>41283</v>
      </c>
      <c r="Q4783">
        <v>39.25</v>
      </c>
      <c r="R4783" s="1">
        <v>2013</v>
      </c>
      <c r="S4783" s="2">
        <v>36124</v>
      </c>
      <c r="T4783" s="3">
        <v>20.23</v>
      </c>
      <c r="U4783" s="1">
        <v>1998</v>
      </c>
      <c r="V4783" s="2"/>
      <c r="X4783" s="2"/>
      <c r="Z4783" s="2"/>
      <c r="AB4783" s="2">
        <v>41283</v>
      </c>
      <c r="AC4783">
        <v>39.25</v>
      </c>
    </row>
    <row r="4784" spans="1:29">
      <c r="A4784" s="2">
        <v>36664</v>
      </c>
      <c r="B4784">
        <v>43.921999999999997</v>
      </c>
      <c r="C4784" s="1">
        <v>2000</v>
      </c>
      <c r="D4784" s="2">
        <v>36664</v>
      </c>
      <c r="E4784">
        <v>43.332999999999998</v>
      </c>
      <c r="F4784" s="1">
        <v>2000</v>
      </c>
      <c r="G4784" s="2">
        <v>38966</v>
      </c>
      <c r="H4784">
        <v>13.991</v>
      </c>
      <c r="I4784" s="1">
        <v>2006</v>
      </c>
      <c r="J4784" s="2">
        <v>36664</v>
      </c>
      <c r="K4784">
        <v>42.966999999999999</v>
      </c>
      <c r="L4784" s="1">
        <v>2000</v>
      </c>
      <c r="O4784" s="1">
        <v>1900</v>
      </c>
      <c r="P4784" s="2">
        <v>41284</v>
      </c>
      <c r="Q4784">
        <v>39.314</v>
      </c>
      <c r="R4784" s="1">
        <v>2013</v>
      </c>
      <c r="S4784" s="2">
        <v>36126</v>
      </c>
      <c r="T4784" s="3">
        <v>20.149999999999999</v>
      </c>
      <c r="U4784" s="1">
        <v>1998</v>
      </c>
      <c r="V4784" s="2"/>
      <c r="X4784" s="2"/>
      <c r="Z4784" s="2"/>
      <c r="AB4784" s="2">
        <v>41284</v>
      </c>
      <c r="AC4784">
        <v>39.314</v>
      </c>
    </row>
    <row r="4785" spans="1:29">
      <c r="A4785" s="2">
        <v>36665</v>
      </c>
      <c r="B4785">
        <v>43.968000000000004</v>
      </c>
      <c r="C4785" s="1">
        <v>2000</v>
      </c>
      <c r="D4785" s="2">
        <v>36665</v>
      </c>
      <c r="E4785">
        <v>43.344999999999999</v>
      </c>
      <c r="F4785" s="1">
        <v>2000</v>
      </c>
      <c r="G4785" s="2">
        <v>38967</v>
      </c>
      <c r="H4785">
        <v>14.038</v>
      </c>
      <c r="I4785" s="1">
        <v>2006</v>
      </c>
      <c r="J4785" s="2">
        <v>36665</v>
      </c>
      <c r="K4785">
        <v>42.965000000000003</v>
      </c>
      <c r="L4785" s="1">
        <v>2000</v>
      </c>
      <c r="O4785" s="1">
        <v>1900</v>
      </c>
      <c r="P4785" s="2">
        <v>41285</v>
      </c>
      <c r="Q4785">
        <v>39.267000000000003</v>
      </c>
      <c r="R4785" s="1">
        <v>2013</v>
      </c>
      <c r="S4785" s="2">
        <v>36129</v>
      </c>
      <c r="T4785" s="3">
        <v>20.29</v>
      </c>
      <c r="U4785" s="1">
        <v>1998</v>
      </c>
      <c r="V4785" s="2"/>
      <c r="X4785" s="2"/>
      <c r="Z4785" s="2"/>
      <c r="AB4785" s="2">
        <v>41285</v>
      </c>
      <c r="AC4785">
        <v>39.267000000000003</v>
      </c>
    </row>
    <row r="4786" spans="1:29">
      <c r="A4786" s="2">
        <v>36668</v>
      </c>
      <c r="B4786">
        <v>43.92</v>
      </c>
      <c r="C4786" s="1">
        <v>2000</v>
      </c>
      <c r="D4786" s="2">
        <v>36668</v>
      </c>
      <c r="E4786">
        <v>43.267000000000003</v>
      </c>
      <c r="F4786" s="1">
        <v>2000</v>
      </c>
      <c r="G4786" s="2">
        <v>38968</v>
      </c>
      <c r="H4786">
        <v>14.007999999999999</v>
      </c>
      <c r="I4786" s="1">
        <v>2006</v>
      </c>
      <c r="J4786" s="2">
        <v>36668</v>
      </c>
      <c r="K4786">
        <v>42.988</v>
      </c>
      <c r="L4786" s="1">
        <v>2000</v>
      </c>
      <c r="O4786" s="1">
        <v>1900</v>
      </c>
      <c r="P4786" s="2">
        <v>41288</v>
      </c>
      <c r="Q4786">
        <v>39.262999999999998</v>
      </c>
      <c r="R4786" s="1">
        <v>2013</v>
      </c>
      <c r="S4786" s="2">
        <v>36130</v>
      </c>
      <c r="T4786" s="3">
        <v>20.3</v>
      </c>
      <c r="U4786" s="1">
        <v>1998</v>
      </c>
      <c r="V4786" s="2"/>
      <c r="X4786" s="2"/>
      <c r="Z4786" s="2"/>
      <c r="AB4786" s="2">
        <v>41288</v>
      </c>
      <c r="AC4786">
        <v>39.262999999999998</v>
      </c>
    </row>
    <row r="4787" spans="1:29">
      <c r="A4787" s="2">
        <v>36669</v>
      </c>
      <c r="B4787">
        <v>43.524000000000001</v>
      </c>
      <c r="C4787" s="1">
        <v>2000</v>
      </c>
      <c r="D4787" s="2">
        <v>36669</v>
      </c>
      <c r="E4787">
        <v>43.414999999999999</v>
      </c>
      <c r="F4787" s="1">
        <v>2000</v>
      </c>
      <c r="G4787" s="2">
        <v>38971</v>
      </c>
      <c r="H4787">
        <v>13.994999999999999</v>
      </c>
      <c r="I4787" s="1">
        <v>2006</v>
      </c>
      <c r="J4787" s="2">
        <v>36669</v>
      </c>
      <c r="K4787">
        <v>42.866</v>
      </c>
      <c r="L4787" s="1">
        <v>2000</v>
      </c>
      <c r="O4787" s="1">
        <v>1900</v>
      </c>
      <c r="P4787" s="2">
        <v>41289</v>
      </c>
      <c r="Q4787">
        <v>38.835999999999999</v>
      </c>
      <c r="R4787" s="1">
        <v>2013</v>
      </c>
      <c r="S4787" s="2">
        <v>36131</v>
      </c>
      <c r="T4787" s="3">
        <v>20.260000000000002</v>
      </c>
      <c r="U4787" s="1">
        <v>1998</v>
      </c>
      <c r="V4787" s="2"/>
      <c r="X4787" s="2"/>
      <c r="Z4787" s="2"/>
      <c r="AB4787" s="2">
        <v>41289</v>
      </c>
      <c r="AC4787">
        <v>38.835999999999999</v>
      </c>
    </row>
    <row r="4788" spans="1:29">
      <c r="A4788" s="2">
        <v>36670</v>
      </c>
      <c r="B4788">
        <v>43.569000000000003</v>
      </c>
      <c r="C4788" s="1">
        <v>2000</v>
      </c>
      <c r="D4788" s="2">
        <v>36670</v>
      </c>
      <c r="E4788">
        <v>43.875</v>
      </c>
      <c r="F4788" s="1">
        <v>2000</v>
      </c>
      <c r="G4788" s="2">
        <v>38972</v>
      </c>
      <c r="H4788">
        <v>13.95</v>
      </c>
      <c r="I4788" s="1">
        <v>2006</v>
      </c>
      <c r="J4788" s="2">
        <v>36670</v>
      </c>
      <c r="K4788">
        <v>42.805</v>
      </c>
      <c r="L4788" s="1">
        <v>2000</v>
      </c>
      <c r="O4788" s="1">
        <v>1900</v>
      </c>
      <c r="P4788" s="2">
        <v>41290</v>
      </c>
      <c r="Q4788">
        <v>38.826999999999998</v>
      </c>
      <c r="R4788" s="1">
        <v>2013</v>
      </c>
      <c r="S4788" s="2">
        <v>36132</v>
      </c>
      <c r="T4788" s="3">
        <v>20.34</v>
      </c>
      <c r="U4788" s="1">
        <v>1998</v>
      </c>
      <c r="V4788" s="2"/>
      <c r="X4788" s="2"/>
      <c r="Z4788" s="2"/>
      <c r="AB4788" s="2">
        <v>41290</v>
      </c>
      <c r="AC4788">
        <v>38.826999999999998</v>
      </c>
    </row>
    <row r="4789" spans="1:29">
      <c r="A4789" s="2">
        <v>36671</v>
      </c>
      <c r="B4789">
        <v>43.61</v>
      </c>
      <c r="C4789" s="1">
        <v>2000</v>
      </c>
      <c r="D4789" s="2">
        <v>36671</v>
      </c>
      <c r="E4789">
        <v>43.886000000000003</v>
      </c>
      <c r="F4789" s="1">
        <v>2000</v>
      </c>
      <c r="G4789" s="2">
        <v>38973</v>
      </c>
      <c r="H4789">
        <v>13.961</v>
      </c>
      <c r="I4789" s="1">
        <v>2006</v>
      </c>
      <c r="J4789" s="2">
        <v>36671</v>
      </c>
      <c r="K4789">
        <v>42.795000000000002</v>
      </c>
      <c r="L4789" s="1">
        <v>2000</v>
      </c>
      <c r="O4789" s="1">
        <v>1900</v>
      </c>
      <c r="P4789" s="2">
        <v>41291</v>
      </c>
      <c r="Q4789">
        <v>38.784999999999997</v>
      </c>
      <c r="R4789" s="1">
        <v>2013</v>
      </c>
      <c r="S4789" s="2">
        <v>36133</v>
      </c>
      <c r="T4789" s="3">
        <v>20.38</v>
      </c>
      <c r="U4789" s="1">
        <v>1998</v>
      </c>
      <c r="V4789" s="2"/>
      <c r="X4789" s="2"/>
      <c r="Z4789" s="2"/>
      <c r="AB4789" s="2">
        <v>41291</v>
      </c>
      <c r="AC4789">
        <v>38.784999999999997</v>
      </c>
    </row>
    <row r="4790" spans="1:29">
      <c r="A4790" s="2">
        <v>36672</v>
      </c>
      <c r="B4790">
        <v>43.572000000000003</v>
      </c>
      <c r="C4790" s="1">
        <v>2000</v>
      </c>
      <c r="D4790" s="2">
        <v>36672</v>
      </c>
      <c r="E4790">
        <v>43.874000000000002</v>
      </c>
      <c r="F4790" s="1">
        <v>2000</v>
      </c>
      <c r="G4790" s="2">
        <v>38974</v>
      </c>
      <c r="H4790">
        <v>13.957000000000001</v>
      </c>
      <c r="I4790" s="1">
        <v>2006</v>
      </c>
      <c r="J4790" s="2">
        <v>36672</v>
      </c>
      <c r="K4790">
        <v>42.731000000000002</v>
      </c>
      <c r="L4790" s="1">
        <v>2000</v>
      </c>
      <c r="O4790" s="1">
        <v>1900</v>
      </c>
      <c r="P4790" s="2">
        <v>41292</v>
      </c>
      <c r="Q4790">
        <v>39.420999999999999</v>
      </c>
      <c r="R4790" s="1">
        <v>2013</v>
      </c>
      <c r="S4790" s="2">
        <v>36136</v>
      </c>
      <c r="T4790" s="3">
        <v>20.399999999999999</v>
      </c>
      <c r="U4790" s="1">
        <v>1998</v>
      </c>
      <c r="V4790" s="2"/>
      <c r="X4790" s="2"/>
      <c r="Z4790" s="2"/>
      <c r="AB4790" s="2">
        <v>41292</v>
      </c>
      <c r="AC4790">
        <v>39.420999999999999</v>
      </c>
    </row>
    <row r="4791" spans="1:29">
      <c r="A4791" s="2">
        <v>36676</v>
      </c>
      <c r="B4791">
        <v>43.776000000000003</v>
      </c>
      <c r="C4791" s="1">
        <v>2000</v>
      </c>
      <c r="D4791" s="2">
        <v>36676</v>
      </c>
      <c r="E4791">
        <v>43.847999999999999</v>
      </c>
      <c r="F4791" s="1">
        <v>2000</v>
      </c>
      <c r="G4791" s="2">
        <v>38975</v>
      </c>
      <c r="H4791">
        <v>13.929</v>
      </c>
      <c r="I4791" s="1">
        <v>2006</v>
      </c>
      <c r="J4791" s="2">
        <v>36676</v>
      </c>
      <c r="K4791">
        <v>42.744999999999997</v>
      </c>
      <c r="L4791" s="1">
        <v>2000</v>
      </c>
      <c r="O4791" s="1">
        <v>1900</v>
      </c>
      <c r="P4791" s="2">
        <v>41296</v>
      </c>
      <c r="Q4791">
        <v>39.463000000000001</v>
      </c>
      <c r="R4791" s="1">
        <v>2013</v>
      </c>
      <c r="S4791" s="2">
        <v>36137</v>
      </c>
      <c r="T4791" s="3">
        <v>20.41</v>
      </c>
      <c r="U4791" s="1">
        <v>1998</v>
      </c>
      <c r="V4791" s="2"/>
      <c r="X4791" s="2"/>
      <c r="Z4791" s="2"/>
      <c r="AB4791" s="2">
        <v>41296</v>
      </c>
      <c r="AC4791">
        <v>39.463000000000001</v>
      </c>
    </row>
    <row r="4792" spans="1:29">
      <c r="A4792" s="2">
        <v>36677</v>
      </c>
      <c r="B4792">
        <v>43.78</v>
      </c>
      <c r="C4792" s="1">
        <v>2000</v>
      </c>
      <c r="D4792" s="2">
        <v>36677</v>
      </c>
      <c r="E4792">
        <v>43.850999999999999</v>
      </c>
      <c r="F4792" s="1">
        <v>2000</v>
      </c>
      <c r="G4792" s="2">
        <v>38978</v>
      </c>
      <c r="H4792">
        <v>13.946999999999999</v>
      </c>
      <c r="I4792" s="1">
        <v>2006</v>
      </c>
      <c r="J4792" s="2">
        <v>36677</v>
      </c>
      <c r="K4792">
        <v>42.743000000000002</v>
      </c>
      <c r="L4792" s="1">
        <v>2000</v>
      </c>
      <c r="O4792" s="1">
        <v>1900</v>
      </c>
      <c r="P4792" s="2">
        <v>41297</v>
      </c>
      <c r="Q4792">
        <v>39.281999999999996</v>
      </c>
      <c r="R4792" s="1">
        <v>2013</v>
      </c>
      <c r="S4792" s="2">
        <v>36138</v>
      </c>
      <c r="T4792" s="3">
        <v>20.399999999999999</v>
      </c>
      <c r="U4792" s="1">
        <v>1998</v>
      </c>
      <c r="V4792" s="2"/>
      <c r="X4792" s="2"/>
      <c r="Z4792" s="2"/>
      <c r="AB4792" s="2">
        <v>41297</v>
      </c>
      <c r="AC4792">
        <v>39.281999999999996</v>
      </c>
    </row>
    <row r="4793" spans="1:29">
      <c r="A4793" s="2">
        <v>36678</v>
      </c>
      <c r="B4793">
        <v>43.719000000000001</v>
      </c>
      <c r="C4793" s="1">
        <v>2000</v>
      </c>
      <c r="D4793" s="2">
        <v>36678</v>
      </c>
      <c r="E4793">
        <v>43.843000000000004</v>
      </c>
      <c r="F4793" s="1">
        <v>2000</v>
      </c>
      <c r="G4793" s="2">
        <v>38979</v>
      </c>
      <c r="H4793">
        <v>13.948</v>
      </c>
      <c r="I4793" s="1">
        <v>2006</v>
      </c>
      <c r="J4793" s="2">
        <v>36678</v>
      </c>
      <c r="K4793">
        <v>42.734000000000002</v>
      </c>
      <c r="L4793" s="1">
        <v>2000</v>
      </c>
      <c r="O4793" s="1">
        <v>1900</v>
      </c>
      <c r="P4793" s="2">
        <v>41298</v>
      </c>
      <c r="Q4793">
        <v>39.268000000000001</v>
      </c>
      <c r="R4793" s="1">
        <v>2013</v>
      </c>
      <c r="S4793" s="2">
        <v>36139</v>
      </c>
      <c r="T4793" s="3">
        <v>20.38</v>
      </c>
      <c r="U4793" s="1">
        <v>1998</v>
      </c>
      <c r="V4793" s="2"/>
      <c r="X4793" s="2"/>
      <c r="Z4793" s="2"/>
      <c r="AB4793" s="2">
        <v>41298</v>
      </c>
      <c r="AC4793">
        <v>39.268000000000001</v>
      </c>
    </row>
    <row r="4794" spans="1:29">
      <c r="A4794" s="2">
        <v>36679</v>
      </c>
      <c r="B4794">
        <v>43.863</v>
      </c>
      <c r="C4794" s="1">
        <v>2000</v>
      </c>
      <c r="D4794" s="2">
        <v>36679</v>
      </c>
      <c r="E4794">
        <v>44.201000000000001</v>
      </c>
      <c r="F4794" s="1">
        <v>2000</v>
      </c>
      <c r="G4794" s="2">
        <v>38980</v>
      </c>
      <c r="H4794">
        <v>13.948</v>
      </c>
      <c r="I4794" s="1">
        <v>2006</v>
      </c>
      <c r="J4794" s="2">
        <v>36679</v>
      </c>
      <c r="K4794">
        <v>42.401000000000003</v>
      </c>
      <c r="L4794" s="1">
        <v>2000</v>
      </c>
      <c r="O4794" s="1">
        <v>1900</v>
      </c>
      <c r="P4794" s="2">
        <v>41299</v>
      </c>
      <c r="Q4794">
        <v>39.268000000000001</v>
      </c>
      <c r="R4794" s="1">
        <v>2013</v>
      </c>
      <c r="S4794" s="2">
        <v>36140</v>
      </c>
      <c r="T4794" s="3">
        <v>20.38</v>
      </c>
      <c r="U4794" s="1">
        <v>1998</v>
      </c>
      <c r="V4794" s="2"/>
      <c r="X4794" s="2"/>
      <c r="Z4794" s="2"/>
      <c r="AB4794" s="2">
        <v>41299</v>
      </c>
      <c r="AC4794">
        <v>39.268000000000001</v>
      </c>
    </row>
    <row r="4795" spans="1:29">
      <c r="A4795" s="2">
        <v>36682</v>
      </c>
      <c r="B4795">
        <v>43.845999999999997</v>
      </c>
      <c r="C4795" s="1">
        <v>2000</v>
      </c>
      <c r="D4795" s="2">
        <v>36682</v>
      </c>
      <c r="E4795">
        <v>44.000999999999998</v>
      </c>
      <c r="F4795" s="1">
        <v>2000</v>
      </c>
      <c r="G4795" s="2">
        <v>38981</v>
      </c>
      <c r="H4795">
        <v>13.926</v>
      </c>
      <c r="I4795" s="1">
        <v>2006</v>
      </c>
      <c r="J4795" s="2">
        <v>36682</v>
      </c>
      <c r="K4795">
        <v>42.125</v>
      </c>
      <c r="L4795" s="1">
        <v>2000</v>
      </c>
      <c r="O4795" s="1">
        <v>1900</v>
      </c>
      <c r="P4795" s="2">
        <v>41302</v>
      </c>
      <c r="Q4795">
        <v>39.170999999999999</v>
      </c>
      <c r="R4795" s="1">
        <v>2013</v>
      </c>
      <c r="S4795" s="2">
        <v>36143</v>
      </c>
      <c r="T4795" s="3">
        <v>20.5</v>
      </c>
      <c r="U4795" s="1">
        <v>1998</v>
      </c>
      <c r="V4795" s="2"/>
      <c r="X4795" s="2"/>
      <c r="Z4795" s="2"/>
      <c r="AB4795" s="2">
        <v>41302</v>
      </c>
      <c r="AC4795">
        <v>39.170999999999999</v>
      </c>
    </row>
    <row r="4796" spans="1:29">
      <c r="A4796" s="2">
        <v>36683</v>
      </c>
      <c r="B4796">
        <v>43.807000000000002</v>
      </c>
      <c r="C4796" s="1">
        <v>2000</v>
      </c>
      <c r="D4796" s="2">
        <v>36683</v>
      </c>
      <c r="E4796">
        <v>43.875</v>
      </c>
      <c r="F4796" s="1">
        <v>2000</v>
      </c>
      <c r="G4796" s="2">
        <v>38982</v>
      </c>
      <c r="H4796">
        <v>13.936</v>
      </c>
      <c r="I4796" s="1">
        <v>2006</v>
      </c>
      <c r="J4796" s="2">
        <v>36683</v>
      </c>
      <c r="K4796">
        <v>41.789000000000001</v>
      </c>
      <c r="L4796" s="1">
        <v>2000</v>
      </c>
      <c r="O4796" s="1">
        <v>1900</v>
      </c>
      <c r="P4796" s="2">
        <v>41303</v>
      </c>
      <c r="Q4796">
        <v>39.112000000000002</v>
      </c>
      <c r="R4796" s="1">
        <v>2013</v>
      </c>
      <c r="S4796" s="2">
        <v>36144</v>
      </c>
      <c r="T4796" s="3">
        <v>20.57</v>
      </c>
      <c r="U4796" s="1">
        <v>1998</v>
      </c>
      <c r="V4796" s="2"/>
      <c r="X4796" s="2"/>
      <c r="Z4796" s="2"/>
      <c r="AB4796" s="2">
        <v>41303</v>
      </c>
      <c r="AC4796">
        <v>39.112000000000002</v>
      </c>
    </row>
    <row r="4797" spans="1:29">
      <c r="A4797" s="2">
        <v>36684</v>
      </c>
      <c r="B4797">
        <v>43.804000000000002</v>
      </c>
      <c r="C4797" s="1">
        <v>2000</v>
      </c>
      <c r="D4797" s="2">
        <v>36684</v>
      </c>
      <c r="E4797">
        <v>43.777000000000001</v>
      </c>
      <c r="F4797" s="1">
        <v>2000</v>
      </c>
      <c r="G4797" s="2">
        <v>38985</v>
      </c>
      <c r="H4797">
        <v>13.978999999999999</v>
      </c>
      <c r="I4797" s="1">
        <v>2006</v>
      </c>
      <c r="J4797" s="2">
        <v>36684</v>
      </c>
      <c r="K4797">
        <v>41.765000000000001</v>
      </c>
      <c r="L4797" s="1">
        <v>2000</v>
      </c>
      <c r="O4797" s="1">
        <v>1900</v>
      </c>
      <c r="P4797" s="2">
        <v>41304</v>
      </c>
      <c r="Q4797">
        <v>38.607999999999997</v>
      </c>
      <c r="R4797" s="1">
        <v>2013</v>
      </c>
      <c r="S4797" s="2">
        <v>36145</v>
      </c>
      <c r="T4797" s="3">
        <v>20.55</v>
      </c>
      <c r="U4797" s="1">
        <v>1998</v>
      </c>
      <c r="V4797" s="2"/>
      <c r="X4797" s="2"/>
      <c r="Z4797" s="2"/>
      <c r="AB4797" s="2">
        <v>41304</v>
      </c>
      <c r="AC4797">
        <v>38.607999999999997</v>
      </c>
    </row>
    <row r="4798" spans="1:29">
      <c r="A4798" s="2">
        <v>36685</v>
      </c>
      <c r="B4798">
        <v>43.805999999999997</v>
      </c>
      <c r="C4798" s="1">
        <v>2000</v>
      </c>
      <c r="D4798" s="2">
        <v>36685</v>
      </c>
      <c r="E4798">
        <v>43.768000000000001</v>
      </c>
      <c r="F4798" s="1">
        <v>2000</v>
      </c>
      <c r="G4798" s="2">
        <v>38986</v>
      </c>
      <c r="H4798">
        <v>13.981</v>
      </c>
      <c r="I4798" s="1">
        <v>2006</v>
      </c>
      <c r="J4798" s="2">
        <v>36685</v>
      </c>
      <c r="K4798">
        <v>41.793999999999997</v>
      </c>
      <c r="L4798" s="1">
        <v>2000</v>
      </c>
      <c r="O4798" s="1">
        <v>1900</v>
      </c>
      <c r="P4798" s="2">
        <v>41305</v>
      </c>
      <c r="Q4798">
        <v>38.270000000000003</v>
      </c>
      <c r="R4798" s="1">
        <v>2013</v>
      </c>
      <c r="S4798" s="2">
        <v>36146</v>
      </c>
      <c r="T4798" s="3">
        <v>20.6</v>
      </c>
      <c r="U4798" s="1">
        <v>1998</v>
      </c>
      <c r="V4798" s="2"/>
      <c r="X4798" s="2"/>
      <c r="Z4798" s="2"/>
      <c r="AB4798" s="2">
        <v>41305</v>
      </c>
      <c r="AC4798">
        <v>38.270000000000003</v>
      </c>
    </row>
    <row r="4799" spans="1:29">
      <c r="A4799" s="2">
        <v>36686</v>
      </c>
      <c r="B4799">
        <v>43.99</v>
      </c>
      <c r="C4799" s="1">
        <v>2000</v>
      </c>
      <c r="D4799" s="2">
        <v>36686</v>
      </c>
      <c r="E4799">
        <v>43.786999999999999</v>
      </c>
      <c r="F4799" s="1">
        <v>2000</v>
      </c>
      <c r="G4799" s="2">
        <v>38987</v>
      </c>
      <c r="H4799">
        <v>13.964</v>
      </c>
      <c r="I4799" s="1">
        <v>2006</v>
      </c>
      <c r="J4799" s="2">
        <v>36686</v>
      </c>
      <c r="K4799">
        <v>41.956000000000003</v>
      </c>
      <c r="L4799" s="1">
        <v>2000</v>
      </c>
      <c r="O4799" s="1">
        <v>1900</v>
      </c>
      <c r="P4799" s="2">
        <v>41306</v>
      </c>
      <c r="Q4799">
        <v>38.366</v>
      </c>
      <c r="R4799" s="1">
        <v>2013</v>
      </c>
      <c r="S4799" s="2">
        <v>36147</v>
      </c>
      <c r="T4799" s="3">
        <v>20.59</v>
      </c>
      <c r="U4799" s="1">
        <v>1998</v>
      </c>
      <c r="V4799" s="2"/>
      <c r="X4799" s="2"/>
      <c r="Z4799" s="2"/>
      <c r="AB4799" s="2">
        <v>41306</v>
      </c>
      <c r="AC4799">
        <v>38.366</v>
      </c>
    </row>
    <row r="4800" spans="1:29">
      <c r="A4800" s="2">
        <v>36689</v>
      </c>
      <c r="B4800">
        <v>43.987000000000002</v>
      </c>
      <c r="C4800" s="1">
        <v>2000</v>
      </c>
      <c r="D4800" s="2">
        <v>36689</v>
      </c>
      <c r="E4800">
        <v>43.762</v>
      </c>
      <c r="F4800" s="1">
        <v>2000</v>
      </c>
      <c r="G4800" s="2">
        <v>38988</v>
      </c>
      <c r="H4800">
        <v>13.962</v>
      </c>
      <c r="I4800" s="1">
        <v>2006</v>
      </c>
      <c r="J4800" s="2">
        <v>36689</v>
      </c>
      <c r="K4800">
        <v>41.993000000000002</v>
      </c>
      <c r="L4800" s="1">
        <v>2000</v>
      </c>
      <c r="O4800" s="1">
        <v>1900</v>
      </c>
      <c r="P4800" s="2">
        <v>41309</v>
      </c>
      <c r="Q4800">
        <v>38.454000000000001</v>
      </c>
      <c r="R4800" s="1">
        <v>2013</v>
      </c>
      <c r="S4800" s="2">
        <v>36150</v>
      </c>
      <c r="T4800" s="3">
        <v>20.61</v>
      </c>
      <c r="U4800" s="1">
        <v>1998</v>
      </c>
      <c r="V4800" s="2"/>
      <c r="X4800" s="2"/>
      <c r="Z4800" s="2"/>
      <c r="AB4800" s="2">
        <v>41309</v>
      </c>
      <c r="AC4800">
        <v>38.454000000000001</v>
      </c>
    </row>
    <row r="4801" spans="1:29">
      <c r="A4801" s="2">
        <v>36690</v>
      </c>
      <c r="B4801">
        <v>43.838999999999999</v>
      </c>
      <c r="C4801" s="1">
        <v>2000</v>
      </c>
      <c r="D4801" s="2">
        <v>36690</v>
      </c>
      <c r="E4801">
        <v>43.771999999999998</v>
      </c>
      <c r="F4801" s="1">
        <v>2000</v>
      </c>
      <c r="G4801" s="2">
        <v>38989</v>
      </c>
      <c r="H4801">
        <v>13.964</v>
      </c>
      <c r="I4801" s="1">
        <v>2006</v>
      </c>
      <c r="J4801" s="2">
        <v>36690</v>
      </c>
      <c r="K4801">
        <v>41.991999999999997</v>
      </c>
      <c r="L4801" s="1">
        <v>2000</v>
      </c>
      <c r="O4801" s="1">
        <v>1900</v>
      </c>
      <c r="P4801" s="2">
        <v>41310</v>
      </c>
      <c r="Q4801">
        <v>38.512</v>
      </c>
      <c r="R4801" s="1">
        <v>2013</v>
      </c>
      <c r="S4801" s="2">
        <v>36151</v>
      </c>
      <c r="T4801" s="3">
        <v>20.55</v>
      </c>
      <c r="U4801" s="1">
        <v>1998</v>
      </c>
      <c r="V4801" s="2"/>
      <c r="X4801" s="2"/>
      <c r="Z4801" s="2"/>
      <c r="AB4801" s="2">
        <v>41310</v>
      </c>
      <c r="AC4801">
        <v>38.512</v>
      </c>
    </row>
    <row r="4802" spans="1:29">
      <c r="A4802" s="2">
        <v>36691</v>
      </c>
      <c r="B4802">
        <v>43.886000000000003</v>
      </c>
      <c r="C4802" s="1">
        <v>2000</v>
      </c>
      <c r="D4802" s="2">
        <v>36691</v>
      </c>
      <c r="E4802">
        <v>43.722999999999999</v>
      </c>
      <c r="F4802" s="1">
        <v>2000</v>
      </c>
      <c r="G4802" s="2">
        <v>38992</v>
      </c>
      <c r="H4802">
        <v>13.949</v>
      </c>
      <c r="I4802" s="1">
        <v>2006</v>
      </c>
      <c r="J4802" s="2">
        <v>36691</v>
      </c>
      <c r="K4802">
        <v>41.968000000000004</v>
      </c>
      <c r="L4802" s="1">
        <v>2000</v>
      </c>
      <c r="O4802" s="1">
        <v>1900</v>
      </c>
      <c r="P4802" s="2">
        <v>41311</v>
      </c>
      <c r="Q4802">
        <v>38.512</v>
      </c>
      <c r="R4802" s="1">
        <v>2013</v>
      </c>
      <c r="S4802" s="2">
        <v>36152</v>
      </c>
      <c r="T4802" s="3">
        <v>20.64</v>
      </c>
      <c r="U4802" s="1">
        <v>1998</v>
      </c>
      <c r="V4802" s="2"/>
      <c r="X4802" s="2"/>
      <c r="Z4802" s="2"/>
      <c r="AB4802" s="2">
        <v>41311</v>
      </c>
      <c r="AC4802">
        <v>38.512</v>
      </c>
    </row>
    <row r="4803" spans="1:29">
      <c r="A4803" s="2">
        <v>36692</v>
      </c>
      <c r="B4803">
        <v>43.89</v>
      </c>
      <c r="C4803" s="1">
        <v>2000</v>
      </c>
      <c r="D4803" s="2">
        <v>36692</v>
      </c>
      <c r="E4803">
        <v>44.164000000000001</v>
      </c>
      <c r="F4803" s="1">
        <v>2000</v>
      </c>
      <c r="G4803" s="2">
        <v>38993</v>
      </c>
      <c r="H4803">
        <v>13.977</v>
      </c>
      <c r="I4803" s="1">
        <v>2006</v>
      </c>
      <c r="J4803" s="2">
        <v>36692</v>
      </c>
      <c r="K4803">
        <v>42.365000000000002</v>
      </c>
      <c r="L4803" s="1">
        <v>2000</v>
      </c>
      <c r="O4803" s="1">
        <v>1900</v>
      </c>
      <c r="P4803" s="2">
        <v>41312</v>
      </c>
      <c r="Q4803">
        <v>38.534999999999997</v>
      </c>
      <c r="R4803" s="1">
        <v>2013</v>
      </c>
      <c r="S4803" s="2">
        <v>36153</v>
      </c>
      <c r="T4803" s="3">
        <v>20.62</v>
      </c>
      <c r="U4803" s="1">
        <v>1998</v>
      </c>
      <c r="V4803" s="2"/>
      <c r="X4803" s="2"/>
      <c r="Z4803" s="2"/>
      <c r="AB4803" s="2">
        <v>41312</v>
      </c>
      <c r="AC4803">
        <v>38.534999999999997</v>
      </c>
    </row>
    <row r="4804" spans="1:29">
      <c r="A4804" s="2">
        <v>36693</v>
      </c>
      <c r="B4804">
        <v>44.448999999999998</v>
      </c>
      <c r="C4804" s="1">
        <v>2000</v>
      </c>
      <c r="D4804" s="2">
        <v>36693</v>
      </c>
      <c r="E4804">
        <v>44.844999999999999</v>
      </c>
      <c r="F4804" s="1">
        <v>2000</v>
      </c>
      <c r="G4804" s="2">
        <v>38994</v>
      </c>
      <c r="H4804">
        <v>14.095000000000001</v>
      </c>
      <c r="I4804" s="1">
        <v>2006</v>
      </c>
      <c r="J4804" s="2">
        <v>36693</v>
      </c>
      <c r="K4804">
        <v>43.384</v>
      </c>
      <c r="L4804" s="1">
        <v>2000</v>
      </c>
      <c r="O4804" s="1">
        <v>1900</v>
      </c>
      <c r="P4804" s="2">
        <v>41313</v>
      </c>
      <c r="Q4804">
        <v>38.499000000000002</v>
      </c>
      <c r="R4804" s="1">
        <v>2013</v>
      </c>
      <c r="S4804" s="2">
        <v>36157</v>
      </c>
      <c r="T4804" s="3">
        <v>20.62</v>
      </c>
      <c r="U4804" s="1">
        <v>1998</v>
      </c>
      <c r="V4804" s="2"/>
      <c r="X4804" s="2"/>
      <c r="Z4804" s="2"/>
      <c r="AB4804" s="2">
        <v>41313</v>
      </c>
      <c r="AC4804">
        <v>38.499000000000002</v>
      </c>
    </row>
    <row r="4805" spans="1:29">
      <c r="A4805" s="2">
        <v>36696</v>
      </c>
      <c r="B4805">
        <v>44.551000000000002</v>
      </c>
      <c r="C4805" s="1">
        <v>2000</v>
      </c>
      <c r="D4805" s="2">
        <v>36696</v>
      </c>
      <c r="E4805">
        <v>44.853999999999999</v>
      </c>
      <c r="F4805" s="1">
        <v>2000</v>
      </c>
      <c r="G4805" s="2">
        <v>38995</v>
      </c>
      <c r="H4805">
        <v>14.09</v>
      </c>
      <c r="I4805" s="1">
        <v>2006</v>
      </c>
      <c r="J4805" s="2">
        <v>36696</v>
      </c>
      <c r="K4805">
        <v>43.603999999999999</v>
      </c>
      <c r="L4805" s="1">
        <v>2000</v>
      </c>
      <c r="O4805" s="1">
        <v>1900</v>
      </c>
      <c r="P4805" s="2">
        <v>41316</v>
      </c>
      <c r="Q4805">
        <v>38.444000000000003</v>
      </c>
      <c r="R4805" s="1">
        <v>2013</v>
      </c>
      <c r="S4805" s="2">
        <v>36158</v>
      </c>
      <c r="T4805" s="3">
        <v>20.65</v>
      </c>
      <c r="U4805" s="1">
        <v>1998</v>
      </c>
      <c r="V4805" s="2"/>
      <c r="X4805" s="2"/>
      <c r="Z4805" s="2"/>
      <c r="AB4805" s="2">
        <v>41316</v>
      </c>
      <c r="AC4805">
        <v>38.444000000000003</v>
      </c>
    </row>
    <row r="4806" spans="1:29">
      <c r="A4806" s="2">
        <v>36697</v>
      </c>
      <c r="B4806">
        <v>44.607999999999997</v>
      </c>
      <c r="C4806" s="1">
        <v>2000</v>
      </c>
      <c r="D4806" s="2">
        <v>36697</v>
      </c>
      <c r="E4806">
        <v>44.834000000000003</v>
      </c>
      <c r="F4806" s="1">
        <v>2000</v>
      </c>
      <c r="G4806" s="2">
        <v>38996</v>
      </c>
      <c r="H4806">
        <v>14.09</v>
      </c>
      <c r="I4806" s="1">
        <v>2006</v>
      </c>
      <c r="J4806" s="2">
        <v>36697</v>
      </c>
      <c r="K4806">
        <v>43.667999999999999</v>
      </c>
      <c r="L4806" s="1">
        <v>2000</v>
      </c>
      <c r="O4806" s="1">
        <v>1900</v>
      </c>
      <c r="P4806" s="2">
        <v>41317</v>
      </c>
      <c r="Q4806">
        <v>38.398000000000003</v>
      </c>
      <c r="R4806" s="1">
        <v>2013</v>
      </c>
      <c r="S4806" s="2">
        <v>36159</v>
      </c>
      <c r="T4806" s="3">
        <v>20.64</v>
      </c>
      <c r="U4806" s="1">
        <v>1998</v>
      </c>
      <c r="V4806" s="2"/>
      <c r="X4806" s="2"/>
      <c r="Z4806" s="2"/>
      <c r="AB4806" s="2">
        <v>41317</v>
      </c>
      <c r="AC4806">
        <v>38.398000000000003</v>
      </c>
    </row>
    <row r="4807" spans="1:29">
      <c r="A4807" s="2">
        <v>36698</v>
      </c>
      <c r="B4807">
        <v>44.646000000000001</v>
      </c>
      <c r="C4807" s="1">
        <v>2000</v>
      </c>
      <c r="D4807" s="2">
        <v>36698</v>
      </c>
      <c r="E4807">
        <v>44.832999999999998</v>
      </c>
      <c r="F4807" s="1">
        <v>2000</v>
      </c>
      <c r="G4807" s="2">
        <v>38999</v>
      </c>
      <c r="H4807">
        <v>14.09</v>
      </c>
      <c r="I4807" s="1">
        <v>2006</v>
      </c>
      <c r="J4807" s="2">
        <v>36698</v>
      </c>
      <c r="K4807">
        <v>43.704999999999998</v>
      </c>
      <c r="L4807" s="1">
        <v>2000</v>
      </c>
      <c r="O4807" s="1">
        <v>1900</v>
      </c>
      <c r="P4807" s="2">
        <v>41318</v>
      </c>
      <c r="Q4807">
        <v>38.207000000000001</v>
      </c>
      <c r="R4807" s="1">
        <v>2013</v>
      </c>
      <c r="S4807" s="2">
        <v>36160</v>
      </c>
      <c r="T4807" s="3">
        <v>20.62</v>
      </c>
      <c r="U4807" s="1">
        <v>1998</v>
      </c>
      <c r="V4807" s="2"/>
      <c r="X4807" s="2"/>
      <c r="Z4807" s="2"/>
      <c r="AB4807" s="2">
        <v>41318</v>
      </c>
      <c r="AC4807">
        <v>38.207000000000001</v>
      </c>
    </row>
    <row r="4808" spans="1:29">
      <c r="A4808" s="2">
        <v>36699</v>
      </c>
      <c r="B4808">
        <v>44.625999999999998</v>
      </c>
      <c r="C4808" s="1">
        <v>2000</v>
      </c>
      <c r="D4808" s="2">
        <v>36699</v>
      </c>
      <c r="E4808">
        <v>44.784999999999997</v>
      </c>
      <c r="F4808" s="1">
        <v>2000</v>
      </c>
      <c r="G4808" s="2">
        <v>39000</v>
      </c>
      <c r="H4808">
        <v>14.067</v>
      </c>
      <c r="I4808" s="1">
        <v>2006</v>
      </c>
      <c r="J4808" s="2">
        <v>36699</v>
      </c>
      <c r="K4808">
        <v>43.856999999999999</v>
      </c>
      <c r="L4808" s="1">
        <v>2000</v>
      </c>
      <c r="O4808" s="1">
        <v>1900</v>
      </c>
      <c r="P4808" s="2">
        <v>41319</v>
      </c>
      <c r="Q4808">
        <v>38.21</v>
      </c>
      <c r="R4808" s="1">
        <v>2013</v>
      </c>
      <c r="S4808" s="2">
        <v>36164</v>
      </c>
      <c r="T4808" s="3">
        <v>20.61</v>
      </c>
      <c r="U4808" s="1">
        <v>1999</v>
      </c>
      <c r="V4808" s="2"/>
      <c r="X4808" s="2"/>
      <c r="Z4808" s="2"/>
      <c r="AB4808" s="2">
        <v>41319</v>
      </c>
      <c r="AC4808">
        <v>38.21</v>
      </c>
    </row>
    <row r="4809" spans="1:29">
      <c r="A4809" s="2">
        <v>36700</v>
      </c>
      <c r="B4809">
        <v>44.116</v>
      </c>
      <c r="C4809" s="1">
        <v>2000</v>
      </c>
      <c r="D4809" s="2">
        <v>36700</v>
      </c>
      <c r="E4809">
        <v>44.648000000000003</v>
      </c>
      <c r="F4809" s="1">
        <v>2000</v>
      </c>
      <c r="G4809" s="2">
        <v>39001</v>
      </c>
      <c r="H4809">
        <v>14.093</v>
      </c>
      <c r="I4809" s="1">
        <v>2006</v>
      </c>
      <c r="J4809" s="2">
        <v>36700</v>
      </c>
      <c r="K4809">
        <v>43.796999999999997</v>
      </c>
      <c r="L4809" s="1">
        <v>2000</v>
      </c>
      <c r="O4809" s="1">
        <v>1900</v>
      </c>
      <c r="P4809" s="2">
        <v>41320</v>
      </c>
      <c r="Q4809">
        <v>38.009</v>
      </c>
      <c r="R4809" s="1">
        <v>2013</v>
      </c>
      <c r="S4809" s="2">
        <v>36165</v>
      </c>
      <c r="T4809" s="3">
        <v>20.58</v>
      </c>
      <c r="U4809" s="1">
        <v>1999</v>
      </c>
      <c r="V4809" s="2"/>
      <c r="X4809" s="2"/>
      <c r="Z4809" s="2"/>
      <c r="AB4809" s="2">
        <v>41320</v>
      </c>
      <c r="AC4809">
        <v>38.009</v>
      </c>
    </row>
    <row r="4810" spans="1:29">
      <c r="A4810" s="2">
        <v>36703</v>
      </c>
      <c r="B4810">
        <v>44.127000000000002</v>
      </c>
      <c r="C4810" s="1">
        <v>2000</v>
      </c>
      <c r="D4810" s="2">
        <v>36703</v>
      </c>
      <c r="E4810">
        <v>44.561999999999998</v>
      </c>
      <c r="F4810" s="1">
        <v>2000</v>
      </c>
      <c r="G4810" s="2">
        <v>39002</v>
      </c>
      <c r="H4810">
        <v>14.1</v>
      </c>
      <c r="I4810" s="1">
        <v>2006</v>
      </c>
      <c r="J4810" s="2">
        <v>36703</v>
      </c>
      <c r="K4810">
        <v>43.723999999999997</v>
      </c>
      <c r="L4810" s="1">
        <v>2000</v>
      </c>
      <c r="O4810" s="1">
        <v>1900</v>
      </c>
      <c r="P4810" s="2">
        <v>41324</v>
      </c>
      <c r="Q4810">
        <v>38.040999999999997</v>
      </c>
      <c r="R4810" s="1">
        <v>2013</v>
      </c>
      <c r="S4810" s="2">
        <v>36166</v>
      </c>
      <c r="T4810" s="3">
        <v>20.67</v>
      </c>
      <c r="U4810" s="1">
        <v>1999</v>
      </c>
      <c r="V4810" s="2"/>
      <c r="X4810" s="2"/>
      <c r="Z4810" s="2"/>
      <c r="AB4810" s="2">
        <v>41324</v>
      </c>
      <c r="AC4810">
        <v>38.040999999999997</v>
      </c>
    </row>
    <row r="4811" spans="1:29">
      <c r="A4811" s="2">
        <v>36704</v>
      </c>
      <c r="B4811">
        <v>44.125999999999998</v>
      </c>
      <c r="C4811" s="1">
        <v>2000</v>
      </c>
      <c r="D4811" s="2">
        <v>36704</v>
      </c>
      <c r="E4811">
        <v>44.587000000000003</v>
      </c>
      <c r="F4811" s="1">
        <v>2000</v>
      </c>
      <c r="G4811" s="2">
        <v>39003</v>
      </c>
      <c r="H4811">
        <v>14.098000000000001</v>
      </c>
      <c r="I4811" s="1">
        <v>2006</v>
      </c>
      <c r="J4811" s="2">
        <v>36704</v>
      </c>
      <c r="K4811">
        <v>43.768999999999998</v>
      </c>
      <c r="L4811" s="1">
        <v>2000</v>
      </c>
      <c r="O4811" s="1">
        <v>1900</v>
      </c>
      <c r="P4811" s="2">
        <v>41325</v>
      </c>
      <c r="Q4811">
        <v>38.213999999999999</v>
      </c>
      <c r="R4811" s="1">
        <v>2013</v>
      </c>
      <c r="S4811" s="2">
        <v>36167</v>
      </c>
      <c r="T4811" s="3">
        <v>20.67</v>
      </c>
      <c r="U4811" s="1">
        <v>1999</v>
      </c>
      <c r="V4811" s="2"/>
      <c r="X4811" s="2"/>
      <c r="Z4811" s="2"/>
      <c r="AB4811" s="2">
        <v>41325</v>
      </c>
      <c r="AC4811">
        <v>38.213999999999999</v>
      </c>
    </row>
    <row r="4812" spans="1:29">
      <c r="A4812" s="2">
        <v>36705</v>
      </c>
      <c r="B4812">
        <v>43.965000000000003</v>
      </c>
      <c r="C4812" s="1">
        <v>2000</v>
      </c>
      <c r="D4812" s="2">
        <v>36705</v>
      </c>
      <c r="E4812">
        <v>44.7</v>
      </c>
      <c r="F4812" s="1">
        <v>2000</v>
      </c>
      <c r="G4812" s="2">
        <v>39006</v>
      </c>
      <c r="H4812">
        <v>14.106</v>
      </c>
      <c r="I4812" s="1">
        <v>2006</v>
      </c>
      <c r="J4812" s="2">
        <v>36705</v>
      </c>
      <c r="K4812">
        <v>43.765000000000001</v>
      </c>
      <c r="L4812" s="1">
        <v>2000</v>
      </c>
      <c r="O4812" s="1">
        <v>1900</v>
      </c>
      <c r="P4812" s="2">
        <v>41326</v>
      </c>
      <c r="Q4812">
        <v>38.293999999999997</v>
      </c>
      <c r="R4812" s="1">
        <v>2013</v>
      </c>
      <c r="S4812" s="2">
        <v>36168</v>
      </c>
      <c r="T4812" s="3">
        <v>20.6</v>
      </c>
      <c r="U4812" s="1">
        <v>1999</v>
      </c>
      <c r="V4812" s="2"/>
      <c r="X4812" s="2"/>
      <c r="Z4812" s="2"/>
      <c r="AB4812" s="2">
        <v>41326</v>
      </c>
      <c r="AC4812">
        <v>38.293999999999997</v>
      </c>
    </row>
    <row r="4813" spans="1:29">
      <c r="A4813" s="2">
        <v>36706</v>
      </c>
      <c r="B4813">
        <v>43.935000000000002</v>
      </c>
      <c r="C4813" s="1">
        <v>2000</v>
      </c>
      <c r="D4813" s="2">
        <v>36706</v>
      </c>
      <c r="E4813">
        <v>44.7</v>
      </c>
      <c r="F4813" s="1">
        <v>2000</v>
      </c>
      <c r="G4813" s="2">
        <v>39007</v>
      </c>
      <c r="H4813">
        <v>14.103999999999999</v>
      </c>
      <c r="I4813" s="1">
        <v>2006</v>
      </c>
      <c r="J4813" s="2">
        <v>36706</v>
      </c>
      <c r="K4813">
        <v>43.768999999999998</v>
      </c>
      <c r="L4813" s="1">
        <v>2000</v>
      </c>
      <c r="O4813" s="1">
        <v>1900</v>
      </c>
      <c r="P4813" s="2">
        <v>41327</v>
      </c>
      <c r="Q4813">
        <v>38.423000000000002</v>
      </c>
      <c r="R4813" s="1">
        <v>2013</v>
      </c>
      <c r="S4813" s="2">
        <v>36171</v>
      </c>
      <c r="T4813" s="3">
        <v>20.56</v>
      </c>
      <c r="U4813" s="1">
        <v>1999</v>
      </c>
      <c r="V4813" s="2"/>
      <c r="X4813" s="2"/>
      <c r="Z4813" s="2"/>
      <c r="AB4813" s="2">
        <v>41327</v>
      </c>
      <c r="AC4813">
        <v>38.423000000000002</v>
      </c>
    </row>
    <row r="4814" spans="1:29">
      <c r="A4814" s="2">
        <v>36707</v>
      </c>
      <c r="B4814">
        <v>44.021999999999998</v>
      </c>
      <c r="C4814" s="1">
        <v>2000</v>
      </c>
      <c r="D4814" s="2">
        <v>36707</v>
      </c>
      <c r="E4814">
        <v>44.994</v>
      </c>
      <c r="F4814" s="1">
        <v>2000</v>
      </c>
      <c r="G4814" s="2">
        <v>39008</v>
      </c>
      <c r="H4814">
        <v>14.106</v>
      </c>
      <c r="I4814" s="1">
        <v>2006</v>
      </c>
      <c r="J4814" s="2">
        <v>36707</v>
      </c>
      <c r="K4814">
        <v>44.052999999999997</v>
      </c>
      <c r="L4814" s="1">
        <v>2000</v>
      </c>
      <c r="O4814" s="1">
        <v>1900</v>
      </c>
      <c r="P4814" s="2">
        <v>41330</v>
      </c>
      <c r="Q4814">
        <v>38.878999999999998</v>
      </c>
      <c r="R4814" s="1">
        <v>2013</v>
      </c>
      <c r="S4814" s="2">
        <v>36172</v>
      </c>
      <c r="T4814" s="3">
        <v>20.66</v>
      </c>
      <c r="U4814" s="1">
        <v>1999</v>
      </c>
      <c r="V4814" s="2"/>
      <c r="X4814" s="2"/>
      <c r="Z4814" s="2"/>
      <c r="AB4814" s="2">
        <v>41330</v>
      </c>
      <c r="AC4814">
        <v>38.878999999999998</v>
      </c>
    </row>
    <row r="4815" spans="1:29">
      <c r="A4815" s="2">
        <v>36710</v>
      </c>
      <c r="B4815">
        <v>44.142000000000003</v>
      </c>
      <c r="C4815" s="1">
        <v>2000</v>
      </c>
      <c r="D4815" s="2">
        <v>36710</v>
      </c>
      <c r="E4815">
        <v>45.195999999999998</v>
      </c>
      <c r="F4815" s="1">
        <v>2000</v>
      </c>
      <c r="G4815" s="2">
        <v>39009</v>
      </c>
      <c r="H4815">
        <v>14.116</v>
      </c>
      <c r="I4815" s="1">
        <v>2006</v>
      </c>
      <c r="J4815" s="2">
        <v>36710</v>
      </c>
      <c r="K4815">
        <v>44.311</v>
      </c>
      <c r="L4815" s="1">
        <v>2000</v>
      </c>
      <c r="O4815" s="1">
        <v>1900</v>
      </c>
      <c r="P4815" s="2">
        <v>41331</v>
      </c>
      <c r="Q4815">
        <v>38.914999999999999</v>
      </c>
      <c r="R4815" s="1">
        <v>2013</v>
      </c>
      <c r="S4815" s="2">
        <v>36173</v>
      </c>
      <c r="T4815" s="3">
        <v>20.66</v>
      </c>
      <c r="U4815" s="1">
        <v>1999</v>
      </c>
      <c r="V4815" s="2"/>
      <c r="X4815" s="2"/>
      <c r="Z4815" s="2"/>
      <c r="AB4815" s="2">
        <v>41331</v>
      </c>
      <c r="AC4815">
        <v>38.914999999999999</v>
      </c>
    </row>
    <row r="4816" spans="1:29">
      <c r="A4816" s="2">
        <v>36712</v>
      </c>
      <c r="B4816">
        <v>44.118000000000002</v>
      </c>
      <c r="C4816" s="1">
        <v>2000</v>
      </c>
      <c r="D4816" s="2">
        <v>36712</v>
      </c>
      <c r="E4816">
        <v>45.152999999999999</v>
      </c>
      <c r="F4816" s="1">
        <v>2000</v>
      </c>
      <c r="G4816" s="2">
        <v>39010</v>
      </c>
      <c r="H4816">
        <v>14.081</v>
      </c>
      <c r="I4816" s="1">
        <v>2006</v>
      </c>
      <c r="J4816" s="2">
        <v>36712</v>
      </c>
      <c r="K4816">
        <v>44.293999999999997</v>
      </c>
      <c r="L4816" s="1">
        <v>2000</v>
      </c>
      <c r="O4816" s="1">
        <v>1900</v>
      </c>
      <c r="P4816" s="2">
        <v>41332</v>
      </c>
      <c r="Q4816">
        <v>38.878</v>
      </c>
      <c r="R4816" s="1">
        <v>2013</v>
      </c>
      <c r="S4816" s="2">
        <v>36174</v>
      </c>
      <c r="T4816" s="3">
        <v>20.75</v>
      </c>
      <c r="U4816" s="1">
        <v>1999</v>
      </c>
      <c r="V4816" s="2"/>
      <c r="X4816" s="2"/>
      <c r="Z4816" s="2"/>
      <c r="AB4816" s="2">
        <v>41332</v>
      </c>
      <c r="AC4816">
        <v>38.878</v>
      </c>
    </row>
    <row r="4817" spans="1:29">
      <c r="A4817" s="2">
        <v>36713</v>
      </c>
      <c r="B4817">
        <v>44.084000000000003</v>
      </c>
      <c r="C4817" s="1">
        <v>2000</v>
      </c>
      <c r="D4817" s="2">
        <v>36713</v>
      </c>
      <c r="E4817">
        <v>45.137</v>
      </c>
      <c r="F4817" s="1">
        <v>2000</v>
      </c>
      <c r="G4817" s="2">
        <v>39013</v>
      </c>
      <c r="H4817">
        <v>14.138999999999999</v>
      </c>
      <c r="I4817" s="1">
        <v>2006</v>
      </c>
      <c r="J4817" s="2">
        <v>36713</v>
      </c>
      <c r="K4817">
        <v>44.365000000000002</v>
      </c>
      <c r="L4817" s="1">
        <v>2000</v>
      </c>
      <c r="O4817" s="1">
        <v>1900</v>
      </c>
      <c r="P4817" s="2">
        <v>41333</v>
      </c>
      <c r="Q4817">
        <v>38.906999999999996</v>
      </c>
      <c r="R4817" s="1">
        <v>2013</v>
      </c>
      <c r="S4817" s="2">
        <v>36175</v>
      </c>
      <c r="T4817" s="3">
        <v>20.86</v>
      </c>
      <c r="U4817" s="1">
        <v>1999</v>
      </c>
      <c r="V4817" s="2"/>
      <c r="X4817" s="2"/>
      <c r="Z4817" s="2"/>
      <c r="AB4817" s="2">
        <v>41333</v>
      </c>
      <c r="AC4817">
        <v>38.906999999999996</v>
      </c>
    </row>
    <row r="4818" spans="1:29">
      <c r="A4818" s="2">
        <v>36714</v>
      </c>
      <c r="B4818">
        <v>44.290999999999997</v>
      </c>
      <c r="C4818" s="1">
        <v>2000</v>
      </c>
      <c r="D4818" s="2">
        <v>36714</v>
      </c>
      <c r="E4818">
        <v>45.23</v>
      </c>
      <c r="F4818" s="1">
        <v>2000</v>
      </c>
      <c r="G4818" s="2">
        <v>39014</v>
      </c>
      <c r="H4818">
        <v>14.141</v>
      </c>
      <c r="I4818" s="1">
        <v>2006</v>
      </c>
      <c r="J4818" s="2">
        <v>36714</v>
      </c>
      <c r="K4818">
        <v>44.305999999999997</v>
      </c>
      <c r="L4818" s="1">
        <v>2000</v>
      </c>
      <c r="O4818" s="1">
        <v>1900</v>
      </c>
      <c r="P4818" s="2">
        <v>41334</v>
      </c>
      <c r="Q4818">
        <v>38.895000000000003</v>
      </c>
      <c r="R4818" s="1">
        <v>2013</v>
      </c>
      <c r="S4818" s="2">
        <v>36179</v>
      </c>
      <c r="T4818" s="3">
        <v>20.87</v>
      </c>
      <c r="U4818" s="1">
        <v>1999</v>
      </c>
      <c r="V4818" s="2"/>
      <c r="X4818" s="2"/>
      <c r="Z4818" s="2"/>
      <c r="AB4818" s="2">
        <v>41334</v>
      </c>
      <c r="AC4818">
        <v>38.895000000000003</v>
      </c>
    </row>
    <row r="4819" spans="1:29">
      <c r="A4819" s="2">
        <v>36717</v>
      </c>
      <c r="B4819">
        <v>44.05</v>
      </c>
      <c r="C4819" s="1">
        <v>2000</v>
      </c>
      <c r="D4819" s="2">
        <v>36717</v>
      </c>
      <c r="E4819">
        <v>45.225999999999999</v>
      </c>
      <c r="F4819" s="1">
        <v>2000</v>
      </c>
      <c r="G4819" s="2">
        <v>39015</v>
      </c>
      <c r="H4819">
        <v>14.145</v>
      </c>
      <c r="I4819" s="1">
        <v>2006</v>
      </c>
      <c r="J4819" s="2">
        <v>36717</v>
      </c>
      <c r="K4819">
        <v>44.212000000000003</v>
      </c>
      <c r="L4819" s="1">
        <v>2000</v>
      </c>
      <c r="O4819" s="1">
        <v>1900</v>
      </c>
      <c r="P4819" s="2">
        <v>41337</v>
      </c>
      <c r="Q4819">
        <v>38.901000000000003</v>
      </c>
      <c r="R4819" s="1">
        <v>2013</v>
      </c>
      <c r="S4819" s="2">
        <v>36180</v>
      </c>
      <c r="T4819" s="3">
        <v>20.85</v>
      </c>
      <c r="U4819" s="1">
        <v>1999</v>
      </c>
      <c r="V4819" s="2"/>
      <c r="X4819" s="2"/>
      <c r="Z4819" s="2"/>
      <c r="AB4819" s="2">
        <v>41337</v>
      </c>
      <c r="AC4819">
        <v>38.901000000000003</v>
      </c>
    </row>
    <row r="4820" spans="1:29">
      <c r="A4820" s="2">
        <v>36718</v>
      </c>
      <c r="B4820">
        <v>44.088000000000001</v>
      </c>
      <c r="C4820" s="1">
        <v>2000</v>
      </c>
      <c r="D4820" s="2">
        <v>36718</v>
      </c>
      <c r="E4820">
        <v>45.198999999999998</v>
      </c>
      <c r="F4820" s="1">
        <v>2000</v>
      </c>
      <c r="G4820" s="2">
        <v>39016</v>
      </c>
      <c r="H4820">
        <v>14.134</v>
      </c>
      <c r="I4820" s="1">
        <v>2006</v>
      </c>
      <c r="J4820" s="2">
        <v>36718</v>
      </c>
      <c r="K4820">
        <v>44.171999999999997</v>
      </c>
      <c r="L4820" s="1">
        <v>2000</v>
      </c>
      <c r="O4820" s="1">
        <v>1900</v>
      </c>
      <c r="P4820" s="2">
        <v>41338</v>
      </c>
      <c r="Q4820">
        <v>38.902000000000001</v>
      </c>
      <c r="R4820" s="1">
        <v>2013</v>
      </c>
      <c r="S4820" s="2">
        <v>36181</v>
      </c>
      <c r="T4820" s="3">
        <v>20.69</v>
      </c>
      <c r="U4820" s="1">
        <v>1999</v>
      </c>
      <c r="V4820" s="2"/>
      <c r="X4820" s="2"/>
      <c r="Z4820" s="2"/>
      <c r="AB4820" s="2">
        <v>41338</v>
      </c>
      <c r="AC4820">
        <v>38.902000000000001</v>
      </c>
    </row>
    <row r="4821" spans="1:29">
      <c r="A4821" s="2">
        <v>36719</v>
      </c>
      <c r="B4821">
        <v>44.076999999999998</v>
      </c>
      <c r="C4821" s="1">
        <v>2000</v>
      </c>
      <c r="D4821" s="2">
        <v>36719</v>
      </c>
      <c r="E4821">
        <v>45.2</v>
      </c>
      <c r="F4821" s="1">
        <v>2000</v>
      </c>
      <c r="G4821" s="2">
        <v>39017</v>
      </c>
      <c r="H4821">
        <v>14.144</v>
      </c>
      <c r="I4821" s="1">
        <v>2006</v>
      </c>
      <c r="J4821" s="2">
        <v>36719</v>
      </c>
      <c r="K4821">
        <v>44.161999999999999</v>
      </c>
      <c r="L4821" s="1">
        <v>2000</v>
      </c>
      <c r="O4821" s="1">
        <v>1900</v>
      </c>
      <c r="P4821" s="2">
        <v>41339</v>
      </c>
      <c r="Q4821">
        <v>38.802</v>
      </c>
      <c r="R4821" s="1">
        <v>2013</v>
      </c>
      <c r="S4821" s="2">
        <v>36182</v>
      </c>
      <c r="T4821" s="3">
        <v>20.68</v>
      </c>
      <c r="U4821" s="1">
        <v>1999</v>
      </c>
      <c r="V4821" s="2"/>
      <c r="X4821" s="2"/>
      <c r="Z4821" s="2"/>
      <c r="AB4821" s="2">
        <v>41339</v>
      </c>
      <c r="AC4821">
        <v>38.802</v>
      </c>
    </row>
    <row r="4822" spans="1:29">
      <c r="A4822" s="2">
        <v>36720</v>
      </c>
      <c r="B4822">
        <v>44.061999999999998</v>
      </c>
      <c r="C4822" s="1">
        <v>2000</v>
      </c>
      <c r="D4822" s="2">
        <v>36720</v>
      </c>
      <c r="E4822">
        <v>45.213999999999999</v>
      </c>
      <c r="F4822" s="1">
        <v>2000</v>
      </c>
      <c r="G4822" s="2">
        <v>39020</v>
      </c>
      <c r="H4822">
        <v>14.124000000000001</v>
      </c>
      <c r="I4822" s="1">
        <v>2006</v>
      </c>
      <c r="J4822" s="2">
        <v>36720</v>
      </c>
      <c r="K4822">
        <v>44.134999999999998</v>
      </c>
      <c r="L4822" s="1">
        <v>2000</v>
      </c>
      <c r="O4822" s="1">
        <v>1900</v>
      </c>
      <c r="P4822" s="2">
        <v>41340</v>
      </c>
      <c r="Q4822">
        <v>38.804000000000002</v>
      </c>
      <c r="R4822" s="1">
        <v>2013</v>
      </c>
      <c r="S4822" s="2">
        <v>36185</v>
      </c>
      <c r="T4822" s="3">
        <v>20.65</v>
      </c>
      <c r="U4822" s="1">
        <v>1999</v>
      </c>
      <c r="V4822" s="2"/>
      <c r="X4822" s="2"/>
      <c r="Z4822" s="2"/>
      <c r="AB4822" s="2">
        <v>41340</v>
      </c>
      <c r="AC4822">
        <v>38.804000000000002</v>
      </c>
    </row>
    <row r="4823" spans="1:29">
      <c r="A4823" s="2">
        <v>36721</v>
      </c>
      <c r="B4823">
        <v>44.165999999999997</v>
      </c>
      <c r="C4823" s="1">
        <v>2000</v>
      </c>
      <c r="D4823" s="2">
        <v>36721</v>
      </c>
      <c r="E4823">
        <v>45.313000000000002</v>
      </c>
      <c r="F4823" s="1">
        <v>2000</v>
      </c>
      <c r="G4823" s="2">
        <v>39021</v>
      </c>
      <c r="H4823">
        <v>14.065</v>
      </c>
      <c r="I4823" s="1">
        <v>2006</v>
      </c>
      <c r="J4823" s="2">
        <v>36721</v>
      </c>
      <c r="K4823">
        <v>44.183</v>
      </c>
      <c r="L4823" s="1">
        <v>2000</v>
      </c>
      <c r="O4823" s="1">
        <v>1900</v>
      </c>
      <c r="P4823" s="2">
        <v>41341</v>
      </c>
      <c r="Q4823">
        <v>38.723999999999997</v>
      </c>
      <c r="R4823" s="1">
        <v>2013</v>
      </c>
      <c r="S4823" s="2">
        <v>36186</v>
      </c>
      <c r="T4823" s="3">
        <v>20.69</v>
      </c>
      <c r="U4823" s="1">
        <v>1999</v>
      </c>
      <c r="V4823" s="2"/>
      <c r="X4823" s="2"/>
      <c r="Z4823" s="2"/>
      <c r="AB4823" s="2">
        <v>41341</v>
      </c>
      <c r="AC4823">
        <v>38.723999999999997</v>
      </c>
    </row>
    <row r="4824" spans="1:29">
      <c r="A4824" s="2">
        <v>36724</v>
      </c>
      <c r="B4824">
        <v>44.161000000000001</v>
      </c>
      <c r="C4824" s="1">
        <v>2000</v>
      </c>
      <c r="D4824" s="2">
        <v>36724</v>
      </c>
      <c r="E4824">
        <v>45.323999999999998</v>
      </c>
      <c r="F4824" s="1">
        <v>2000</v>
      </c>
      <c r="G4824" s="2">
        <v>39022</v>
      </c>
      <c r="H4824">
        <v>14.066000000000001</v>
      </c>
      <c r="I4824" s="1">
        <v>2006</v>
      </c>
      <c r="J4824" s="2">
        <v>36724</v>
      </c>
      <c r="K4824">
        <v>44.188000000000002</v>
      </c>
      <c r="L4824" s="1">
        <v>2000</v>
      </c>
      <c r="O4824" s="1">
        <v>1900</v>
      </c>
      <c r="P4824" s="2">
        <v>41344</v>
      </c>
      <c r="Q4824">
        <v>38.701999999999998</v>
      </c>
      <c r="R4824" s="1">
        <v>2013</v>
      </c>
      <c r="S4824" s="2">
        <v>36187</v>
      </c>
      <c r="T4824" s="3">
        <v>20.69</v>
      </c>
      <c r="U4824" s="1">
        <v>1999</v>
      </c>
      <c r="V4824" s="2"/>
      <c r="X4824" s="2"/>
      <c r="Z4824" s="2"/>
      <c r="AB4824" s="2">
        <v>41344</v>
      </c>
      <c r="AC4824">
        <v>38.701999999999998</v>
      </c>
    </row>
    <row r="4825" spans="1:29">
      <c r="A4825" s="2">
        <v>36725</v>
      </c>
      <c r="B4825">
        <v>44.21</v>
      </c>
      <c r="C4825" s="1">
        <v>2000</v>
      </c>
      <c r="D4825" s="2">
        <v>36725</v>
      </c>
      <c r="E4825">
        <v>45.331000000000003</v>
      </c>
      <c r="F4825" s="1">
        <v>2000</v>
      </c>
      <c r="G4825" s="2">
        <v>39023</v>
      </c>
      <c r="H4825">
        <v>13.992000000000001</v>
      </c>
      <c r="I4825" s="1">
        <v>2006</v>
      </c>
      <c r="J4825" s="2">
        <v>36725</v>
      </c>
      <c r="K4825">
        <v>44.283000000000001</v>
      </c>
      <c r="L4825" s="1">
        <v>2000</v>
      </c>
      <c r="O4825" s="1">
        <v>1900</v>
      </c>
      <c r="P4825" s="2">
        <v>41345</v>
      </c>
      <c r="Q4825">
        <v>38.750999999999998</v>
      </c>
      <c r="R4825" s="1">
        <v>2013</v>
      </c>
      <c r="S4825" s="2">
        <v>36188</v>
      </c>
      <c r="T4825" s="3">
        <v>20.73</v>
      </c>
      <c r="U4825" s="1">
        <v>1999</v>
      </c>
      <c r="V4825" s="2"/>
      <c r="X4825" s="2"/>
      <c r="Z4825" s="2"/>
      <c r="AB4825" s="2">
        <v>41345</v>
      </c>
      <c r="AC4825">
        <v>38.750999999999998</v>
      </c>
    </row>
    <row r="4826" spans="1:29">
      <c r="A4826" s="2">
        <v>36726</v>
      </c>
      <c r="B4826">
        <v>44.195</v>
      </c>
      <c r="C4826" s="1">
        <v>2000</v>
      </c>
      <c r="D4826" s="2">
        <v>36726</v>
      </c>
      <c r="E4826">
        <v>45.33</v>
      </c>
      <c r="F4826" s="1">
        <v>2000</v>
      </c>
      <c r="G4826" s="2">
        <v>39024</v>
      </c>
      <c r="H4826">
        <v>13.994999999999999</v>
      </c>
      <c r="I4826" s="1">
        <v>2006</v>
      </c>
      <c r="J4826" s="2">
        <v>36726</v>
      </c>
      <c r="K4826">
        <v>44.155999999999999</v>
      </c>
      <c r="L4826" s="1">
        <v>2000</v>
      </c>
      <c r="O4826" s="1">
        <v>1900</v>
      </c>
      <c r="P4826" s="2">
        <v>41346</v>
      </c>
      <c r="Q4826">
        <v>38.74</v>
      </c>
      <c r="R4826" s="1">
        <v>2013</v>
      </c>
      <c r="S4826" s="2">
        <v>36189</v>
      </c>
      <c r="T4826" s="3">
        <v>20.69</v>
      </c>
      <c r="U4826" s="1">
        <v>1999</v>
      </c>
      <c r="V4826" s="2"/>
      <c r="X4826" s="2"/>
      <c r="Z4826" s="2"/>
      <c r="AB4826" s="2">
        <v>41346</v>
      </c>
      <c r="AC4826">
        <v>38.74</v>
      </c>
    </row>
    <row r="4827" spans="1:29">
      <c r="A4827" s="2">
        <v>36727</v>
      </c>
      <c r="B4827">
        <v>44.435000000000002</v>
      </c>
      <c r="C4827" s="1">
        <v>2000</v>
      </c>
      <c r="D4827" s="2">
        <v>36727</v>
      </c>
      <c r="E4827">
        <v>45.576000000000001</v>
      </c>
      <c r="F4827" s="1">
        <v>2000</v>
      </c>
      <c r="G4827" s="2">
        <v>39027</v>
      </c>
      <c r="H4827">
        <v>14.010999999999999</v>
      </c>
      <c r="I4827" s="1">
        <v>2006</v>
      </c>
      <c r="J4827" s="2">
        <v>36727</v>
      </c>
      <c r="K4827">
        <v>44.234999999999999</v>
      </c>
      <c r="L4827" s="1">
        <v>2000</v>
      </c>
      <c r="O4827" s="1">
        <v>1900</v>
      </c>
      <c r="P4827" s="2">
        <v>41347</v>
      </c>
      <c r="Q4827">
        <v>38.591999999999999</v>
      </c>
      <c r="R4827" s="1">
        <v>2013</v>
      </c>
      <c r="S4827" s="2">
        <v>36192</v>
      </c>
      <c r="T4827" s="3">
        <v>20.68</v>
      </c>
      <c r="U4827" s="1">
        <v>1999</v>
      </c>
      <c r="V4827" s="2"/>
      <c r="X4827" s="2"/>
      <c r="Z4827" s="2"/>
      <c r="AB4827" s="2">
        <v>41347</v>
      </c>
      <c r="AC4827">
        <v>38.591999999999999</v>
      </c>
    </row>
    <row r="4828" spans="1:29">
      <c r="A4828" s="2">
        <v>36728</v>
      </c>
      <c r="B4828">
        <v>44.423999999999999</v>
      </c>
      <c r="C4828" s="1">
        <v>2000</v>
      </c>
      <c r="D4828" s="2">
        <v>36728</v>
      </c>
      <c r="E4828">
        <v>45.604999999999997</v>
      </c>
      <c r="F4828" s="1">
        <v>2000</v>
      </c>
      <c r="G4828" s="2">
        <v>39028</v>
      </c>
      <c r="H4828">
        <v>14.007999999999999</v>
      </c>
      <c r="I4828" s="1">
        <v>2006</v>
      </c>
      <c r="J4828" s="2">
        <v>36728</v>
      </c>
      <c r="K4828">
        <v>44.255000000000003</v>
      </c>
      <c r="L4828" s="1">
        <v>2000</v>
      </c>
      <c r="O4828" s="1">
        <v>1900</v>
      </c>
      <c r="P4828" s="2">
        <v>41348</v>
      </c>
      <c r="Q4828">
        <v>38.695999999999998</v>
      </c>
      <c r="R4828" s="1">
        <v>2013</v>
      </c>
      <c r="S4828" s="2">
        <v>36193</v>
      </c>
      <c r="T4828" s="3">
        <v>20.68</v>
      </c>
      <c r="U4828" s="1">
        <v>1999</v>
      </c>
      <c r="V4828" s="2"/>
      <c r="X4828" s="2"/>
      <c r="Z4828" s="2"/>
      <c r="AB4828" s="2">
        <v>41348</v>
      </c>
      <c r="AC4828">
        <v>38.695999999999998</v>
      </c>
    </row>
    <row r="4829" spans="1:29">
      <c r="A4829" s="2">
        <v>36731</v>
      </c>
      <c r="B4829">
        <v>44.478000000000002</v>
      </c>
      <c r="C4829" s="1">
        <v>2000</v>
      </c>
      <c r="D4829" s="2">
        <v>36731</v>
      </c>
      <c r="E4829">
        <v>45.59</v>
      </c>
      <c r="F4829" s="1">
        <v>2000</v>
      </c>
      <c r="G4829" s="2">
        <v>39029</v>
      </c>
      <c r="H4829">
        <v>13.97</v>
      </c>
      <c r="I4829" s="1">
        <v>2006</v>
      </c>
      <c r="J4829" s="2">
        <v>36731</v>
      </c>
      <c r="K4829">
        <v>44.276000000000003</v>
      </c>
      <c r="L4829" s="1">
        <v>2000</v>
      </c>
      <c r="O4829" s="1">
        <v>1900</v>
      </c>
      <c r="P4829" s="2">
        <v>41351</v>
      </c>
      <c r="Q4829">
        <v>38.654000000000003</v>
      </c>
      <c r="R4829" s="1">
        <v>2013</v>
      </c>
      <c r="S4829" s="2">
        <v>36194</v>
      </c>
      <c r="T4829" s="3">
        <v>20.68</v>
      </c>
      <c r="U4829" s="1">
        <v>1999</v>
      </c>
      <c r="V4829" s="2"/>
      <c r="X4829" s="2"/>
      <c r="Z4829" s="2"/>
      <c r="AB4829" s="2">
        <v>41351</v>
      </c>
      <c r="AC4829">
        <v>38.654000000000003</v>
      </c>
    </row>
    <row r="4830" spans="1:29">
      <c r="A4830" s="2">
        <v>36732</v>
      </c>
      <c r="B4830">
        <v>44.48</v>
      </c>
      <c r="C4830" s="1">
        <v>2000</v>
      </c>
      <c r="D4830" s="2">
        <v>36732</v>
      </c>
      <c r="E4830">
        <v>45.610999999999997</v>
      </c>
      <c r="F4830" s="1">
        <v>2000</v>
      </c>
      <c r="G4830" s="2">
        <v>39030</v>
      </c>
      <c r="H4830">
        <v>13.967000000000001</v>
      </c>
      <c r="I4830" s="1">
        <v>2006</v>
      </c>
      <c r="J4830" s="2">
        <v>36732</v>
      </c>
      <c r="K4830">
        <v>44.274999999999999</v>
      </c>
      <c r="L4830" s="1">
        <v>2000</v>
      </c>
      <c r="O4830" s="1">
        <v>1900</v>
      </c>
      <c r="P4830" s="2">
        <v>41352</v>
      </c>
      <c r="Q4830">
        <v>38.35</v>
      </c>
      <c r="R4830" s="1">
        <v>2013</v>
      </c>
      <c r="S4830" s="2">
        <v>36195</v>
      </c>
      <c r="T4830" s="3">
        <v>20.78</v>
      </c>
      <c r="U4830" s="1">
        <v>1999</v>
      </c>
      <c r="V4830" s="2"/>
      <c r="X4830" s="2"/>
      <c r="Z4830" s="2"/>
      <c r="AB4830" s="2">
        <v>41352</v>
      </c>
      <c r="AC4830">
        <v>38.35</v>
      </c>
    </row>
    <row r="4831" spans="1:29">
      <c r="A4831" s="2">
        <v>36733</v>
      </c>
      <c r="B4831">
        <v>44.633000000000003</v>
      </c>
      <c r="C4831" s="1">
        <v>2000</v>
      </c>
      <c r="D4831" s="2">
        <v>36733</v>
      </c>
      <c r="E4831">
        <v>45.633000000000003</v>
      </c>
      <c r="F4831" s="1">
        <v>2000</v>
      </c>
      <c r="G4831" s="2">
        <v>39031</v>
      </c>
      <c r="H4831">
        <v>13.939</v>
      </c>
      <c r="I4831" s="1">
        <v>2006</v>
      </c>
      <c r="J4831" s="2">
        <v>36733</v>
      </c>
      <c r="K4831">
        <v>44.313000000000002</v>
      </c>
      <c r="L4831" s="1">
        <v>2000</v>
      </c>
      <c r="O4831" s="1">
        <v>1900</v>
      </c>
      <c r="P4831" s="2">
        <v>41353</v>
      </c>
      <c r="Q4831">
        <v>38.253</v>
      </c>
      <c r="R4831" s="1">
        <v>2013</v>
      </c>
      <c r="S4831" s="2">
        <v>36196</v>
      </c>
      <c r="T4831" s="3">
        <v>20.76</v>
      </c>
      <c r="U4831" s="1">
        <v>1999</v>
      </c>
      <c r="V4831" s="2"/>
      <c r="X4831" s="2"/>
      <c r="Z4831" s="2"/>
      <c r="AB4831" s="2">
        <v>41353</v>
      </c>
      <c r="AC4831">
        <v>38.253</v>
      </c>
    </row>
    <row r="4832" spans="1:29">
      <c r="A4832" s="2">
        <v>36734</v>
      </c>
      <c r="B4832">
        <v>44.62</v>
      </c>
      <c r="C4832" s="1">
        <v>2000</v>
      </c>
      <c r="D4832" s="2">
        <v>36734</v>
      </c>
      <c r="E4832">
        <v>45.542000000000002</v>
      </c>
      <c r="F4832" s="1">
        <v>2000</v>
      </c>
      <c r="G4832" s="2">
        <v>39034</v>
      </c>
      <c r="H4832">
        <v>13.936999999999999</v>
      </c>
      <c r="I4832" s="1">
        <v>2006</v>
      </c>
      <c r="J4832" s="2">
        <v>36734</v>
      </c>
      <c r="K4832">
        <v>44.363999999999997</v>
      </c>
      <c r="L4832" s="1">
        <v>2000</v>
      </c>
      <c r="O4832" s="1">
        <v>1900</v>
      </c>
      <c r="P4832" s="2">
        <v>41354</v>
      </c>
      <c r="Q4832">
        <v>38.347999999999999</v>
      </c>
      <c r="R4832" s="1">
        <v>2013</v>
      </c>
      <c r="S4832" s="2">
        <v>36199</v>
      </c>
      <c r="T4832" s="3">
        <v>20.75</v>
      </c>
      <c r="U4832" s="1">
        <v>1999</v>
      </c>
      <c r="V4832" s="2"/>
      <c r="X4832" s="2"/>
      <c r="Z4832" s="2"/>
      <c r="AB4832" s="2">
        <v>41354</v>
      </c>
      <c r="AC4832">
        <v>38.347999999999999</v>
      </c>
    </row>
    <row r="4833" spans="1:29">
      <c r="A4833" s="2">
        <v>36735</v>
      </c>
      <c r="B4833">
        <v>44.718000000000004</v>
      </c>
      <c r="C4833" s="1">
        <v>2000</v>
      </c>
      <c r="D4833" s="2">
        <v>36735</v>
      </c>
      <c r="E4833">
        <v>45.423000000000002</v>
      </c>
      <c r="F4833" s="1">
        <v>2000</v>
      </c>
      <c r="G4833" s="2">
        <v>39035</v>
      </c>
      <c r="H4833">
        <v>13.933999999999999</v>
      </c>
      <c r="I4833" s="1">
        <v>2006</v>
      </c>
      <c r="J4833" s="2">
        <v>36735</v>
      </c>
      <c r="K4833">
        <v>44.360999999999997</v>
      </c>
      <c r="L4833" s="1">
        <v>2000</v>
      </c>
      <c r="O4833" s="1">
        <v>1900</v>
      </c>
      <c r="P4833" s="2">
        <v>41355</v>
      </c>
      <c r="Q4833">
        <v>38.338999999999999</v>
      </c>
      <c r="R4833" s="1">
        <v>2013</v>
      </c>
      <c r="S4833" s="2">
        <v>36200</v>
      </c>
      <c r="T4833" s="3">
        <v>20.87</v>
      </c>
      <c r="U4833" s="1">
        <v>1999</v>
      </c>
      <c r="V4833" s="2"/>
      <c r="X4833" s="2"/>
      <c r="Z4833" s="2"/>
      <c r="AB4833" s="2">
        <v>41355</v>
      </c>
      <c r="AC4833">
        <v>38.338999999999999</v>
      </c>
    </row>
    <row r="4834" spans="1:29">
      <c r="A4834" s="2">
        <v>36738</v>
      </c>
      <c r="B4834">
        <v>44.749000000000002</v>
      </c>
      <c r="C4834" s="1">
        <v>2000</v>
      </c>
      <c r="D4834" s="2">
        <v>36738</v>
      </c>
      <c r="E4834">
        <v>45.468000000000004</v>
      </c>
      <c r="F4834" s="1">
        <v>2000</v>
      </c>
      <c r="G4834" s="2">
        <v>39036</v>
      </c>
      <c r="H4834">
        <v>13.943999999999999</v>
      </c>
      <c r="I4834" s="1">
        <v>2006</v>
      </c>
      <c r="J4834" s="2">
        <v>36738</v>
      </c>
      <c r="K4834">
        <v>44.369</v>
      </c>
      <c r="L4834" s="1">
        <v>2000</v>
      </c>
      <c r="O4834" s="1">
        <v>1900</v>
      </c>
      <c r="P4834" s="2">
        <v>41358</v>
      </c>
      <c r="Q4834">
        <v>38.338999999999999</v>
      </c>
      <c r="R4834" s="1">
        <v>2013</v>
      </c>
      <c r="S4834" s="2">
        <v>36201</v>
      </c>
      <c r="T4834" s="3">
        <v>20.87</v>
      </c>
      <c r="U4834" s="1">
        <v>1999</v>
      </c>
      <c r="V4834" s="2"/>
      <c r="X4834" s="2"/>
      <c r="Z4834" s="2"/>
      <c r="AB4834" s="2">
        <v>41358</v>
      </c>
      <c r="AC4834">
        <v>38.338999999999999</v>
      </c>
    </row>
    <row r="4835" spans="1:29">
      <c r="A4835" s="2">
        <v>36739</v>
      </c>
      <c r="B4835">
        <v>44.845999999999997</v>
      </c>
      <c r="C4835" s="1">
        <v>2000</v>
      </c>
      <c r="D4835" s="2">
        <v>36739</v>
      </c>
      <c r="E4835">
        <v>45.465000000000003</v>
      </c>
      <c r="F4835" s="1">
        <v>2000</v>
      </c>
      <c r="G4835" s="2">
        <v>39037</v>
      </c>
      <c r="H4835">
        <v>13.835000000000001</v>
      </c>
      <c r="I4835" s="1">
        <v>2006</v>
      </c>
      <c r="J4835" s="2">
        <v>36739</v>
      </c>
      <c r="K4835">
        <v>44.371000000000002</v>
      </c>
      <c r="L4835" s="1">
        <v>2000</v>
      </c>
      <c r="O4835" s="1">
        <v>1900</v>
      </c>
      <c r="P4835" s="2">
        <v>41359</v>
      </c>
      <c r="Q4835">
        <v>38.156999999999996</v>
      </c>
      <c r="R4835" s="1">
        <v>2013</v>
      </c>
      <c r="S4835" s="2">
        <v>36202</v>
      </c>
      <c r="T4835" s="3">
        <v>20.9</v>
      </c>
      <c r="U4835" s="1">
        <v>1999</v>
      </c>
      <c r="V4835" s="2"/>
      <c r="X4835" s="2"/>
      <c r="Z4835" s="2"/>
      <c r="AB4835" s="2">
        <v>41359</v>
      </c>
      <c r="AC4835">
        <v>38.156999999999996</v>
      </c>
    </row>
    <row r="4836" spans="1:29">
      <c r="A4836" s="2">
        <v>36740</v>
      </c>
      <c r="B4836">
        <v>44.817999999999998</v>
      </c>
      <c r="C4836" s="1">
        <v>2000</v>
      </c>
      <c r="D4836" s="2">
        <v>36740</v>
      </c>
      <c r="E4836">
        <v>45.436</v>
      </c>
      <c r="F4836" s="1">
        <v>2000</v>
      </c>
      <c r="G4836" s="2">
        <v>39038</v>
      </c>
      <c r="H4836">
        <v>13.833</v>
      </c>
      <c r="I4836" s="1">
        <v>2006</v>
      </c>
      <c r="J4836" s="2">
        <v>36740</v>
      </c>
      <c r="K4836">
        <v>44.332000000000001</v>
      </c>
      <c r="L4836" s="1">
        <v>2000</v>
      </c>
      <c r="O4836" s="1">
        <v>1900</v>
      </c>
      <c r="P4836" s="2">
        <v>41360</v>
      </c>
      <c r="Q4836">
        <v>38.113999999999997</v>
      </c>
      <c r="R4836" s="1">
        <v>2013</v>
      </c>
      <c r="S4836" s="2">
        <v>36203</v>
      </c>
      <c r="T4836" s="3">
        <v>21</v>
      </c>
      <c r="U4836" s="1">
        <v>1999</v>
      </c>
      <c r="V4836" s="2"/>
      <c r="X4836" s="2"/>
      <c r="Z4836" s="2"/>
      <c r="AB4836" s="2">
        <v>41360</v>
      </c>
      <c r="AC4836">
        <v>38.113999999999997</v>
      </c>
    </row>
    <row r="4837" spans="1:29">
      <c r="A4837" s="2">
        <v>36741</v>
      </c>
      <c r="B4837">
        <v>44.863999999999997</v>
      </c>
      <c r="C4837" s="1">
        <v>2000</v>
      </c>
      <c r="D4837" s="2">
        <v>36741</v>
      </c>
      <c r="E4837">
        <v>45.61</v>
      </c>
      <c r="F4837" s="1">
        <v>2000</v>
      </c>
      <c r="G4837" s="2">
        <v>39041</v>
      </c>
      <c r="H4837">
        <v>13.827</v>
      </c>
      <c r="I4837" s="1">
        <v>2006</v>
      </c>
      <c r="J4837" s="2">
        <v>36741</v>
      </c>
      <c r="K4837">
        <v>44.716000000000001</v>
      </c>
      <c r="L4837" s="1">
        <v>2000</v>
      </c>
      <c r="O4837" s="1">
        <v>1900</v>
      </c>
      <c r="P4837" s="2">
        <v>41361</v>
      </c>
      <c r="Q4837">
        <v>37.847000000000001</v>
      </c>
      <c r="R4837" s="1">
        <v>2013</v>
      </c>
      <c r="S4837" s="2">
        <v>36207</v>
      </c>
      <c r="T4837" s="3">
        <v>21.01</v>
      </c>
      <c r="U4837" s="1">
        <v>1999</v>
      </c>
      <c r="V4837" s="2"/>
      <c r="X4837" s="2"/>
      <c r="Z4837" s="2"/>
      <c r="AB4837" s="2">
        <v>41361</v>
      </c>
      <c r="AC4837">
        <v>37.847000000000001</v>
      </c>
    </row>
    <row r="4838" spans="1:29">
      <c r="A4838" s="2">
        <v>36742</v>
      </c>
      <c r="B4838">
        <v>45.06</v>
      </c>
      <c r="C4838" s="1">
        <v>2000</v>
      </c>
      <c r="D4838" s="2">
        <v>36742</v>
      </c>
      <c r="E4838">
        <v>46.131999999999998</v>
      </c>
      <c r="F4838" s="1">
        <v>2000</v>
      </c>
      <c r="G4838" s="2">
        <v>39042</v>
      </c>
      <c r="H4838">
        <v>13.698</v>
      </c>
      <c r="I4838" s="1">
        <v>2006</v>
      </c>
      <c r="J4838" s="2">
        <v>36742</v>
      </c>
      <c r="K4838">
        <v>44.713000000000001</v>
      </c>
      <c r="L4838" s="1">
        <v>2000</v>
      </c>
      <c r="O4838" s="1">
        <v>1900</v>
      </c>
      <c r="P4838" s="2">
        <v>41365</v>
      </c>
      <c r="Q4838">
        <v>37.877000000000002</v>
      </c>
      <c r="R4838" s="1">
        <v>2013</v>
      </c>
      <c r="S4838" s="2">
        <v>36208</v>
      </c>
      <c r="T4838" s="3">
        <v>21.07</v>
      </c>
      <c r="U4838" s="1">
        <v>1999</v>
      </c>
      <c r="V4838" s="2"/>
      <c r="X4838" s="2"/>
      <c r="Z4838" s="2"/>
      <c r="AB4838" s="2">
        <v>41365</v>
      </c>
      <c r="AC4838">
        <v>37.877000000000002</v>
      </c>
    </row>
    <row r="4839" spans="1:29">
      <c r="A4839" s="2">
        <v>36745</v>
      </c>
      <c r="B4839">
        <v>44.991</v>
      </c>
      <c r="C4839" s="1">
        <v>2000</v>
      </c>
      <c r="D4839" s="2">
        <v>36745</v>
      </c>
      <c r="E4839">
        <v>46.076999999999998</v>
      </c>
      <c r="F4839" s="1">
        <v>2000</v>
      </c>
      <c r="G4839" s="2">
        <v>39043</v>
      </c>
      <c r="H4839">
        <v>13.69</v>
      </c>
      <c r="I4839" s="1">
        <v>2006</v>
      </c>
      <c r="J4839" s="2">
        <v>36745</v>
      </c>
      <c r="K4839">
        <v>44.701999999999998</v>
      </c>
      <c r="L4839" s="1">
        <v>2000</v>
      </c>
      <c r="O4839" s="1">
        <v>1900</v>
      </c>
      <c r="P4839" s="2">
        <v>41366</v>
      </c>
      <c r="Q4839">
        <v>37.784999999999997</v>
      </c>
      <c r="R4839" s="1">
        <v>2013</v>
      </c>
      <c r="S4839" s="2">
        <v>36209</v>
      </c>
      <c r="T4839" s="3">
        <v>21.07</v>
      </c>
      <c r="U4839" s="1">
        <v>1999</v>
      </c>
      <c r="V4839" s="2"/>
      <c r="X4839" s="2"/>
      <c r="Z4839" s="2"/>
      <c r="AB4839" s="2">
        <v>41366</v>
      </c>
      <c r="AC4839">
        <v>37.784999999999997</v>
      </c>
    </row>
    <row r="4840" spans="1:29">
      <c r="A4840" s="2">
        <v>36746</v>
      </c>
      <c r="B4840">
        <v>44.805999999999997</v>
      </c>
      <c r="C4840" s="1">
        <v>2000</v>
      </c>
      <c r="D4840" s="2">
        <v>36746</v>
      </c>
      <c r="E4840">
        <v>45.993000000000002</v>
      </c>
      <c r="F4840" s="1">
        <v>2000</v>
      </c>
      <c r="G4840" s="2">
        <v>39045</v>
      </c>
      <c r="H4840">
        <v>13.712999999999999</v>
      </c>
      <c r="I4840" s="1">
        <v>2006</v>
      </c>
      <c r="J4840" s="2">
        <v>36746</v>
      </c>
      <c r="K4840">
        <v>44.578000000000003</v>
      </c>
      <c r="L4840" s="1">
        <v>2000</v>
      </c>
      <c r="O4840" s="1">
        <v>1900</v>
      </c>
      <c r="P4840" s="2">
        <v>41367</v>
      </c>
      <c r="Q4840">
        <v>37.848999999999997</v>
      </c>
      <c r="R4840" s="1">
        <v>2013</v>
      </c>
      <c r="S4840" s="2">
        <v>36210</v>
      </c>
      <c r="T4840" s="3">
        <v>21.07</v>
      </c>
      <c r="U4840" s="1">
        <v>1999</v>
      </c>
      <c r="V4840" s="2"/>
      <c r="X4840" s="2"/>
      <c r="Z4840" s="2"/>
      <c r="AB4840" s="2">
        <v>41367</v>
      </c>
      <c r="AC4840">
        <v>37.848999999999997</v>
      </c>
    </row>
    <row r="4841" spans="1:29">
      <c r="A4841" s="2">
        <v>36747</v>
      </c>
      <c r="B4841">
        <v>44.837000000000003</v>
      </c>
      <c r="C4841" s="1">
        <v>2000</v>
      </c>
      <c r="D4841" s="2">
        <v>36747</v>
      </c>
      <c r="E4841">
        <v>46.033000000000001</v>
      </c>
      <c r="F4841" s="1">
        <v>2000</v>
      </c>
      <c r="G4841" s="2">
        <v>39048</v>
      </c>
      <c r="H4841">
        <v>13.685</v>
      </c>
      <c r="I4841" s="1">
        <v>2006</v>
      </c>
      <c r="J4841" s="2">
        <v>36747</v>
      </c>
      <c r="K4841">
        <v>44.566000000000003</v>
      </c>
      <c r="L4841" s="1">
        <v>2000</v>
      </c>
      <c r="O4841" s="1">
        <v>1900</v>
      </c>
      <c r="P4841" s="2">
        <v>41368</v>
      </c>
      <c r="Q4841">
        <v>37.822000000000003</v>
      </c>
      <c r="R4841" s="1">
        <v>2013</v>
      </c>
      <c r="S4841" s="2">
        <v>36213</v>
      </c>
      <c r="T4841" s="3">
        <v>21.21</v>
      </c>
      <c r="U4841" s="1">
        <v>1999</v>
      </c>
      <c r="V4841" s="2"/>
      <c r="X4841" s="2"/>
      <c r="Z4841" s="2"/>
      <c r="AB4841" s="2">
        <v>41368</v>
      </c>
      <c r="AC4841">
        <v>37.822000000000003</v>
      </c>
    </row>
    <row r="4842" spans="1:29">
      <c r="A4842" s="2">
        <v>36748</v>
      </c>
      <c r="B4842">
        <v>44.838999999999999</v>
      </c>
      <c r="C4842" s="1">
        <v>2000</v>
      </c>
      <c r="D4842" s="2">
        <v>36748</v>
      </c>
      <c r="E4842">
        <v>46.018999999999998</v>
      </c>
      <c r="F4842" s="1">
        <v>2000</v>
      </c>
      <c r="G4842" s="2">
        <v>39049</v>
      </c>
      <c r="H4842">
        <v>13.702</v>
      </c>
      <c r="I4842" s="1">
        <v>2006</v>
      </c>
      <c r="J4842" s="2">
        <v>36748</v>
      </c>
      <c r="K4842">
        <v>44.573999999999998</v>
      </c>
      <c r="L4842" s="1">
        <v>2000</v>
      </c>
      <c r="O4842" s="1">
        <v>1900</v>
      </c>
      <c r="P4842" s="2">
        <v>41369</v>
      </c>
      <c r="Q4842">
        <v>37.759</v>
      </c>
      <c r="R4842" s="1">
        <v>2013</v>
      </c>
      <c r="S4842" s="2">
        <v>36214</v>
      </c>
      <c r="T4842" s="3">
        <v>21.21</v>
      </c>
      <c r="U4842" s="1">
        <v>1999</v>
      </c>
      <c r="V4842" s="2"/>
      <c r="X4842" s="2"/>
      <c r="Z4842" s="2"/>
      <c r="AB4842" s="2">
        <v>41369</v>
      </c>
      <c r="AC4842">
        <v>37.759</v>
      </c>
    </row>
    <row r="4843" spans="1:29">
      <c r="A4843" s="2">
        <v>36749</v>
      </c>
      <c r="B4843">
        <v>44.837000000000003</v>
      </c>
      <c r="C4843" s="1">
        <v>2000</v>
      </c>
      <c r="D4843" s="2">
        <v>36749</v>
      </c>
      <c r="E4843">
        <v>45.988</v>
      </c>
      <c r="F4843" s="1">
        <v>2000</v>
      </c>
      <c r="G4843" s="2">
        <v>39050</v>
      </c>
      <c r="H4843">
        <v>13.705</v>
      </c>
      <c r="I4843" s="1">
        <v>2006</v>
      </c>
      <c r="J4843" s="2">
        <v>36749</v>
      </c>
      <c r="K4843">
        <v>44.473999999999997</v>
      </c>
      <c r="L4843" s="1">
        <v>2000</v>
      </c>
      <c r="O4843" s="1">
        <v>1900</v>
      </c>
      <c r="P4843" s="2">
        <v>41372</v>
      </c>
      <c r="Q4843">
        <v>37.587000000000003</v>
      </c>
      <c r="R4843" s="1">
        <v>2013</v>
      </c>
      <c r="S4843" s="2">
        <v>36215</v>
      </c>
      <c r="T4843" s="3">
        <v>21.26</v>
      </c>
      <c r="U4843" s="1">
        <v>1999</v>
      </c>
      <c r="V4843" s="2"/>
      <c r="X4843" s="2"/>
      <c r="Z4843" s="2"/>
      <c r="AB4843" s="2">
        <v>41372</v>
      </c>
      <c r="AC4843">
        <v>37.587000000000003</v>
      </c>
    </row>
    <row r="4844" spans="1:29">
      <c r="A4844" s="2">
        <v>36752</v>
      </c>
      <c r="B4844">
        <v>44.859000000000002</v>
      </c>
      <c r="C4844" s="1">
        <v>2000</v>
      </c>
      <c r="D4844" s="2">
        <v>36752</v>
      </c>
      <c r="E4844">
        <v>46.021999999999998</v>
      </c>
      <c r="F4844" s="1">
        <v>2000</v>
      </c>
      <c r="G4844" s="2">
        <v>39051</v>
      </c>
      <c r="H4844">
        <v>13.682</v>
      </c>
      <c r="I4844" s="1">
        <v>2006</v>
      </c>
      <c r="J4844" s="2">
        <v>36752</v>
      </c>
      <c r="K4844">
        <v>44.473999999999997</v>
      </c>
      <c r="L4844" s="1">
        <v>2000</v>
      </c>
      <c r="O4844" s="1">
        <v>1900</v>
      </c>
      <c r="P4844" s="2">
        <v>41373</v>
      </c>
      <c r="Q4844">
        <v>37.369</v>
      </c>
      <c r="R4844" s="1">
        <v>2013</v>
      </c>
      <c r="S4844" s="2">
        <v>36216</v>
      </c>
      <c r="T4844" s="3">
        <v>21.27</v>
      </c>
      <c r="U4844" s="1">
        <v>1999</v>
      </c>
      <c r="V4844" s="2"/>
      <c r="X4844" s="2"/>
      <c r="Z4844" s="2"/>
      <c r="AB4844" s="2">
        <v>41373</v>
      </c>
      <c r="AC4844">
        <v>37.369</v>
      </c>
    </row>
    <row r="4845" spans="1:29">
      <c r="A4845" s="2">
        <v>36753</v>
      </c>
      <c r="B4845">
        <v>44.738999999999997</v>
      </c>
      <c r="C4845" s="1">
        <v>2000</v>
      </c>
      <c r="D4845" s="2">
        <v>36753</v>
      </c>
      <c r="E4845">
        <v>45.802999999999997</v>
      </c>
      <c r="F4845" s="1">
        <v>2000</v>
      </c>
      <c r="G4845" s="2">
        <v>39052</v>
      </c>
      <c r="H4845">
        <v>13.688000000000001</v>
      </c>
      <c r="I4845" s="1">
        <v>2006</v>
      </c>
      <c r="J4845" s="2">
        <v>36753</v>
      </c>
      <c r="K4845">
        <v>44.466999999999999</v>
      </c>
      <c r="L4845" s="1">
        <v>2000</v>
      </c>
      <c r="O4845" s="1">
        <v>1900</v>
      </c>
      <c r="P4845" s="2">
        <v>41374</v>
      </c>
      <c r="Q4845">
        <v>37.369</v>
      </c>
      <c r="R4845" s="1">
        <v>2013</v>
      </c>
      <c r="S4845" s="2">
        <v>36217</v>
      </c>
      <c r="T4845" s="3">
        <v>21.28</v>
      </c>
      <c r="U4845" s="1">
        <v>1999</v>
      </c>
      <c r="V4845" s="2"/>
      <c r="X4845" s="2"/>
      <c r="Z4845" s="2"/>
      <c r="AB4845" s="2">
        <v>41374</v>
      </c>
      <c r="AC4845">
        <v>37.369</v>
      </c>
    </row>
    <row r="4846" spans="1:29">
      <c r="A4846" s="2">
        <v>36754</v>
      </c>
      <c r="B4846">
        <v>44.828000000000003</v>
      </c>
      <c r="C4846" s="1">
        <v>2000</v>
      </c>
      <c r="D4846" s="2">
        <v>36754</v>
      </c>
      <c r="E4846">
        <v>45.817999999999998</v>
      </c>
      <c r="F4846" s="1">
        <v>2000</v>
      </c>
      <c r="G4846" s="2">
        <v>39055</v>
      </c>
      <c r="H4846">
        <v>13.718999999999999</v>
      </c>
      <c r="I4846" s="1">
        <v>2006</v>
      </c>
      <c r="J4846" s="2">
        <v>36754</v>
      </c>
      <c r="K4846">
        <v>44.430999999999997</v>
      </c>
      <c r="L4846" s="1">
        <v>2000</v>
      </c>
      <c r="O4846" s="1">
        <v>1900</v>
      </c>
      <c r="P4846" s="2">
        <v>41375</v>
      </c>
      <c r="Q4846">
        <v>37.292999999999999</v>
      </c>
      <c r="R4846" s="1">
        <v>2013</v>
      </c>
      <c r="S4846" s="2">
        <v>36220</v>
      </c>
      <c r="T4846" s="3">
        <v>21.27</v>
      </c>
      <c r="U4846" s="1">
        <v>1999</v>
      </c>
      <c r="V4846" s="2"/>
      <c r="X4846" s="2"/>
      <c r="Z4846" s="2"/>
      <c r="AB4846" s="2">
        <v>41375</v>
      </c>
      <c r="AC4846">
        <v>37.292999999999999</v>
      </c>
    </row>
    <row r="4847" spans="1:29">
      <c r="A4847" s="2">
        <v>36755</v>
      </c>
      <c r="B4847">
        <v>44.798000000000002</v>
      </c>
      <c r="C4847" s="1">
        <v>2000</v>
      </c>
      <c r="D4847" s="2">
        <v>36755</v>
      </c>
      <c r="E4847">
        <v>45.814999999999998</v>
      </c>
      <c r="F4847" s="1">
        <v>2000</v>
      </c>
      <c r="G4847" s="2">
        <v>39056</v>
      </c>
      <c r="H4847">
        <v>13.73</v>
      </c>
      <c r="I4847" s="1">
        <v>2006</v>
      </c>
      <c r="J4847" s="2">
        <v>36755</v>
      </c>
      <c r="K4847">
        <v>44.411000000000001</v>
      </c>
      <c r="L4847" s="1">
        <v>2000</v>
      </c>
      <c r="O4847" s="1">
        <v>1900</v>
      </c>
      <c r="P4847" s="2">
        <v>41376</v>
      </c>
      <c r="Q4847">
        <v>37.264000000000003</v>
      </c>
      <c r="R4847" s="1">
        <v>2013</v>
      </c>
      <c r="S4847" s="2">
        <v>36221</v>
      </c>
      <c r="T4847" s="3">
        <v>21.28</v>
      </c>
      <c r="U4847" s="1">
        <v>1999</v>
      </c>
      <c r="V4847" s="2"/>
      <c r="X4847" s="2"/>
      <c r="Z4847" s="2"/>
      <c r="AB4847" s="2">
        <v>41376</v>
      </c>
      <c r="AC4847">
        <v>37.264000000000003</v>
      </c>
    </row>
    <row r="4848" spans="1:29">
      <c r="A4848" s="2">
        <v>36756</v>
      </c>
      <c r="B4848">
        <v>44.662999999999997</v>
      </c>
      <c r="C4848" s="1">
        <v>2000</v>
      </c>
      <c r="D4848" s="2">
        <v>36756</v>
      </c>
      <c r="E4848">
        <v>45.771000000000001</v>
      </c>
      <c r="F4848" s="1">
        <v>2000</v>
      </c>
      <c r="G4848" s="2">
        <v>39057</v>
      </c>
      <c r="H4848">
        <v>13.734999999999999</v>
      </c>
      <c r="I4848" s="1">
        <v>2006</v>
      </c>
      <c r="J4848" s="2">
        <v>36756</v>
      </c>
      <c r="K4848">
        <v>44.314</v>
      </c>
      <c r="L4848" s="1">
        <v>2000</v>
      </c>
      <c r="O4848" s="1">
        <v>1900</v>
      </c>
      <c r="P4848" s="2">
        <v>41379</v>
      </c>
      <c r="Q4848">
        <v>37.295000000000002</v>
      </c>
      <c r="R4848" s="1">
        <v>2013</v>
      </c>
      <c r="S4848" s="2">
        <v>36222</v>
      </c>
      <c r="T4848" s="3">
        <v>21.28</v>
      </c>
      <c r="U4848" s="1">
        <v>1999</v>
      </c>
      <c r="V4848" s="2"/>
      <c r="X4848" s="2"/>
      <c r="Z4848" s="2"/>
      <c r="AB4848" s="2">
        <v>41379</v>
      </c>
      <c r="AC4848">
        <v>37.295000000000002</v>
      </c>
    </row>
    <row r="4849" spans="1:29">
      <c r="A4849" s="2">
        <v>36759</v>
      </c>
      <c r="B4849">
        <v>44.634</v>
      </c>
      <c r="C4849" s="1">
        <v>2000</v>
      </c>
      <c r="D4849" s="2">
        <v>36759</v>
      </c>
      <c r="E4849">
        <v>45.753</v>
      </c>
      <c r="F4849" s="1">
        <v>2000</v>
      </c>
      <c r="G4849" s="2">
        <v>39058</v>
      </c>
      <c r="H4849">
        <v>13.728</v>
      </c>
      <c r="I4849" s="1">
        <v>2006</v>
      </c>
      <c r="J4849" s="2">
        <v>36759</v>
      </c>
      <c r="K4849">
        <v>44.26</v>
      </c>
      <c r="L4849" s="1">
        <v>2000</v>
      </c>
      <c r="O4849" s="1">
        <v>1900</v>
      </c>
      <c r="P4849" s="2">
        <v>41380</v>
      </c>
      <c r="Q4849">
        <v>37.323999999999998</v>
      </c>
      <c r="R4849" s="1">
        <v>2013</v>
      </c>
      <c r="S4849" s="2">
        <v>36223</v>
      </c>
      <c r="T4849" s="3">
        <v>21.32</v>
      </c>
      <c r="U4849" s="1">
        <v>1999</v>
      </c>
      <c r="V4849" s="2"/>
      <c r="X4849" s="2"/>
      <c r="Z4849" s="2"/>
      <c r="AB4849" s="2">
        <v>41380</v>
      </c>
      <c r="AC4849">
        <v>37.323999999999998</v>
      </c>
    </row>
    <row r="4850" spans="1:29">
      <c r="A4850" s="2">
        <v>36760</v>
      </c>
      <c r="B4850">
        <v>44.548999999999999</v>
      </c>
      <c r="C4850" s="1">
        <v>2000</v>
      </c>
      <c r="D4850" s="2">
        <v>36760</v>
      </c>
      <c r="E4850">
        <v>45.637999999999998</v>
      </c>
      <c r="F4850" s="1">
        <v>2000</v>
      </c>
      <c r="G4850" s="2">
        <v>39059</v>
      </c>
      <c r="H4850">
        <v>13.899000000000001</v>
      </c>
      <c r="I4850" s="1">
        <v>2006</v>
      </c>
      <c r="J4850" s="2">
        <v>36760</v>
      </c>
      <c r="K4850">
        <v>44.058999999999997</v>
      </c>
      <c r="L4850" s="1">
        <v>2000</v>
      </c>
      <c r="O4850" s="1">
        <v>1900</v>
      </c>
      <c r="P4850" s="2">
        <v>41381</v>
      </c>
      <c r="Q4850">
        <v>37.296999999999997</v>
      </c>
      <c r="R4850" s="1">
        <v>2013</v>
      </c>
      <c r="S4850" s="2">
        <v>36224</v>
      </c>
      <c r="T4850" s="3">
        <v>21.42</v>
      </c>
      <c r="U4850" s="1">
        <v>1999</v>
      </c>
      <c r="V4850" s="2"/>
      <c r="X4850" s="2"/>
      <c r="Z4850" s="2"/>
      <c r="AB4850" s="2">
        <v>41381</v>
      </c>
      <c r="AC4850">
        <v>37.296999999999997</v>
      </c>
    </row>
    <row r="4851" spans="1:29">
      <c r="A4851" s="2">
        <v>36761</v>
      </c>
      <c r="B4851">
        <v>44.622999999999998</v>
      </c>
      <c r="C4851" s="1">
        <v>2000</v>
      </c>
      <c r="D4851" s="2">
        <v>36761</v>
      </c>
      <c r="E4851">
        <v>45.642000000000003</v>
      </c>
      <c r="F4851" s="1">
        <v>2000</v>
      </c>
      <c r="G4851" s="2">
        <v>39062</v>
      </c>
      <c r="H4851">
        <v>13.988</v>
      </c>
      <c r="I4851" s="1">
        <v>2006</v>
      </c>
      <c r="J4851" s="2">
        <v>36761</v>
      </c>
      <c r="K4851">
        <v>44.066000000000003</v>
      </c>
      <c r="L4851" s="1">
        <v>2000</v>
      </c>
      <c r="O4851" s="1">
        <v>1900</v>
      </c>
      <c r="P4851" s="2">
        <v>41382</v>
      </c>
      <c r="Q4851">
        <v>37.542000000000002</v>
      </c>
      <c r="R4851" s="1">
        <v>2013</v>
      </c>
      <c r="S4851" s="2">
        <v>36227</v>
      </c>
      <c r="T4851" s="3">
        <v>21.4</v>
      </c>
      <c r="U4851" s="1">
        <v>1999</v>
      </c>
      <c r="V4851" s="2"/>
      <c r="X4851" s="2"/>
      <c r="Z4851" s="2"/>
      <c r="AB4851" s="2">
        <v>41382</v>
      </c>
      <c r="AC4851">
        <v>37.542000000000002</v>
      </c>
    </row>
    <row r="4852" spans="1:29">
      <c r="A4852" s="2">
        <v>36762</v>
      </c>
      <c r="B4852">
        <v>44.537999999999997</v>
      </c>
      <c r="C4852" s="1">
        <v>2000</v>
      </c>
      <c r="D4852" s="2">
        <v>36762</v>
      </c>
      <c r="E4852">
        <v>45.603999999999999</v>
      </c>
      <c r="F4852" s="1">
        <v>2000</v>
      </c>
      <c r="G4852" s="2">
        <v>39063</v>
      </c>
      <c r="H4852">
        <v>14.03</v>
      </c>
      <c r="I4852" s="1">
        <v>2006</v>
      </c>
      <c r="J4852" s="2">
        <v>36762</v>
      </c>
      <c r="K4852">
        <v>43.95</v>
      </c>
      <c r="L4852" s="1">
        <v>2000</v>
      </c>
      <c r="O4852" s="1">
        <v>1900</v>
      </c>
      <c r="P4852" s="2">
        <v>41383</v>
      </c>
      <c r="Q4852">
        <v>37.527000000000001</v>
      </c>
      <c r="R4852" s="1">
        <v>2013</v>
      </c>
      <c r="S4852" s="2">
        <v>36228</v>
      </c>
      <c r="T4852" s="3">
        <v>21.4</v>
      </c>
      <c r="U4852" s="1">
        <v>1999</v>
      </c>
      <c r="V4852" s="2"/>
      <c r="X4852" s="2"/>
      <c r="Z4852" s="2"/>
      <c r="AB4852" s="2">
        <v>41383</v>
      </c>
      <c r="AC4852">
        <v>37.527000000000001</v>
      </c>
    </row>
    <row r="4853" spans="1:29">
      <c r="A4853" s="2">
        <v>36763</v>
      </c>
      <c r="B4853">
        <v>44.529000000000003</v>
      </c>
      <c r="C4853" s="1">
        <v>2000</v>
      </c>
      <c r="D4853" s="2">
        <v>36763</v>
      </c>
      <c r="E4853">
        <v>45.612000000000002</v>
      </c>
      <c r="F4853" s="1">
        <v>2000</v>
      </c>
      <c r="G4853" s="2">
        <v>39064</v>
      </c>
      <c r="H4853">
        <v>14.029</v>
      </c>
      <c r="I4853" s="1">
        <v>2006</v>
      </c>
      <c r="J4853" s="2">
        <v>36763</v>
      </c>
      <c r="K4853">
        <v>43.951000000000001</v>
      </c>
      <c r="L4853" s="1">
        <v>2000</v>
      </c>
      <c r="O4853" s="1">
        <v>1900</v>
      </c>
      <c r="P4853" s="2">
        <v>41386</v>
      </c>
      <c r="Q4853">
        <v>37.46</v>
      </c>
      <c r="R4853" s="1">
        <v>2013</v>
      </c>
      <c r="S4853" s="2">
        <v>36229</v>
      </c>
      <c r="T4853" s="3">
        <v>21.4</v>
      </c>
      <c r="U4853" s="1">
        <v>1999</v>
      </c>
      <c r="V4853" s="2"/>
      <c r="X4853" s="2"/>
      <c r="Z4853" s="2"/>
      <c r="AB4853" s="2">
        <v>41386</v>
      </c>
      <c r="AC4853">
        <v>37.46</v>
      </c>
    </row>
    <row r="4854" spans="1:29">
      <c r="A4854" s="2">
        <v>36766</v>
      </c>
      <c r="B4854">
        <v>44.441000000000003</v>
      </c>
      <c r="C4854" s="1">
        <v>2000</v>
      </c>
      <c r="D4854" s="2">
        <v>36766</v>
      </c>
      <c r="E4854">
        <v>45.588999999999999</v>
      </c>
      <c r="F4854" s="1">
        <v>2000</v>
      </c>
      <c r="G4854" s="2">
        <v>39065</v>
      </c>
      <c r="H4854">
        <v>14.106</v>
      </c>
      <c r="I4854" s="1">
        <v>2006</v>
      </c>
      <c r="J4854" s="2">
        <v>36766</v>
      </c>
      <c r="K4854">
        <v>43.965000000000003</v>
      </c>
      <c r="L4854" s="1">
        <v>2000</v>
      </c>
      <c r="O4854" s="1">
        <v>1900</v>
      </c>
      <c r="P4854" s="2">
        <v>41387</v>
      </c>
      <c r="Q4854">
        <v>37.494999999999997</v>
      </c>
      <c r="R4854" s="1">
        <v>2013</v>
      </c>
      <c r="S4854" s="2">
        <v>36230</v>
      </c>
      <c r="T4854" s="3">
        <v>21.41</v>
      </c>
      <c r="U4854" s="1">
        <v>1999</v>
      </c>
      <c r="V4854" s="2"/>
      <c r="X4854" s="2"/>
      <c r="Z4854" s="2"/>
      <c r="AB4854" s="2">
        <v>41387</v>
      </c>
      <c r="AC4854">
        <v>37.494999999999997</v>
      </c>
    </row>
    <row r="4855" spans="1:29">
      <c r="A4855" s="2">
        <v>36767</v>
      </c>
      <c r="B4855">
        <v>44.439</v>
      </c>
      <c r="C4855" s="1">
        <v>2000</v>
      </c>
      <c r="D4855" s="2">
        <v>36767</v>
      </c>
      <c r="E4855">
        <v>45.584000000000003</v>
      </c>
      <c r="F4855" s="1">
        <v>2000</v>
      </c>
      <c r="G4855" s="2">
        <v>39066</v>
      </c>
      <c r="H4855">
        <v>14.215999999999999</v>
      </c>
      <c r="I4855" s="1">
        <v>2006</v>
      </c>
      <c r="J4855" s="2">
        <v>36767</v>
      </c>
      <c r="K4855">
        <v>43.956000000000003</v>
      </c>
      <c r="L4855" s="1">
        <v>2000</v>
      </c>
      <c r="O4855" s="1">
        <v>1900</v>
      </c>
      <c r="P4855" s="2">
        <v>41388</v>
      </c>
      <c r="Q4855">
        <v>37.488</v>
      </c>
      <c r="R4855" s="1">
        <v>2013</v>
      </c>
      <c r="S4855" s="2">
        <v>36231</v>
      </c>
      <c r="T4855" s="3">
        <v>21.41</v>
      </c>
      <c r="U4855" s="1">
        <v>1999</v>
      </c>
      <c r="V4855" s="2"/>
      <c r="X4855" s="2"/>
      <c r="Z4855" s="2"/>
      <c r="AB4855" s="2">
        <v>41388</v>
      </c>
      <c r="AC4855">
        <v>37.488</v>
      </c>
    </row>
    <row r="4856" spans="1:29">
      <c r="A4856" s="2">
        <v>36768</v>
      </c>
      <c r="B4856">
        <v>44.457000000000001</v>
      </c>
      <c r="C4856" s="1">
        <v>2000</v>
      </c>
      <c r="D4856" s="2">
        <v>36768</v>
      </c>
      <c r="E4856">
        <v>45.536000000000001</v>
      </c>
      <c r="F4856" s="1">
        <v>2000</v>
      </c>
      <c r="G4856" s="2">
        <v>39069</v>
      </c>
      <c r="H4856">
        <v>14.420999999999999</v>
      </c>
      <c r="I4856" s="1">
        <v>2006</v>
      </c>
      <c r="J4856" s="2">
        <v>36768</v>
      </c>
      <c r="K4856">
        <v>43.918999999999997</v>
      </c>
      <c r="L4856" s="1">
        <v>2000</v>
      </c>
      <c r="O4856" s="1">
        <v>1900</v>
      </c>
      <c r="P4856" s="2">
        <v>41389</v>
      </c>
      <c r="Q4856">
        <v>37.283000000000001</v>
      </c>
      <c r="R4856" s="1">
        <v>2013</v>
      </c>
      <c r="S4856" s="2">
        <v>36234</v>
      </c>
      <c r="T4856" s="3">
        <v>21.43</v>
      </c>
      <c r="U4856" s="1">
        <v>1999</v>
      </c>
      <c r="V4856" s="2"/>
      <c r="X4856" s="2"/>
      <c r="Z4856" s="2"/>
      <c r="AB4856" s="2">
        <v>41389</v>
      </c>
      <c r="AC4856">
        <v>37.283000000000001</v>
      </c>
    </row>
    <row r="4857" spans="1:29">
      <c r="A4857" s="2">
        <v>36769</v>
      </c>
      <c r="B4857">
        <v>44.709000000000003</v>
      </c>
      <c r="C4857" s="1">
        <v>2000</v>
      </c>
      <c r="D4857" s="2">
        <v>36769</v>
      </c>
      <c r="E4857">
        <v>45.84</v>
      </c>
      <c r="F4857" s="1">
        <v>2000</v>
      </c>
      <c r="G4857" s="2">
        <v>39070</v>
      </c>
      <c r="H4857">
        <v>14.42</v>
      </c>
      <c r="I4857" s="1">
        <v>2006</v>
      </c>
      <c r="J4857" s="2">
        <v>36769</v>
      </c>
      <c r="K4857">
        <v>43.921999999999997</v>
      </c>
      <c r="L4857" s="1">
        <v>2000</v>
      </c>
      <c r="O4857" s="1">
        <v>1900</v>
      </c>
      <c r="P4857" s="2">
        <v>41390</v>
      </c>
      <c r="Q4857">
        <v>36.892000000000003</v>
      </c>
      <c r="R4857" s="1">
        <v>2013</v>
      </c>
      <c r="S4857" s="2">
        <v>36235</v>
      </c>
      <c r="T4857" s="3">
        <v>21.39</v>
      </c>
      <c r="U4857" s="1">
        <v>1999</v>
      </c>
      <c r="V4857" s="2"/>
      <c r="X4857" s="2"/>
      <c r="Z4857" s="2"/>
      <c r="AB4857" s="2">
        <v>41390</v>
      </c>
      <c r="AC4857">
        <v>36.892000000000003</v>
      </c>
    </row>
    <row r="4858" spans="1:29">
      <c r="A4858" s="2">
        <v>36770</v>
      </c>
      <c r="B4858">
        <v>44.698999999999998</v>
      </c>
      <c r="C4858" s="1">
        <v>2000</v>
      </c>
      <c r="D4858" s="2">
        <v>36770</v>
      </c>
      <c r="E4858">
        <v>45.87</v>
      </c>
      <c r="F4858" s="1">
        <v>2000</v>
      </c>
      <c r="G4858" s="2">
        <v>39071</v>
      </c>
      <c r="H4858">
        <v>14.4</v>
      </c>
      <c r="I4858" s="1">
        <v>2006</v>
      </c>
      <c r="J4858" s="2">
        <v>36770</v>
      </c>
      <c r="K4858">
        <v>43.902000000000001</v>
      </c>
      <c r="L4858" s="1">
        <v>2000</v>
      </c>
      <c r="O4858" s="1">
        <v>1900</v>
      </c>
      <c r="P4858" s="2">
        <v>41393</v>
      </c>
      <c r="Q4858">
        <v>37.052999999999997</v>
      </c>
      <c r="R4858" s="1">
        <v>2013</v>
      </c>
      <c r="S4858" s="2">
        <v>36236</v>
      </c>
      <c r="T4858" s="3">
        <v>21.32</v>
      </c>
      <c r="U4858" s="1">
        <v>1999</v>
      </c>
      <c r="V4858" s="2"/>
      <c r="X4858" s="2"/>
      <c r="Z4858" s="2"/>
      <c r="AB4858" s="2">
        <v>41393</v>
      </c>
      <c r="AC4858">
        <v>37.052999999999997</v>
      </c>
    </row>
    <row r="4859" spans="1:29">
      <c r="A4859" s="2">
        <v>36774</v>
      </c>
      <c r="B4859">
        <v>44.686999999999998</v>
      </c>
      <c r="C4859" s="1">
        <v>2000</v>
      </c>
      <c r="D4859" s="2">
        <v>36774</v>
      </c>
      <c r="E4859">
        <v>45.786000000000001</v>
      </c>
      <c r="F4859" s="1">
        <v>2000</v>
      </c>
      <c r="G4859" s="2">
        <v>39072</v>
      </c>
      <c r="H4859">
        <v>14.411</v>
      </c>
      <c r="I4859" s="1">
        <v>2006</v>
      </c>
      <c r="J4859" s="2">
        <v>36774</v>
      </c>
      <c r="K4859">
        <v>43.831000000000003</v>
      </c>
      <c r="L4859" s="1">
        <v>2000</v>
      </c>
      <c r="O4859" s="1">
        <v>1900</v>
      </c>
      <c r="P4859" s="2">
        <v>41394</v>
      </c>
      <c r="Q4859">
        <v>37.006</v>
      </c>
      <c r="R4859" s="1">
        <v>2013</v>
      </c>
      <c r="S4859" s="2">
        <v>36237</v>
      </c>
      <c r="T4859" s="3">
        <v>21.36</v>
      </c>
      <c r="U4859" s="1">
        <v>1999</v>
      </c>
      <c r="V4859" s="2"/>
      <c r="X4859" s="2"/>
      <c r="Z4859" s="2"/>
      <c r="AB4859" s="2">
        <v>41394</v>
      </c>
      <c r="AC4859">
        <v>37.006</v>
      </c>
    </row>
    <row r="4860" spans="1:29">
      <c r="A4860" s="2">
        <v>36775</v>
      </c>
      <c r="B4860">
        <v>44.719000000000001</v>
      </c>
      <c r="C4860" s="1">
        <v>2000</v>
      </c>
      <c r="D4860" s="2">
        <v>36775</v>
      </c>
      <c r="E4860">
        <v>45.786999999999999</v>
      </c>
      <c r="F4860" s="1">
        <v>2000</v>
      </c>
      <c r="G4860" s="2">
        <v>39073</v>
      </c>
      <c r="H4860">
        <v>14.337999999999999</v>
      </c>
      <c r="I4860" s="1">
        <v>2006</v>
      </c>
      <c r="J4860" s="2">
        <v>36775</v>
      </c>
      <c r="K4860">
        <v>43.826000000000001</v>
      </c>
      <c r="L4860" s="1">
        <v>2000</v>
      </c>
      <c r="O4860" s="1">
        <v>1900</v>
      </c>
      <c r="P4860" s="2">
        <v>41395</v>
      </c>
      <c r="Q4860">
        <v>37.015999999999998</v>
      </c>
      <c r="R4860" s="1">
        <v>2013</v>
      </c>
      <c r="S4860" s="2">
        <v>36238</v>
      </c>
      <c r="T4860" s="3">
        <v>21.38</v>
      </c>
      <c r="U4860" s="1">
        <v>1999</v>
      </c>
      <c r="V4860" s="2"/>
      <c r="X4860" s="2"/>
      <c r="Z4860" s="2"/>
      <c r="AB4860" s="2">
        <v>41395</v>
      </c>
      <c r="AC4860">
        <v>37.015999999999998</v>
      </c>
    </row>
    <row r="4861" spans="1:29">
      <c r="A4861" s="2">
        <v>36776</v>
      </c>
      <c r="B4861">
        <v>44.725000000000001</v>
      </c>
      <c r="C4861" s="1">
        <v>2000</v>
      </c>
      <c r="D4861" s="2">
        <v>36776</v>
      </c>
      <c r="E4861">
        <v>45.424999999999997</v>
      </c>
      <c r="F4861" s="1">
        <v>2000</v>
      </c>
      <c r="G4861" s="2">
        <v>39077</v>
      </c>
      <c r="H4861">
        <v>14.368</v>
      </c>
      <c r="I4861" s="1">
        <v>2006</v>
      </c>
      <c r="J4861" s="2">
        <v>36776</v>
      </c>
      <c r="K4861">
        <v>43.673999999999999</v>
      </c>
      <c r="L4861" s="1">
        <v>2000</v>
      </c>
      <c r="O4861" s="1">
        <v>1900</v>
      </c>
      <c r="P4861" s="2">
        <v>41396</v>
      </c>
      <c r="Q4861">
        <v>36.999000000000002</v>
      </c>
      <c r="R4861" s="1">
        <v>2013</v>
      </c>
      <c r="S4861" s="2">
        <v>36241</v>
      </c>
      <c r="T4861" s="3">
        <v>21.38</v>
      </c>
      <c r="U4861" s="1">
        <v>1999</v>
      </c>
      <c r="V4861" s="2"/>
      <c r="X4861" s="2"/>
      <c r="Z4861" s="2"/>
      <c r="AB4861" s="2">
        <v>41396</v>
      </c>
      <c r="AC4861">
        <v>36.999000000000002</v>
      </c>
    </row>
    <row r="4862" spans="1:29">
      <c r="A4862" s="2">
        <v>36777</v>
      </c>
      <c r="B4862">
        <v>44.652999999999999</v>
      </c>
      <c r="C4862" s="1">
        <v>2000</v>
      </c>
      <c r="D4862" s="2">
        <v>36777</v>
      </c>
      <c r="E4862">
        <v>45.51</v>
      </c>
      <c r="F4862" s="1">
        <v>2000</v>
      </c>
      <c r="G4862" s="2">
        <v>39078</v>
      </c>
      <c r="H4862">
        <v>14.502000000000001</v>
      </c>
      <c r="I4862" s="1">
        <v>2006</v>
      </c>
      <c r="J4862" s="2">
        <v>36777</v>
      </c>
      <c r="K4862">
        <v>43.701000000000001</v>
      </c>
      <c r="L4862" s="1">
        <v>2000</v>
      </c>
      <c r="O4862" s="1">
        <v>1900</v>
      </c>
      <c r="P4862" s="2">
        <v>41397</v>
      </c>
      <c r="Q4862">
        <v>36.895000000000003</v>
      </c>
      <c r="R4862" s="1">
        <v>2013</v>
      </c>
      <c r="S4862" s="2">
        <v>36242</v>
      </c>
      <c r="T4862" s="3">
        <v>21.56</v>
      </c>
      <c r="U4862" s="1">
        <v>1999</v>
      </c>
      <c r="V4862" s="2"/>
      <c r="X4862" s="2"/>
      <c r="Z4862" s="2"/>
      <c r="AB4862" s="2">
        <v>41397</v>
      </c>
      <c r="AC4862">
        <v>36.895000000000003</v>
      </c>
    </row>
    <row r="4863" spans="1:29">
      <c r="A4863" s="2">
        <v>36780</v>
      </c>
      <c r="B4863">
        <v>44.640999999999998</v>
      </c>
      <c r="C4863" s="1">
        <v>2000</v>
      </c>
      <c r="D4863" s="2">
        <v>36780</v>
      </c>
      <c r="E4863">
        <v>45.51</v>
      </c>
      <c r="F4863" s="1">
        <v>2000</v>
      </c>
      <c r="G4863" s="2">
        <v>39079</v>
      </c>
      <c r="H4863">
        <v>14.528</v>
      </c>
      <c r="I4863" s="1">
        <v>2006</v>
      </c>
      <c r="J4863" s="2">
        <v>36780</v>
      </c>
      <c r="K4863">
        <v>43.661999999999999</v>
      </c>
      <c r="L4863" s="1">
        <v>2000</v>
      </c>
      <c r="O4863" s="1">
        <v>1900</v>
      </c>
      <c r="P4863" s="2">
        <v>41400</v>
      </c>
      <c r="Q4863">
        <v>36.834000000000003</v>
      </c>
      <c r="R4863" s="1">
        <v>2013</v>
      </c>
      <c r="S4863" s="2">
        <v>36243</v>
      </c>
      <c r="T4863" s="3">
        <v>21.56</v>
      </c>
      <c r="U4863" s="1">
        <v>1999</v>
      </c>
      <c r="V4863" s="2"/>
      <c r="X4863" s="2"/>
      <c r="Z4863" s="2"/>
      <c r="AB4863" s="2">
        <v>41400</v>
      </c>
      <c r="AC4863">
        <v>36.834000000000003</v>
      </c>
    </row>
    <row r="4864" spans="1:29">
      <c r="A4864" s="2">
        <v>36781</v>
      </c>
      <c r="B4864">
        <v>45.386000000000003</v>
      </c>
      <c r="C4864" s="1">
        <v>2000</v>
      </c>
      <c r="D4864" s="2">
        <v>36781</v>
      </c>
      <c r="E4864">
        <v>45.5</v>
      </c>
      <c r="F4864" s="1">
        <v>2000</v>
      </c>
      <c r="G4864" s="2">
        <v>39080</v>
      </c>
      <c r="H4864">
        <v>14.526</v>
      </c>
      <c r="I4864" s="1">
        <v>2006</v>
      </c>
      <c r="J4864" s="2">
        <v>36781</v>
      </c>
      <c r="K4864">
        <v>43.557000000000002</v>
      </c>
      <c r="L4864" s="1">
        <v>2000</v>
      </c>
      <c r="O4864" s="1">
        <v>1900</v>
      </c>
      <c r="P4864" s="2">
        <v>41401</v>
      </c>
      <c r="Q4864">
        <v>36.76</v>
      </c>
      <c r="R4864" s="1">
        <v>2013</v>
      </c>
      <c r="S4864" s="2">
        <v>36244</v>
      </c>
      <c r="T4864" s="3">
        <v>21.6</v>
      </c>
      <c r="U4864" s="1">
        <v>1999</v>
      </c>
      <c r="V4864" s="2"/>
      <c r="X4864" s="2"/>
      <c r="Z4864" s="2"/>
      <c r="AB4864" s="2">
        <v>41401</v>
      </c>
      <c r="AC4864">
        <v>36.76</v>
      </c>
    </row>
    <row r="4865" spans="1:29">
      <c r="A4865" s="2">
        <v>36782</v>
      </c>
      <c r="B4865">
        <v>45.276000000000003</v>
      </c>
      <c r="C4865" s="1">
        <v>2000</v>
      </c>
      <c r="D4865" s="2">
        <v>36782</v>
      </c>
      <c r="E4865">
        <v>45.179000000000002</v>
      </c>
      <c r="F4865" s="1">
        <v>2000</v>
      </c>
      <c r="G4865" s="2">
        <v>39085</v>
      </c>
      <c r="H4865">
        <v>14.551</v>
      </c>
      <c r="I4865" s="1">
        <v>2007</v>
      </c>
      <c r="J4865" s="2">
        <v>36782</v>
      </c>
      <c r="K4865">
        <v>43.287999999999997</v>
      </c>
      <c r="L4865" s="1">
        <v>2000</v>
      </c>
      <c r="O4865" s="1">
        <v>1900</v>
      </c>
      <c r="P4865" s="2">
        <v>41402</v>
      </c>
      <c r="Q4865">
        <v>36.758000000000003</v>
      </c>
      <c r="R4865" s="1">
        <v>2013</v>
      </c>
      <c r="S4865" s="2">
        <v>36245</v>
      </c>
      <c r="T4865" s="3">
        <v>21.61</v>
      </c>
      <c r="U4865" s="1">
        <v>1999</v>
      </c>
      <c r="V4865" s="2"/>
      <c r="X4865" s="2"/>
      <c r="Z4865" s="2"/>
      <c r="AB4865" s="2">
        <v>41402</v>
      </c>
      <c r="AC4865">
        <v>36.758000000000003</v>
      </c>
    </row>
    <row r="4866" spans="1:29">
      <c r="A4866" s="2">
        <v>36783</v>
      </c>
      <c r="B4866">
        <v>45.087000000000003</v>
      </c>
      <c r="C4866" s="1">
        <v>2000</v>
      </c>
      <c r="D4866" s="2">
        <v>36783</v>
      </c>
      <c r="E4866">
        <v>45.110999999999997</v>
      </c>
      <c r="F4866" s="1">
        <v>2000</v>
      </c>
      <c r="G4866" s="2">
        <v>39086</v>
      </c>
      <c r="H4866">
        <v>14.556000000000001</v>
      </c>
      <c r="I4866" s="1">
        <v>2007</v>
      </c>
      <c r="J4866" s="2">
        <v>36783</v>
      </c>
      <c r="K4866">
        <v>43.261000000000003</v>
      </c>
      <c r="L4866" s="1">
        <v>2000</v>
      </c>
      <c r="O4866" s="1">
        <v>1900</v>
      </c>
      <c r="P4866" s="2">
        <v>41403</v>
      </c>
      <c r="Q4866">
        <v>36.777999999999999</v>
      </c>
      <c r="R4866" s="1">
        <v>2013</v>
      </c>
      <c r="S4866" s="2">
        <v>36248</v>
      </c>
      <c r="T4866" s="3">
        <v>21.71</v>
      </c>
      <c r="U4866" s="1">
        <v>1999</v>
      </c>
      <c r="V4866" s="2"/>
      <c r="X4866" s="2"/>
      <c r="Z4866" s="2"/>
      <c r="AB4866" s="2">
        <v>41403</v>
      </c>
      <c r="AC4866">
        <v>36.777999999999999</v>
      </c>
    </row>
    <row r="4867" spans="1:29">
      <c r="A4867" s="2">
        <v>36784</v>
      </c>
      <c r="B4867">
        <v>45.118000000000002</v>
      </c>
      <c r="C4867" s="1">
        <v>2000</v>
      </c>
      <c r="D4867" s="2">
        <v>36784</v>
      </c>
      <c r="E4867">
        <v>45.133000000000003</v>
      </c>
      <c r="F4867" s="1">
        <v>2000</v>
      </c>
      <c r="G4867" s="2">
        <v>39087</v>
      </c>
      <c r="H4867">
        <v>14.566000000000001</v>
      </c>
      <c r="I4867" s="1">
        <v>2007</v>
      </c>
      <c r="J4867" s="2">
        <v>36784</v>
      </c>
      <c r="K4867">
        <v>43.265999999999998</v>
      </c>
      <c r="L4867" s="1">
        <v>2000</v>
      </c>
      <c r="O4867" s="1">
        <v>1900</v>
      </c>
      <c r="P4867" s="2">
        <v>41404</v>
      </c>
      <c r="Q4867">
        <v>36.802</v>
      </c>
      <c r="R4867" s="1">
        <v>2013</v>
      </c>
      <c r="S4867" s="2">
        <v>36249</v>
      </c>
      <c r="T4867" s="3">
        <v>21.72</v>
      </c>
      <c r="U4867" s="1">
        <v>1999</v>
      </c>
      <c r="V4867" s="2"/>
      <c r="X4867" s="2"/>
      <c r="Z4867" s="2"/>
      <c r="AB4867" s="2">
        <v>41404</v>
      </c>
      <c r="AC4867">
        <v>36.802</v>
      </c>
    </row>
    <row r="4868" spans="1:29">
      <c r="A4868" s="2">
        <v>36787</v>
      </c>
      <c r="B4868">
        <v>45.12</v>
      </c>
      <c r="C4868" s="1">
        <v>2000</v>
      </c>
      <c r="D4868" s="2">
        <v>36787</v>
      </c>
      <c r="E4868">
        <v>45.12</v>
      </c>
      <c r="F4868" s="1">
        <v>2000</v>
      </c>
      <c r="G4868" s="2">
        <v>39090</v>
      </c>
      <c r="H4868">
        <v>14.573</v>
      </c>
      <c r="I4868" s="1">
        <v>2007</v>
      </c>
      <c r="J4868" s="2">
        <v>36787</v>
      </c>
      <c r="K4868">
        <v>43.314</v>
      </c>
      <c r="L4868" s="1">
        <v>2000</v>
      </c>
      <c r="O4868" s="1">
        <v>1900</v>
      </c>
      <c r="P4868" s="2">
        <v>41407</v>
      </c>
      <c r="Q4868">
        <v>36.777999999999999</v>
      </c>
      <c r="R4868" s="1">
        <v>2013</v>
      </c>
      <c r="S4868" s="2">
        <v>36250</v>
      </c>
      <c r="T4868" s="3">
        <v>21.74</v>
      </c>
      <c r="U4868" s="1">
        <v>1999</v>
      </c>
      <c r="V4868" s="2"/>
      <c r="X4868" s="2"/>
      <c r="Z4868" s="2"/>
      <c r="AB4868" s="2">
        <v>41407</v>
      </c>
      <c r="AC4868">
        <v>36.777999999999999</v>
      </c>
    </row>
    <row r="4869" spans="1:29">
      <c r="A4869" s="2">
        <v>36788</v>
      </c>
      <c r="B4869">
        <v>45.125999999999998</v>
      </c>
      <c r="C4869" s="1">
        <v>2000</v>
      </c>
      <c r="D4869" s="2">
        <v>36788</v>
      </c>
      <c r="E4869">
        <v>45.112000000000002</v>
      </c>
      <c r="F4869" s="1">
        <v>2000</v>
      </c>
      <c r="G4869" s="2">
        <v>39091</v>
      </c>
      <c r="H4869">
        <v>14.548</v>
      </c>
      <c r="I4869" s="1">
        <v>2007</v>
      </c>
      <c r="J4869" s="2">
        <v>36788</v>
      </c>
      <c r="K4869">
        <v>43.470999999999997</v>
      </c>
      <c r="L4869" s="1">
        <v>2000</v>
      </c>
      <c r="O4869" s="1">
        <v>1900</v>
      </c>
      <c r="P4869" s="2">
        <v>41408</v>
      </c>
      <c r="Q4869">
        <v>36.835999999999999</v>
      </c>
      <c r="R4869" s="1">
        <v>2013</v>
      </c>
      <c r="S4869" s="2">
        <v>36251</v>
      </c>
      <c r="T4869" s="3">
        <v>21.74</v>
      </c>
      <c r="U4869" s="1">
        <v>1999</v>
      </c>
      <c r="V4869" s="2"/>
      <c r="X4869" s="2"/>
      <c r="Z4869" s="2"/>
      <c r="AB4869" s="2">
        <v>41408</v>
      </c>
      <c r="AC4869">
        <v>36.835999999999999</v>
      </c>
    </row>
    <row r="4870" spans="1:29">
      <c r="A4870" s="2">
        <v>36789</v>
      </c>
      <c r="B4870">
        <v>45.131</v>
      </c>
      <c r="C4870" s="1">
        <v>2000</v>
      </c>
      <c r="D4870" s="2">
        <v>36789</v>
      </c>
      <c r="E4870">
        <v>45.152000000000001</v>
      </c>
      <c r="F4870" s="1">
        <v>2000</v>
      </c>
      <c r="G4870" s="2">
        <v>39092</v>
      </c>
      <c r="H4870">
        <v>14.568</v>
      </c>
      <c r="I4870" s="1">
        <v>2007</v>
      </c>
      <c r="J4870" s="2">
        <v>36789</v>
      </c>
      <c r="K4870">
        <v>43.56</v>
      </c>
      <c r="L4870" s="1">
        <v>2000</v>
      </c>
      <c r="O4870" s="1">
        <v>1900</v>
      </c>
      <c r="P4870" s="2">
        <v>41409</v>
      </c>
      <c r="Q4870">
        <v>36.76</v>
      </c>
      <c r="R4870" s="1">
        <v>2013</v>
      </c>
      <c r="S4870" s="2">
        <v>36255</v>
      </c>
      <c r="T4870" s="3">
        <v>21.82</v>
      </c>
      <c r="U4870" s="1">
        <v>1999</v>
      </c>
      <c r="V4870" s="2"/>
      <c r="X4870" s="2"/>
      <c r="Z4870" s="2"/>
      <c r="AB4870" s="2">
        <v>41409</v>
      </c>
      <c r="AC4870">
        <v>36.76</v>
      </c>
    </row>
    <row r="4871" spans="1:29">
      <c r="A4871" s="2">
        <v>36790</v>
      </c>
      <c r="B4871">
        <v>45.314</v>
      </c>
      <c r="C4871" s="1">
        <v>2000</v>
      </c>
      <c r="D4871" s="2">
        <v>36790</v>
      </c>
      <c r="E4871">
        <v>44.939</v>
      </c>
      <c r="F4871" s="1">
        <v>2000</v>
      </c>
      <c r="G4871" s="2">
        <v>39093</v>
      </c>
      <c r="H4871">
        <v>14.567</v>
      </c>
      <c r="I4871" s="1">
        <v>2007</v>
      </c>
      <c r="J4871" s="2">
        <v>36790</v>
      </c>
      <c r="K4871">
        <v>43.31</v>
      </c>
      <c r="L4871" s="1">
        <v>2000</v>
      </c>
      <c r="O4871" s="1">
        <v>1900</v>
      </c>
      <c r="P4871" s="2">
        <v>41410</v>
      </c>
      <c r="Q4871">
        <v>36.505000000000003</v>
      </c>
      <c r="R4871" s="1">
        <v>2013</v>
      </c>
      <c r="S4871" s="2">
        <v>36256</v>
      </c>
      <c r="T4871" s="3">
        <v>21.82</v>
      </c>
      <c r="U4871" s="1">
        <v>1999</v>
      </c>
      <c r="V4871" s="2"/>
      <c r="X4871" s="2"/>
      <c r="Z4871" s="2"/>
      <c r="AB4871" s="2">
        <v>41410</v>
      </c>
      <c r="AC4871">
        <v>36.505000000000003</v>
      </c>
    </row>
    <row r="4872" spans="1:29">
      <c r="A4872" s="2">
        <v>36791</v>
      </c>
      <c r="B4872">
        <v>45.680999999999997</v>
      </c>
      <c r="C4872" s="1">
        <v>2000</v>
      </c>
      <c r="D4872" s="2">
        <v>36791</v>
      </c>
      <c r="E4872">
        <v>45.058999999999997</v>
      </c>
      <c r="F4872" s="1">
        <v>2000</v>
      </c>
      <c r="G4872" s="2">
        <v>39094</v>
      </c>
      <c r="H4872">
        <v>14.57</v>
      </c>
      <c r="I4872" s="1">
        <v>2007</v>
      </c>
      <c r="J4872" s="2">
        <v>36791</v>
      </c>
      <c r="K4872">
        <v>43.33</v>
      </c>
      <c r="L4872" s="1">
        <v>2000</v>
      </c>
      <c r="O4872" s="1">
        <v>1900</v>
      </c>
      <c r="P4872" s="2">
        <v>41411</v>
      </c>
      <c r="Q4872">
        <v>36.542000000000002</v>
      </c>
      <c r="R4872" s="1">
        <v>2013</v>
      </c>
      <c r="S4872" s="2">
        <v>36257</v>
      </c>
      <c r="T4872" s="3">
        <v>21.82</v>
      </c>
      <c r="U4872" s="1">
        <v>1999</v>
      </c>
      <c r="V4872" s="2"/>
      <c r="X4872" s="2"/>
      <c r="Z4872" s="2"/>
      <c r="AB4872" s="2">
        <v>41411</v>
      </c>
      <c r="AC4872">
        <v>36.542000000000002</v>
      </c>
    </row>
    <row r="4873" spans="1:29">
      <c r="A4873" s="2">
        <v>36794</v>
      </c>
      <c r="B4873">
        <v>45.677</v>
      </c>
      <c r="C4873" s="1">
        <v>2000</v>
      </c>
      <c r="D4873" s="2">
        <v>36794</v>
      </c>
      <c r="E4873">
        <v>45.057000000000002</v>
      </c>
      <c r="F4873" s="1">
        <v>2000</v>
      </c>
      <c r="G4873" s="2">
        <v>39098</v>
      </c>
      <c r="H4873">
        <v>14.506</v>
      </c>
      <c r="I4873" s="1">
        <v>2007</v>
      </c>
      <c r="J4873" s="2">
        <v>36794</v>
      </c>
      <c r="K4873">
        <v>43.365000000000002</v>
      </c>
      <c r="L4873" s="1">
        <v>2000</v>
      </c>
      <c r="O4873" s="1">
        <v>1900</v>
      </c>
      <c r="P4873" s="2">
        <v>41414</v>
      </c>
      <c r="Q4873">
        <v>36.539000000000001</v>
      </c>
      <c r="R4873" s="1">
        <v>2013</v>
      </c>
      <c r="S4873" s="2">
        <v>36258</v>
      </c>
      <c r="T4873" s="3">
        <v>21.85</v>
      </c>
      <c r="U4873" s="1">
        <v>1999</v>
      </c>
      <c r="V4873" s="2"/>
      <c r="X4873" s="2"/>
      <c r="Z4873" s="2"/>
      <c r="AB4873" s="2">
        <v>41414</v>
      </c>
      <c r="AC4873">
        <v>36.539000000000001</v>
      </c>
    </row>
    <row r="4874" spans="1:29">
      <c r="A4874" s="2">
        <v>36795</v>
      </c>
      <c r="B4874">
        <v>45.716999999999999</v>
      </c>
      <c r="C4874" s="1">
        <v>2000</v>
      </c>
      <c r="D4874" s="2">
        <v>36795</v>
      </c>
      <c r="E4874">
        <v>45.107999999999997</v>
      </c>
      <c r="F4874" s="1">
        <v>2000</v>
      </c>
      <c r="G4874" s="2">
        <v>39099</v>
      </c>
      <c r="H4874">
        <v>14.399000000000001</v>
      </c>
      <c r="I4874" s="1">
        <v>2007</v>
      </c>
      <c r="J4874" s="2">
        <v>36795</v>
      </c>
      <c r="K4874">
        <v>43.347999999999999</v>
      </c>
      <c r="L4874" s="1">
        <v>2000</v>
      </c>
      <c r="O4874" s="1">
        <v>1900</v>
      </c>
      <c r="P4874" s="2">
        <v>41415</v>
      </c>
      <c r="Q4874">
        <v>36.478000000000002</v>
      </c>
      <c r="R4874" s="1">
        <v>2013</v>
      </c>
      <c r="S4874" s="2">
        <v>36259</v>
      </c>
      <c r="T4874" s="3">
        <v>21.85</v>
      </c>
      <c r="U4874" s="1">
        <v>1999</v>
      </c>
      <c r="V4874" s="2"/>
      <c r="X4874" s="2"/>
      <c r="Z4874" s="2"/>
      <c r="AB4874" s="2">
        <v>41415</v>
      </c>
      <c r="AC4874">
        <v>36.478000000000002</v>
      </c>
    </row>
    <row r="4875" spans="1:29">
      <c r="A4875" s="2">
        <v>36796</v>
      </c>
      <c r="B4875">
        <v>45.718000000000004</v>
      </c>
      <c r="C4875" s="1">
        <v>2000</v>
      </c>
      <c r="D4875" s="2">
        <v>36796</v>
      </c>
      <c r="E4875">
        <v>45.155999999999999</v>
      </c>
      <c r="F4875" s="1">
        <v>2000</v>
      </c>
      <c r="G4875" s="2">
        <v>39100</v>
      </c>
      <c r="H4875">
        <v>14.391999999999999</v>
      </c>
      <c r="I4875" s="1">
        <v>2007</v>
      </c>
      <c r="J4875" s="2">
        <v>36796</v>
      </c>
      <c r="K4875">
        <v>43.308</v>
      </c>
      <c r="L4875" s="1">
        <v>2000</v>
      </c>
      <c r="O4875" s="1">
        <v>1900</v>
      </c>
      <c r="P4875" s="2">
        <v>41416</v>
      </c>
      <c r="Q4875">
        <v>36.445</v>
      </c>
      <c r="R4875" s="1">
        <v>2013</v>
      </c>
      <c r="S4875" s="2">
        <v>36262</v>
      </c>
      <c r="T4875" s="3">
        <v>21.85</v>
      </c>
      <c r="U4875" s="1">
        <v>1999</v>
      </c>
      <c r="V4875" s="2"/>
      <c r="X4875" s="2"/>
      <c r="Z4875" s="2"/>
      <c r="AB4875" s="2">
        <v>41416</v>
      </c>
      <c r="AC4875">
        <v>36.445</v>
      </c>
    </row>
    <row r="4876" spans="1:29">
      <c r="A4876" s="2">
        <v>36797</v>
      </c>
      <c r="B4876">
        <v>45.704999999999998</v>
      </c>
      <c r="C4876" s="1">
        <v>2000</v>
      </c>
      <c r="D4876" s="2">
        <v>36797</v>
      </c>
      <c r="E4876">
        <v>45.149000000000001</v>
      </c>
      <c r="F4876" s="1">
        <v>2000</v>
      </c>
      <c r="G4876" s="2">
        <v>39101</v>
      </c>
      <c r="H4876">
        <v>14.393000000000001</v>
      </c>
      <c r="I4876" s="1">
        <v>2007</v>
      </c>
      <c r="J4876" s="2">
        <v>36797</v>
      </c>
      <c r="K4876">
        <v>43.314999999999998</v>
      </c>
      <c r="L4876" s="1">
        <v>2000</v>
      </c>
      <c r="O4876" s="1">
        <v>1900</v>
      </c>
      <c r="P4876" s="2">
        <v>41417</v>
      </c>
      <c r="Q4876">
        <v>36.497999999999998</v>
      </c>
      <c r="R4876" s="1">
        <v>2013</v>
      </c>
      <c r="S4876" s="2">
        <v>36263</v>
      </c>
      <c r="T4876" s="3">
        <v>21.86</v>
      </c>
      <c r="U4876" s="1">
        <v>1999</v>
      </c>
      <c r="V4876" s="2"/>
      <c r="X4876" s="2"/>
      <c r="Z4876" s="2"/>
      <c r="AB4876" s="2">
        <v>41417</v>
      </c>
      <c r="AC4876">
        <v>36.497999999999998</v>
      </c>
    </row>
    <row r="4877" spans="1:29">
      <c r="A4877" s="2">
        <v>36798</v>
      </c>
      <c r="B4877">
        <v>45.723999999999997</v>
      </c>
      <c r="C4877" s="1">
        <v>2000</v>
      </c>
      <c r="D4877" s="2">
        <v>36798</v>
      </c>
      <c r="E4877">
        <v>45.223999999999997</v>
      </c>
      <c r="F4877" s="1">
        <v>2000</v>
      </c>
      <c r="G4877" s="2">
        <v>39104</v>
      </c>
      <c r="H4877">
        <v>14.385999999999999</v>
      </c>
      <c r="I4877" s="1">
        <v>2007</v>
      </c>
      <c r="J4877" s="2">
        <v>36798</v>
      </c>
      <c r="K4877">
        <v>43.277999999999999</v>
      </c>
      <c r="L4877" s="1">
        <v>2000</v>
      </c>
      <c r="O4877" s="1">
        <v>1900</v>
      </c>
      <c r="P4877" s="2">
        <v>41418</v>
      </c>
      <c r="Q4877">
        <v>36.225999999999999</v>
      </c>
      <c r="R4877" s="1">
        <v>2013</v>
      </c>
      <c r="S4877" s="2">
        <v>36264</v>
      </c>
      <c r="T4877" s="3">
        <v>21.9</v>
      </c>
      <c r="U4877" s="1">
        <v>1999</v>
      </c>
      <c r="V4877" s="2"/>
      <c r="X4877" s="2"/>
      <c r="Z4877" s="2"/>
      <c r="AB4877" s="2">
        <v>41418</v>
      </c>
      <c r="AC4877">
        <v>36.225999999999999</v>
      </c>
    </row>
    <row r="4878" spans="1:29">
      <c r="A4878" s="2">
        <v>36801</v>
      </c>
      <c r="B4878">
        <v>45.780999999999999</v>
      </c>
      <c r="C4878" s="1">
        <v>2000</v>
      </c>
      <c r="D4878" s="2">
        <v>36801</v>
      </c>
      <c r="E4878">
        <v>45.189</v>
      </c>
      <c r="F4878" s="1">
        <v>2000</v>
      </c>
      <c r="G4878" s="2">
        <v>39105</v>
      </c>
      <c r="H4878">
        <v>14.388999999999999</v>
      </c>
      <c r="I4878" s="1">
        <v>2007</v>
      </c>
      <c r="J4878" s="2">
        <v>36801</v>
      </c>
      <c r="K4878">
        <v>43.34</v>
      </c>
      <c r="L4878" s="1">
        <v>2000</v>
      </c>
      <c r="O4878" s="1">
        <v>1900</v>
      </c>
      <c r="P4878" s="2">
        <v>41422</v>
      </c>
      <c r="Q4878">
        <v>35.950000000000003</v>
      </c>
      <c r="R4878" s="1">
        <v>2013</v>
      </c>
      <c r="S4878" s="2">
        <v>36265</v>
      </c>
      <c r="T4878" s="3">
        <v>21.9</v>
      </c>
      <c r="U4878" s="1">
        <v>1999</v>
      </c>
      <c r="V4878" s="2"/>
      <c r="X4878" s="2"/>
      <c r="Z4878" s="2"/>
      <c r="AB4878" s="2">
        <v>41422</v>
      </c>
      <c r="AC4878">
        <v>35.950000000000003</v>
      </c>
    </row>
    <row r="4879" spans="1:29">
      <c r="A4879" s="2">
        <v>36802</v>
      </c>
      <c r="B4879">
        <v>45.804000000000002</v>
      </c>
      <c r="C4879" s="1">
        <v>2000</v>
      </c>
      <c r="D4879" s="2">
        <v>36802</v>
      </c>
      <c r="E4879">
        <v>44.915999999999997</v>
      </c>
      <c r="F4879" s="1">
        <v>2000</v>
      </c>
      <c r="G4879" s="2">
        <v>39106</v>
      </c>
      <c r="H4879">
        <v>14.375</v>
      </c>
      <c r="I4879" s="1">
        <v>2007</v>
      </c>
      <c r="J4879" s="2">
        <v>36802</v>
      </c>
      <c r="K4879">
        <v>43.183</v>
      </c>
      <c r="L4879" s="1">
        <v>2000</v>
      </c>
      <c r="O4879" s="1">
        <v>1900</v>
      </c>
      <c r="P4879" s="2">
        <v>41423</v>
      </c>
      <c r="Q4879">
        <v>35.933</v>
      </c>
      <c r="R4879" s="1">
        <v>2013</v>
      </c>
      <c r="S4879" s="2">
        <v>36266</v>
      </c>
      <c r="T4879" s="3">
        <v>21.9</v>
      </c>
      <c r="U4879" s="1">
        <v>1999</v>
      </c>
      <c r="V4879" s="2"/>
      <c r="X4879" s="2"/>
      <c r="Z4879" s="2"/>
      <c r="AB4879" s="2">
        <v>41423</v>
      </c>
      <c r="AC4879">
        <v>35.933</v>
      </c>
    </row>
    <row r="4880" spans="1:29">
      <c r="A4880" s="2">
        <v>36803</v>
      </c>
      <c r="B4880">
        <v>45.844999999999999</v>
      </c>
      <c r="C4880" s="1">
        <v>2000</v>
      </c>
      <c r="D4880" s="2">
        <v>36803</v>
      </c>
      <c r="E4880">
        <v>44.881</v>
      </c>
      <c r="F4880" s="1">
        <v>2000</v>
      </c>
      <c r="G4880" s="2">
        <v>39107</v>
      </c>
      <c r="H4880">
        <v>14.475</v>
      </c>
      <c r="I4880" s="1">
        <v>2007</v>
      </c>
      <c r="J4880" s="2">
        <v>36803</v>
      </c>
      <c r="K4880">
        <v>43.042000000000002</v>
      </c>
      <c r="L4880" s="1">
        <v>2000</v>
      </c>
      <c r="O4880" s="1">
        <v>1900</v>
      </c>
      <c r="P4880" s="2">
        <v>41424</v>
      </c>
      <c r="Q4880">
        <v>35.771999999999998</v>
      </c>
      <c r="R4880" s="1">
        <v>2013</v>
      </c>
      <c r="S4880" s="2">
        <v>36269</v>
      </c>
      <c r="T4880" s="3">
        <v>22</v>
      </c>
      <c r="U4880" s="1">
        <v>1999</v>
      </c>
      <c r="V4880" s="2"/>
      <c r="X4880" s="2"/>
      <c r="Z4880" s="2"/>
      <c r="AB4880" s="2">
        <v>41424</v>
      </c>
      <c r="AC4880">
        <v>35.771999999999998</v>
      </c>
    </row>
    <row r="4881" spans="1:29">
      <c r="A4881" s="2">
        <v>36804</v>
      </c>
      <c r="B4881">
        <v>45.91</v>
      </c>
      <c r="C4881" s="1">
        <v>2000</v>
      </c>
      <c r="D4881" s="2">
        <v>36804</v>
      </c>
      <c r="E4881">
        <v>44.929000000000002</v>
      </c>
      <c r="F4881" s="1">
        <v>2000</v>
      </c>
      <c r="G4881" s="2">
        <v>39108</v>
      </c>
      <c r="H4881">
        <v>14.532999999999999</v>
      </c>
      <c r="I4881" s="1">
        <v>2007</v>
      </c>
      <c r="J4881" s="2">
        <v>36804</v>
      </c>
      <c r="K4881">
        <v>43.046999999999997</v>
      </c>
      <c r="L4881" s="1">
        <v>2000</v>
      </c>
      <c r="O4881" s="1">
        <v>1900</v>
      </c>
      <c r="P4881" s="2">
        <v>41425</v>
      </c>
      <c r="Q4881">
        <v>35.762</v>
      </c>
      <c r="R4881" s="1">
        <v>2013</v>
      </c>
      <c r="S4881" s="2">
        <v>36270</v>
      </c>
      <c r="T4881" s="3">
        <v>22.02</v>
      </c>
      <c r="U4881" s="1">
        <v>1999</v>
      </c>
      <c r="V4881" s="2"/>
      <c r="X4881" s="2"/>
      <c r="Z4881" s="2"/>
      <c r="AB4881" s="2">
        <v>41425</v>
      </c>
      <c r="AC4881">
        <v>35.762</v>
      </c>
    </row>
    <row r="4882" spans="1:29">
      <c r="A4882" s="2">
        <v>36805</v>
      </c>
      <c r="B4882">
        <v>46.034999999999997</v>
      </c>
      <c r="C4882" s="1">
        <v>2000</v>
      </c>
      <c r="D4882" s="2">
        <v>36805</v>
      </c>
      <c r="E4882">
        <v>45.02</v>
      </c>
      <c r="F4882" s="1">
        <v>2000</v>
      </c>
      <c r="G4882" s="2">
        <v>39111</v>
      </c>
      <c r="H4882">
        <v>14.542</v>
      </c>
      <c r="I4882" s="1">
        <v>2007</v>
      </c>
      <c r="J4882" s="2">
        <v>36805</v>
      </c>
      <c r="K4882">
        <v>43.109000000000002</v>
      </c>
      <c r="L4882" s="1">
        <v>2000</v>
      </c>
      <c r="O4882" s="1">
        <v>1900</v>
      </c>
      <c r="P4882" s="2">
        <v>41428</v>
      </c>
      <c r="Q4882">
        <v>35.767000000000003</v>
      </c>
      <c r="R4882" s="1">
        <v>2013</v>
      </c>
      <c r="S4882" s="2">
        <v>36271</v>
      </c>
      <c r="T4882" s="3">
        <v>22.12</v>
      </c>
      <c r="U4882" s="1">
        <v>1999</v>
      </c>
      <c r="V4882" s="2"/>
      <c r="X4882" s="2"/>
      <c r="Z4882" s="2"/>
      <c r="AB4882" s="2">
        <v>41428</v>
      </c>
      <c r="AC4882">
        <v>35.767000000000003</v>
      </c>
    </row>
    <row r="4883" spans="1:29">
      <c r="A4883" s="2">
        <v>36808</v>
      </c>
      <c r="B4883">
        <v>45.956000000000003</v>
      </c>
      <c r="C4883" s="1">
        <v>2000</v>
      </c>
      <c r="D4883" s="2">
        <v>36808</v>
      </c>
      <c r="E4883">
        <v>45.000999999999998</v>
      </c>
      <c r="F4883" s="1">
        <v>2000</v>
      </c>
      <c r="G4883" s="2">
        <v>39112</v>
      </c>
      <c r="H4883">
        <v>14.545</v>
      </c>
      <c r="I4883" s="1">
        <v>2007</v>
      </c>
      <c r="J4883" s="2">
        <v>36808</v>
      </c>
      <c r="K4883">
        <v>43.039000000000001</v>
      </c>
      <c r="L4883" s="1">
        <v>2000</v>
      </c>
      <c r="O4883" s="1">
        <v>1900</v>
      </c>
      <c r="P4883" s="2">
        <v>41429</v>
      </c>
      <c r="Q4883">
        <v>35.75</v>
      </c>
      <c r="R4883" s="1">
        <v>2013</v>
      </c>
      <c r="S4883" s="2">
        <v>36272</v>
      </c>
      <c r="T4883" s="3">
        <v>22.18</v>
      </c>
      <c r="U4883" s="1">
        <v>1999</v>
      </c>
      <c r="V4883" s="2"/>
      <c r="X4883" s="2"/>
      <c r="Z4883" s="2"/>
      <c r="AB4883" s="2">
        <v>41429</v>
      </c>
      <c r="AC4883">
        <v>35.75</v>
      </c>
    </row>
    <row r="4884" spans="1:29">
      <c r="A4884" s="2">
        <v>36809</v>
      </c>
      <c r="B4884">
        <v>46.02</v>
      </c>
      <c r="C4884" s="1">
        <v>2000</v>
      </c>
      <c r="D4884" s="2">
        <v>36809</v>
      </c>
      <c r="E4884">
        <v>45.152999999999999</v>
      </c>
      <c r="F4884" s="1">
        <v>2000</v>
      </c>
      <c r="G4884" s="2">
        <v>39113</v>
      </c>
      <c r="H4884">
        <v>14.596</v>
      </c>
      <c r="I4884" s="1">
        <v>2007</v>
      </c>
      <c r="J4884" s="2">
        <v>36809</v>
      </c>
      <c r="K4884">
        <v>43.12</v>
      </c>
      <c r="L4884" s="1">
        <v>2000</v>
      </c>
      <c r="O4884" s="1">
        <v>1900</v>
      </c>
      <c r="P4884" s="2">
        <v>41430</v>
      </c>
      <c r="Q4884">
        <v>35.799999999999997</v>
      </c>
      <c r="R4884" s="1">
        <v>2013</v>
      </c>
      <c r="S4884" s="2">
        <v>36273</v>
      </c>
      <c r="T4884" s="3">
        <v>22.17</v>
      </c>
      <c r="U4884" s="1">
        <v>1999</v>
      </c>
      <c r="V4884" s="2"/>
      <c r="X4884" s="2"/>
      <c r="Z4884" s="2"/>
      <c r="AB4884" s="2">
        <v>41430</v>
      </c>
      <c r="AC4884">
        <v>35.799999999999997</v>
      </c>
    </row>
    <row r="4885" spans="1:29">
      <c r="A4885" s="2">
        <v>36810</v>
      </c>
      <c r="B4885">
        <v>45.81</v>
      </c>
      <c r="C4885" s="1">
        <v>2000</v>
      </c>
      <c r="D4885" s="2">
        <v>36810</v>
      </c>
      <c r="E4885">
        <v>45.122</v>
      </c>
      <c r="F4885" s="1">
        <v>2000</v>
      </c>
      <c r="G4885" s="2">
        <v>39114</v>
      </c>
      <c r="H4885">
        <v>13.776</v>
      </c>
      <c r="I4885" s="1">
        <v>2007</v>
      </c>
      <c r="J4885" s="2">
        <v>36810</v>
      </c>
      <c r="K4885">
        <v>42.984000000000002</v>
      </c>
      <c r="L4885" s="1">
        <v>2000</v>
      </c>
      <c r="O4885" s="1">
        <v>1900</v>
      </c>
      <c r="P4885" s="2">
        <v>41431</v>
      </c>
      <c r="Q4885">
        <v>35.822000000000003</v>
      </c>
      <c r="R4885" s="1">
        <v>2013</v>
      </c>
      <c r="S4885" s="2">
        <v>36276</v>
      </c>
      <c r="T4885" s="3">
        <v>22.17</v>
      </c>
      <c r="U4885" s="1">
        <v>1999</v>
      </c>
      <c r="V4885" s="2"/>
      <c r="X4885" s="2"/>
      <c r="Z4885" s="2"/>
      <c r="AB4885" s="2">
        <v>41431</v>
      </c>
      <c r="AC4885">
        <v>35.822000000000003</v>
      </c>
    </row>
    <row r="4886" spans="1:29">
      <c r="A4886" s="2">
        <v>36811</v>
      </c>
      <c r="B4886">
        <v>46.332999999999998</v>
      </c>
      <c r="C4886" s="1">
        <v>2000</v>
      </c>
      <c r="D4886" s="2">
        <v>36811</v>
      </c>
      <c r="E4886">
        <v>45.436999999999998</v>
      </c>
      <c r="F4886" s="1">
        <v>2000</v>
      </c>
      <c r="G4886" s="2">
        <v>39115</v>
      </c>
      <c r="H4886">
        <v>13.763999999999999</v>
      </c>
      <c r="I4886" s="1">
        <v>2007</v>
      </c>
      <c r="J4886" s="2">
        <v>36811</v>
      </c>
      <c r="K4886">
        <v>43.063000000000002</v>
      </c>
      <c r="L4886" s="1">
        <v>2000</v>
      </c>
      <c r="O4886" s="1">
        <v>1900</v>
      </c>
      <c r="P4886" s="2">
        <v>41432</v>
      </c>
      <c r="Q4886">
        <v>36.286000000000001</v>
      </c>
      <c r="R4886" s="1">
        <v>2013</v>
      </c>
      <c r="S4886" s="2">
        <v>36277</v>
      </c>
      <c r="T4886" s="3">
        <v>22.15</v>
      </c>
      <c r="U4886" s="1">
        <v>1999</v>
      </c>
      <c r="V4886" s="2"/>
      <c r="X4886" s="2"/>
      <c r="Z4886" s="2"/>
      <c r="AB4886" s="2">
        <v>41432</v>
      </c>
      <c r="AC4886">
        <v>36.286000000000001</v>
      </c>
    </row>
    <row r="4887" spans="1:29">
      <c r="A4887" s="2">
        <v>36812</v>
      </c>
      <c r="B4887">
        <v>46.594999999999999</v>
      </c>
      <c r="C4887" s="1">
        <v>2000</v>
      </c>
      <c r="D4887" s="2">
        <v>36812</v>
      </c>
      <c r="E4887">
        <v>45.613999999999997</v>
      </c>
      <c r="F4887" s="1">
        <v>2000</v>
      </c>
      <c r="G4887" s="2">
        <v>39118</v>
      </c>
      <c r="H4887">
        <v>13.763999999999999</v>
      </c>
      <c r="I4887" s="1">
        <v>2007</v>
      </c>
      <c r="J4887" s="2">
        <v>36812</v>
      </c>
      <c r="K4887">
        <v>43.05</v>
      </c>
      <c r="L4887" s="1">
        <v>2000</v>
      </c>
      <c r="O4887" s="1">
        <v>1900</v>
      </c>
      <c r="P4887" s="2">
        <v>41435</v>
      </c>
      <c r="Q4887">
        <v>36.28</v>
      </c>
      <c r="R4887" s="1">
        <v>2013</v>
      </c>
      <c r="S4887" s="2">
        <v>36278</v>
      </c>
      <c r="T4887" s="3">
        <v>22.13</v>
      </c>
      <c r="U4887" s="1">
        <v>1999</v>
      </c>
      <c r="V4887" s="2"/>
      <c r="X4887" s="2"/>
      <c r="Z4887" s="2"/>
      <c r="AB4887" s="2">
        <v>41435</v>
      </c>
      <c r="AC4887">
        <v>36.28</v>
      </c>
    </row>
    <row r="4888" spans="1:29">
      <c r="A4888" s="2">
        <v>36815</v>
      </c>
      <c r="B4888">
        <v>46.563000000000002</v>
      </c>
      <c r="C4888" s="1">
        <v>2000</v>
      </c>
      <c r="D4888" s="2">
        <v>36815</v>
      </c>
      <c r="E4888">
        <v>45.557000000000002</v>
      </c>
      <c r="F4888" s="1">
        <v>2000</v>
      </c>
      <c r="G4888" s="2">
        <v>39119</v>
      </c>
      <c r="H4888">
        <v>13.760999999999999</v>
      </c>
      <c r="I4888" s="1">
        <v>2007</v>
      </c>
      <c r="J4888" s="2">
        <v>36815</v>
      </c>
      <c r="K4888">
        <v>42.997999999999998</v>
      </c>
      <c r="L4888" s="1">
        <v>2000</v>
      </c>
      <c r="O4888" s="1">
        <v>1900</v>
      </c>
      <c r="P4888" s="2">
        <v>41436</v>
      </c>
      <c r="Q4888">
        <v>36.433999999999997</v>
      </c>
      <c r="R4888" s="1">
        <v>2013</v>
      </c>
      <c r="S4888" s="2">
        <v>36279</v>
      </c>
      <c r="T4888" s="3">
        <v>22.14</v>
      </c>
      <c r="U4888" s="1">
        <v>1999</v>
      </c>
      <c r="V4888" s="2"/>
      <c r="X4888" s="2"/>
      <c r="Z4888" s="2"/>
      <c r="AB4888" s="2">
        <v>41436</v>
      </c>
      <c r="AC4888">
        <v>36.433999999999997</v>
      </c>
    </row>
    <row r="4889" spans="1:29">
      <c r="A4889" s="2">
        <v>36816</v>
      </c>
      <c r="B4889">
        <v>46.722000000000001</v>
      </c>
      <c r="C4889" s="1">
        <v>2000</v>
      </c>
      <c r="D4889" s="2">
        <v>36816</v>
      </c>
      <c r="E4889">
        <v>45.87</v>
      </c>
      <c r="F4889" s="1">
        <v>2000</v>
      </c>
      <c r="G4889" s="2">
        <v>39120</v>
      </c>
      <c r="H4889">
        <v>13.666</v>
      </c>
      <c r="I4889" s="1">
        <v>2007</v>
      </c>
      <c r="J4889" s="2">
        <v>36816</v>
      </c>
      <c r="K4889">
        <v>43.018999999999998</v>
      </c>
      <c r="L4889" s="1">
        <v>2000</v>
      </c>
      <c r="O4889" s="1">
        <v>1900</v>
      </c>
      <c r="P4889" s="2">
        <v>41437</v>
      </c>
      <c r="Q4889">
        <v>36.24</v>
      </c>
      <c r="R4889" s="1">
        <v>2013</v>
      </c>
      <c r="S4889" s="2">
        <v>36280</v>
      </c>
      <c r="T4889" s="3">
        <v>22.15</v>
      </c>
      <c r="U4889" s="1">
        <v>1999</v>
      </c>
      <c r="V4889" s="2"/>
      <c r="X4889" s="2"/>
      <c r="Z4889" s="2"/>
      <c r="AB4889" s="2">
        <v>41437</v>
      </c>
      <c r="AC4889">
        <v>36.24</v>
      </c>
    </row>
    <row r="4890" spans="1:29">
      <c r="A4890" s="2">
        <v>36817</v>
      </c>
      <c r="B4890">
        <v>46.749000000000002</v>
      </c>
      <c r="C4890" s="1">
        <v>2000</v>
      </c>
      <c r="D4890" s="2">
        <v>36817</v>
      </c>
      <c r="E4890">
        <v>45.765999999999998</v>
      </c>
      <c r="F4890" s="1">
        <v>2000</v>
      </c>
      <c r="G4890" s="2">
        <v>39121</v>
      </c>
      <c r="H4890">
        <v>13.698</v>
      </c>
      <c r="I4890" s="1">
        <v>2007</v>
      </c>
      <c r="J4890" s="2">
        <v>36817</v>
      </c>
      <c r="K4890">
        <v>43.04</v>
      </c>
      <c r="L4890" s="1">
        <v>2000</v>
      </c>
      <c r="O4890" s="1">
        <v>1900</v>
      </c>
      <c r="P4890" s="2">
        <v>41438</v>
      </c>
      <c r="Q4890">
        <v>36.305999999999997</v>
      </c>
      <c r="R4890" s="1">
        <v>2013</v>
      </c>
      <c r="S4890" s="2">
        <v>36283</v>
      </c>
      <c r="T4890" s="3">
        <v>22.19</v>
      </c>
      <c r="U4890" s="1">
        <v>1999</v>
      </c>
      <c r="V4890" s="2"/>
      <c r="X4890" s="2"/>
      <c r="Z4890" s="2"/>
      <c r="AB4890" s="2">
        <v>41438</v>
      </c>
      <c r="AC4890">
        <v>36.305999999999997</v>
      </c>
    </row>
    <row r="4891" spans="1:29">
      <c r="A4891" s="2">
        <v>36818</v>
      </c>
      <c r="B4891">
        <v>47.073999999999998</v>
      </c>
      <c r="C4891" s="1">
        <v>2000</v>
      </c>
      <c r="D4891" s="2">
        <v>36818</v>
      </c>
      <c r="E4891">
        <v>45.972000000000001</v>
      </c>
      <c r="F4891" s="1">
        <v>2000</v>
      </c>
      <c r="G4891" s="2">
        <v>39122</v>
      </c>
      <c r="H4891">
        <v>13.840999999999999</v>
      </c>
      <c r="I4891" s="1">
        <v>2007</v>
      </c>
      <c r="J4891" s="2">
        <v>36818</v>
      </c>
      <c r="K4891">
        <v>43.009</v>
      </c>
      <c r="L4891" s="1">
        <v>2000</v>
      </c>
      <c r="O4891" s="1">
        <v>1900</v>
      </c>
      <c r="P4891" s="2">
        <v>41439</v>
      </c>
      <c r="Q4891">
        <v>36.020000000000003</v>
      </c>
      <c r="R4891" s="1">
        <v>2013</v>
      </c>
      <c r="S4891" s="2">
        <v>36284</v>
      </c>
      <c r="T4891" s="3">
        <v>22.24</v>
      </c>
      <c r="U4891" s="1">
        <v>1999</v>
      </c>
      <c r="V4891" s="2"/>
      <c r="X4891" s="2"/>
      <c r="Z4891" s="2"/>
      <c r="AB4891" s="2">
        <v>41439</v>
      </c>
      <c r="AC4891">
        <v>36.020000000000003</v>
      </c>
    </row>
    <row r="4892" spans="1:29">
      <c r="A4892" s="2">
        <v>36819</v>
      </c>
      <c r="B4892">
        <v>47.011000000000003</v>
      </c>
      <c r="C4892" s="1">
        <v>2000</v>
      </c>
      <c r="D4892" s="2">
        <v>36819</v>
      </c>
      <c r="E4892">
        <v>45.869</v>
      </c>
      <c r="F4892" s="1">
        <v>2000</v>
      </c>
      <c r="G4892" s="2">
        <v>39125</v>
      </c>
      <c r="H4892">
        <v>13.829000000000001</v>
      </c>
      <c r="I4892" s="1">
        <v>2007</v>
      </c>
      <c r="J4892" s="2">
        <v>36819</v>
      </c>
      <c r="K4892">
        <v>42.731999999999999</v>
      </c>
      <c r="L4892" s="1">
        <v>2000</v>
      </c>
      <c r="O4892" s="1">
        <v>1900</v>
      </c>
      <c r="P4892" s="2">
        <v>41442</v>
      </c>
      <c r="Q4892">
        <v>35.893999999999998</v>
      </c>
      <c r="R4892" s="1">
        <v>2013</v>
      </c>
      <c r="S4892" s="2">
        <v>36285</v>
      </c>
      <c r="T4892" s="3">
        <v>22.23</v>
      </c>
      <c r="U4892" s="1">
        <v>1999</v>
      </c>
      <c r="V4892" s="2"/>
      <c r="X4892" s="2"/>
      <c r="Z4892" s="2"/>
      <c r="AB4892" s="2">
        <v>41442</v>
      </c>
      <c r="AC4892">
        <v>35.893999999999998</v>
      </c>
    </row>
    <row r="4893" spans="1:29">
      <c r="A4893" s="2">
        <v>36822</v>
      </c>
      <c r="B4893">
        <v>47.011000000000003</v>
      </c>
      <c r="C4893" s="1">
        <v>2000</v>
      </c>
      <c r="D4893" s="2">
        <v>36822</v>
      </c>
      <c r="E4893">
        <v>45.84</v>
      </c>
      <c r="F4893" s="1">
        <v>2000</v>
      </c>
      <c r="G4893" s="2">
        <v>39126</v>
      </c>
      <c r="H4893">
        <v>13.824</v>
      </c>
      <c r="I4893" s="1">
        <v>2007</v>
      </c>
      <c r="J4893" s="2">
        <v>36822</v>
      </c>
      <c r="K4893">
        <v>42.677999999999997</v>
      </c>
      <c r="L4893" s="1">
        <v>2000</v>
      </c>
      <c r="O4893" s="1">
        <v>1900</v>
      </c>
      <c r="P4893" s="2">
        <v>41443</v>
      </c>
      <c r="Q4893">
        <v>35.703000000000003</v>
      </c>
      <c r="R4893" s="1">
        <v>2013</v>
      </c>
      <c r="S4893" s="2">
        <v>36286</v>
      </c>
      <c r="T4893" s="3">
        <v>22.17</v>
      </c>
      <c r="U4893" s="1">
        <v>1999</v>
      </c>
      <c r="V4893" s="2"/>
      <c r="X4893" s="2"/>
      <c r="Z4893" s="2"/>
      <c r="AB4893" s="2">
        <v>41443</v>
      </c>
      <c r="AC4893">
        <v>35.703000000000003</v>
      </c>
    </row>
    <row r="4894" spans="1:29">
      <c r="A4894" s="2">
        <v>36823</v>
      </c>
      <c r="B4894">
        <v>46.774999999999999</v>
      </c>
      <c r="C4894" s="1">
        <v>2000</v>
      </c>
      <c r="D4894" s="2">
        <v>36823</v>
      </c>
      <c r="E4894">
        <v>45.524000000000001</v>
      </c>
      <c r="F4894" s="1">
        <v>2000</v>
      </c>
      <c r="G4894" s="2">
        <v>39127</v>
      </c>
      <c r="H4894">
        <v>13.603999999999999</v>
      </c>
      <c r="I4894" s="1">
        <v>2007</v>
      </c>
      <c r="J4894" s="2">
        <v>36823</v>
      </c>
      <c r="K4894">
        <v>42.573999999999998</v>
      </c>
      <c r="L4894" s="1">
        <v>2000</v>
      </c>
      <c r="O4894" s="1">
        <v>1900</v>
      </c>
      <c r="P4894" s="2">
        <v>41444</v>
      </c>
      <c r="Q4894">
        <v>34.848999999999997</v>
      </c>
      <c r="R4894" s="1">
        <v>2013</v>
      </c>
      <c r="S4894" s="2">
        <v>36287</v>
      </c>
      <c r="T4894" s="3">
        <v>22.19</v>
      </c>
      <c r="U4894" s="1">
        <v>1999</v>
      </c>
      <c r="V4894" s="2"/>
      <c r="X4894" s="2"/>
      <c r="Z4894" s="2"/>
      <c r="AB4894" s="2">
        <v>41444</v>
      </c>
      <c r="AC4894">
        <v>34.848999999999997</v>
      </c>
    </row>
    <row r="4895" spans="1:29">
      <c r="A4895" s="2">
        <v>36824</v>
      </c>
      <c r="B4895">
        <v>46.695</v>
      </c>
      <c r="C4895" s="1">
        <v>2000</v>
      </c>
      <c r="D4895" s="2">
        <v>36824</v>
      </c>
      <c r="E4895">
        <v>45.444000000000003</v>
      </c>
      <c r="F4895" s="1">
        <v>2000</v>
      </c>
      <c r="G4895" s="2">
        <v>39128</v>
      </c>
      <c r="H4895">
        <v>13.6</v>
      </c>
      <c r="I4895" s="1">
        <v>2007</v>
      </c>
      <c r="J4895" s="2">
        <v>36824</v>
      </c>
      <c r="K4895">
        <v>42.598999999999997</v>
      </c>
      <c r="L4895" s="1">
        <v>2000</v>
      </c>
      <c r="O4895" s="1">
        <v>1900</v>
      </c>
      <c r="P4895" s="2">
        <v>41445</v>
      </c>
      <c r="Q4895">
        <v>34.834000000000003</v>
      </c>
      <c r="R4895" s="1">
        <v>2013</v>
      </c>
      <c r="S4895" s="2">
        <v>36290</v>
      </c>
      <c r="T4895" s="3">
        <v>22.18</v>
      </c>
      <c r="U4895" s="1">
        <v>1999</v>
      </c>
      <c r="V4895" s="2"/>
      <c r="X4895" s="2"/>
      <c r="Z4895" s="2"/>
      <c r="AB4895" s="2">
        <v>41445</v>
      </c>
      <c r="AC4895">
        <v>34.834000000000003</v>
      </c>
    </row>
    <row r="4896" spans="1:29">
      <c r="A4896" s="2">
        <v>36825</v>
      </c>
      <c r="B4896">
        <v>46.514000000000003</v>
      </c>
      <c r="C4896" s="1">
        <v>2000</v>
      </c>
      <c r="D4896" s="2">
        <v>36825</v>
      </c>
      <c r="E4896">
        <v>44.805999999999997</v>
      </c>
      <c r="F4896" s="1">
        <v>2000</v>
      </c>
      <c r="G4896" s="2">
        <v>39129</v>
      </c>
      <c r="H4896">
        <v>13.602</v>
      </c>
      <c r="I4896" s="1">
        <v>2007</v>
      </c>
      <c r="J4896" s="2">
        <v>36825</v>
      </c>
      <c r="K4896">
        <v>42.292000000000002</v>
      </c>
      <c r="L4896" s="1">
        <v>2000</v>
      </c>
      <c r="O4896" s="1">
        <v>1900</v>
      </c>
      <c r="P4896" s="2">
        <v>41446</v>
      </c>
      <c r="Q4896">
        <v>34.798000000000002</v>
      </c>
      <c r="R4896" s="1">
        <v>2013</v>
      </c>
      <c r="S4896" s="2">
        <v>36291</v>
      </c>
      <c r="T4896" s="3">
        <v>22.16</v>
      </c>
      <c r="U4896" s="1">
        <v>1999</v>
      </c>
      <c r="V4896" s="2"/>
      <c r="X4896" s="2"/>
      <c r="Z4896" s="2"/>
      <c r="AB4896" s="2">
        <v>41446</v>
      </c>
      <c r="AC4896">
        <v>34.798000000000002</v>
      </c>
    </row>
    <row r="4897" spans="1:29">
      <c r="A4897" s="2">
        <v>36826</v>
      </c>
      <c r="B4897">
        <v>46.530999999999999</v>
      </c>
      <c r="C4897" s="1">
        <v>2000</v>
      </c>
      <c r="D4897" s="2">
        <v>36826</v>
      </c>
      <c r="E4897">
        <v>44.9</v>
      </c>
      <c r="F4897" s="1">
        <v>2000</v>
      </c>
      <c r="G4897" s="2">
        <v>39133</v>
      </c>
      <c r="H4897">
        <v>13.598000000000001</v>
      </c>
      <c r="I4897" s="1">
        <v>2007</v>
      </c>
      <c r="J4897" s="2">
        <v>36826</v>
      </c>
      <c r="K4897">
        <v>42.146999999999998</v>
      </c>
      <c r="L4897" s="1">
        <v>2000</v>
      </c>
      <c r="O4897" s="1">
        <v>1900</v>
      </c>
      <c r="P4897" s="2">
        <v>41449</v>
      </c>
      <c r="Q4897">
        <v>34.765999999999998</v>
      </c>
      <c r="R4897" s="1">
        <v>2013</v>
      </c>
      <c r="S4897" s="2">
        <v>36292</v>
      </c>
      <c r="T4897" s="3">
        <v>22.15</v>
      </c>
      <c r="U4897" s="1">
        <v>1999</v>
      </c>
      <c r="V4897" s="2"/>
      <c r="X4897" s="2"/>
      <c r="Z4897" s="2"/>
      <c r="AB4897" s="2">
        <v>41449</v>
      </c>
      <c r="AC4897">
        <v>34.765999999999998</v>
      </c>
    </row>
    <row r="4898" spans="1:29">
      <c r="A4898" s="2">
        <v>36829</v>
      </c>
      <c r="B4898">
        <v>46.536000000000001</v>
      </c>
      <c r="C4898" s="1">
        <v>2000</v>
      </c>
      <c r="D4898" s="2">
        <v>36829</v>
      </c>
      <c r="E4898">
        <v>45.128</v>
      </c>
      <c r="F4898" s="1">
        <v>2000</v>
      </c>
      <c r="G4898" s="2">
        <v>39134</v>
      </c>
      <c r="H4898">
        <v>13.613</v>
      </c>
      <c r="I4898" s="1">
        <v>2007</v>
      </c>
      <c r="J4898" s="2">
        <v>36829</v>
      </c>
      <c r="K4898">
        <v>42.412999999999997</v>
      </c>
      <c r="L4898" s="1">
        <v>2000</v>
      </c>
      <c r="O4898" s="1">
        <v>1900</v>
      </c>
      <c r="P4898" s="2">
        <v>41450</v>
      </c>
      <c r="Q4898">
        <v>34.625999999999998</v>
      </c>
      <c r="R4898" s="1">
        <v>2013</v>
      </c>
      <c r="S4898" s="2">
        <v>36293</v>
      </c>
      <c r="T4898" s="3">
        <v>22.15</v>
      </c>
      <c r="U4898" s="1">
        <v>1999</v>
      </c>
      <c r="V4898" s="2"/>
      <c r="X4898" s="2"/>
      <c r="Z4898" s="2"/>
      <c r="AB4898" s="2">
        <v>41450</v>
      </c>
      <c r="AC4898">
        <v>34.625999999999998</v>
      </c>
    </row>
    <row r="4899" spans="1:29">
      <c r="A4899" s="2">
        <v>36830</v>
      </c>
      <c r="B4899">
        <v>46.546999999999997</v>
      </c>
      <c r="C4899" s="1">
        <v>2000</v>
      </c>
      <c r="D4899" s="2">
        <v>36830</v>
      </c>
      <c r="E4899">
        <v>44.671999999999997</v>
      </c>
      <c r="F4899" s="1">
        <v>2000</v>
      </c>
      <c r="G4899" s="2">
        <v>39135</v>
      </c>
      <c r="H4899">
        <v>13.589</v>
      </c>
      <c r="I4899" s="1">
        <v>2007</v>
      </c>
      <c r="J4899" s="2">
        <v>36830</v>
      </c>
      <c r="K4899">
        <v>42.265999999999998</v>
      </c>
      <c r="L4899" s="1">
        <v>2000</v>
      </c>
      <c r="O4899" s="1">
        <v>1900</v>
      </c>
      <c r="P4899" s="2">
        <v>41451</v>
      </c>
      <c r="Q4899">
        <v>34.561</v>
      </c>
      <c r="R4899" s="1">
        <v>2013</v>
      </c>
      <c r="S4899" s="2">
        <v>36294</v>
      </c>
      <c r="T4899" s="3">
        <v>22.26</v>
      </c>
      <c r="U4899" s="1">
        <v>1999</v>
      </c>
      <c r="V4899" s="2"/>
      <c r="X4899" s="2"/>
      <c r="Z4899" s="2"/>
      <c r="AB4899" s="2">
        <v>41451</v>
      </c>
      <c r="AC4899">
        <v>34.561</v>
      </c>
    </row>
    <row r="4900" spans="1:29">
      <c r="A4900" s="2">
        <v>36831</v>
      </c>
      <c r="B4900">
        <v>46.429000000000002</v>
      </c>
      <c r="C4900" s="1">
        <v>2000</v>
      </c>
      <c r="D4900" s="2">
        <v>36831</v>
      </c>
      <c r="E4900">
        <v>44.670999999999999</v>
      </c>
      <c r="F4900" s="1">
        <v>2000</v>
      </c>
      <c r="G4900" s="2">
        <v>39136</v>
      </c>
      <c r="H4900">
        <v>13.587999999999999</v>
      </c>
      <c r="I4900" s="1">
        <v>2007</v>
      </c>
      <c r="J4900" s="2">
        <v>36831</v>
      </c>
      <c r="K4900">
        <v>42.253999999999998</v>
      </c>
      <c r="L4900" s="1">
        <v>2000</v>
      </c>
      <c r="O4900" s="1">
        <v>1900</v>
      </c>
      <c r="P4900" s="2">
        <v>41452</v>
      </c>
      <c r="Q4900">
        <v>34.517000000000003</v>
      </c>
      <c r="R4900" s="1">
        <v>2013</v>
      </c>
      <c r="S4900" s="2">
        <v>36297</v>
      </c>
      <c r="T4900" s="3">
        <v>22.24</v>
      </c>
      <c r="U4900" s="1">
        <v>1999</v>
      </c>
      <c r="V4900" s="2"/>
      <c r="X4900" s="2"/>
      <c r="Z4900" s="2"/>
      <c r="AB4900" s="2">
        <v>41452</v>
      </c>
      <c r="AC4900">
        <v>34.517000000000003</v>
      </c>
    </row>
    <row r="4901" spans="1:29">
      <c r="A4901" s="2">
        <v>36832</v>
      </c>
      <c r="B4901">
        <v>46.43</v>
      </c>
      <c r="C4901" s="1">
        <v>2000</v>
      </c>
      <c r="D4901" s="2">
        <v>36832</v>
      </c>
      <c r="E4901">
        <v>44.71</v>
      </c>
      <c r="F4901" s="1">
        <v>2000</v>
      </c>
      <c r="G4901" s="2">
        <v>39139</v>
      </c>
      <c r="H4901">
        <v>13.734999999999999</v>
      </c>
      <c r="I4901" s="1">
        <v>2007</v>
      </c>
      <c r="J4901" s="2">
        <v>36832</v>
      </c>
      <c r="K4901">
        <v>42.246000000000002</v>
      </c>
      <c r="L4901" s="1">
        <v>2000</v>
      </c>
      <c r="O4901" s="1">
        <v>1900</v>
      </c>
      <c r="P4901" s="2">
        <v>41453</v>
      </c>
      <c r="Q4901">
        <v>34.536999999999999</v>
      </c>
      <c r="R4901" s="1">
        <v>2013</v>
      </c>
      <c r="S4901" s="2">
        <v>36298</v>
      </c>
      <c r="T4901" s="3">
        <v>22.22</v>
      </c>
      <c r="U4901" s="1">
        <v>1999</v>
      </c>
      <c r="V4901" s="2"/>
      <c r="X4901" s="2"/>
      <c r="Z4901" s="2"/>
      <c r="AB4901" s="2">
        <v>41453</v>
      </c>
      <c r="AC4901">
        <v>34.536999999999999</v>
      </c>
    </row>
    <row r="4902" spans="1:29">
      <c r="A4902" s="2">
        <v>36833</v>
      </c>
      <c r="B4902">
        <v>46.066000000000003</v>
      </c>
      <c r="C4902" s="1">
        <v>2000</v>
      </c>
      <c r="D4902" s="2">
        <v>36833</v>
      </c>
      <c r="E4902">
        <v>44.475000000000001</v>
      </c>
      <c r="F4902" s="1">
        <v>2000</v>
      </c>
      <c r="G4902" s="2">
        <v>39140</v>
      </c>
      <c r="H4902">
        <v>14.302</v>
      </c>
      <c r="I4902" s="1">
        <v>2007</v>
      </c>
      <c r="J4902" s="2">
        <v>36833</v>
      </c>
      <c r="K4902">
        <v>42.058</v>
      </c>
      <c r="L4902" s="1">
        <v>2000</v>
      </c>
      <c r="O4902" s="1">
        <v>1900</v>
      </c>
      <c r="P4902" s="2">
        <v>41456</v>
      </c>
      <c r="Q4902">
        <v>34.347000000000001</v>
      </c>
      <c r="R4902" s="1">
        <v>2013</v>
      </c>
      <c r="S4902" s="2">
        <v>36299</v>
      </c>
      <c r="T4902" s="3">
        <v>22.21</v>
      </c>
      <c r="U4902" s="1">
        <v>1999</v>
      </c>
      <c r="V4902" s="2"/>
      <c r="X4902" s="2"/>
      <c r="Z4902" s="2"/>
      <c r="AB4902" s="2">
        <v>41456</v>
      </c>
      <c r="AC4902">
        <v>34.347000000000001</v>
      </c>
    </row>
    <row r="4903" spans="1:29">
      <c r="A4903" s="2">
        <v>36836</v>
      </c>
      <c r="B4903">
        <v>45.612000000000002</v>
      </c>
      <c r="C4903" s="1">
        <v>2000</v>
      </c>
      <c r="D4903" s="2">
        <v>36836</v>
      </c>
      <c r="E4903">
        <v>44.481999999999999</v>
      </c>
      <c r="F4903" s="1">
        <v>2000</v>
      </c>
      <c r="G4903" s="2">
        <v>39141</v>
      </c>
      <c r="H4903">
        <v>14.308</v>
      </c>
      <c r="I4903" s="1">
        <v>2007</v>
      </c>
      <c r="J4903" s="2">
        <v>36836</v>
      </c>
      <c r="K4903">
        <v>41.716000000000001</v>
      </c>
      <c r="L4903" s="1">
        <v>2000</v>
      </c>
      <c r="O4903" s="1">
        <v>1900</v>
      </c>
      <c r="P4903" s="2">
        <v>41457</v>
      </c>
      <c r="Q4903">
        <v>34.231999999999999</v>
      </c>
      <c r="R4903" s="1">
        <v>2013</v>
      </c>
      <c r="S4903" s="2">
        <v>36300</v>
      </c>
      <c r="T4903" s="3">
        <v>22.21</v>
      </c>
      <c r="U4903" s="1">
        <v>1999</v>
      </c>
      <c r="V4903" s="2"/>
      <c r="X4903" s="2"/>
      <c r="Z4903" s="2"/>
      <c r="AB4903" s="2">
        <v>41457</v>
      </c>
      <c r="AC4903">
        <v>34.231999999999999</v>
      </c>
    </row>
    <row r="4904" spans="1:29">
      <c r="A4904" s="2">
        <v>36837</v>
      </c>
      <c r="B4904">
        <v>45.604999999999997</v>
      </c>
      <c r="C4904" s="1">
        <v>2000</v>
      </c>
      <c r="D4904" s="2">
        <v>36837</v>
      </c>
      <c r="E4904">
        <v>44.48</v>
      </c>
      <c r="F4904" s="1">
        <v>2000</v>
      </c>
      <c r="G4904" s="2">
        <v>39142</v>
      </c>
      <c r="H4904">
        <v>14.368</v>
      </c>
      <c r="I4904" s="1">
        <v>2007</v>
      </c>
      <c r="J4904" s="2">
        <v>36837</v>
      </c>
      <c r="K4904">
        <v>41.65</v>
      </c>
      <c r="L4904" s="1">
        <v>2000</v>
      </c>
      <c r="O4904" s="1">
        <v>1900</v>
      </c>
      <c r="P4904" s="2">
        <v>41458</v>
      </c>
      <c r="Q4904">
        <v>34.277000000000001</v>
      </c>
      <c r="R4904" s="1">
        <v>2013</v>
      </c>
      <c r="S4904" s="2">
        <v>36301</v>
      </c>
      <c r="T4904" s="3">
        <v>22.21</v>
      </c>
      <c r="U4904" s="1">
        <v>1999</v>
      </c>
      <c r="V4904" s="2"/>
      <c r="X4904" s="2"/>
      <c r="Z4904" s="2"/>
      <c r="AB4904" s="2">
        <v>41458</v>
      </c>
      <c r="AC4904">
        <v>34.277000000000001</v>
      </c>
    </row>
    <row r="4905" spans="1:29">
      <c r="A4905" s="2">
        <v>36838</v>
      </c>
      <c r="B4905">
        <v>45.508000000000003</v>
      </c>
      <c r="C4905" s="1">
        <v>2000</v>
      </c>
      <c r="D4905" s="2">
        <v>36838</v>
      </c>
      <c r="E4905">
        <v>44.636000000000003</v>
      </c>
      <c r="F4905" s="1">
        <v>2000</v>
      </c>
      <c r="G4905" s="2">
        <v>39143</v>
      </c>
      <c r="H4905">
        <v>14.534000000000001</v>
      </c>
      <c r="I4905" s="1">
        <v>2007</v>
      </c>
      <c r="J4905" s="2">
        <v>36838</v>
      </c>
      <c r="K4905">
        <v>41.606999999999999</v>
      </c>
      <c r="L4905" s="1">
        <v>2000</v>
      </c>
      <c r="O4905" s="1">
        <v>1900</v>
      </c>
      <c r="P4905" s="2">
        <v>41460</v>
      </c>
      <c r="Q4905">
        <v>34.28</v>
      </c>
      <c r="R4905" s="1">
        <v>2013</v>
      </c>
      <c r="S4905" s="2">
        <v>36304</v>
      </c>
      <c r="T4905" s="3">
        <v>22.29</v>
      </c>
      <c r="U4905" s="1">
        <v>1999</v>
      </c>
      <c r="V4905" s="2"/>
      <c r="X4905" s="2"/>
      <c r="Z4905" s="2"/>
      <c r="AB4905" s="2">
        <v>41460</v>
      </c>
      <c r="AC4905">
        <v>34.28</v>
      </c>
    </row>
    <row r="4906" spans="1:29">
      <c r="A4906" s="2">
        <v>36839</v>
      </c>
      <c r="B4906">
        <v>45.527999999999999</v>
      </c>
      <c r="C4906" s="1">
        <v>2000</v>
      </c>
      <c r="D4906" s="2">
        <v>36839</v>
      </c>
      <c r="E4906">
        <v>44.679000000000002</v>
      </c>
      <c r="F4906" s="1">
        <v>2000</v>
      </c>
      <c r="G4906" s="2">
        <v>39146</v>
      </c>
      <c r="H4906">
        <v>14.609</v>
      </c>
      <c r="I4906" s="1">
        <v>2007</v>
      </c>
      <c r="J4906" s="2">
        <v>36839</v>
      </c>
      <c r="K4906">
        <v>41.634999999999998</v>
      </c>
      <c r="L4906" s="1">
        <v>2000</v>
      </c>
      <c r="O4906" s="1">
        <v>1900</v>
      </c>
      <c r="P4906" s="2">
        <v>41463</v>
      </c>
      <c r="Q4906">
        <v>34.279000000000003</v>
      </c>
      <c r="R4906" s="1">
        <v>2013</v>
      </c>
      <c r="S4906" s="2">
        <v>36305</v>
      </c>
      <c r="T4906" s="3">
        <v>22.36</v>
      </c>
      <c r="U4906" s="1">
        <v>1999</v>
      </c>
      <c r="V4906" s="2"/>
      <c r="X4906" s="2"/>
      <c r="Z4906" s="2"/>
      <c r="AB4906" s="2">
        <v>41463</v>
      </c>
      <c r="AC4906">
        <v>34.279000000000003</v>
      </c>
    </row>
    <row r="4907" spans="1:29">
      <c r="A4907" s="2">
        <v>36840</v>
      </c>
      <c r="B4907">
        <v>45.600999999999999</v>
      </c>
      <c r="C4907" s="1">
        <v>2000</v>
      </c>
      <c r="D4907" s="2">
        <v>36840</v>
      </c>
      <c r="E4907">
        <v>44.722000000000001</v>
      </c>
      <c r="F4907" s="1">
        <v>2000</v>
      </c>
      <c r="G4907" s="2">
        <v>39147</v>
      </c>
      <c r="H4907">
        <v>14.77</v>
      </c>
      <c r="I4907" s="1">
        <v>2007</v>
      </c>
      <c r="J4907" s="2">
        <v>36840</v>
      </c>
      <c r="K4907">
        <v>41.573</v>
      </c>
      <c r="L4907" s="1">
        <v>2000</v>
      </c>
      <c r="O4907" s="1">
        <v>1900</v>
      </c>
      <c r="P4907" s="2">
        <v>41464</v>
      </c>
      <c r="Q4907">
        <v>33.966999999999999</v>
      </c>
      <c r="R4907" s="1">
        <v>2013</v>
      </c>
      <c r="S4907" s="2">
        <v>36306</v>
      </c>
      <c r="T4907" s="3">
        <v>22.39</v>
      </c>
      <c r="U4907" s="1">
        <v>1999</v>
      </c>
      <c r="V4907" s="2"/>
      <c r="X4907" s="2"/>
      <c r="Z4907" s="2"/>
      <c r="AB4907" s="2">
        <v>41464</v>
      </c>
      <c r="AC4907">
        <v>33.966999999999999</v>
      </c>
    </row>
    <row r="4908" spans="1:29">
      <c r="A4908" s="2">
        <v>36843</v>
      </c>
      <c r="B4908">
        <v>45.576000000000001</v>
      </c>
      <c r="C4908" s="1">
        <v>2000</v>
      </c>
      <c r="D4908" s="2">
        <v>36843</v>
      </c>
      <c r="E4908">
        <v>44.752000000000002</v>
      </c>
      <c r="F4908" s="1">
        <v>2000</v>
      </c>
      <c r="G4908" s="2">
        <v>39148</v>
      </c>
      <c r="H4908">
        <v>14.788</v>
      </c>
      <c r="I4908" s="1">
        <v>2007</v>
      </c>
      <c r="J4908" s="2">
        <v>36843</v>
      </c>
      <c r="K4908">
        <v>41.600999999999999</v>
      </c>
      <c r="L4908" s="1">
        <v>2000</v>
      </c>
      <c r="O4908" s="1">
        <v>1900</v>
      </c>
      <c r="P4908" s="2">
        <v>41465</v>
      </c>
      <c r="Q4908">
        <v>33.972999999999999</v>
      </c>
      <c r="R4908" s="1">
        <v>2013</v>
      </c>
      <c r="S4908" s="2">
        <v>36307</v>
      </c>
      <c r="T4908" s="3">
        <v>22.47</v>
      </c>
      <c r="U4908" s="1">
        <v>1999</v>
      </c>
      <c r="V4908" s="2"/>
      <c r="X4908" s="2"/>
      <c r="Z4908" s="2"/>
      <c r="AB4908" s="2">
        <v>41465</v>
      </c>
      <c r="AC4908">
        <v>33.972999999999999</v>
      </c>
    </row>
    <row r="4909" spans="1:29">
      <c r="A4909" s="2">
        <v>36844</v>
      </c>
      <c r="B4909">
        <v>45.515999999999998</v>
      </c>
      <c r="C4909" s="1">
        <v>2000</v>
      </c>
      <c r="D4909" s="2">
        <v>36844</v>
      </c>
      <c r="E4909">
        <v>44.795000000000002</v>
      </c>
      <c r="F4909" s="1">
        <v>2000</v>
      </c>
      <c r="G4909" s="2">
        <v>39149</v>
      </c>
      <c r="H4909">
        <v>14.797000000000001</v>
      </c>
      <c r="I4909" s="1">
        <v>2007</v>
      </c>
      <c r="J4909" s="2">
        <v>36844</v>
      </c>
      <c r="K4909">
        <v>41.622</v>
      </c>
      <c r="L4909" s="1">
        <v>2000</v>
      </c>
      <c r="O4909" s="1">
        <v>1900</v>
      </c>
      <c r="P4909" s="2">
        <v>41466</v>
      </c>
      <c r="Q4909">
        <v>33.872</v>
      </c>
      <c r="R4909" s="1">
        <v>2013</v>
      </c>
      <c r="S4909" s="2">
        <v>36308</v>
      </c>
      <c r="T4909" s="3">
        <v>22.52</v>
      </c>
      <c r="U4909" s="1">
        <v>1999</v>
      </c>
      <c r="V4909" s="2"/>
      <c r="X4909" s="2"/>
      <c r="Z4909" s="2"/>
      <c r="AB4909" s="2">
        <v>41466</v>
      </c>
      <c r="AC4909">
        <v>33.872</v>
      </c>
    </row>
    <row r="4910" spans="1:29">
      <c r="A4910" s="2">
        <v>36845</v>
      </c>
      <c r="B4910">
        <v>45.665999999999997</v>
      </c>
      <c r="C4910" s="1">
        <v>2000</v>
      </c>
      <c r="D4910" s="2">
        <v>36845</v>
      </c>
      <c r="E4910">
        <v>45.604999999999997</v>
      </c>
      <c r="F4910" s="1">
        <v>2000</v>
      </c>
      <c r="G4910" s="2">
        <v>39150</v>
      </c>
      <c r="H4910">
        <v>14.801</v>
      </c>
      <c r="I4910" s="1">
        <v>2007</v>
      </c>
      <c r="J4910" s="2">
        <v>36845</v>
      </c>
      <c r="K4910">
        <v>41.817999999999998</v>
      </c>
      <c r="L4910" s="1">
        <v>2000</v>
      </c>
      <c r="O4910" s="1">
        <v>1900</v>
      </c>
      <c r="P4910" s="2">
        <v>41467</v>
      </c>
      <c r="Q4910">
        <v>33.927</v>
      </c>
      <c r="R4910" s="1">
        <v>2013</v>
      </c>
      <c r="S4910" s="2">
        <v>36312</v>
      </c>
      <c r="T4910" s="3">
        <v>22.51</v>
      </c>
      <c r="U4910" s="1">
        <v>1999</v>
      </c>
      <c r="V4910" s="2"/>
      <c r="X4910" s="2"/>
      <c r="Z4910" s="2"/>
      <c r="AB4910" s="2">
        <v>41467</v>
      </c>
      <c r="AC4910">
        <v>33.927</v>
      </c>
    </row>
    <row r="4911" spans="1:29">
      <c r="A4911" s="2">
        <v>36846</v>
      </c>
      <c r="B4911">
        <v>45.645000000000003</v>
      </c>
      <c r="C4911" s="1">
        <v>2000</v>
      </c>
      <c r="D4911" s="2">
        <v>36846</v>
      </c>
      <c r="E4911">
        <v>45.506</v>
      </c>
      <c r="F4911" s="1">
        <v>2000</v>
      </c>
      <c r="G4911" s="2">
        <v>39153</v>
      </c>
      <c r="H4911">
        <v>14.772</v>
      </c>
      <c r="I4911" s="1">
        <v>2007</v>
      </c>
      <c r="J4911" s="2">
        <v>36846</v>
      </c>
      <c r="K4911">
        <v>41.662999999999997</v>
      </c>
      <c r="L4911" s="1">
        <v>2000</v>
      </c>
      <c r="O4911" s="1">
        <v>1900</v>
      </c>
      <c r="P4911" s="2">
        <v>41470</v>
      </c>
      <c r="Q4911">
        <v>33.633000000000003</v>
      </c>
      <c r="R4911" s="1">
        <v>2013</v>
      </c>
      <c r="S4911" s="2">
        <v>36313</v>
      </c>
      <c r="T4911" s="3">
        <v>22.51</v>
      </c>
      <c r="U4911" s="1">
        <v>1999</v>
      </c>
      <c r="V4911" s="2"/>
      <c r="X4911" s="2"/>
      <c r="Z4911" s="2"/>
      <c r="AB4911" s="2">
        <v>41470</v>
      </c>
      <c r="AC4911">
        <v>33.633000000000003</v>
      </c>
    </row>
    <row r="4912" spans="1:29">
      <c r="A4912" s="2">
        <v>36847</v>
      </c>
      <c r="B4912">
        <v>45.648000000000003</v>
      </c>
      <c r="C4912" s="1">
        <v>2000</v>
      </c>
      <c r="D4912" s="2">
        <v>36847</v>
      </c>
      <c r="E4912">
        <v>45.651000000000003</v>
      </c>
      <c r="F4912" s="1">
        <v>2000</v>
      </c>
      <c r="G4912" s="2">
        <v>39154</v>
      </c>
      <c r="H4912">
        <v>15.13</v>
      </c>
      <c r="I4912" s="1">
        <v>2007</v>
      </c>
      <c r="J4912" s="2">
        <v>36847</v>
      </c>
      <c r="K4912">
        <v>41.652000000000001</v>
      </c>
      <c r="L4912" s="1">
        <v>2000</v>
      </c>
      <c r="O4912" s="1">
        <v>1900</v>
      </c>
      <c r="P4912" s="2">
        <v>41471</v>
      </c>
      <c r="Q4912">
        <v>33.594000000000001</v>
      </c>
      <c r="R4912" s="1">
        <v>2013</v>
      </c>
      <c r="S4912" s="2">
        <v>36314</v>
      </c>
      <c r="T4912" s="3">
        <v>22.51</v>
      </c>
      <c r="U4912" s="1">
        <v>1999</v>
      </c>
      <c r="V4912" s="2"/>
      <c r="X4912" s="2"/>
      <c r="Z4912" s="2"/>
      <c r="AB4912" s="2">
        <v>41471</v>
      </c>
      <c r="AC4912">
        <v>33.594000000000001</v>
      </c>
    </row>
    <row r="4913" spans="1:29">
      <c r="A4913" s="2">
        <v>36850</v>
      </c>
      <c r="B4913">
        <v>45.715000000000003</v>
      </c>
      <c r="C4913" s="1">
        <v>2000</v>
      </c>
      <c r="D4913" s="2">
        <v>36850</v>
      </c>
      <c r="E4913">
        <v>45.689</v>
      </c>
      <c r="F4913" s="1">
        <v>2000</v>
      </c>
      <c r="G4913" s="2">
        <v>39155</v>
      </c>
      <c r="H4913">
        <v>15.106999999999999</v>
      </c>
      <c r="I4913" s="1">
        <v>2007</v>
      </c>
      <c r="J4913" s="2">
        <v>36850</v>
      </c>
      <c r="K4913">
        <v>41.670999999999999</v>
      </c>
      <c r="L4913" s="1">
        <v>2000</v>
      </c>
      <c r="O4913" s="1">
        <v>1900</v>
      </c>
      <c r="P4913" s="2">
        <v>41472</v>
      </c>
      <c r="Q4913">
        <v>33.582999999999998</v>
      </c>
      <c r="R4913" s="1">
        <v>2013</v>
      </c>
      <c r="S4913" s="2">
        <v>36315</v>
      </c>
      <c r="T4913" s="3">
        <v>22.55</v>
      </c>
      <c r="U4913" s="1">
        <v>1999</v>
      </c>
      <c r="V4913" s="2"/>
      <c r="X4913" s="2"/>
      <c r="Z4913" s="2"/>
      <c r="AB4913" s="2">
        <v>41472</v>
      </c>
      <c r="AC4913">
        <v>33.582999999999998</v>
      </c>
    </row>
    <row r="4914" spans="1:29">
      <c r="A4914" s="2">
        <v>36851</v>
      </c>
      <c r="B4914">
        <v>45.462000000000003</v>
      </c>
      <c r="C4914" s="1">
        <v>2000</v>
      </c>
      <c r="D4914" s="2">
        <v>36851</v>
      </c>
      <c r="E4914">
        <v>45.353000000000002</v>
      </c>
      <c r="F4914" s="1">
        <v>2000</v>
      </c>
      <c r="G4914" s="2">
        <v>39156</v>
      </c>
      <c r="H4914">
        <v>15.249000000000001</v>
      </c>
      <c r="I4914" s="1">
        <v>2007</v>
      </c>
      <c r="J4914" s="2">
        <v>36851</v>
      </c>
      <c r="K4914">
        <v>41.432000000000002</v>
      </c>
      <c r="L4914" s="1">
        <v>2000</v>
      </c>
      <c r="O4914" s="1">
        <v>1900</v>
      </c>
      <c r="P4914" s="2">
        <v>41473</v>
      </c>
      <c r="Q4914">
        <v>33.552999999999997</v>
      </c>
      <c r="R4914" s="1">
        <v>2013</v>
      </c>
      <c r="S4914" s="2">
        <v>36318</v>
      </c>
      <c r="T4914" s="3">
        <v>22.55</v>
      </c>
      <c r="U4914" s="1">
        <v>1999</v>
      </c>
      <c r="V4914" s="2"/>
      <c r="X4914" s="2"/>
      <c r="Z4914" s="2"/>
      <c r="AB4914" s="2">
        <v>41473</v>
      </c>
      <c r="AC4914">
        <v>33.552999999999997</v>
      </c>
    </row>
    <row r="4915" spans="1:29">
      <c r="A4915" s="2">
        <v>36852</v>
      </c>
      <c r="B4915">
        <v>45.487000000000002</v>
      </c>
      <c r="C4915" s="1">
        <v>2000</v>
      </c>
      <c r="D4915" s="2">
        <v>36852</v>
      </c>
      <c r="E4915">
        <v>45.414000000000001</v>
      </c>
      <c r="F4915" s="1">
        <v>2000</v>
      </c>
      <c r="G4915" s="2">
        <v>39157</v>
      </c>
      <c r="H4915">
        <v>15.295</v>
      </c>
      <c r="I4915" s="1">
        <v>2007</v>
      </c>
      <c r="J4915" s="2">
        <v>36852</v>
      </c>
      <c r="K4915">
        <v>41.607999999999997</v>
      </c>
      <c r="L4915" s="1">
        <v>2000</v>
      </c>
      <c r="O4915" s="1">
        <v>1900</v>
      </c>
      <c r="P4915" s="2">
        <v>41474</v>
      </c>
      <c r="Q4915">
        <v>33.438000000000002</v>
      </c>
      <c r="R4915" s="1">
        <v>2013</v>
      </c>
      <c r="S4915" s="2">
        <v>36319</v>
      </c>
      <c r="T4915" s="3">
        <v>22.59</v>
      </c>
      <c r="U4915" s="1">
        <v>1999</v>
      </c>
      <c r="V4915" s="2"/>
      <c r="X4915" s="2"/>
      <c r="Z4915" s="2"/>
      <c r="AB4915" s="2">
        <v>41474</v>
      </c>
      <c r="AC4915">
        <v>33.438000000000002</v>
      </c>
    </row>
    <row r="4916" spans="1:29">
      <c r="A4916" s="2">
        <v>36854</v>
      </c>
      <c r="B4916">
        <v>45.518999999999998</v>
      </c>
      <c r="C4916" s="1">
        <v>2000</v>
      </c>
      <c r="D4916" s="2">
        <v>36854</v>
      </c>
      <c r="E4916">
        <v>45.375</v>
      </c>
      <c r="F4916" s="1">
        <v>2000</v>
      </c>
      <c r="G4916" s="2">
        <v>39160</v>
      </c>
      <c r="H4916">
        <v>15.317</v>
      </c>
      <c r="I4916" s="1">
        <v>2007</v>
      </c>
      <c r="J4916" s="2">
        <v>36854</v>
      </c>
      <c r="K4916">
        <v>41.567</v>
      </c>
      <c r="L4916" s="1">
        <v>2000</v>
      </c>
      <c r="O4916" s="1">
        <v>1900</v>
      </c>
      <c r="P4916" s="2">
        <v>41477</v>
      </c>
      <c r="Q4916">
        <v>33.392000000000003</v>
      </c>
      <c r="R4916" s="1">
        <v>2013</v>
      </c>
      <c r="S4916" s="2">
        <v>36320</v>
      </c>
      <c r="T4916" s="3">
        <v>22.58</v>
      </c>
      <c r="U4916" s="1">
        <v>1999</v>
      </c>
      <c r="V4916" s="2"/>
      <c r="X4916" s="2"/>
      <c r="Z4916" s="2"/>
      <c r="AB4916" s="2">
        <v>41477</v>
      </c>
      <c r="AC4916">
        <v>33.392000000000003</v>
      </c>
    </row>
    <row r="4917" spans="1:29">
      <c r="A4917" s="2">
        <v>36857</v>
      </c>
      <c r="B4917">
        <v>45.271999999999998</v>
      </c>
      <c r="C4917" s="1">
        <v>2000</v>
      </c>
      <c r="D4917" s="2">
        <v>36857</v>
      </c>
      <c r="E4917">
        <v>45.374000000000002</v>
      </c>
      <c r="F4917" s="1">
        <v>2000</v>
      </c>
      <c r="G4917" s="2">
        <v>39161</v>
      </c>
      <c r="H4917">
        <v>15.348000000000001</v>
      </c>
      <c r="I4917" s="1">
        <v>2007</v>
      </c>
      <c r="J4917" s="2">
        <v>36857</v>
      </c>
      <c r="K4917">
        <v>41.572000000000003</v>
      </c>
      <c r="L4917" s="1">
        <v>2000</v>
      </c>
      <c r="O4917" s="1">
        <v>1900</v>
      </c>
      <c r="P4917" s="2">
        <v>41478</v>
      </c>
      <c r="Q4917">
        <v>33.343000000000004</v>
      </c>
      <c r="R4917" s="1">
        <v>2013</v>
      </c>
      <c r="S4917" s="2">
        <v>36321</v>
      </c>
      <c r="T4917" s="3">
        <v>22.62</v>
      </c>
      <c r="U4917" s="1">
        <v>1999</v>
      </c>
      <c r="V4917" s="2"/>
      <c r="X4917" s="2"/>
      <c r="Z4917" s="2"/>
      <c r="AB4917" s="2">
        <v>41478</v>
      </c>
      <c r="AC4917">
        <v>33.343000000000004</v>
      </c>
    </row>
    <row r="4918" spans="1:29">
      <c r="A4918" s="2">
        <v>36858</v>
      </c>
      <c r="B4918">
        <v>45.359000000000002</v>
      </c>
      <c r="C4918" s="1">
        <v>2000</v>
      </c>
      <c r="D4918" s="2">
        <v>36858</v>
      </c>
      <c r="E4918">
        <v>45.4</v>
      </c>
      <c r="F4918" s="1">
        <v>2000</v>
      </c>
      <c r="G4918" s="2">
        <v>39162</v>
      </c>
      <c r="H4918">
        <v>15.573</v>
      </c>
      <c r="I4918" s="1">
        <v>2007</v>
      </c>
      <c r="J4918" s="2">
        <v>36858</v>
      </c>
      <c r="K4918">
        <v>41.65</v>
      </c>
      <c r="L4918" s="1">
        <v>2000</v>
      </c>
      <c r="O4918" s="1">
        <v>1900</v>
      </c>
      <c r="P4918" s="2">
        <v>41479</v>
      </c>
      <c r="Q4918">
        <v>33.344000000000001</v>
      </c>
      <c r="R4918" s="1">
        <v>2013</v>
      </c>
      <c r="S4918" s="2">
        <v>36322</v>
      </c>
      <c r="T4918" s="3">
        <v>22.63</v>
      </c>
      <c r="U4918" s="1">
        <v>1999</v>
      </c>
      <c r="V4918" s="2"/>
      <c r="X4918" s="2"/>
      <c r="Z4918" s="2"/>
      <c r="AB4918" s="2">
        <v>41479</v>
      </c>
      <c r="AC4918">
        <v>33.344000000000001</v>
      </c>
    </row>
    <row r="4919" spans="1:29">
      <c r="A4919" s="2">
        <v>36859</v>
      </c>
      <c r="B4919">
        <v>45.357999999999997</v>
      </c>
      <c r="C4919" s="1">
        <v>2000</v>
      </c>
      <c r="D4919" s="2">
        <v>36859</v>
      </c>
      <c r="E4919">
        <v>45.404000000000003</v>
      </c>
      <c r="F4919" s="1">
        <v>2000</v>
      </c>
      <c r="G4919" s="2">
        <v>39163</v>
      </c>
      <c r="H4919">
        <v>15.545</v>
      </c>
      <c r="I4919" s="1">
        <v>2007</v>
      </c>
      <c r="J4919" s="2">
        <v>36859</v>
      </c>
      <c r="K4919">
        <v>41.728999999999999</v>
      </c>
      <c r="L4919" s="1">
        <v>2000</v>
      </c>
      <c r="O4919" s="1">
        <v>1900</v>
      </c>
      <c r="P4919" s="2">
        <v>41480</v>
      </c>
      <c r="Q4919">
        <v>33.273000000000003</v>
      </c>
      <c r="R4919" s="1">
        <v>2013</v>
      </c>
      <c r="S4919" s="2">
        <v>36325</v>
      </c>
      <c r="T4919" s="3">
        <v>22.6</v>
      </c>
      <c r="U4919" s="1">
        <v>1999</v>
      </c>
      <c r="V4919" s="2"/>
      <c r="X4919" s="2"/>
      <c r="Z4919" s="2"/>
      <c r="AB4919" s="2">
        <v>41480</v>
      </c>
      <c r="AC4919">
        <v>33.273000000000003</v>
      </c>
    </row>
    <row r="4920" spans="1:29">
      <c r="A4920" s="2">
        <v>36860</v>
      </c>
      <c r="B4920">
        <v>45.421999999999997</v>
      </c>
      <c r="C4920" s="1">
        <v>2000</v>
      </c>
      <c r="D4920" s="2">
        <v>36860</v>
      </c>
      <c r="E4920">
        <v>45.42</v>
      </c>
      <c r="F4920" s="1">
        <v>2000</v>
      </c>
      <c r="G4920" s="2">
        <v>39164</v>
      </c>
      <c r="H4920">
        <v>15.542999999999999</v>
      </c>
      <c r="I4920" s="1">
        <v>2007</v>
      </c>
      <c r="J4920" s="2">
        <v>36860</v>
      </c>
      <c r="K4920">
        <v>41.716999999999999</v>
      </c>
      <c r="L4920" s="1">
        <v>2000</v>
      </c>
      <c r="O4920" s="1">
        <v>1900</v>
      </c>
      <c r="P4920" s="2">
        <v>41481</v>
      </c>
      <c r="Q4920">
        <v>33.106000000000002</v>
      </c>
      <c r="R4920" s="1">
        <v>2013</v>
      </c>
      <c r="S4920" s="2">
        <v>36326</v>
      </c>
      <c r="T4920" s="3">
        <v>22.59</v>
      </c>
      <c r="U4920" s="1">
        <v>1999</v>
      </c>
      <c r="V4920" s="2"/>
      <c r="X4920" s="2"/>
      <c r="Z4920" s="2"/>
      <c r="AB4920" s="2">
        <v>41481</v>
      </c>
      <c r="AC4920">
        <v>33.106000000000002</v>
      </c>
    </row>
    <row r="4921" spans="1:29">
      <c r="A4921" s="2">
        <v>36861</v>
      </c>
      <c r="B4921">
        <v>45.386000000000003</v>
      </c>
      <c r="C4921" s="1">
        <v>2000</v>
      </c>
      <c r="D4921" s="2">
        <v>36861</v>
      </c>
      <c r="E4921">
        <v>45.357999999999997</v>
      </c>
      <c r="F4921" s="1">
        <v>2000</v>
      </c>
      <c r="G4921" s="2">
        <v>39167</v>
      </c>
      <c r="H4921">
        <v>15.532</v>
      </c>
      <c r="I4921" s="1">
        <v>2007</v>
      </c>
      <c r="J4921" s="2">
        <v>36861</v>
      </c>
      <c r="K4921">
        <v>41.695999999999998</v>
      </c>
      <c r="L4921" s="1">
        <v>2000</v>
      </c>
      <c r="O4921" s="1">
        <v>1900</v>
      </c>
      <c r="P4921" s="2">
        <v>41484</v>
      </c>
      <c r="Q4921">
        <v>33.128</v>
      </c>
      <c r="R4921" s="1">
        <v>2013</v>
      </c>
      <c r="S4921" s="2">
        <v>36327</v>
      </c>
      <c r="T4921" s="3">
        <v>22.63</v>
      </c>
      <c r="U4921" s="1">
        <v>1999</v>
      </c>
      <c r="V4921" s="2"/>
      <c r="X4921" s="2"/>
      <c r="Z4921" s="2"/>
      <c r="AB4921" s="2">
        <v>41484</v>
      </c>
      <c r="AC4921">
        <v>33.128</v>
      </c>
    </row>
    <row r="4922" spans="1:29">
      <c r="A4922" s="2">
        <v>36864</v>
      </c>
      <c r="B4922">
        <v>45.42</v>
      </c>
      <c r="C4922" s="1">
        <v>2000</v>
      </c>
      <c r="D4922" s="2">
        <v>36864</v>
      </c>
      <c r="E4922">
        <v>45.203000000000003</v>
      </c>
      <c r="F4922" s="1">
        <v>2000</v>
      </c>
      <c r="G4922" s="2">
        <v>39168</v>
      </c>
      <c r="H4922">
        <v>15.558</v>
      </c>
      <c r="I4922" s="1">
        <v>2007</v>
      </c>
      <c r="J4922" s="2">
        <v>36864</v>
      </c>
      <c r="K4922">
        <v>41.715000000000003</v>
      </c>
      <c r="L4922" s="1">
        <v>2000</v>
      </c>
      <c r="O4922" s="1">
        <v>1900</v>
      </c>
      <c r="P4922" s="2">
        <v>41485</v>
      </c>
      <c r="Q4922">
        <v>33.146000000000001</v>
      </c>
      <c r="R4922" s="1">
        <v>2013</v>
      </c>
      <c r="S4922" s="2">
        <v>36328</v>
      </c>
      <c r="T4922" s="3">
        <v>22.64</v>
      </c>
      <c r="U4922" s="1">
        <v>1999</v>
      </c>
      <c r="V4922" s="2"/>
      <c r="X4922" s="2"/>
      <c r="Z4922" s="2"/>
      <c r="AB4922" s="2">
        <v>41485</v>
      </c>
      <c r="AC4922">
        <v>33.146000000000001</v>
      </c>
    </row>
    <row r="4923" spans="1:29">
      <c r="A4923" s="2">
        <v>36865</v>
      </c>
      <c r="B4923">
        <v>46.237000000000002</v>
      </c>
      <c r="C4923" s="1">
        <v>2000</v>
      </c>
      <c r="D4923" s="2">
        <v>36865</v>
      </c>
      <c r="E4923">
        <v>45.542999999999999</v>
      </c>
      <c r="F4923" s="1">
        <v>2000</v>
      </c>
      <c r="G4923" s="2">
        <v>39169</v>
      </c>
      <c r="H4923">
        <v>15.547000000000001</v>
      </c>
      <c r="I4923" s="1">
        <v>2007</v>
      </c>
      <c r="J4923" s="2">
        <v>36865</v>
      </c>
      <c r="K4923">
        <v>41.805999999999997</v>
      </c>
      <c r="L4923" s="1">
        <v>2000</v>
      </c>
      <c r="O4923" s="1">
        <v>1900</v>
      </c>
      <c r="P4923" s="2">
        <v>41486</v>
      </c>
      <c r="Q4923">
        <v>33.033999999999999</v>
      </c>
      <c r="R4923" s="1">
        <v>2013</v>
      </c>
      <c r="S4923" s="2">
        <v>36329</v>
      </c>
      <c r="T4923" s="3">
        <v>22.64</v>
      </c>
      <c r="U4923" s="1">
        <v>1999</v>
      </c>
      <c r="V4923" s="2"/>
      <c r="X4923" s="2"/>
      <c r="Z4923" s="2"/>
      <c r="AB4923" s="2">
        <v>41486</v>
      </c>
      <c r="AC4923">
        <v>33.033999999999999</v>
      </c>
    </row>
    <row r="4924" spans="1:29">
      <c r="A4924" s="2">
        <v>36866</v>
      </c>
      <c r="B4924">
        <v>46.258000000000003</v>
      </c>
      <c r="C4924" s="1">
        <v>2000</v>
      </c>
      <c r="D4924" s="2">
        <v>36866</v>
      </c>
      <c r="E4924">
        <v>45.844999999999999</v>
      </c>
      <c r="F4924" s="1">
        <v>2000</v>
      </c>
      <c r="G4924" s="2">
        <v>39170</v>
      </c>
      <c r="H4924">
        <v>15.568</v>
      </c>
      <c r="I4924" s="1">
        <v>2007</v>
      </c>
      <c r="J4924" s="2">
        <v>36866</v>
      </c>
      <c r="K4924">
        <v>41.762999999999998</v>
      </c>
      <c r="L4924" s="1">
        <v>2000</v>
      </c>
      <c r="O4924" s="1">
        <v>1900</v>
      </c>
      <c r="P4924" s="2">
        <v>41487</v>
      </c>
      <c r="Q4924">
        <v>32.615000000000002</v>
      </c>
      <c r="R4924" s="1">
        <v>2013</v>
      </c>
      <c r="S4924" s="2">
        <v>36332</v>
      </c>
      <c r="T4924" s="3">
        <v>22.63</v>
      </c>
      <c r="U4924" s="1">
        <v>1999</v>
      </c>
      <c r="V4924" s="2"/>
      <c r="X4924" s="2"/>
      <c r="Z4924" s="2"/>
      <c r="AB4924" s="2">
        <v>41487</v>
      </c>
      <c r="AC4924">
        <v>32.615000000000002</v>
      </c>
    </row>
    <row r="4925" spans="1:29">
      <c r="A4925" s="2">
        <v>36867</v>
      </c>
      <c r="B4925">
        <v>46.304000000000002</v>
      </c>
      <c r="C4925" s="1">
        <v>2000</v>
      </c>
      <c r="D4925" s="2">
        <v>36867</v>
      </c>
      <c r="E4925">
        <v>45.826999999999998</v>
      </c>
      <c r="F4925" s="1">
        <v>2000</v>
      </c>
      <c r="G4925" s="2">
        <v>39171</v>
      </c>
      <c r="H4925">
        <v>15.568999999999999</v>
      </c>
      <c r="I4925" s="1">
        <v>2007</v>
      </c>
      <c r="J4925" s="2">
        <v>36867</v>
      </c>
      <c r="K4925">
        <v>41.691000000000003</v>
      </c>
      <c r="L4925" s="1">
        <v>2000</v>
      </c>
      <c r="O4925" s="1">
        <v>1900</v>
      </c>
      <c r="P4925" s="2">
        <v>41488</v>
      </c>
      <c r="Q4925">
        <v>32.384</v>
      </c>
      <c r="R4925" s="1">
        <v>2013</v>
      </c>
      <c r="S4925" s="2">
        <v>36333</v>
      </c>
      <c r="T4925" s="3">
        <v>22.59</v>
      </c>
      <c r="U4925" s="1">
        <v>1999</v>
      </c>
      <c r="V4925" s="2"/>
      <c r="X4925" s="2"/>
      <c r="Z4925" s="2"/>
      <c r="AB4925" s="2">
        <v>41488</v>
      </c>
      <c r="AC4925">
        <v>32.384</v>
      </c>
    </row>
    <row r="4926" spans="1:29">
      <c r="A4926" s="2">
        <v>36868</v>
      </c>
      <c r="B4926">
        <v>46.353000000000002</v>
      </c>
      <c r="C4926" s="1">
        <v>2000</v>
      </c>
      <c r="D4926" s="2">
        <v>36868</v>
      </c>
      <c r="E4926">
        <v>46.070999999999998</v>
      </c>
      <c r="F4926" s="1">
        <v>2000</v>
      </c>
      <c r="G4926" s="2">
        <v>39174</v>
      </c>
      <c r="H4926">
        <v>15.574999999999999</v>
      </c>
      <c r="I4926" s="1">
        <v>2007</v>
      </c>
      <c r="J4926" s="2">
        <v>36868</v>
      </c>
      <c r="K4926">
        <v>41.685000000000002</v>
      </c>
      <c r="L4926" s="1">
        <v>2000</v>
      </c>
      <c r="O4926" s="1">
        <v>1900</v>
      </c>
      <c r="P4926" s="2">
        <v>41491</v>
      </c>
      <c r="Q4926">
        <v>32.353999999999999</v>
      </c>
      <c r="R4926" s="1">
        <v>2013</v>
      </c>
      <c r="S4926" s="2">
        <v>36334</v>
      </c>
      <c r="T4926" s="3">
        <v>22.59</v>
      </c>
      <c r="U4926" s="1">
        <v>1999</v>
      </c>
      <c r="V4926" s="2"/>
      <c r="X4926" s="2"/>
      <c r="Z4926" s="2"/>
      <c r="AB4926" s="2">
        <v>41491</v>
      </c>
      <c r="AC4926">
        <v>32.353999999999999</v>
      </c>
    </row>
    <row r="4927" spans="1:29">
      <c r="A4927" s="2">
        <v>36871</v>
      </c>
      <c r="B4927">
        <v>46.71</v>
      </c>
      <c r="C4927" s="1">
        <v>2000</v>
      </c>
      <c r="D4927" s="2">
        <v>36871</v>
      </c>
      <c r="E4927">
        <v>46.420999999999999</v>
      </c>
      <c r="F4927" s="1">
        <v>2000</v>
      </c>
      <c r="G4927" s="2">
        <v>39175</v>
      </c>
      <c r="H4927">
        <v>15.561999999999999</v>
      </c>
      <c r="I4927" s="1">
        <v>2007</v>
      </c>
      <c r="J4927" s="2">
        <v>36871</v>
      </c>
      <c r="K4927">
        <v>41.686999999999998</v>
      </c>
      <c r="L4927" s="1">
        <v>2000</v>
      </c>
      <c r="O4927" s="1">
        <v>1900</v>
      </c>
      <c r="P4927" s="2">
        <v>41492</v>
      </c>
      <c r="Q4927">
        <v>32.43</v>
      </c>
      <c r="R4927" s="1">
        <v>2013</v>
      </c>
      <c r="S4927" s="2">
        <v>36335</v>
      </c>
      <c r="T4927" s="3">
        <v>22.54</v>
      </c>
      <c r="U4927" s="1">
        <v>1999</v>
      </c>
      <c r="V4927" s="2"/>
      <c r="X4927" s="2"/>
      <c r="Z4927" s="2"/>
      <c r="AB4927" s="2">
        <v>41492</v>
      </c>
      <c r="AC4927">
        <v>32.43</v>
      </c>
    </row>
    <row r="4928" spans="1:29">
      <c r="A4928" s="2">
        <v>36872</v>
      </c>
      <c r="B4928">
        <v>46.576000000000001</v>
      </c>
      <c r="C4928" s="1">
        <v>2000</v>
      </c>
      <c r="D4928" s="2">
        <v>36872</v>
      </c>
      <c r="E4928">
        <v>46.378999999999998</v>
      </c>
      <c r="F4928" s="1">
        <v>2000</v>
      </c>
      <c r="G4928" s="2">
        <v>39176</v>
      </c>
      <c r="H4928">
        <v>15.561</v>
      </c>
      <c r="I4928" s="1">
        <v>2007</v>
      </c>
      <c r="J4928" s="2">
        <v>36872</v>
      </c>
      <c r="K4928">
        <v>41.688000000000002</v>
      </c>
      <c r="L4928" s="1">
        <v>2000</v>
      </c>
      <c r="O4928" s="1">
        <v>1900</v>
      </c>
      <c r="P4928" s="2">
        <v>41493</v>
      </c>
      <c r="Q4928">
        <v>32.365000000000002</v>
      </c>
      <c r="R4928" s="1">
        <v>2013</v>
      </c>
      <c r="S4928" s="2">
        <v>36336</v>
      </c>
      <c r="T4928" s="3">
        <v>22.52</v>
      </c>
      <c r="U4928" s="1">
        <v>1999</v>
      </c>
      <c r="V4928" s="2"/>
      <c r="X4928" s="2"/>
      <c r="Z4928" s="2"/>
      <c r="AB4928" s="2">
        <v>41493</v>
      </c>
      <c r="AC4928">
        <v>32.365000000000002</v>
      </c>
    </row>
    <row r="4929" spans="1:29">
      <c r="A4929" s="2">
        <v>36873</v>
      </c>
      <c r="B4929">
        <v>46.552</v>
      </c>
      <c r="C4929" s="1">
        <v>2000</v>
      </c>
      <c r="D4929" s="2">
        <v>36873</v>
      </c>
      <c r="E4929">
        <v>46.249000000000002</v>
      </c>
      <c r="F4929" s="1">
        <v>2000</v>
      </c>
      <c r="G4929" s="2">
        <v>39177</v>
      </c>
      <c r="H4929">
        <v>15.566000000000001</v>
      </c>
      <c r="I4929" s="1">
        <v>2007</v>
      </c>
      <c r="J4929" s="2">
        <v>36873</v>
      </c>
      <c r="K4929">
        <v>41.57</v>
      </c>
      <c r="L4929" s="1">
        <v>2000</v>
      </c>
      <c r="O4929" s="1">
        <v>1900</v>
      </c>
      <c r="P4929" s="2">
        <v>41494</v>
      </c>
      <c r="Q4929">
        <v>32.375999999999998</v>
      </c>
      <c r="R4929" s="1">
        <v>2013</v>
      </c>
      <c r="S4929" s="2">
        <v>36339</v>
      </c>
      <c r="T4929" s="3">
        <v>22.48</v>
      </c>
      <c r="U4929" s="1">
        <v>1999</v>
      </c>
      <c r="V4929" s="2"/>
      <c r="X4929" s="2"/>
      <c r="Z4929" s="2"/>
      <c r="AB4929" s="2">
        <v>41494</v>
      </c>
      <c r="AC4929">
        <v>32.375999999999998</v>
      </c>
    </row>
    <row r="4930" spans="1:29">
      <c r="A4930" s="2">
        <v>36874</v>
      </c>
      <c r="B4930">
        <v>46.695</v>
      </c>
      <c r="C4930" s="1">
        <v>2000</v>
      </c>
      <c r="D4930" s="2">
        <v>36874</v>
      </c>
      <c r="E4930">
        <v>45.975999999999999</v>
      </c>
      <c r="F4930" s="1">
        <v>2000</v>
      </c>
      <c r="G4930" s="2">
        <v>39181</v>
      </c>
      <c r="H4930">
        <v>15.561</v>
      </c>
      <c r="I4930" s="1">
        <v>2007</v>
      </c>
      <c r="J4930" s="2">
        <v>36874</v>
      </c>
      <c r="K4930">
        <v>41.396000000000001</v>
      </c>
      <c r="L4930" s="1">
        <v>2000</v>
      </c>
      <c r="O4930" s="1">
        <v>1900</v>
      </c>
      <c r="P4930" s="2">
        <v>41495</v>
      </c>
      <c r="Q4930">
        <v>32.204000000000001</v>
      </c>
      <c r="R4930" s="1">
        <v>2013</v>
      </c>
      <c r="S4930" s="2">
        <v>36340</v>
      </c>
      <c r="T4930" s="3">
        <v>22.53</v>
      </c>
      <c r="U4930" s="1">
        <v>1999</v>
      </c>
      <c r="V4930" s="2"/>
      <c r="X4930" s="2"/>
      <c r="Z4930" s="2"/>
      <c r="AB4930" s="2">
        <v>41495</v>
      </c>
      <c r="AC4930">
        <v>32.204000000000001</v>
      </c>
    </row>
    <row r="4931" spans="1:29">
      <c r="A4931" s="2">
        <v>36875</v>
      </c>
      <c r="B4931">
        <v>46.750999999999998</v>
      </c>
      <c r="C4931" s="1">
        <v>2000</v>
      </c>
      <c r="D4931" s="2">
        <v>36875</v>
      </c>
      <c r="E4931">
        <v>45.86</v>
      </c>
      <c r="F4931" s="1">
        <v>2000</v>
      </c>
      <c r="G4931" s="2">
        <v>39182</v>
      </c>
      <c r="H4931">
        <v>15.638</v>
      </c>
      <c r="I4931" s="1">
        <v>2007</v>
      </c>
      <c r="J4931" s="2">
        <v>36875</v>
      </c>
      <c r="K4931">
        <v>41.401000000000003</v>
      </c>
      <c r="L4931" s="1">
        <v>2000</v>
      </c>
      <c r="O4931" s="1">
        <v>1900</v>
      </c>
      <c r="P4931" s="2">
        <v>41498</v>
      </c>
      <c r="Q4931">
        <v>32.213999999999999</v>
      </c>
      <c r="R4931" s="1">
        <v>2013</v>
      </c>
      <c r="S4931" s="2">
        <v>36341</v>
      </c>
      <c r="T4931" s="3">
        <v>22.57</v>
      </c>
      <c r="U4931" s="1">
        <v>1999</v>
      </c>
      <c r="V4931" s="2"/>
      <c r="X4931" s="2"/>
      <c r="Z4931" s="2"/>
      <c r="AB4931" s="2">
        <v>41498</v>
      </c>
      <c r="AC4931">
        <v>32.213999999999999</v>
      </c>
    </row>
    <row r="4932" spans="1:29">
      <c r="A4932" s="2">
        <v>36878</v>
      </c>
      <c r="B4932">
        <v>46.866</v>
      </c>
      <c r="C4932" s="1">
        <v>2000</v>
      </c>
      <c r="D4932" s="2">
        <v>36878</v>
      </c>
      <c r="E4932">
        <v>46.034999999999997</v>
      </c>
      <c r="F4932" s="1">
        <v>2000</v>
      </c>
      <c r="G4932" s="2">
        <v>39183</v>
      </c>
      <c r="H4932">
        <v>15.683</v>
      </c>
      <c r="I4932" s="1">
        <v>2007</v>
      </c>
      <c r="J4932" s="2">
        <v>36878</v>
      </c>
      <c r="K4932">
        <v>41.561</v>
      </c>
      <c r="L4932" s="1">
        <v>2000</v>
      </c>
      <c r="O4932" s="1">
        <v>1900</v>
      </c>
      <c r="P4932" s="2">
        <v>41499</v>
      </c>
      <c r="Q4932">
        <v>32.218000000000004</v>
      </c>
      <c r="R4932" s="1">
        <v>2013</v>
      </c>
      <c r="S4932" s="2">
        <v>36342</v>
      </c>
      <c r="T4932" s="3">
        <v>22.58</v>
      </c>
      <c r="U4932" s="1">
        <v>1999</v>
      </c>
      <c r="V4932" s="2"/>
      <c r="X4932" s="2"/>
      <c r="Z4932" s="2"/>
      <c r="AB4932" s="2">
        <v>41499</v>
      </c>
      <c r="AC4932">
        <v>32.218000000000004</v>
      </c>
    </row>
    <row r="4933" spans="1:29">
      <c r="A4933" s="2">
        <v>36879</v>
      </c>
      <c r="B4933">
        <v>46.86</v>
      </c>
      <c r="C4933" s="1">
        <v>2000</v>
      </c>
      <c r="D4933" s="2">
        <v>36879</v>
      </c>
      <c r="E4933">
        <v>45.771000000000001</v>
      </c>
      <c r="F4933" s="1">
        <v>2000</v>
      </c>
      <c r="G4933" s="2">
        <v>39184</v>
      </c>
      <c r="H4933">
        <v>15.667</v>
      </c>
      <c r="I4933" s="1">
        <v>2007</v>
      </c>
      <c r="J4933" s="2">
        <v>36879</v>
      </c>
      <c r="K4933">
        <v>41.561</v>
      </c>
      <c r="L4933" s="1">
        <v>2000</v>
      </c>
      <c r="O4933" s="1">
        <v>1900</v>
      </c>
      <c r="P4933" s="2">
        <v>41500</v>
      </c>
      <c r="Q4933">
        <v>32.201999999999998</v>
      </c>
      <c r="R4933" s="1">
        <v>2013</v>
      </c>
      <c r="S4933" s="2">
        <v>36343</v>
      </c>
      <c r="T4933" s="3">
        <v>22.54</v>
      </c>
      <c r="U4933" s="1">
        <v>1999</v>
      </c>
      <c r="V4933" s="2"/>
      <c r="X4933" s="2"/>
      <c r="Z4933" s="2"/>
      <c r="AB4933" s="2">
        <v>41500</v>
      </c>
      <c r="AC4933">
        <v>32.201999999999998</v>
      </c>
    </row>
    <row r="4934" spans="1:29">
      <c r="A4934" s="2">
        <v>36880</v>
      </c>
      <c r="B4934">
        <v>46.948</v>
      </c>
      <c r="C4934" s="1">
        <v>2000</v>
      </c>
      <c r="D4934" s="2">
        <v>36880</v>
      </c>
      <c r="E4934">
        <v>45.862000000000002</v>
      </c>
      <c r="F4934" s="1">
        <v>2000</v>
      </c>
      <c r="G4934" s="2">
        <v>39185</v>
      </c>
      <c r="H4934">
        <v>15.667</v>
      </c>
      <c r="I4934" s="1">
        <v>2007</v>
      </c>
      <c r="J4934" s="2">
        <v>36880</v>
      </c>
      <c r="K4934">
        <v>41.530999999999999</v>
      </c>
      <c r="L4934" s="1">
        <v>2000</v>
      </c>
      <c r="O4934" s="1">
        <v>1900</v>
      </c>
      <c r="P4934" s="2">
        <v>41501</v>
      </c>
      <c r="Q4934">
        <v>32.021000000000001</v>
      </c>
      <c r="R4934" s="1">
        <v>2013</v>
      </c>
      <c r="S4934" s="2">
        <v>36347</v>
      </c>
      <c r="T4934" s="3">
        <v>22.52</v>
      </c>
      <c r="U4934" s="1">
        <v>1999</v>
      </c>
      <c r="V4934" s="2"/>
      <c r="X4934" s="2"/>
      <c r="Z4934" s="2"/>
      <c r="AB4934" s="2">
        <v>41501</v>
      </c>
      <c r="AC4934">
        <v>32.021000000000001</v>
      </c>
    </row>
    <row r="4935" spans="1:29">
      <c r="A4935" s="2">
        <v>36881</v>
      </c>
      <c r="B4935">
        <v>47.042999999999999</v>
      </c>
      <c r="C4935" s="1">
        <v>2000</v>
      </c>
      <c r="D4935" s="2">
        <v>36881</v>
      </c>
      <c r="E4935">
        <v>46.305</v>
      </c>
      <c r="F4935" s="1">
        <v>2000</v>
      </c>
      <c r="G4935" s="2">
        <v>39188</v>
      </c>
      <c r="H4935">
        <v>15.864000000000001</v>
      </c>
      <c r="I4935" s="1">
        <v>2007</v>
      </c>
      <c r="J4935" s="2">
        <v>36881</v>
      </c>
      <c r="K4935">
        <v>41.497</v>
      </c>
      <c r="L4935" s="1">
        <v>2000</v>
      </c>
      <c r="O4935" s="1">
        <v>1900</v>
      </c>
      <c r="P4935" s="2">
        <v>41502</v>
      </c>
      <c r="Q4935">
        <v>31.57</v>
      </c>
      <c r="R4935" s="1">
        <v>2013</v>
      </c>
      <c r="S4935" s="2">
        <v>36348</v>
      </c>
      <c r="T4935" s="3">
        <v>22.52</v>
      </c>
      <c r="U4935" s="1">
        <v>1999</v>
      </c>
      <c r="V4935" s="2"/>
      <c r="X4935" s="2"/>
      <c r="Z4935" s="2"/>
      <c r="AB4935" s="2">
        <v>41502</v>
      </c>
      <c r="AC4935">
        <v>31.57</v>
      </c>
    </row>
    <row r="4936" spans="1:29">
      <c r="A4936" s="2">
        <v>36882</v>
      </c>
      <c r="B4936">
        <v>47.033999999999999</v>
      </c>
      <c r="C4936" s="1">
        <v>2000</v>
      </c>
      <c r="D4936" s="2">
        <v>36882</v>
      </c>
      <c r="E4936">
        <v>46.302</v>
      </c>
      <c r="F4936" s="1">
        <v>2000</v>
      </c>
      <c r="G4936" s="2">
        <v>39189</v>
      </c>
      <c r="H4936">
        <v>15.798999999999999</v>
      </c>
      <c r="I4936" s="1">
        <v>2007</v>
      </c>
      <c r="J4936" s="2">
        <v>36882</v>
      </c>
      <c r="K4936">
        <v>41.337000000000003</v>
      </c>
      <c r="L4936" s="1">
        <v>2000</v>
      </c>
      <c r="O4936" s="1">
        <v>1900</v>
      </c>
      <c r="P4936" s="2">
        <v>41505</v>
      </c>
      <c r="Q4936">
        <v>31.605</v>
      </c>
      <c r="R4936" s="1">
        <v>2013</v>
      </c>
      <c r="S4936" s="2">
        <v>36349</v>
      </c>
      <c r="T4936" s="3">
        <v>22.52</v>
      </c>
      <c r="U4936" s="1">
        <v>1999</v>
      </c>
      <c r="V4936" s="2"/>
      <c r="X4936" s="2"/>
      <c r="Z4936" s="2"/>
      <c r="AB4936" s="2">
        <v>41505</v>
      </c>
      <c r="AC4936">
        <v>31.605</v>
      </c>
    </row>
    <row r="4937" spans="1:29">
      <c r="A4937" s="2">
        <v>36886</v>
      </c>
      <c r="B4937">
        <v>47.030999999999999</v>
      </c>
      <c r="C4937" s="1">
        <v>2000</v>
      </c>
      <c r="D4937" s="2">
        <v>36886</v>
      </c>
      <c r="E4937">
        <v>46.295999999999999</v>
      </c>
      <c r="F4937" s="1">
        <v>2000</v>
      </c>
      <c r="G4937" s="2">
        <v>39190</v>
      </c>
      <c r="H4937">
        <v>15.821</v>
      </c>
      <c r="I4937" s="1">
        <v>2007</v>
      </c>
      <c r="J4937" s="2">
        <v>36886</v>
      </c>
      <c r="K4937">
        <v>40.938000000000002</v>
      </c>
      <c r="L4937" s="1">
        <v>2000</v>
      </c>
      <c r="O4937" s="1">
        <v>1900</v>
      </c>
      <c r="P4937" s="2">
        <v>41506</v>
      </c>
      <c r="Q4937">
        <v>31.567</v>
      </c>
      <c r="R4937" s="1">
        <v>2013</v>
      </c>
      <c r="S4937" s="2">
        <v>36350</v>
      </c>
      <c r="T4937" s="3">
        <v>22.52</v>
      </c>
      <c r="U4937" s="1">
        <v>1999</v>
      </c>
      <c r="V4937" s="2"/>
      <c r="X4937" s="2"/>
      <c r="Z4937" s="2"/>
      <c r="AB4937" s="2">
        <v>41506</v>
      </c>
      <c r="AC4937">
        <v>31.567</v>
      </c>
    </row>
    <row r="4938" spans="1:29">
      <c r="A4938" s="2">
        <v>36887</v>
      </c>
      <c r="B4938">
        <v>46.954000000000001</v>
      </c>
      <c r="C4938" s="1">
        <v>2000</v>
      </c>
      <c r="D4938" s="2">
        <v>36887</v>
      </c>
      <c r="E4938">
        <v>46.218000000000004</v>
      </c>
      <c r="F4938" s="1">
        <v>2000</v>
      </c>
      <c r="G4938" s="2">
        <v>39191</v>
      </c>
      <c r="H4938">
        <v>15.797000000000001</v>
      </c>
      <c r="I4938" s="1">
        <v>2007</v>
      </c>
      <c r="J4938" s="2">
        <v>36887</v>
      </c>
      <c r="K4938">
        <v>40.926000000000002</v>
      </c>
      <c r="L4938" s="1">
        <v>2000</v>
      </c>
      <c r="O4938" s="1">
        <v>1900</v>
      </c>
      <c r="P4938" s="2">
        <v>41507</v>
      </c>
      <c r="Q4938">
        <v>31.596</v>
      </c>
      <c r="R4938" s="1">
        <v>2013</v>
      </c>
      <c r="S4938" s="2">
        <v>36353</v>
      </c>
      <c r="T4938" s="3">
        <v>22.52</v>
      </c>
      <c r="U4938" s="1">
        <v>1999</v>
      </c>
      <c r="V4938" s="2"/>
      <c r="X4938" s="2"/>
      <c r="Z4938" s="2"/>
      <c r="AB4938" s="2">
        <v>41507</v>
      </c>
      <c r="AC4938">
        <v>31.596</v>
      </c>
    </row>
    <row r="4939" spans="1:29">
      <c r="A4939" s="2">
        <v>36888</v>
      </c>
      <c r="B4939">
        <v>46.965000000000003</v>
      </c>
      <c r="C4939" s="1">
        <v>2000</v>
      </c>
      <c r="D4939" s="2">
        <v>36888</v>
      </c>
      <c r="E4939">
        <v>46.192</v>
      </c>
      <c r="F4939" s="1">
        <v>2000</v>
      </c>
      <c r="G4939" s="2">
        <v>39192</v>
      </c>
      <c r="H4939">
        <v>15.801</v>
      </c>
      <c r="I4939" s="1">
        <v>2007</v>
      </c>
      <c r="J4939" s="2">
        <v>36888</v>
      </c>
      <c r="K4939">
        <v>40.896999999999998</v>
      </c>
      <c r="L4939" s="1">
        <v>2000</v>
      </c>
      <c r="O4939" s="1">
        <v>1900</v>
      </c>
      <c r="P4939" s="2">
        <v>41508</v>
      </c>
      <c r="Q4939">
        <v>31.593</v>
      </c>
      <c r="R4939" s="1">
        <v>2013</v>
      </c>
      <c r="S4939" s="2">
        <v>36354</v>
      </c>
      <c r="T4939" s="3">
        <v>22.49</v>
      </c>
      <c r="U4939" s="1">
        <v>1999</v>
      </c>
      <c r="V4939" s="2"/>
      <c r="X4939" s="2"/>
      <c r="Z4939" s="2"/>
      <c r="AB4939" s="2">
        <v>41508</v>
      </c>
      <c r="AC4939">
        <v>31.593</v>
      </c>
    </row>
    <row r="4940" spans="1:29">
      <c r="A4940" s="2">
        <v>36889</v>
      </c>
      <c r="B4940">
        <v>46.924999999999997</v>
      </c>
      <c r="C4940" s="1">
        <v>2000</v>
      </c>
      <c r="D4940" s="2">
        <v>36889</v>
      </c>
      <c r="E4940">
        <v>46.155999999999999</v>
      </c>
      <c r="F4940" s="1">
        <v>2000</v>
      </c>
      <c r="G4940" s="2">
        <v>39195</v>
      </c>
      <c r="H4940">
        <v>15.805</v>
      </c>
      <c r="I4940" s="1">
        <v>2007</v>
      </c>
      <c r="J4940" s="2">
        <v>36889</v>
      </c>
      <c r="K4940">
        <v>40.86</v>
      </c>
      <c r="L4940" s="1">
        <v>2000</v>
      </c>
      <c r="O4940" s="1">
        <v>1900</v>
      </c>
      <c r="P4940" s="2">
        <v>41509</v>
      </c>
      <c r="Q4940">
        <v>31.58</v>
      </c>
      <c r="R4940" s="1">
        <v>2013</v>
      </c>
      <c r="S4940" s="2">
        <v>36355</v>
      </c>
      <c r="T4940" s="3">
        <v>22.49</v>
      </c>
      <c r="U4940" s="1">
        <v>1999</v>
      </c>
      <c r="V4940" s="2"/>
      <c r="X4940" s="2"/>
      <c r="Z4940" s="2"/>
      <c r="AB4940" s="2">
        <v>41509</v>
      </c>
      <c r="AC4940">
        <v>31.58</v>
      </c>
    </row>
    <row r="4941" spans="1:29">
      <c r="A4941" s="2">
        <v>36893</v>
      </c>
      <c r="B4941">
        <v>47.031999999999996</v>
      </c>
      <c r="C4941" s="1">
        <v>2001</v>
      </c>
      <c r="D4941" s="2">
        <v>36893</v>
      </c>
      <c r="E4941">
        <v>46.165999999999997</v>
      </c>
      <c r="F4941" s="1">
        <v>2001</v>
      </c>
      <c r="G4941" s="2">
        <v>39196</v>
      </c>
      <c r="H4941">
        <v>15.785</v>
      </c>
      <c r="I4941" s="1">
        <v>2007</v>
      </c>
      <c r="J4941" s="2">
        <v>36893</v>
      </c>
      <c r="K4941">
        <v>40.982999999999997</v>
      </c>
      <c r="L4941" s="1">
        <v>2001</v>
      </c>
      <c r="O4941" s="1">
        <v>1900</v>
      </c>
      <c r="P4941" s="2">
        <v>41512</v>
      </c>
      <c r="Q4941">
        <v>31.574000000000002</v>
      </c>
      <c r="R4941" s="1">
        <v>2013</v>
      </c>
      <c r="S4941" s="2">
        <v>36356</v>
      </c>
      <c r="T4941" s="3">
        <v>22.49</v>
      </c>
      <c r="U4941" s="1">
        <v>1999</v>
      </c>
      <c r="V4941" s="2"/>
      <c r="X4941" s="2"/>
      <c r="Z4941" s="2"/>
      <c r="AB4941" s="2">
        <v>41512</v>
      </c>
      <c r="AC4941">
        <v>31.574000000000002</v>
      </c>
    </row>
    <row r="4942" spans="1:29">
      <c r="A4942" s="2">
        <v>36894</v>
      </c>
      <c r="B4942">
        <v>48.978999999999999</v>
      </c>
      <c r="C4942" s="1">
        <v>2001</v>
      </c>
      <c r="D4942" s="2">
        <v>36894</v>
      </c>
      <c r="E4942">
        <v>46.603999999999999</v>
      </c>
      <c r="F4942" s="1">
        <v>2001</v>
      </c>
      <c r="G4942" s="2">
        <v>39197</v>
      </c>
      <c r="H4942">
        <v>15.887</v>
      </c>
      <c r="I4942" s="1">
        <v>2007</v>
      </c>
      <c r="J4942" s="2">
        <v>36894</v>
      </c>
      <c r="K4942">
        <v>40.939</v>
      </c>
      <c r="L4942" s="1">
        <v>2001</v>
      </c>
      <c r="O4942" s="1">
        <v>1900</v>
      </c>
      <c r="P4942" s="2">
        <v>41513</v>
      </c>
      <c r="Q4942">
        <v>31.777000000000001</v>
      </c>
      <c r="R4942" s="1">
        <v>2013</v>
      </c>
      <c r="S4942" s="2">
        <v>36357</v>
      </c>
      <c r="T4942" s="3">
        <v>22.49</v>
      </c>
      <c r="U4942" s="1">
        <v>1999</v>
      </c>
      <c r="V4942" s="2"/>
      <c r="X4942" s="2"/>
      <c r="Z4942" s="2"/>
      <c r="AB4942" s="2">
        <v>41513</v>
      </c>
      <c r="AC4942">
        <v>31.777000000000001</v>
      </c>
    </row>
    <row r="4943" spans="1:29">
      <c r="A4943" s="2">
        <v>36895</v>
      </c>
      <c r="B4943">
        <v>49.034999999999997</v>
      </c>
      <c r="C4943" s="1">
        <v>2001</v>
      </c>
      <c r="D4943" s="2">
        <v>36895</v>
      </c>
      <c r="E4943">
        <v>46.7</v>
      </c>
      <c r="F4943" s="1">
        <v>2001</v>
      </c>
      <c r="G4943" s="2">
        <v>39198</v>
      </c>
      <c r="H4943">
        <v>15.87</v>
      </c>
      <c r="I4943" s="1">
        <v>2007</v>
      </c>
      <c r="J4943" s="2">
        <v>36895</v>
      </c>
      <c r="K4943">
        <v>40.969000000000001</v>
      </c>
      <c r="L4943" s="1">
        <v>2001</v>
      </c>
      <c r="O4943" s="1">
        <v>1900</v>
      </c>
      <c r="P4943" s="2">
        <v>41514</v>
      </c>
      <c r="Q4943">
        <v>31.76</v>
      </c>
      <c r="R4943" s="1">
        <v>2013</v>
      </c>
      <c r="S4943" s="2">
        <v>36360</v>
      </c>
      <c r="T4943" s="3">
        <v>22.49</v>
      </c>
      <c r="U4943" s="1">
        <v>1999</v>
      </c>
      <c r="V4943" s="2"/>
      <c r="X4943" s="2"/>
      <c r="Z4943" s="2"/>
      <c r="AB4943" s="2">
        <v>41514</v>
      </c>
      <c r="AC4943">
        <v>31.76</v>
      </c>
    </row>
    <row r="4944" spans="1:29">
      <c r="A4944" s="2">
        <v>36896</v>
      </c>
      <c r="B4944">
        <v>49.411999999999999</v>
      </c>
      <c r="C4944" s="1">
        <v>2001</v>
      </c>
      <c r="D4944" s="2">
        <v>36896</v>
      </c>
      <c r="E4944">
        <v>47.308999999999997</v>
      </c>
      <c r="F4944" s="1">
        <v>2001</v>
      </c>
      <c r="G4944" s="2">
        <v>39199</v>
      </c>
      <c r="H4944">
        <v>15.864000000000001</v>
      </c>
      <c r="I4944" s="1">
        <v>2007</v>
      </c>
      <c r="J4944" s="2">
        <v>36896</v>
      </c>
      <c r="K4944">
        <v>40.968000000000004</v>
      </c>
      <c r="L4944" s="1">
        <v>2001</v>
      </c>
      <c r="O4944" s="1">
        <v>1900</v>
      </c>
      <c r="P4944" s="2">
        <v>41515</v>
      </c>
      <c r="Q4944">
        <v>31.777000000000001</v>
      </c>
      <c r="R4944" s="1">
        <v>2013</v>
      </c>
      <c r="S4944" s="2">
        <v>36361</v>
      </c>
      <c r="T4944" s="3">
        <v>22.59</v>
      </c>
      <c r="U4944" s="1">
        <v>1999</v>
      </c>
      <c r="V4944" s="2"/>
      <c r="X4944" s="2"/>
      <c r="Z4944" s="2"/>
      <c r="AB4944" s="2">
        <v>41515</v>
      </c>
      <c r="AC4944">
        <v>31.777000000000001</v>
      </c>
    </row>
    <row r="4945" spans="1:29">
      <c r="A4945" s="2">
        <v>36899</v>
      </c>
      <c r="B4945">
        <v>49.393999999999998</v>
      </c>
      <c r="C4945" s="1">
        <v>2001</v>
      </c>
      <c r="D4945" s="2">
        <v>36899</v>
      </c>
      <c r="E4945">
        <v>47.307000000000002</v>
      </c>
      <c r="F4945" s="1">
        <v>2001</v>
      </c>
      <c r="G4945" s="2">
        <v>39202</v>
      </c>
      <c r="H4945">
        <v>15.868</v>
      </c>
      <c r="I4945" s="1">
        <v>2007</v>
      </c>
      <c r="J4945" s="2">
        <v>36899</v>
      </c>
      <c r="K4945">
        <v>40.948999999999998</v>
      </c>
      <c r="L4945" s="1">
        <v>2001</v>
      </c>
      <c r="O4945" s="1">
        <v>1900</v>
      </c>
      <c r="P4945" s="2">
        <v>41516</v>
      </c>
      <c r="Q4945">
        <v>31.786000000000001</v>
      </c>
      <c r="R4945" s="1">
        <v>2013</v>
      </c>
      <c r="S4945" s="2">
        <v>36362</v>
      </c>
      <c r="T4945" s="3">
        <v>22.59</v>
      </c>
      <c r="U4945" s="1">
        <v>1999</v>
      </c>
      <c r="V4945" s="2"/>
      <c r="X4945" s="2"/>
      <c r="Z4945" s="2"/>
      <c r="AB4945" s="2">
        <v>41516</v>
      </c>
      <c r="AC4945">
        <v>31.786000000000001</v>
      </c>
    </row>
    <row r="4946" spans="1:29">
      <c r="A4946" s="2">
        <v>36900</v>
      </c>
      <c r="B4946">
        <v>49.402000000000001</v>
      </c>
      <c r="C4946" s="1">
        <v>2001</v>
      </c>
      <c r="D4946" s="2">
        <v>36900</v>
      </c>
      <c r="E4946">
        <v>47.35</v>
      </c>
      <c r="F4946" s="1">
        <v>2001</v>
      </c>
      <c r="G4946" s="2">
        <v>39203</v>
      </c>
      <c r="H4946">
        <v>15.891999999999999</v>
      </c>
      <c r="I4946" s="1">
        <v>2007</v>
      </c>
      <c r="J4946" s="2">
        <v>36900</v>
      </c>
      <c r="K4946">
        <v>41.244</v>
      </c>
      <c r="L4946" s="1">
        <v>2001</v>
      </c>
      <c r="O4946" s="1">
        <v>1900</v>
      </c>
      <c r="P4946" s="2">
        <v>41520</v>
      </c>
      <c r="Q4946">
        <v>31.803000000000001</v>
      </c>
      <c r="R4946" s="1">
        <v>2013</v>
      </c>
      <c r="S4946" s="2">
        <v>36363</v>
      </c>
      <c r="T4946" s="3">
        <v>22.63</v>
      </c>
      <c r="U4946" s="1">
        <v>1999</v>
      </c>
      <c r="V4946" s="2"/>
      <c r="X4946" s="2"/>
      <c r="Z4946" s="2"/>
      <c r="AB4946" s="2">
        <v>41520</v>
      </c>
      <c r="AC4946">
        <v>31.803000000000001</v>
      </c>
    </row>
    <row r="4947" spans="1:29">
      <c r="A4947" s="2">
        <v>36901</v>
      </c>
      <c r="B4947">
        <v>49.609000000000002</v>
      </c>
      <c r="C4947" s="1">
        <v>2001</v>
      </c>
      <c r="D4947" s="2">
        <v>36901</v>
      </c>
      <c r="E4947">
        <v>47.454999999999998</v>
      </c>
      <c r="F4947" s="1">
        <v>2001</v>
      </c>
      <c r="G4947" s="2">
        <v>39204</v>
      </c>
      <c r="H4947">
        <v>15.891999999999999</v>
      </c>
      <c r="I4947" s="1">
        <v>2007</v>
      </c>
      <c r="J4947" s="2">
        <v>36901</v>
      </c>
      <c r="K4947">
        <v>41.271000000000001</v>
      </c>
      <c r="L4947" s="1">
        <v>2001</v>
      </c>
      <c r="O4947" s="1">
        <v>1900</v>
      </c>
      <c r="P4947" s="2">
        <v>41521</v>
      </c>
      <c r="Q4947">
        <v>31.81</v>
      </c>
      <c r="R4947" s="1">
        <v>2013</v>
      </c>
      <c r="S4947" s="2">
        <v>36364</v>
      </c>
      <c r="T4947" s="3">
        <v>22.61</v>
      </c>
      <c r="U4947" s="1">
        <v>1999</v>
      </c>
      <c r="V4947" s="2"/>
      <c r="X4947" s="2"/>
      <c r="Z4947" s="2"/>
      <c r="AB4947" s="2">
        <v>41521</v>
      </c>
      <c r="AC4947">
        <v>31.81</v>
      </c>
    </row>
    <row r="4948" spans="1:29">
      <c r="A4948" s="2">
        <v>36902</v>
      </c>
      <c r="B4948">
        <v>49.564</v>
      </c>
      <c r="C4948" s="1">
        <v>2001</v>
      </c>
      <c r="D4948" s="2">
        <v>36902</v>
      </c>
      <c r="E4948">
        <v>47.356000000000002</v>
      </c>
      <c r="F4948" s="1">
        <v>2001</v>
      </c>
      <c r="G4948" s="2">
        <v>39205</v>
      </c>
      <c r="H4948">
        <v>15.894</v>
      </c>
      <c r="I4948" s="1">
        <v>2007</v>
      </c>
      <c r="J4948" s="2">
        <v>36902</v>
      </c>
      <c r="K4948">
        <v>41.146000000000001</v>
      </c>
      <c r="L4948" s="1">
        <v>2001</v>
      </c>
      <c r="O4948" s="1">
        <v>1900</v>
      </c>
      <c r="P4948" s="2">
        <v>41522</v>
      </c>
      <c r="Q4948">
        <v>31.808</v>
      </c>
      <c r="R4948" s="1">
        <v>2013</v>
      </c>
      <c r="S4948" s="2">
        <v>36367</v>
      </c>
      <c r="T4948" s="3">
        <v>22.62</v>
      </c>
      <c r="U4948" s="1">
        <v>1999</v>
      </c>
      <c r="V4948" s="2"/>
      <c r="X4948" s="2"/>
      <c r="Z4948" s="2"/>
      <c r="AB4948" s="2">
        <v>41522</v>
      </c>
      <c r="AC4948">
        <v>31.808</v>
      </c>
    </row>
    <row r="4949" spans="1:29">
      <c r="A4949" s="2">
        <v>36903</v>
      </c>
      <c r="B4949">
        <v>49.506999999999998</v>
      </c>
      <c r="C4949" s="1">
        <v>2001</v>
      </c>
      <c r="D4949" s="2">
        <v>36903</v>
      </c>
      <c r="E4949">
        <v>46.96</v>
      </c>
      <c r="F4949" s="1">
        <v>2001</v>
      </c>
      <c r="G4949" s="2">
        <v>39206</v>
      </c>
      <c r="H4949">
        <v>15.895</v>
      </c>
      <c r="I4949" s="1">
        <v>2007</v>
      </c>
      <c r="J4949" s="2">
        <v>36903</v>
      </c>
      <c r="K4949">
        <v>40.835999999999999</v>
      </c>
      <c r="L4949" s="1">
        <v>2001</v>
      </c>
      <c r="O4949" s="1">
        <v>1900</v>
      </c>
      <c r="P4949" s="2">
        <v>41523</v>
      </c>
      <c r="Q4949">
        <v>31.696000000000002</v>
      </c>
      <c r="R4949" s="1">
        <v>2013</v>
      </c>
      <c r="S4949" s="2">
        <v>36368</v>
      </c>
      <c r="T4949" s="3">
        <v>22.64</v>
      </c>
      <c r="U4949" s="1">
        <v>1999</v>
      </c>
      <c r="V4949" s="2"/>
      <c r="X4949" s="2"/>
      <c r="Z4949" s="2"/>
      <c r="AB4949" s="2">
        <v>41523</v>
      </c>
      <c r="AC4949">
        <v>31.696000000000002</v>
      </c>
    </row>
    <row r="4950" spans="1:29">
      <c r="A4950" s="2">
        <v>36907</v>
      </c>
      <c r="B4950">
        <v>49.503</v>
      </c>
      <c r="C4950" s="1">
        <v>2001</v>
      </c>
      <c r="D4950" s="2">
        <v>36907</v>
      </c>
      <c r="E4950">
        <v>47.095999999999997</v>
      </c>
      <c r="F4950" s="1">
        <v>2001</v>
      </c>
      <c r="G4950" s="2">
        <v>39209</v>
      </c>
      <c r="H4950">
        <v>15.856999999999999</v>
      </c>
      <c r="I4950" s="1">
        <v>2007</v>
      </c>
      <c r="J4950" s="2">
        <v>36907</v>
      </c>
      <c r="K4950">
        <v>40.892000000000003</v>
      </c>
      <c r="L4950" s="1">
        <v>2001</v>
      </c>
      <c r="O4950" s="1">
        <v>1900</v>
      </c>
      <c r="P4950" s="2">
        <v>41526</v>
      </c>
      <c r="Q4950">
        <v>31.765000000000001</v>
      </c>
      <c r="R4950" s="1">
        <v>2013</v>
      </c>
      <c r="S4950" s="2">
        <v>36369</v>
      </c>
      <c r="T4950" s="3">
        <v>22.63</v>
      </c>
      <c r="U4950" s="1">
        <v>1999</v>
      </c>
      <c r="V4950" s="2"/>
      <c r="X4950" s="2"/>
      <c r="Z4950" s="2"/>
      <c r="AB4950" s="2">
        <v>41526</v>
      </c>
      <c r="AC4950">
        <v>31.765000000000001</v>
      </c>
    </row>
    <row r="4951" spans="1:29">
      <c r="A4951" s="2">
        <v>36908</v>
      </c>
      <c r="B4951">
        <v>49.485999999999997</v>
      </c>
      <c r="C4951" s="1">
        <v>2001</v>
      </c>
      <c r="D4951" s="2">
        <v>36908</v>
      </c>
      <c r="E4951">
        <v>46.456000000000003</v>
      </c>
      <c r="F4951" s="1">
        <v>2001</v>
      </c>
      <c r="G4951" s="2">
        <v>39210</v>
      </c>
      <c r="H4951">
        <v>15.850999999999999</v>
      </c>
      <c r="I4951" s="1">
        <v>2007</v>
      </c>
      <c r="J4951" s="2">
        <v>36908</v>
      </c>
      <c r="K4951">
        <v>40.692</v>
      </c>
      <c r="L4951" s="1">
        <v>2001</v>
      </c>
      <c r="O4951" s="1">
        <v>1900</v>
      </c>
      <c r="P4951" s="2">
        <v>41527</v>
      </c>
      <c r="Q4951">
        <v>31.818999999999999</v>
      </c>
      <c r="R4951" s="1">
        <v>2013</v>
      </c>
      <c r="S4951" s="2">
        <v>36370</v>
      </c>
      <c r="T4951" s="3">
        <v>22.71</v>
      </c>
      <c r="U4951" s="1">
        <v>1999</v>
      </c>
      <c r="V4951" s="2"/>
      <c r="X4951" s="2"/>
      <c r="Z4951" s="2"/>
      <c r="AB4951" s="2">
        <v>41527</v>
      </c>
      <c r="AC4951">
        <v>31.818999999999999</v>
      </c>
    </row>
    <row r="4952" spans="1:29">
      <c r="A4952" s="2">
        <v>36909</v>
      </c>
      <c r="B4952">
        <v>49.546999999999997</v>
      </c>
      <c r="C4952" s="1">
        <v>2001</v>
      </c>
      <c r="D4952" s="2">
        <v>36909</v>
      </c>
      <c r="E4952">
        <v>46.396999999999998</v>
      </c>
      <c r="F4952" s="1">
        <v>2001</v>
      </c>
      <c r="G4952" s="2">
        <v>39211</v>
      </c>
      <c r="H4952">
        <v>15.847</v>
      </c>
      <c r="I4952" s="1">
        <v>2007</v>
      </c>
      <c r="J4952" s="2">
        <v>36909</v>
      </c>
      <c r="K4952">
        <v>40.707000000000001</v>
      </c>
      <c r="L4952" s="1">
        <v>2001</v>
      </c>
      <c r="O4952" s="1">
        <v>1900</v>
      </c>
      <c r="P4952" s="2">
        <v>41528</v>
      </c>
      <c r="Q4952">
        <v>31.821999999999999</v>
      </c>
      <c r="R4952" s="1">
        <v>2013</v>
      </c>
      <c r="S4952" s="2">
        <v>36371</v>
      </c>
      <c r="T4952" s="3">
        <v>22.67</v>
      </c>
      <c r="U4952" s="1">
        <v>1999</v>
      </c>
      <c r="V4952" s="2"/>
      <c r="X4952" s="2"/>
      <c r="Z4952" s="2"/>
      <c r="AB4952" s="2">
        <v>41528</v>
      </c>
      <c r="AC4952">
        <v>31.821999999999999</v>
      </c>
    </row>
    <row r="4953" spans="1:29">
      <c r="A4953" s="2">
        <v>36910</v>
      </c>
      <c r="B4953">
        <v>49.545999999999999</v>
      </c>
      <c r="C4953" s="1">
        <v>2001</v>
      </c>
      <c r="D4953" s="2">
        <v>36910</v>
      </c>
      <c r="E4953">
        <v>46.262999999999998</v>
      </c>
      <c r="F4953" s="1">
        <v>2001</v>
      </c>
      <c r="G4953" s="2">
        <v>39212</v>
      </c>
      <c r="H4953">
        <v>15.521000000000001</v>
      </c>
      <c r="I4953" s="1">
        <v>2007</v>
      </c>
      <c r="J4953" s="2">
        <v>36910</v>
      </c>
      <c r="K4953">
        <v>40.585999999999999</v>
      </c>
      <c r="L4953" s="1">
        <v>2001</v>
      </c>
      <c r="O4953" s="1">
        <v>1900</v>
      </c>
      <c r="P4953" s="2">
        <v>41529</v>
      </c>
      <c r="Q4953">
        <v>31.818999999999999</v>
      </c>
      <c r="R4953" s="1">
        <v>2013</v>
      </c>
      <c r="S4953" s="2">
        <v>36374</v>
      </c>
      <c r="T4953" s="3">
        <v>22.67</v>
      </c>
      <c r="U4953" s="1">
        <v>1999</v>
      </c>
      <c r="V4953" s="2"/>
      <c r="X4953" s="2"/>
      <c r="Z4953" s="2"/>
      <c r="AB4953" s="2">
        <v>41529</v>
      </c>
      <c r="AC4953">
        <v>31.818999999999999</v>
      </c>
    </row>
    <row r="4954" spans="1:29">
      <c r="A4954" s="2">
        <v>36913</v>
      </c>
      <c r="B4954">
        <v>49.49</v>
      </c>
      <c r="C4954" s="1">
        <v>2001</v>
      </c>
      <c r="D4954" s="2">
        <v>36913</v>
      </c>
      <c r="E4954">
        <v>46.271999999999998</v>
      </c>
      <c r="F4954" s="1">
        <v>2001</v>
      </c>
      <c r="G4954" s="2">
        <v>39213</v>
      </c>
      <c r="H4954">
        <v>15.488</v>
      </c>
      <c r="I4954" s="1">
        <v>2007</v>
      </c>
      <c r="J4954" s="2">
        <v>36913</v>
      </c>
      <c r="K4954">
        <v>40.561</v>
      </c>
      <c r="L4954" s="1">
        <v>2001</v>
      </c>
      <c r="O4954" s="1">
        <v>1900</v>
      </c>
      <c r="P4954" s="2">
        <v>41530</v>
      </c>
      <c r="Q4954">
        <v>31.817</v>
      </c>
      <c r="R4954" s="1">
        <v>2013</v>
      </c>
      <c r="S4954" s="2">
        <v>36375</v>
      </c>
      <c r="T4954" s="3">
        <v>22.57</v>
      </c>
      <c r="U4954" s="1">
        <v>1999</v>
      </c>
      <c r="V4954" s="2"/>
      <c r="X4954" s="2"/>
      <c r="Z4954" s="2"/>
      <c r="AB4954" s="2">
        <v>41530</v>
      </c>
      <c r="AC4954">
        <v>31.817</v>
      </c>
    </row>
    <row r="4955" spans="1:29">
      <c r="A4955" s="2">
        <v>36914</v>
      </c>
      <c r="B4955">
        <v>49.511000000000003</v>
      </c>
      <c r="C4955" s="1">
        <v>2001</v>
      </c>
      <c r="D4955" s="2">
        <v>36914</v>
      </c>
      <c r="E4955">
        <v>46.26</v>
      </c>
      <c r="F4955" s="1">
        <v>2001</v>
      </c>
      <c r="G4955" s="2">
        <v>39216</v>
      </c>
      <c r="H4955">
        <v>15.494</v>
      </c>
      <c r="I4955" s="1">
        <v>2007</v>
      </c>
      <c r="J4955" s="2">
        <v>36914</v>
      </c>
      <c r="K4955">
        <v>40.47</v>
      </c>
      <c r="L4955" s="1">
        <v>2001</v>
      </c>
      <c r="O4955" s="1">
        <v>1900</v>
      </c>
      <c r="P4955" s="2">
        <v>41533</v>
      </c>
      <c r="Q4955">
        <v>31.869</v>
      </c>
      <c r="R4955" s="1">
        <v>2013</v>
      </c>
      <c r="S4955" s="2">
        <v>36376</v>
      </c>
      <c r="T4955" s="3">
        <v>22.61</v>
      </c>
      <c r="U4955" s="1">
        <v>1999</v>
      </c>
      <c r="V4955" s="2"/>
      <c r="X4955" s="2"/>
      <c r="Z4955" s="2"/>
      <c r="AB4955" s="2">
        <v>41533</v>
      </c>
      <c r="AC4955">
        <v>31.869</v>
      </c>
    </row>
    <row r="4956" spans="1:29">
      <c r="A4956" s="2">
        <v>36915</v>
      </c>
      <c r="B4956">
        <v>49.576999999999998</v>
      </c>
      <c r="C4956" s="1">
        <v>2001</v>
      </c>
      <c r="D4956" s="2">
        <v>36915</v>
      </c>
      <c r="E4956">
        <v>46.225000000000001</v>
      </c>
      <c r="F4956" s="1">
        <v>2001</v>
      </c>
      <c r="G4956" s="2">
        <v>39217</v>
      </c>
      <c r="H4956">
        <v>15.488</v>
      </c>
      <c r="I4956" s="1">
        <v>2007</v>
      </c>
      <c r="J4956" s="2">
        <v>36915</v>
      </c>
      <c r="K4956">
        <v>40.131</v>
      </c>
      <c r="L4956" s="1">
        <v>2001</v>
      </c>
      <c r="O4956" s="1">
        <v>1900</v>
      </c>
      <c r="P4956" s="2">
        <v>41534</v>
      </c>
      <c r="Q4956">
        <v>31.725000000000001</v>
      </c>
      <c r="R4956" s="1">
        <v>2013</v>
      </c>
      <c r="S4956" s="2">
        <v>36377</v>
      </c>
      <c r="T4956" s="3">
        <v>22.61</v>
      </c>
      <c r="U4956" s="1">
        <v>1999</v>
      </c>
      <c r="V4956" s="2"/>
      <c r="X4956" s="2"/>
      <c r="Z4956" s="2"/>
      <c r="AB4956" s="2">
        <v>41534</v>
      </c>
      <c r="AC4956">
        <v>31.725000000000001</v>
      </c>
    </row>
    <row r="4957" spans="1:29">
      <c r="A4957" s="2">
        <v>36916</v>
      </c>
      <c r="B4957">
        <v>49.454000000000001</v>
      </c>
      <c r="C4957" s="1">
        <v>2001</v>
      </c>
      <c r="D4957" s="2">
        <v>36916</v>
      </c>
      <c r="E4957">
        <v>45.841999999999999</v>
      </c>
      <c r="F4957" s="1">
        <v>2001</v>
      </c>
      <c r="G4957" s="2">
        <v>39218</v>
      </c>
      <c r="H4957">
        <v>15.946</v>
      </c>
      <c r="I4957" s="1">
        <v>2007</v>
      </c>
      <c r="J4957" s="2">
        <v>36916</v>
      </c>
      <c r="K4957">
        <v>40.027999999999999</v>
      </c>
      <c r="L4957" s="1">
        <v>2001</v>
      </c>
      <c r="O4957" s="1">
        <v>1900</v>
      </c>
      <c r="P4957" s="2">
        <v>41535</v>
      </c>
      <c r="Q4957">
        <v>31.713999999999999</v>
      </c>
      <c r="R4957" s="1">
        <v>2013</v>
      </c>
      <c r="S4957" s="2">
        <v>36378</v>
      </c>
      <c r="T4957" s="3">
        <v>22.58</v>
      </c>
      <c r="U4957" s="1">
        <v>1999</v>
      </c>
      <c r="V4957" s="2"/>
      <c r="X4957" s="2"/>
      <c r="Z4957" s="2"/>
      <c r="AB4957" s="2">
        <v>41535</v>
      </c>
      <c r="AC4957">
        <v>31.713999999999999</v>
      </c>
    </row>
    <row r="4958" spans="1:29">
      <c r="A4958" s="2">
        <v>36917</v>
      </c>
      <c r="B4958">
        <v>49.332999999999998</v>
      </c>
      <c r="C4958" s="1">
        <v>2001</v>
      </c>
      <c r="D4958" s="2">
        <v>36917</v>
      </c>
      <c r="E4958">
        <v>45.667999999999999</v>
      </c>
      <c r="F4958" s="1">
        <v>2001</v>
      </c>
      <c r="G4958" s="2">
        <v>39219</v>
      </c>
      <c r="H4958">
        <v>15.827</v>
      </c>
      <c r="I4958" s="1">
        <v>2007</v>
      </c>
      <c r="J4958" s="2">
        <v>36917</v>
      </c>
      <c r="K4958">
        <v>39.427</v>
      </c>
      <c r="L4958" s="1">
        <v>2001</v>
      </c>
      <c r="O4958" s="1">
        <v>1900</v>
      </c>
      <c r="P4958" s="2">
        <v>41536</v>
      </c>
      <c r="Q4958">
        <v>31.582000000000001</v>
      </c>
      <c r="R4958" s="1">
        <v>2013</v>
      </c>
      <c r="S4958" s="2">
        <v>36381</v>
      </c>
      <c r="T4958" s="3">
        <v>22.58</v>
      </c>
      <c r="U4958" s="1">
        <v>1999</v>
      </c>
      <c r="V4958" s="2"/>
      <c r="X4958" s="2"/>
      <c r="Z4958" s="2"/>
      <c r="AB4958" s="2">
        <v>41536</v>
      </c>
      <c r="AC4958">
        <v>31.582000000000001</v>
      </c>
    </row>
    <row r="4959" spans="1:29">
      <c r="A4959" s="2">
        <v>36920</v>
      </c>
      <c r="B4959">
        <v>49.176000000000002</v>
      </c>
      <c r="C4959" s="1">
        <v>2001</v>
      </c>
      <c r="D4959" s="2">
        <v>36920</v>
      </c>
      <c r="E4959">
        <v>45.692999999999998</v>
      </c>
      <c r="F4959" s="1">
        <v>2001</v>
      </c>
      <c r="G4959" s="2">
        <v>39220</v>
      </c>
      <c r="H4959">
        <v>15.824</v>
      </c>
      <c r="I4959" s="1">
        <v>2007</v>
      </c>
      <c r="J4959" s="2">
        <v>36920</v>
      </c>
      <c r="K4959">
        <v>39.012</v>
      </c>
      <c r="L4959" s="1">
        <v>2001</v>
      </c>
      <c r="O4959" s="1">
        <v>1900</v>
      </c>
      <c r="P4959" s="2">
        <v>41537</v>
      </c>
      <c r="Q4959">
        <v>31.26</v>
      </c>
      <c r="R4959" s="1">
        <v>2013</v>
      </c>
      <c r="S4959" s="2">
        <v>36382</v>
      </c>
      <c r="T4959" s="3">
        <v>22.57</v>
      </c>
      <c r="U4959" s="1">
        <v>1999</v>
      </c>
      <c r="V4959" s="2"/>
      <c r="X4959" s="2"/>
      <c r="Z4959" s="2"/>
      <c r="AB4959" s="2">
        <v>41537</v>
      </c>
      <c r="AC4959">
        <v>31.26</v>
      </c>
    </row>
    <row r="4960" spans="1:29">
      <c r="A4960" s="2">
        <v>36921</v>
      </c>
      <c r="B4960">
        <v>49.173999999999999</v>
      </c>
      <c r="C4960" s="1">
        <v>2001</v>
      </c>
      <c r="D4960" s="2">
        <v>36921</v>
      </c>
      <c r="E4960">
        <v>45.575000000000003</v>
      </c>
      <c r="F4960" s="1">
        <v>2001</v>
      </c>
      <c r="G4960" s="2">
        <v>39223</v>
      </c>
      <c r="H4960">
        <v>15.824</v>
      </c>
      <c r="I4960" s="1">
        <v>2007</v>
      </c>
      <c r="J4960" s="2">
        <v>36921</v>
      </c>
      <c r="K4960">
        <v>39.020000000000003</v>
      </c>
      <c r="L4960" s="1">
        <v>2001</v>
      </c>
      <c r="O4960" s="1">
        <v>1900</v>
      </c>
      <c r="P4960" s="2">
        <v>41540</v>
      </c>
      <c r="Q4960">
        <v>31.335999999999999</v>
      </c>
      <c r="R4960" s="1">
        <v>2013</v>
      </c>
      <c r="S4960" s="2">
        <v>36383</v>
      </c>
      <c r="T4960" s="3">
        <v>22.53</v>
      </c>
      <c r="U4960" s="1">
        <v>1999</v>
      </c>
      <c r="V4960" s="2"/>
      <c r="X4960" s="2"/>
      <c r="Z4960" s="2"/>
      <c r="AB4960" s="2">
        <v>41540</v>
      </c>
      <c r="AC4960">
        <v>31.335999999999999</v>
      </c>
    </row>
    <row r="4961" spans="1:29">
      <c r="A4961" s="2">
        <v>36922</v>
      </c>
      <c r="B4961">
        <v>49.207999999999998</v>
      </c>
      <c r="C4961" s="1">
        <v>2001</v>
      </c>
      <c r="D4961" s="2">
        <v>36922</v>
      </c>
      <c r="E4961">
        <v>45.670999999999999</v>
      </c>
      <c r="F4961" s="1">
        <v>2001</v>
      </c>
      <c r="G4961" s="2">
        <v>39224</v>
      </c>
      <c r="H4961">
        <v>15.829000000000001</v>
      </c>
      <c r="I4961" s="1">
        <v>2007</v>
      </c>
      <c r="J4961" s="2">
        <v>36922</v>
      </c>
      <c r="K4961">
        <v>39.027000000000001</v>
      </c>
      <c r="L4961" s="1">
        <v>2001</v>
      </c>
      <c r="O4961" s="1">
        <v>1900</v>
      </c>
      <c r="P4961" s="2">
        <v>41541</v>
      </c>
      <c r="Q4961">
        <v>31.126999999999999</v>
      </c>
      <c r="R4961" s="1">
        <v>2013</v>
      </c>
      <c r="S4961" s="2">
        <v>36384</v>
      </c>
      <c r="T4961" s="3">
        <v>22.52</v>
      </c>
      <c r="U4961" s="1">
        <v>1999</v>
      </c>
      <c r="V4961" s="2"/>
      <c r="X4961" s="2"/>
      <c r="Z4961" s="2"/>
      <c r="AB4961" s="2">
        <v>41541</v>
      </c>
      <c r="AC4961">
        <v>31.126999999999999</v>
      </c>
    </row>
    <row r="4962" spans="1:29">
      <c r="A4962" s="2">
        <v>36923</v>
      </c>
      <c r="B4962">
        <v>49.231000000000002</v>
      </c>
      <c r="C4962" s="1">
        <v>2001</v>
      </c>
      <c r="D4962" s="2">
        <v>36923</v>
      </c>
      <c r="E4962">
        <v>45.612000000000002</v>
      </c>
      <c r="F4962" s="1">
        <v>2001</v>
      </c>
      <c r="G4962" s="2">
        <v>39225</v>
      </c>
      <c r="H4962">
        <v>15.739000000000001</v>
      </c>
      <c r="I4962" s="1">
        <v>2007</v>
      </c>
      <c r="J4962" s="2">
        <v>36923</v>
      </c>
      <c r="K4962">
        <v>39.033000000000001</v>
      </c>
      <c r="L4962" s="1">
        <v>2001</v>
      </c>
      <c r="O4962" s="1">
        <v>1900</v>
      </c>
      <c r="P4962" s="2">
        <v>41542</v>
      </c>
      <c r="Q4962">
        <v>31.119</v>
      </c>
      <c r="R4962" s="1">
        <v>2013</v>
      </c>
      <c r="S4962" s="2">
        <v>36385</v>
      </c>
      <c r="T4962" s="3">
        <v>22.31</v>
      </c>
      <c r="U4962" s="1">
        <v>1999</v>
      </c>
      <c r="V4962" s="2"/>
      <c r="X4962" s="2"/>
      <c r="Z4962" s="2"/>
      <c r="AB4962" s="2">
        <v>41542</v>
      </c>
      <c r="AC4962">
        <v>31.119</v>
      </c>
    </row>
    <row r="4963" spans="1:29">
      <c r="A4963" s="2">
        <v>36924</v>
      </c>
      <c r="B4963">
        <v>49.234000000000002</v>
      </c>
      <c r="C4963" s="1">
        <v>2001</v>
      </c>
      <c r="D4963" s="2">
        <v>36924</v>
      </c>
      <c r="E4963">
        <v>45.598999999999997</v>
      </c>
      <c r="F4963" s="1">
        <v>2001</v>
      </c>
      <c r="G4963" s="2">
        <v>39226</v>
      </c>
      <c r="H4963">
        <v>15.706</v>
      </c>
      <c r="I4963" s="1">
        <v>2007</v>
      </c>
      <c r="J4963" s="2">
        <v>36924</v>
      </c>
      <c r="K4963">
        <v>38.756</v>
      </c>
      <c r="L4963" s="1">
        <v>2001</v>
      </c>
      <c r="O4963" s="1">
        <v>1900</v>
      </c>
      <c r="P4963" s="2">
        <v>41543</v>
      </c>
      <c r="Q4963">
        <v>31.015999999999998</v>
      </c>
      <c r="R4963" s="1">
        <v>2013</v>
      </c>
      <c r="S4963" s="2">
        <v>36388</v>
      </c>
      <c r="T4963" s="3">
        <v>22.29</v>
      </c>
      <c r="U4963" s="1">
        <v>1999</v>
      </c>
      <c r="V4963" s="2"/>
      <c r="X4963" s="2"/>
      <c r="Z4963" s="2"/>
      <c r="AB4963" s="2">
        <v>41543</v>
      </c>
      <c r="AC4963">
        <v>31.015999999999998</v>
      </c>
    </row>
    <row r="4964" spans="1:29">
      <c r="A4964" s="2">
        <v>36927</v>
      </c>
      <c r="B4964">
        <v>48.981999999999999</v>
      </c>
      <c r="C4964" s="1">
        <v>2001</v>
      </c>
      <c r="D4964" s="2">
        <v>36927</v>
      </c>
      <c r="E4964">
        <v>45.402000000000001</v>
      </c>
      <c r="F4964" s="1">
        <v>2001</v>
      </c>
      <c r="G4964" s="2">
        <v>39227</v>
      </c>
      <c r="H4964">
        <v>15.676</v>
      </c>
      <c r="I4964" s="1">
        <v>2007</v>
      </c>
      <c r="J4964" s="2">
        <v>36927</v>
      </c>
      <c r="K4964">
        <v>38.802999999999997</v>
      </c>
      <c r="L4964" s="1">
        <v>2001</v>
      </c>
      <c r="O4964" s="1">
        <v>1900</v>
      </c>
      <c r="P4964" s="2">
        <v>41544</v>
      </c>
      <c r="Q4964">
        <v>30.971</v>
      </c>
      <c r="R4964" s="1">
        <v>2013</v>
      </c>
      <c r="S4964" s="2">
        <v>36389</v>
      </c>
      <c r="T4964" s="3">
        <v>22.3</v>
      </c>
      <c r="U4964" s="1">
        <v>1999</v>
      </c>
      <c r="V4964" s="2"/>
      <c r="X4964" s="2"/>
      <c r="Z4964" s="2"/>
      <c r="AB4964" s="2">
        <v>41544</v>
      </c>
      <c r="AC4964">
        <v>30.971</v>
      </c>
    </row>
    <row r="4965" spans="1:29">
      <c r="A4965" s="2">
        <v>36928</v>
      </c>
      <c r="B4965">
        <v>49.094000000000001</v>
      </c>
      <c r="C4965" s="1">
        <v>2001</v>
      </c>
      <c r="D4965" s="2">
        <v>36928</v>
      </c>
      <c r="E4965">
        <v>45.573999999999998</v>
      </c>
      <c r="F4965" s="1">
        <v>2001</v>
      </c>
      <c r="G4965" s="2">
        <v>39231</v>
      </c>
      <c r="H4965">
        <v>15.682</v>
      </c>
      <c r="I4965" s="1">
        <v>2007</v>
      </c>
      <c r="J4965" s="2">
        <v>36928</v>
      </c>
      <c r="K4965">
        <v>38.735999999999997</v>
      </c>
      <c r="L4965" s="1">
        <v>2001</v>
      </c>
      <c r="O4965" s="1">
        <v>1900</v>
      </c>
      <c r="P4965" s="2">
        <v>41547</v>
      </c>
      <c r="Q4965">
        <v>30.867000000000001</v>
      </c>
      <c r="R4965" s="1">
        <v>2013</v>
      </c>
      <c r="S4965" s="2">
        <v>36390</v>
      </c>
      <c r="T4965" s="3">
        <v>22.32</v>
      </c>
      <c r="U4965" s="1">
        <v>1999</v>
      </c>
      <c r="V4965" s="2"/>
      <c r="X4965" s="2"/>
      <c r="Z4965" s="2"/>
      <c r="AB4965" s="2">
        <v>41547</v>
      </c>
      <c r="AC4965">
        <v>30.867000000000001</v>
      </c>
    </row>
    <row r="4966" spans="1:29">
      <c r="A4966" s="2">
        <v>36929</v>
      </c>
      <c r="B4966">
        <v>48.829000000000001</v>
      </c>
      <c r="C4966" s="1">
        <v>2001</v>
      </c>
      <c r="D4966" s="2">
        <v>36929</v>
      </c>
      <c r="E4966">
        <v>45.381999999999998</v>
      </c>
      <c r="F4966" s="1">
        <v>2001</v>
      </c>
      <c r="G4966" s="2">
        <v>39232</v>
      </c>
      <c r="H4966">
        <v>15.618</v>
      </c>
      <c r="I4966" s="1">
        <v>2007</v>
      </c>
      <c r="J4966" s="2">
        <v>36929</v>
      </c>
      <c r="K4966">
        <v>38.731000000000002</v>
      </c>
      <c r="L4966" s="1">
        <v>2001</v>
      </c>
      <c r="O4966" s="1">
        <v>1900</v>
      </c>
      <c r="P4966" s="2">
        <v>41548</v>
      </c>
      <c r="Q4966">
        <v>30.850999999999999</v>
      </c>
      <c r="R4966" s="1">
        <v>2013</v>
      </c>
      <c r="S4966" s="2">
        <v>36391</v>
      </c>
      <c r="T4966" s="3">
        <v>22.32</v>
      </c>
      <c r="U4966" s="1">
        <v>1999</v>
      </c>
      <c r="V4966" s="2"/>
      <c r="X4966" s="2"/>
      <c r="Z4966" s="2"/>
      <c r="AB4966" s="2">
        <v>41548</v>
      </c>
      <c r="AC4966">
        <v>30.850999999999999</v>
      </c>
    </row>
    <row r="4967" spans="1:29">
      <c r="A4967" s="2">
        <v>36930</v>
      </c>
      <c r="B4967">
        <v>48.576999999999998</v>
      </c>
      <c r="C4967" s="1">
        <v>2001</v>
      </c>
      <c r="D4967" s="2">
        <v>36930</v>
      </c>
      <c r="E4967">
        <v>45.048000000000002</v>
      </c>
      <c r="F4967" s="1">
        <v>2001</v>
      </c>
      <c r="G4967" s="2">
        <v>39233</v>
      </c>
      <c r="H4967">
        <v>15.673999999999999</v>
      </c>
      <c r="I4967" s="1">
        <v>2007</v>
      </c>
      <c r="J4967" s="2">
        <v>36930</v>
      </c>
      <c r="K4967">
        <v>38.613</v>
      </c>
      <c r="L4967" s="1">
        <v>2001</v>
      </c>
      <c r="O4967" s="1">
        <v>1900</v>
      </c>
      <c r="P4967" s="2">
        <v>41549</v>
      </c>
      <c r="Q4967">
        <v>30.847999999999999</v>
      </c>
      <c r="R4967" s="1">
        <v>2013</v>
      </c>
      <c r="S4967" s="2">
        <v>36392</v>
      </c>
      <c r="T4967" s="3">
        <v>22.3</v>
      </c>
      <c r="U4967" s="1">
        <v>1999</v>
      </c>
      <c r="V4967" s="2"/>
      <c r="X4967" s="2"/>
      <c r="Z4967" s="2"/>
      <c r="AB4967" s="2">
        <v>41549</v>
      </c>
      <c r="AC4967">
        <v>30.847999999999999</v>
      </c>
    </row>
    <row r="4968" spans="1:29">
      <c r="A4968" s="2">
        <v>36931</v>
      </c>
      <c r="B4968">
        <v>48.433999999999997</v>
      </c>
      <c r="C4968" s="1">
        <v>2001</v>
      </c>
      <c r="D4968" s="2">
        <v>36931</v>
      </c>
      <c r="E4968">
        <v>45.058999999999997</v>
      </c>
      <c r="F4968" s="1">
        <v>2001</v>
      </c>
      <c r="G4968" s="2">
        <v>39234</v>
      </c>
      <c r="H4968">
        <v>15.673</v>
      </c>
      <c r="I4968" s="1">
        <v>2007</v>
      </c>
      <c r="J4968" s="2">
        <v>36931</v>
      </c>
      <c r="K4968">
        <v>38.610999999999997</v>
      </c>
      <c r="L4968" s="1">
        <v>2001</v>
      </c>
      <c r="O4968" s="1">
        <v>1900</v>
      </c>
      <c r="P4968" s="2">
        <v>41550</v>
      </c>
      <c r="Q4968">
        <v>30.788</v>
      </c>
      <c r="R4968" s="1">
        <v>2013</v>
      </c>
      <c r="S4968" s="2">
        <v>36395</v>
      </c>
      <c r="T4968" s="3">
        <v>22.32</v>
      </c>
      <c r="U4968" s="1">
        <v>1999</v>
      </c>
      <c r="V4968" s="2"/>
      <c r="X4968" s="2"/>
      <c r="Z4968" s="2"/>
      <c r="AB4968" s="2">
        <v>41550</v>
      </c>
      <c r="AC4968">
        <v>30.788</v>
      </c>
    </row>
    <row r="4969" spans="1:29">
      <c r="A4969" s="2">
        <v>36934</v>
      </c>
      <c r="B4969">
        <v>48.420999999999999</v>
      </c>
      <c r="C4969" s="1">
        <v>2001</v>
      </c>
      <c r="D4969" s="2">
        <v>36934</v>
      </c>
      <c r="E4969">
        <v>44.997999999999998</v>
      </c>
      <c r="F4969" s="1">
        <v>2001</v>
      </c>
      <c r="G4969" s="2">
        <v>39237</v>
      </c>
      <c r="H4969">
        <v>15.689</v>
      </c>
      <c r="I4969" s="1">
        <v>2007</v>
      </c>
      <c r="J4969" s="2">
        <v>36934</v>
      </c>
      <c r="K4969">
        <v>38.430999999999997</v>
      </c>
      <c r="L4969" s="1">
        <v>2001</v>
      </c>
      <c r="O4969" s="1">
        <v>1900</v>
      </c>
      <c r="P4969" s="2">
        <v>41551</v>
      </c>
      <c r="Q4969">
        <v>30.776</v>
      </c>
      <c r="R4969" s="1">
        <v>2013</v>
      </c>
      <c r="S4969" s="2">
        <v>36396</v>
      </c>
      <c r="T4969" s="3">
        <v>22.3</v>
      </c>
      <c r="U4969" s="1">
        <v>1999</v>
      </c>
      <c r="V4969" s="2"/>
      <c r="X4969" s="2"/>
      <c r="Z4969" s="2"/>
      <c r="AB4969" s="2">
        <v>41551</v>
      </c>
      <c r="AC4969">
        <v>30.776</v>
      </c>
    </row>
    <row r="4970" spans="1:29">
      <c r="A4970" s="2">
        <v>36935</v>
      </c>
      <c r="B4970">
        <v>48.485999999999997</v>
      </c>
      <c r="C4970" s="1">
        <v>2001</v>
      </c>
      <c r="D4970" s="2">
        <v>36935</v>
      </c>
      <c r="E4970">
        <v>44.91</v>
      </c>
      <c r="F4970" s="1">
        <v>2001</v>
      </c>
      <c r="G4970" s="2">
        <v>39238</v>
      </c>
      <c r="H4970">
        <v>15.683</v>
      </c>
      <c r="I4970" s="1">
        <v>2007</v>
      </c>
      <c r="J4970" s="2">
        <v>36935</v>
      </c>
      <c r="K4970">
        <v>38.466999999999999</v>
      </c>
      <c r="L4970" s="1">
        <v>2001</v>
      </c>
      <c r="O4970" s="1">
        <v>1900</v>
      </c>
      <c r="P4970" s="2">
        <v>41554</v>
      </c>
      <c r="Q4970">
        <v>30.782</v>
      </c>
      <c r="R4970" s="1">
        <v>2013</v>
      </c>
      <c r="S4970" s="2">
        <v>36397</v>
      </c>
      <c r="T4970" s="3">
        <v>22.3</v>
      </c>
      <c r="U4970" s="1">
        <v>1999</v>
      </c>
      <c r="V4970" s="2"/>
      <c r="X4970" s="2"/>
      <c r="Z4970" s="2"/>
      <c r="AB4970" s="2">
        <v>41554</v>
      </c>
      <c r="AC4970">
        <v>30.782</v>
      </c>
    </row>
    <row r="4971" spans="1:29">
      <c r="A4971" s="2">
        <v>36936</v>
      </c>
      <c r="B4971">
        <v>48.454999999999998</v>
      </c>
      <c r="C4971" s="1">
        <v>2001</v>
      </c>
      <c r="D4971" s="2">
        <v>36936</v>
      </c>
      <c r="E4971">
        <v>44.905999999999999</v>
      </c>
      <c r="F4971" s="1">
        <v>2001</v>
      </c>
      <c r="G4971" s="2">
        <v>39239</v>
      </c>
      <c r="H4971">
        <v>15.72</v>
      </c>
      <c r="I4971" s="1">
        <v>2007</v>
      </c>
      <c r="J4971" s="2">
        <v>36936</v>
      </c>
      <c r="K4971">
        <v>38.459000000000003</v>
      </c>
      <c r="L4971" s="1">
        <v>2001</v>
      </c>
      <c r="O4971" s="1">
        <v>1900</v>
      </c>
      <c r="P4971" s="2">
        <v>41555</v>
      </c>
      <c r="Q4971">
        <v>30.68</v>
      </c>
      <c r="R4971" s="1">
        <v>2013</v>
      </c>
      <c r="S4971" s="2">
        <v>36398</v>
      </c>
      <c r="T4971" s="3">
        <v>22.28</v>
      </c>
      <c r="U4971" s="1">
        <v>1999</v>
      </c>
      <c r="V4971" s="2"/>
      <c r="X4971" s="2"/>
      <c r="Z4971" s="2"/>
      <c r="AB4971" s="2">
        <v>41555</v>
      </c>
      <c r="AC4971">
        <v>30.68</v>
      </c>
    </row>
    <row r="4972" spans="1:29">
      <c r="A4972" s="2">
        <v>36937</v>
      </c>
      <c r="B4972">
        <v>48.451999999999998</v>
      </c>
      <c r="C4972" s="1">
        <v>2001</v>
      </c>
      <c r="D4972" s="2">
        <v>36937</v>
      </c>
      <c r="E4972">
        <v>44.887</v>
      </c>
      <c r="F4972" s="1">
        <v>2001</v>
      </c>
      <c r="G4972" s="2">
        <v>39240</v>
      </c>
      <c r="H4972">
        <v>15.776999999999999</v>
      </c>
      <c r="I4972" s="1">
        <v>2007</v>
      </c>
      <c r="J4972" s="2">
        <v>36937</v>
      </c>
      <c r="K4972">
        <v>38.463999999999999</v>
      </c>
      <c r="L4972" s="1">
        <v>2001</v>
      </c>
      <c r="O4972" s="1">
        <v>1900</v>
      </c>
      <c r="P4972" s="2">
        <v>41556</v>
      </c>
      <c r="Q4972">
        <v>30.663</v>
      </c>
      <c r="R4972" s="1">
        <v>2013</v>
      </c>
      <c r="S4972" s="2">
        <v>36399</v>
      </c>
      <c r="T4972" s="3">
        <v>22.25</v>
      </c>
      <c r="U4972" s="1">
        <v>1999</v>
      </c>
      <c r="V4972" s="2"/>
      <c r="X4972" s="2"/>
      <c r="Z4972" s="2"/>
      <c r="AB4972" s="2">
        <v>41556</v>
      </c>
      <c r="AC4972">
        <v>30.663</v>
      </c>
    </row>
    <row r="4973" spans="1:29">
      <c r="A4973" s="2">
        <v>36938</v>
      </c>
      <c r="B4973">
        <v>48.357999999999997</v>
      </c>
      <c r="C4973" s="1">
        <v>2001</v>
      </c>
      <c r="D4973" s="2">
        <v>36938</v>
      </c>
      <c r="E4973">
        <v>44.728000000000002</v>
      </c>
      <c r="F4973" s="1">
        <v>2001</v>
      </c>
      <c r="G4973" s="2">
        <v>39241</v>
      </c>
      <c r="H4973">
        <v>15.818</v>
      </c>
      <c r="I4973" s="1">
        <v>2007</v>
      </c>
      <c r="J4973" s="2">
        <v>36938</v>
      </c>
      <c r="K4973">
        <v>38.426000000000002</v>
      </c>
      <c r="L4973" s="1">
        <v>2001</v>
      </c>
      <c r="O4973" s="1">
        <v>1900</v>
      </c>
      <c r="P4973" s="2">
        <v>41557</v>
      </c>
      <c r="Q4973">
        <v>30.727</v>
      </c>
      <c r="R4973" s="1">
        <v>2013</v>
      </c>
      <c r="S4973" s="2">
        <v>36402</v>
      </c>
      <c r="T4973" s="3">
        <v>22.33</v>
      </c>
      <c r="U4973" s="1">
        <v>1999</v>
      </c>
      <c r="V4973" s="2"/>
      <c r="X4973" s="2"/>
      <c r="Z4973" s="2"/>
      <c r="AB4973" s="2">
        <v>41557</v>
      </c>
      <c r="AC4973">
        <v>30.727</v>
      </c>
    </row>
    <row r="4974" spans="1:29">
      <c r="A4974" s="2">
        <v>36942</v>
      </c>
      <c r="B4974">
        <v>48.453000000000003</v>
      </c>
      <c r="C4974" s="1">
        <v>2001</v>
      </c>
      <c r="D4974" s="2">
        <v>36942</v>
      </c>
      <c r="E4974">
        <v>44.902999999999999</v>
      </c>
      <c r="F4974" s="1">
        <v>2001</v>
      </c>
      <c r="G4974" s="2">
        <v>39244</v>
      </c>
      <c r="H4974">
        <v>15.778</v>
      </c>
      <c r="I4974" s="1">
        <v>2007</v>
      </c>
      <c r="J4974" s="2">
        <v>36942</v>
      </c>
      <c r="K4974">
        <v>38.436</v>
      </c>
      <c r="L4974" s="1">
        <v>2001</v>
      </c>
      <c r="O4974" s="1">
        <v>1900</v>
      </c>
      <c r="P4974" s="2">
        <v>41558</v>
      </c>
      <c r="Q4974">
        <v>30.73</v>
      </c>
      <c r="R4974" s="1">
        <v>2013</v>
      </c>
      <c r="S4974" s="2">
        <v>36403</v>
      </c>
      <c r="T4974" s="3">
        <v>22.32</v>
      </c>
      <c r="U4974" s="1">
        <v>1999</v>
      </c>
      <c r="V4974" s="2"/>
      <c r="X4974" s="2"/>
      <c r="Z4974" s="2"/>
      <c r="AB4974" s="2">
        <v>41558</v>
      </c>
      <c r="AC4974">
        <v>30.73</v>
      </c>
    </row>
    <row r="4975" spans="1:29">
      <c r="A4975" s="2">
        <v>36943</v>
      </c>
      <c r="B4975">
        <v>48.743000000000002</v>
      </c>
      <c r="C4975" s="1">
        <v>2001</v>
      </c>
      <c r="D4975" s="2">
        <v>36943</v>
      </c>
      <c r="E4975">
        <v>44.915999999999997</v>
      </c>
      <c r="F4975" s="1">
        <v>2001</v>
      </c>
      <c r="G4975" s="2">
        <v>39245</v>
      </c>
      <c r="H4975">
        <v>15.856999999999999</v>
      </c>
      <c r="I4975" s="1">
        <v>2007</v>
      </c>
      <c r="J4975" s="2">
        <v>36943</v>
      </c>
      <c r="K4975">
        <v>38.337000000000003</v>
      </c>
      <c r="L4975" s="1">
        <v>2001</v>
      </c>
      <c r="O4975" s="1">
        <v>1900</v>
      </c>
      <c r="P4975" s="2">
        <v>41561</v>
      </c>
      <c r="Q4975">
        <v>30.736000000000001</v>
      </c>
      <c r="R4975" s="1">
        <v>2013</v>
      </c>
      <c r="S4975" s="2">
        <v>36404</v>
      </c>
      <c r="T4975" s="3">
        <v>22.31</v>
      </c>
      <c r="U4975" s="1">
        <v>1999</v>
      </c>
      <c r="V4975" s="2"/>
      <c r="X4975" s="2"/>
      <c r="Z4975" s="2"/>
      <c r="AB4975" s="2">
        <v>41561</v>
      </c>
      <c r="AC4975">
        <v>30.736000000000001</v>
      </c>
    </row>
    <row r="4976" spans="1:29">
      <c r="A4976" s="2">
        <v>36944</v>
      </c>
      <c r="B4976">
        <v>48.783000000000001</v>
      </c>
      <c r="C4976" s="1">
        <v>2001</v>
      </c>
      <c r="D4976" s="2">
        <v>36944</v>
      </c>
      <c r="E4976">
        <v>44.923000000000002</v>
      </c>
      <c r="F4976" s="1">
        <v>2001</v>
      </c>
      <c r="G4976" s="2">
        <v>39246</v>
      </c>
      <c r="H4976">
        <v>15.95</v>
      </c>
      <c r="I4976" s="1">
        <v>2007</v>
      </c>
      <c r="J4976" s="2">
        <v>36944</v>
      </c>
      <c r="K4976">
        <v>38.225000000000001</v>
      </c>
      <c r="L4976" s="1">
        <v>2001</v>
      </c>
      <c r="O4976" s="1">
        <v>1900</v>
      </c>
      <c r="P4976" s="2">
        <v>41562</v>
      </c>
      <c r="Q4976">
        <v>30.745000000000001</v>
      </c>
      <c r="R4976" s="1">
        <v>2013</v>
      </c>
      <c r="S4976" s="2">
        <v>36405</v>
      </c>
      <c r="T4976" s="3">
        <v>22.32</v>
      </c>
      <c r="U4976" s="1">
        <v>1999</v>
      </c>
      <c r="V4976" s="2"/>
      <c r="X4976" s="2"/>
      <c r="Z4976" s="2"/>
      <c r="AB4976" s="2">
        <v>41562</v>
      </c>
      <c r="AC4976">
        <v>30.745000000000001</v>
      </c>
    </row>
    <row r="4977" spans="1:29">
      <c r="A4977" s="2">
        <v>36945</v>
      </c>
      <c r="B4977">
        <v>48.655000000000001</v>
      </c>
      <c r="C4977" s="1">
        <v>2001</v>
      </c>
      <c r="D4977" s="2">
        <v>36945</v>
      </c>
      <c r="E4977">
        <v>44.908000000000001</v>
      </c>
      <c r="F4977" s="1">
        <v>2001</v>
      </c>
      <c r="G4977" s="2">
        <v>39247</v>
      </c>
      <c r="H4977">
        <v>15.939</v>
      </c>
      <c r="I4977" s="1">
        <v>2007</v>
      </c>
      <c r="J4977" s="2">
        <v>36945</v>
      </c>
      <c r="K4977">
        <v>38.228000000000002</v>
      </c>
      <c r="L4977" s="1">
        <v>2001</v>
      </c>
      <c r="O4977" s="1">
        <v>1900</v>
      </c>
      <c r="P4977" s="2">
        <v>41563</v>
      </c>
      <c r="Q4977">
        <v>30.81</v>
      </c>
      <c r="R4977" s="1">
        <v>2013</v>
      </c>
      <c r="S4977" s="2">
        <v>36406</v>
      </c>
      <c r="T4977" s="3">
        <v>22.49</v>
      </c>
      <c r="U4977" s="1">
        <v>1999</v>
      </c>
      <c r="V4977" s="2"/>
      <c r="X4977" s="2"/>
      <c r="Z4977" s="2"/>
      <c r="AB4977" s="2">
        <v>41563</v>
      </c>
      <c r="AC4977">
        <v>30.81</v>
      </c>
    </row>
    <row r="4978" spans="1:29">
      <c r="A4978" s="2">
        <v>36948</v>
      </c>
      <c r="B4978">
        <v>48.692999999999998</v>
      </c>
      <c r="C4978" s="1">
        <v>2001</v>
      </c>
      <c r="D4978" s="2">
        <v>36948</v>
      </c>
      <c r="E4978">
        <v>44.954000000000001</v>
      </c>
      <c r="F4978" s="1">
        <v>2001</v>
      </c>
      <c r="G4978" s="2">
        <v>39248</v>
      </c>
      <c r="H4978">
        <v>15.912000000000001</v>
      </c>
      <c r="I4978" s="1">
        <v>2007</v>
      </c>
      <c r="J4978" s="2">
        <v>36948</v>
      </c>
      <c r="K4978">
        <v>38.287999999999997</v>
      </c>
      <c r="L4978" s="1">
        <v>2001</v>
      </c>
      <c r="O4978" s="1">
        <v>1900</v>
      </c>
      <c r="P4978" s="2">
        <v>41564</v>
      </c>
      <c r="Q4978">
        <v>30.731000000000002</v>
      </c>
      <c r="R4978" s="1">
        <v>2013</v>
      </c>
      <c r="S4978" s="2">
        <v>36410</v>
      </c>
      <c r="T4978" s="3">
        <v>22.48</v>
      </c>
      <c r="U4978" s="1">
        <v>1999</v>
      </c>
      <c r="V4978" s="2"/>
      <c r="X4978" s="2"/>
      <c r="Z4978" s="2"/>
      <c r="AB4978" s="2">
        <v>41564</v>
      </c>
      <c r="AC4978">
        <v>30.731000000000002</v>
      </c>
    </row>
    <row r="4979" spans="1:29">
      <c r="A4979" s="2">
        <v>36949</v>
      </c>
      <c r="B4979">
        <v>48.694000000000003</v>
      </c>
      <c r="C4979" s="1">
        <v>2001</v>
      </c>
      <c r="D4979" s="2">
        <v>36949</v>
      </c>
      <c r="E4979">
        <v>44.95</v>
      </c>
      <c r="F4979" s="1">
        <v>2001</v>
      </c>
      <c r="G4979" s="2">
        <v>39251</v>
      </c>
      <c r="H4979">
        <v>15.911</v>
      </c>
      <c r="I4979" s="1">
        <v>2007</v>
      </c>
      <c r="J4979" s="2">
        <v>36949</v>
      </c>
      <c r="K4979">
        <v>38.006</v>
      </c>
      <c r="L4979" s="1">
        <v>2001</v>
      </c>
      <c r="O4979" s="1">
        <v>1900</v>
      </c>
      <c r="P4979" s="2">
        <v>41565</v>
      </c>
      <c r="Q4979">
        <v>30.824999999999999</v>
      </c>
      <c r="R4979" s="1">
        <v>2013</v>
      </c>
      <c r="S4979" s="2">
        <v>36411</v>
      </c>
      <c r="T4979" s="3">
        <v>22.13</v>
      </c>
      <c r="U4979" s="1">
        <v>1999</v>
      </c>
      <c r="V4979" s="2"/>
      <c r="X4979" s="2"/>
      <c r="Z4979" s="2"/>
      <c r="AB4979" s="2">
        <v>41565</v>
      </c>
      <c r="AC4979">
        <v>30.824999999999999</v>
      </c>
    </row>
    <row r="4980" spans="1:29">
      <c r="A4980" s="2">
        <v>36950</v>
      </c>
      <c r="B4980">
        <v>48.713999999999999</v>
      </c>
      <c r="C4980" s="1">
        <v>2001</v>
      </c>
      <c r="D4980" s="2">
        <v>36950</v>
      </c>
      <c r="E4980">
        <v>44.956000000000003</v>
      </c>
      <c r="F4980" s="1">
        <v>2001</v>
      </c>
      <c r="G4980" s="2">
        <v>39252</v>
      </c>
      <c r="H4980">
        <v>15.914999999999999</v>
      </c>
      <c r="I4980" s="1">
        <v>2007</v>
      </c>
      <c r="J4980" s="2">
        <v>36950</v>
      </c>
      <c r="K4980">
        <v>37.889000000000003</v>
      </c>
      <c r="L4980" s="1">
        <v>2001</v>
      </c>
      <c r="O4980" s="1">
        <v>1900</v>
      </c>
      <c r="P4980" s="2">
        <v>41568</v>
      </c>
      <c r="Q4980">
        <v>30.84</v>
      </c>
      <c r="R4980" s="1">
        <v>2013</v>
      </c>
      <c r="S4980" s="2">
        <v>36412</v>
      </c>
      <c r="T4980" s="3">
        <v>22.07</v>
      </c>
      <c r="U4980" s="1">
        <v>1999</v>
      </c>
      <c r="V4980" s="2"/>
      <c r="X4980" s="2"/>
      <c r="Z4980" s="2"/>
      <c r="AB4980" s="2">
        <v>41568</v>
      </c>
      <c r="AC4980">
        <v>30.84</v>
      </c>
    </row>
    <row r="4981" spans="1:29">
      <c r="A4981" s="2">
        <v>36951</v>
      </c>
      <c r="B4981">
        <v>48.497999999999998</v>
      </c>
      <c r="C4981" s="1">
        <v>2001</v>
      </c>
      <c r="D4981" s="2">
        <v>36951</v>
      </c>
      <c r="E4981">
        <v>44.994999999999997</v>
      </c>
      <c r="F4981" s="1">
        <v>2001</v>
      </c>
      <c r="G4981" s="2">
        <v>39253</v>
      </c>
      <c r="H4981">
        <v>15.991</v>
      </c>
      <c r="I4981" s="1">
        <v>2007</v>
      </c>
      <c r="J4981" s="2">
        <v>36951</v>
      </c>
      <c r="K4981">
        <v>37.639000000000003</v>
      </c>
      <c r="L4981" s="1">
        <v>2001</v>
      </c>
      <c r="O4981" s="1">
        <v>1900</v>
      </c>
      <c r="P4981" s="2">
        <v>41569</v>
      </c>
      <c r="Q4981">
        <v>30.83</v>
      </c>
      <c r="R4981" s="1">
        <v>2013</v>
      </c>
      <c r="S4981" s="2">
        <v>36413</v>
      </c>
      <c r="T4981" s="3">
        <v>20.87</v>
      </c>
      <c r="U4981" s="1">
        <v>1999</v>
      </c>
      <c r="V4981" s="2"/>
      <c r="X4981" s="2"/>
      <c r="Z4981" s="2"/>
      <c r="AB4981" s="2">
        <v>41569</v>
      </c>
      <c r="AC4981">
        <v>30.83</v>
      </c>
    </row>
    <row r="4982" spans="1:29">
      <c r="A4982" s="2">
        <v>36952</v>
      </c>
      <c r="B4982">
        <v>48.387</v>
      </c>
      <c r="C4982" s="1">
        <v>2001</v>
      </c>
      <c r="D4982" s="2">
        <v>36952</v>
      </c>
      <c r="E4982">
        <v>44.945</v>
      </c>
      <c r="F4982" s="1">
        <v>2001</v>
      </c>
      <c r="G4982" s="2">
        <v>39254</v>
      </c>
      <c r="H4982">
        <v>15.991</v>
      </c>
      <c r="I4982" s="1">
        <v>2007</v>
      </c>
      <c r="J4982" s="2">
        <v>36952</v>
      </c>
      <c r="K4982">
        <v>37.412999999999997</v>
      </c>
      <c r="L4982" s="1">
        <v>2001</v>
      </c>
      <c r="O4982" s="1">
        <v>1900</v>
      </c>
      <c r="P4982" s="2">
        <v>41570</v>
      </c>
      <c r="Q4982">
        <v>30.867000000000001</v>
      </c>
      <c r="R4982" s="1">
        <v>2013</v>
      </c>
      <c r="S4982" s="2">
        <v>36416</v>
      </c>
      <c r="T4982" s="3">
        <v>20.55</v>
      </c>
      <c r="U4982" s="1">
        <v>1999</v>
      </c>
      <c r="V4982" s="2"/>
      <c r="X4982" s="2"/>
      <c r="Z4982" s="2"/>
      <c r="AB4982" s="2">
        <v>41570</v>
      </c>
      <c r="AC4982">
        <v>30.867000000000001</v>
      </c>
    </row>
    <row r="4983" spans="1:29">
      <c r="A4983" s="2">
        <v>36955</v>
      </c>
      <c r="B4983">
        <v>48.433999999999997</v>
      </c>
      <c r="C4983" s="1">
        <v>2001</v>
      </c>
      <c r="D4983" s="2">
        <v>36955</v>
      </c>
      <c r="E4983">
        <v>44.890999999999998</v>
      </c>
      <c r="F4983" s="1">
        <v>2001</v>
      </c>
      <c r="G4983" s="2">
        <v>39255</v>
      </c>
      <c r="H4983">
        <v>16.143000000000001</v>
      </c>
      <c r="I4983" s="1">
        <v>2007</v>
      </c>
      <c r="J4983" s="2">
        <v>36955</v>
      </c>
      <c r="K4983">
        <v>37.298000000000002</v>
      </c>
      <c r="L4983" s="1">
        <v>2001</v>
      </c>
      <c r="O4983" s="1">
        <v>1900</v>
      </c>
      <c r="P4983" s="2">
        <v>41571</v>
      </c>
      <c r="Q4983">
        <v>30.783999999999999</v>
      </c>
      <c r="R4983" s="1">
        <v>2013</v>
      </c>
      <c r="S4983" s="2">
        <v>36417</v>
      </c>
      <c r="T4983" s="3">
        <v>20.56</v>
      </c>
      <c r="U4983" s="1">
        <v>1999</v>
      </c>
      <c r="V4983" s="2"/>
      <c r="X4983" s="2"/>
      <c r="Z4983" s="2"/>
      <c r="AB4983" s="2">
        <v>41571</v>
      </c>
      <c r="AC4983">
        <v>30.783999999999999</v>
      </c>
    </row>
    <row r="4984" spans="1:29">
      <c r="A4984" s="2">
        <v>36956</v>
      </c>
      <c r="B4984">
        <v>48.47</v>
      </c>
      <c r="C4984" s="1">
        <v>2001</v>
      </c>
      <c r="D4984" s="2">
        <v>36956</v>
      </c>
      <c r="E4984">
        <v>44.902999999999999</v>
      </c>
      <c r="F4984" s="1">
        <v>2001</v>
      </c>
      <c r="G4984" s="2">
        <v>39258</v>
      </c>
      <c r="H4984">
        <v>16.036000000000001</v>
      </c>
      <c r="I4984" s="1">
        <v>2007</v>
      </c>
      <c r="J4984" s="2">
        <v>36956</v>
      </c>
      <c r="K4984">
        <v>37.140999999999998</v>
      </c>
      <c r="L4984" s="1">
        <v>2001</v>
      </c>
      <c r="O4984" s="1">
        <v>1900</v>
      </c>
      <c r="P4984" s="2">
        <v>41572</v>
      </c>
      <c r="Q4984">
        <v>30.611000000000001</v>
      </c>
      <c r="R4984" s="1">
        <v>2013</v>
      </c>
      <c r="S4984" s="2">
        <v>36418</v>
      </c>
      <c r="T4984" s="3">
        <v>20.59</v>
      </c>
      <c r="U4984" s="1">
        <v>1999</v>
      </c>
      <c r="V4984" s="2"/>
      <c r="X4984" s="2"/>
      <c r="Z4984" s="2"/>
      <c r="AB4984" s="2">
        <v>41572</v>
      </c>
      <c r="AC4984">
        <v>30.611000000000001</v>
      </c>
    </row>
    <row r="4985" spans="1:29">
      <c r="A4985" s="2">
        <v>36957</v>
      </c>
      <c r="B4985">
        <v>48.695999999999998</v>
      </c>
      <c r="C4985" s="1">
        <v>2001</v>
      </c>
      <c r="D4985" s="2">
        <v>36957</v>
      </c>
      <c r="E4985">
        <v>45.13</v>
      </c>
      <c r="F4985" s="1">
        <v>2001</v>
      </c>
      <c r="G4985" s="2">
        <v>39259</v>
      </c>
      <c r="H4985">
        <v>16.047999999999998</v>
      </c>
      <c r="I4985" s="1">
        <v>2007</v>
      </c>
      <c r="J4985" s="2">
        <v>36957</v>
      </c>
      <c r="K4985">
        <v>37.284999999999997</v>
      </c>
      <c r="L4985" s="1">
        <v>2001</v>
      </c>
      <c r="O4985" s="1">
        <v>1900</v>
      </c>
      <c r="P4985" s="2">
        <v>41575</v>
      </c>
      <c r="Q4985">
        <v>30.542999999999999</v>
      </c>
      <c r="R4985" s="1">
        <v>2013</v>
      </c>
      <c r="S4985" s="2">
        <v>36419</v>
      </c>
      <c r="T4985" s="3">
        <v>20.57</v>
      </c>
      <c r="U4985" s="1">
        <v>1999</v>
      </c>
      <c r="V4985" s="2"/>
      <c r="X4985" s="2"/>
      <c r="Z4985" s="2"/>
      <c r="AB4985" s="2">
        <v>41575</v>
      </c>
      <c r="AC4985">
        <v>30.542999999999999</v>
      </c>
    </row>
    <row r="4986" spans="1:29">
      <c r="A4986" s="2">
        <v>36958</v>
      </c>
      <c r="B4986">
        <v>48.621000000000002</v>
      </c>
      <c r="C4986" s="1">
        <v>2001</v>
      </c>
      <c r="D4986" s="2">
        <v>36958</v>
      </c>
      <c r="E4986">
        <v>44.988999999999997</v>
      </c>
      <c r="F4986" s="1">
        <v>2001</v>
      </c>
      <c r="G4986" s="2">
        <v>39260</v>
      </c>
      <c r="H4986">
        <v>15.996</v>
      </c>
      <c r="I4986" s="1">
        <v>2007</v>
      </c>
      <c r="J4986" s="2">
        <v>36958</v>
      </c>
      <c r="K4986">
        <v>37.061</v>
      </c>
      <c r="L4986" s="1">
        <v>2001</v>
      </c>
      <c r="O4986" s="1">
        <v>1900</v>
      </c>
      <c r="P4986" s="2">
        <v>41576</v>
      </c>
      <c r="Q4986">
        <v>30.561</v>
      </c>
      <c r="R4986" s="1">
        <v>2013</v>
      </c>
      <c r="S4986" s="2">
        <v>36420</v>
      </c>
      <c r="T4986" s="3">
        <v>20.02</v>
      </c>
      <c r="U4986" s="1">
        <v>1999</v>
      </c>
      <c r="V4986" s="2"/>
      <c r="X4986" s="2"/>
      <c r="Z4986" s="2"/>
      <c r="AB4986" s="2">
        <v>41576</v>
      </c>
      <c r="AC4986">
        <v>30.561</v>
      </c>
    </row>
    <row r="4987" spans="1:29">
      <c r="A4987" s="2">
        <v>36959</v>
      </c>
      <c r="B4987">
        <v>48.642000000000003</v>
      </c>
      <c r="C4987" s="1">
        <v>2001</v>
      </c>
      <c r="D4987" s="2">
        <v>36959</v>
      </c>
      <c r="E4987">
        <v>45.051000000000002</v>
      </c>
      <c r="F4987" s="1">
        <v>2001</v>
      </c>
      <c r="G4987" s="2">
        <v>39261</v>
      </c>
      <c r="H4987">
        <v>15.981999999999999</v>
      </c>
      <c r="I4987" s="1">
        <v>2007</v>
      </c>
      <c r="J4987" s="2">
        <v>36959</v>
      </c>
      <c r="K4987">
        <v>36.999000000000002</v>
      </c>
      <c r="L4987" s="1">
        <v>2001</v>
      </c>
      <c r="O4987" s="1">
        <v>1900</v>
      </c>
      <c r="P4987" s="2">
        <v>41577</v>
      </c>
      <c r="Q4987">
        <v>30.405999999999999</v>
      </c>
      <c r="R4987" s="1">
        <v>2013</v>
      </c>
      <c r="S4987" s="2">
        <v>36423</v>
      </c>
      <c r="T4987" s="3">
        <v>19.940000000000001</v>
      </c>
      <c r="U4987" s="1">
        <v>1999</v>
      </c>
      <c r="V4987" s="2"/>
      <c r="X4987" s="2"/>
      <c r="Z4987" s="2"/>
      <c r="AB4987" s="2">
        <v>41577</v>
      </c>
      <c r="AC4987">
        <v>30.405999999999999</v>
      </c>
    </row>
    <row r="4988" spans="1:29">
      <c r="A4988" s="2">
        <v>36962</v>
      </c>
      <c r="B4988">
        <v>49.095999999999997</v>
      </c>
      <c r="C4988" s="1">
        <v>2001</v>
      </c>
      <c r="D4988" s="2">
        <v>36962</v>
      </c>
      <c r="E4988">
        <v>45.073999999999998</v>
      </c>
      <c r="F4988" s="1">
        <v>2001</v>
      </c>
      <c r="G4988" s="2">
        <v>39262</v>
      </c>
      <c r="H4988">
        <v>15.974</v>
      </c>
      <c r="I4988" s="1">
        <v>2007</v>
      </c>
      <c r="J4988" s="2">
        <v>36962</v>
      </c>
      <c r="K4988">
        <v>37.133000000000003</v>
      </c>
      <c r="L4988" s="1">
        <v>2001</v>
      </c>
      <c r="O4988" s="1">
        <v>1900</v>
      </c>
      <c r="P4988" s="2">
        <v>41578</v>
      </c>
      <c r="Q4988">
        <v>30.172000000000001</v>
      </c>
      <c r="R4988" s="1">
        <v>2013</v>
      </c>
      <c r="S4988" s="2">
        <v>36424</v>
      </c>
      <c r="T4988" s="3">
        <v>19.87</v>
      </c>
      <c r="U4988" s="1">
        <v>1999</v>
      </c>
      <c r="V4988" s="2"/>
      <c r="X4988" s="2"/>
      <c r="Z4988" s="2"/>
      <c r="AB4988" s="2">
        <v>41578</v>
      </c>
      <c r="AC4988">
        <v>30.172000000000001</v>
      </c>
    </row>
    <row r="4989" spans="1:29">
      <c r="A4989" s="2">
        <v>36963</v>
      </c>
      <c r="B4989">
        <v>49.244</v>
      </c>
      <c r="C4989" s="1">
        <v>2001</v>
      </c>
      <c r="D4989" s="2">
        <v>36963</v>
      </c>
      <c r="E4989">
        <v>45.326999999999998</v>
      </c>
      <c r="F4989" s="1">
        <v>2001</v>
      </c>
      <c r="G4989" s="2">
        <v>39265</v>
      </c>
      <c r="H4989">
        <v>15.983000000000001</v>
      </c>
      <c r="I4989" s="1">
        <v>2007</v>
      </c>
      <c r="J4989" s="2">
        <v>36963</v>
      </c>
      <c r="K4989">
        <v>37.204000000000001</v>
      </c>
      <c r="L4989" s="1">
        <v>2001</v>
      </c>
      <c r="O4989" s="1">
        <v>1900</v>
      </c>
      <c r="P4989" s="2">
        <v>41579</v>
      </c>
      <c r="Q4989">
        <v>30.16</v>
      </c>
      <c r="R4989" s="1">
        <v>2013</v>
      </c>
      <c r="S4989" s="2">
        <v>36425</v>
      </c>
      <c r="T4989" s="3">
        <v>19.670000000000002</v>
      </c>
      <c r="U4989" s="1">
        <v>1999</v>
      </c>
      <c r="V4989" s="2"/>
      <c r="X4989" s="2"/>
      <c r="Z4989" s="2"/>
      <c r="AB4989" s="2">
        <v>41579</v>
      </c>
      <c r="AC4989">
        <v>30.16</v>
      </c>
    </row>
    <row r="4990" spans="1:29">
      <c r="A4990" s="2">
        <v>36964</v>
      </c>
      <c r="B4990">
        <v>49.881</v>
      </c>
      <c r="C4990" s="1">
        <v>2001</v>
      </c>
      <c r="D4990" s="2">
        <v>36964</v>
      </c>
      <c r="E4990">
        <v>45.58</v>
      </c>
      <c r="F4990" s="1">
        <v>2001</v>
      </c>
      <c r="G4990" s="2">
        <v>39266</v>
      </c>
      <c r="H4990">
        <v>15.972</v>
      </c>
      <c r="I4990" s="1">
        <v>2007</v>
      </c>
      <c r="J4990" s="2">
        <v>36964</v>
      </c>
      <c r="K4990">
        <v>37.656999999999996</v>
      </c>
      <c r="L4990" s="1">
        <v>2001</v>
      </c>
      <c r="O4990" s="1">
        <v>1900</v>
      </c>
      <c r="P4990" s="2">
        <v>41582</v>
      </c>
      <c r="Q4990">
        <v>30.154</v>
      </c>
      <c r="R4990" s="1">
        <v>2013</v>
      </c>
      <c r="S4990" s="2">
        <v>36426</v>
      </c>
      <c r="T4990" s="3">
        <v>19.73</v>
      </c>
      <c r="U4990" s="1">
        <v>1999</v>
      </c>
      <c r="V4990" s="2"/>
      <c r="X4990" s="2"/>
      <c r="Z4990" s="2"/>
      <c r="AB4990" s="2">
        <v>41582</v>
      </c>
      <c r="AC4990">
        <v>30.154</v>
      </c>
    </row>
    <row r="4991" spans="1:29">
      <c r="A4991" s="2">
        <v>36965</v>
      </c>
      <c r="B4991">
        <v>49.917999999999999</v>
      </c>
      <c r="C4991" s="1">
        <v>2001</v>
      </c>
      <c r="D4991" s="2">
        <v>36965</v>
      </c>
      <c r="E4991">
        <v>45.573999999999998</v>
      </c>
      <c r="F4991" s="1">
        <v>2001</v>
      </c>
      <c r="G4991" s="2">
        <v>39268</v>
      </c>
      <c r="H4991">
        <v>15.981999999999999</v>
      </c>
      <c r="I4991" s="1">
        <v>2007</v>
      </c>
      <c r="J4991" s="2">
        <v>36965</v>
      </c>
      <c r="K4991">
        <v>37.906999999999996</v>
      </c>
      <c r="L4991" s="1">
        <v>2001</v>
      </c>
      <c r="O4991" s="1">
        <v>1900</v>
      </c>
      <c r="P4991" s="2">
        <v>41583</v>
      </c>
      <c r="Q4991">
        <v>30.108000000000001</v>
      </c>
      <c r="R4991" s="1">
        <v>2013</v>
      </c>
      <c r="S4991" s="2">
        <v>36427</v>
      </c>
      <c r="T4991" s="3">
        <v>19.72</v>
      </c>
      <c r="U4991" s="1">
        <v>1999</v>
      </c>
      <c r="V4991" s="2"/>
      <c r="X4991" s="2"/>
      <c r="Z4991" s="2"/>
      <c r="AB4991" s="2">
        <v>41583</v>
      </c>
      <c r="AC4991">
        <v>30.108000000000001</v>
      </c>
    </row>
    <row r="4992" spans="1:29">
      <c r="A4992" s="2">
        <v>36966</v>
      </c>
      <c r="B4992">
        <v>49.902999999999999</v>
      </c>
      <c r="C4992" s="1">
        <v>2001</v>
      </c>
      <c r="D4992" s="2">
        <v>36966</v>
      </c>
      <c r="E4992">
        <v>45.59</v>
      </c>
      <c r="F4992" s="1">
        <v>2001</v>
      </c>
      <c r="G4992" s="2">
        <v>39269</v>
      </c>
      <c r="H4992">
        <v>15.959</v>
      </c>
      <c r="I4992" s="1">
        <v>2007</v>
      </c>
      <c r="J4992" s="2">
        <v>36966</v>
      </c>
      <c r="K4992">
        <v>37.716000000000001</v>
      </c>
      <c r="L4992" s="1">
        <v>2001</v>
      </c>
      <c r="O4992" s="1">
        <v>1900</v>
      </c>
      <c r="P4992" s="2">
        <v>41584</v>
      </c>
      <c r="Q4992">
        <v>30.109000000000002</v>
      </c>
      <c r="R4992" s="1">
        <v>2013</v>
      </c>
      <c r="S4992" s="2">
        <v>36430</v>
      </c>
      <c r="T4992" s="3">
        <v>19.71</v>
      </c>
      <c r="U4992" s="1">
        <v>1999</v>
      </c>
      <c r="V4992" s="2"/>
      <c r="X4992" s="2"/>
      <c r="Z4992" s="2"/>
      <c r="AB4992" s="2">
        <v>41584</v>
      </c>
      <c r="AC4992">
        <v>30.109000000000002</v>
      </c>
    </row>
    <row r="4993" spans="1:29">
      <c r="A4993" s="2">
        <v>36969</v>
      </c>
      <c r="B4993">
        <v>49.802</v>
      </c>
      <c r="C4993" s="1">
        <v>2001</v>
      </c>
      <c r="D4993" s="2">
        <v>36969</v>
      </c>
      <c r="E4993">
        <v>45.676000000000002</v>
      </c>
      <c r="F4993" s="1">
        <v>2001</v>
      </c>
      <c r="G4993" s="2">
        <v>39272</v>
      </c>
      <c r="H4993">
        <v>15.92</v>
      </c>
      <c r="I4993" s="1">
        <v>2007</v>
      </c>
      <c r="J4993" s="2">
        <v>36969</v>
      </c>
      <c r="K4993">
        <v>37.698</v>
      </c>
      <c r="L4993" s="1">
        <v>2001</v>
      </c>
      <c r="O4993" s="1">
        <v>1900</v>
      </c>
      <c r="P4993" s="2">
        <v>41585</v>
      </c>
      <c r="Q4993">
        <v>30.145</v>
      </c>
      <c r="R4993" s="1">
        <v>2013</v>
      </c>
      <c r="S4993" s="2">
        <v>36431</v>
      </c>
      <c r="T4993" s="3">
        <v>19.53</v>
      </c>
      <c r="U4993" s="1">
        <v>1999</v>
      </c>
      <c r="V4993" s="2"/>
      <c r="X4993" s="2"/>
      <c r="Z4993" s="2"/>
      <c r="AB4993" s="2">
        <v>41585</v>
      </c>
      <c r="AC4993">
        <v>30.145</v>
      </c>
    </row>
    <row r="4994" spans="1:29">
      <c r="A4994" s="2">
        <v>36970</v>
      </c>
      <c r="B4994">
        <v>50.061999999999998</v>
      </c>
      <c r="C4994" s="1">
        <v>2001</v>
      </c>
      <c r="D4994" s="2">
        <v>36970</v>
      </c>
      <c r="E4994">
        <v>45.774999999999999</v>
      </c>
      <c r="F4994" s="1">
        <v>2001</v>
      </c>
      <c r="G4994" s="2">
        <v>39273</v>
      </c>
      <c r="H4994">
        <v>15.923</v>
      </c>
      <c r="I4994" s="1">
        <v>2007</v>
      </c>
      <c r="J4994" s="2">
        <v>36970</v>
      </c>
      <c r="K4994">
        <v>37.725000000000001</v>
      </c>
      <c r="L4994" s="1">
        <v>2001</v>
      </c>
      <c r="O4994" s="1">
        <v>1900</v>
      </c>
      <c r="P4994" s="2">
        <v>41586</v>
      </c>
      <c r="Q4994">
        <v>30.225999999999999</v>
      </c>
      <c r="R4994" s="1">
        <v>2013</v>
      </c>
      <c r="S4994" s="2">
        <v>36432</v>
      </c>
      <c r="T4994" s="3">
        <v>19.559999999999999</v>
      </c>
      <c r="U4994" s="1">
        <v>1999</v>
      </c>
      <c r="V4994" s="2"/>
      <c r="X4994" s="2"/>
      <c r="Z4994" s="2"/>
      <c r="AB4994" s="2">
        <v>41586</v>
      </c>
      <c r="AC4994">
        <v>30.225999999999999</v>
      </c>
    </row>
    <row r="4995" spans="1:29">
      <c r="A4995" s="2">
        <v>36971</v>
      </c>
      <c r="B4995">
        <v>50.298000000000002</v>
      </c>
      <c r="C4995" s="1">
        <v>2001</v>
      </c>
      <c r="D4995" s="2">
        <v>36971</v>
      </c>
      <c r="E4995">
        <v>45.777999999999999</v>
      </c>
      <c r="F4995" s="1">
        <v>2001</v>
      </c>
      <c r="G4995" s="2">
        <v>39274</v>
      </c>
      <c r="H4995">
        <v>15.941000000000001</v>
      </c>
      <c r="I4995" s="1">
        <v>2007</v>
      </c>
      <c r="J4995" s="2">
        <v>36971</v>
      </c>
      <c r="K4995">
        <v>37.808</v>
      </c>
      <c r="L4995" s="1">
        <v>2001</v>
      </c>
      <c r="O4995" s="1">
        <v>1900</v>
      </c>
      <c r="P4995" s="2">
        <v>41589</v>
      </c>
      <c r="Q4995">
        <v>30.239000000000001</v>
      </c>
      <c r="R4995" s="1">
        <v>2013</v>
      </c>
      <c r="S4995" s="2">
        <v>36433</v>
      </c>
      <c r="T4995" s="3">
        <v>19.59</v>
      </c>
      <c r="U4995" s="1">
        <v>1999</v>
      </c>
      <c r="V4995" s="2"/>
      <c r="X4995" s="2"/>
      <c r="Z4995" s="2"/>
      <c r="AB4995" s="2">
        <v>41589</v>
      </c>
      <c r="AC4995">
        <v>30.239000000000001</v>
      </c>
    </row>
    <row r="4996" spans="1:29">
      <c r="A4996" s="2">
        <v>36972</v>
      </c>
      <c r="B4996">
        <v>50.363</v>
      </c>
      <c r="C4996" s="1">
        <v>2001</v>
      </c>
      <c r="D4996" s="2">
        <v>36972</v>
      </c>
      <c r="E4996">
        <v>45.847999999999999</v>
      </c>
      <c r="F4996" s="1">
        <v>2001</v>
      </c>
      <c r="G4996" s="2">
        <v>39275</v>
      </c>
      <c r="H4996">
        <v>16.04</v>
      </c>
      <c r="I4996" s="1">
        <v>2007</v>
      </c>
      <c r="J4996" s="2">
        <v>36972</v>
      </c>
      <c r="K4996">
        <v>37.933</v>
      </c>
      <c r="L4996" s="1">
        <v>2001</v>
      </c>
      <c r="O4996" s="1">
        <v>1900</v>
      </c>
      <c r="P4996" s="2">
        <v>41590</v>
      </c>
      <c r="Q4996">
        <v>30.247</v>
      </c>
      <c r="R4996" s="1">
        <v>2013</v>
      </c>
      <c r="S4996" s="2">
        <v>36434</v>
      </c>
      <c r="T4996" s="3">
        <v>19.579999999999998</v>
      </c>
      <c r="U4996" s="1">
        <v>1999</v>
      </c>
      <c r="V4996" s="2"/>
      <c r="X4996" s="2"/>
      <c r="Z4996" s="2"/>
      <c r="AB4996" s="2">
        <v>41590</v>
      </c>
      <c r="AC4996">
        <v>30.247</v>
      </c>
    </row>
    <row r="4997" spans="1:29">
      <c r="A4997" s="2">
        <v>36973</v>
      </c>
      <c r="B4997">
        <v>50.844000000000001</v>
      </c>
      <c r="C4997" s="1">
        <v>2001</v>
      </c>
      <c r="D4997" s="2">
        <v>36973</v>
      </c>
      <c r="E4997">
        <v>46.222000000000001</v>
      </c>
      <c r="F4997" s="1">
        <v>2001</v>
      </c>
      <c r="G4997" s="2">
        <v>39276</v>
      </c>
      <c r="H4997">
        <v>16</v>
      </c>
      <c r="I4997" s="1">
        <v>2007</v>
      </c>
      <c r="J4997" s="2">
        <v>36973</v>
      </c>
      <c r="K4997">
        <v>37.978000000000002</v>
      </c>
      <c r="L4997" s="1">
        <v>2001</v>
      </c>
      <c r="O4997" s="1">
        <v>1900</v>
      </c>
      <c r="P4997" s="2">
        <v>41591</v>
      </c>
      <c r="Q4997">
        <v>30.247</v>
      </c>
      <c r="R4997" s="1">
        <v>2013</v>
      </c>
      <c r="S4997" s="2">
        <v>36437</v>
      </c>
      <c r="T4997" s="3">
        <v>19.350000000000001</v>
      </c>
      <c r="U4997" s="1">
        <v>1999</v>
      </c>
      <c r="V4997" s="2"/>
      <c r="X4997" s="2"/>
      <c r="Z4997" s="2"/>
      <c r="AB4997" s="2">
        <v>41591</v>
      </c>
      <c r="AC4997">
        <v>30.247</v>
      </c>
    </row>
    <row r="4998" spans="1:29">
      <c r="A4998" s="2">
        <v>36976</v>
      </c>
      <c r="B4998">
        <v>50.587000000000003</v>
      </c>
      <c r="C4998" s="1">
        <v>2001</v>
      </c>
      <c r="D4998" s="2">
        <v>36976</v>
      </c>
      <c r="E4998">
        <v>45.643999999999998</v>
      </c>
      <c r="F4998" s="1">
        <v>2001</v>
      </c>
      <c r="G4998" s="2">
        <v>39279</v>
      </c>
      <c r="H4998">
        <v>15.946999999999999</v>
      </c>
      <c r="I4998" s="1">
        <v>2007</v>
      </c>
      <c r="J4998" s="2">
        <v>36976</v>
      </c>
      <c r="K4998">
        <v>36.033999999999999</v>
      </c>
      <c r="L4998" s="1">
        <v>2001</v>
      </c>
      <c r="O4998" s="1">
        <v>1900</v>
      </c>
      <c r="P4998" s="2">
        <v>41592</v>
      </c>
      <c r="Q4998">
        <v>30.254999999999999</v>
      </c>
      <c r="R4998" s="1">
        <v>2013</v>
      </c>
      <c r="S4998" s="2">
        <v>36438</v>
      </c>
      <c r="T4998" s="3">
        <v>19.22</v>
      </c>
      <c r="U4998" s="1">
        <v>1999</v>
      </c>
      <c r="V4998" s="2"/>
      <c r="X4998" s="2"/>
      <c r="Z4998" s="2"/>
      <c r="AB4998" s="2">
        <v>41592</v>
      </c>
      <c r="AC4998">
        <v>30.254999999999999</v>
      </c>
    </row>
    <row r="4999" spans="1:29">
      <c r="A4999" s="2">
        <v>36977</v>
      </c>
      <c r="B4999">
        <v>50.006</v>
      </c>
      <c r="C4999" s="1">
        <v>2001</v>
      </c>
      <c r="D4999" s="2">
        <v>36977</v>
      </c>
      <c r="E4999">
        <v>45.241</v>
      </c>
      <c r="F4999" s="1">
        <v>2001</v>
      </c>
      <c r="G4999" s="2">
        <v>39280</v>
      </c>
      <c r="H4999">
        <v>15.955</v>
      </c>
      <c r="I4999" s="1">
        <v>2007</v>
      </c>
      <c r="J4999" s="2">
        <v>36977</v>
      </c>
      <c r="K4999">
        <v>35.762</v>
      </c>
      <c r="L4999" s="1">
        <v>2001</v>
      </c>
      <c r="O4999" s="1">
        <v>1900</v>
      </c>
      <c r="P4999" s="2">
        <v>41593</v>
      </c>
      <c r="Q4999">
        <v>30.172000000000001</v>
      </c>
      <c r="R4999" s="1">
        <v>2013</v>
      </c>
      <c r="S4999" s="2">
        <v>36439</v>
      </c>
      <c r="T4999" s="3">
        <v>19.3</v>
      </c>
      <c r="U4999" s="1">
        <v>1999</v>
      </c>
      <c r="V4999" s="2"/>
      <c r="X4999" s="2"/>
      <c r="Z4999" s="2"/>
      <c r="AB4999" s="2">
        <v>41593</v>
      </c>
      <c r="AC4999">
        <v>30.172000000000001</v>
      </c>
    </row>
    <row r="5000" spans="1:29">
      <c r="A5000" s="2">
        <v>36978</v>
      </c>
      <c r="B5000">
        <v>50.024999999999999</v>
      </c>
      <c r="C5000" s="1">
        <v>2001</v>
      </c>
      <c r="D5000" s="2">
        <v>36978</v>
      </c>
      <c r="E5000">
        <v>45.216999999999999</v>
      </c>
      <c r="F5000" s="1">
        <v>2001</v>
      </c>
      <c r="G5000" s="2">
        <v>39281</v>
      </c>
      <c r="H5000">
        <v>16.035</v>
      </c>
      <c r="I5000" s="1">
        <v>2007</v>
      </c>
      <c r="J5000" s="2">
        <v>36978</v>
      </c>
      <c r="K5000">
        <v>35.762</v>
      </c>
      <c r="L5000" s="1">
        <v>2001</v>
      </c>
      <c r="O5000" s="1">
        <v>1900</v>
      </c>
      <c r="P5000" s="2">
        <v>41596</v>
      </c>
      <c r="Q5000">
        <v>28.73</v>
      </c>
      <c r="R5000" s="1">
        <v>2013</v>
      </c>
      <c r="S5000" s="2">
        <v>36440</v>
      </c>
      <c r="T5000" s="3">
        <v>19.309999999999999</v>
      </c>
      <c r="U5000" s="1">
        <v>1999</v>
      </c>
      <c r="V5000" s="2"/>
      <c r="X5000" s="2"/>
      <c r="Z5000" s="2"/>
      <c r="AB5000" s="2">
        <v>41596</v>
      </c>
      <c r="AC5000">
        <v>28.73</v>
      </c>
    </row>
    <row r="5001" spans="1:29">
      <c r="A5001" s="2">
        <v>36979</v>
      </c>
      <c r="B5001">
        <v>49.798999999999999</v>
      </c>
      <c r="C5001" s="1">
        <v>2001</v>
      </c>
      <c r="D5001" s="2">
        <v>36979</v>
      </c>
      <c r="E5001">
        <v>45.273000000000003</v>
      </c>
      <c r="F5001" s="1">
        <v>2001</v>
      </c>
      <c r="G5001" s="2">
        <v>39282</v>
      </c>
      <c r="H5001">
        <v>16.056999999999999</v>
      </c>
      <c r="I5001" s="1">
        <v>2007</v>
      </c>
      <c r="J5001" s="2">
        <v>36979</v>
      </c>
      <c r="K5001">
        <v>35.755000000000003</v>
      </c>
      <c r="L5001" s="1">
        <v>2001</v>
      </c>
      <c r="O5001" s="1">
        <v>1900</v>
      </c>
      <c r="P5001" s="2">
        <v>41597</v>
      </c>
      <c r="Q5001">
        <v>28.716999999999999</v>
      </c>
      <c r="R5001" s="1">
        <v>2013</v>
      </c>
      <c r="S5001" s="2">
        <v>36441</v>
      </c>
      <c r="T5001" s="3">
        <v>19.350000000000001</v>
      </c>
      <c r="U5001" s="1">
        <v>1999</v>
      </c>
      <c r="V5001" s="2"/>
      <c r="X5001" s="2"/>
      <c r="Z5001" s="2"/>
      <c r="AB5001" s="2">
        <v>41597</v>
      </c>
      <c r="AC5001">
        <v>28.716999999999999</v>
      </c>
    </row>
    <row r="5002" spans="1:29">
      <c r="A5002" s="2">
        <v>36980</v>
      </c>
      <c r="B5002">
        <v>49.607999999999997</v>
      </c>
      <c r="C5002" s="1">
        <v>2001</v>
      </c>
      <c r="D5002" s="2">
        <v>36980</v>
      </c>
      <c r="E5002">
        <v>45.286000000000001</v>
      </c>
      <c r="F5002" s="1">
        <v>2001</v>
      </c>
      <c r="G5002" s="2">
        <v>39283</v>
      </c>
      <c r="H5002">
        <v>16.068999999999999</v>
      </c>
      <c r="I5002" s="1">
        <v>2007</v>
      </c>
      <c r="J5002" s="2">
        <v>36980</v>
      </c>
      <c r="K5002">
        <v>35.633000000000003</v>
      </c>
      <c r="L5002" s="1">
        <v>2001</v>
      </c>
      <c r="O5002" s="1">
        <v>1900</v>
      </c>
      <c r="P5002" s="2">
        <v>41598</v>
      </c>
      <c r="Q5002">
        <v>28.719000000000001</v>
      </c>
      <c r="R5002" s="1">
        <v>2013</v>
      </c>
      <c r="S5002" s="2">
        <v>36444</v>
      </c>
      <c r="T5002" s="3">
        <v>19.079999999999998</v>
      </c>
      <c r="U5002" s="1">
        <v>1999</v>
      </c>
      <c r="V5002" s="2"/>
      <c r="X5002" s="2"/>
      <c r="Z5002" s="2"/>
      <c r="AB5002" s="2">
        <v>41598</v>
      </c>
      <c r="AC5002">
        <v>28.719000000000001</v>
      </c>
    </row>
    <row r="5003" spans="1:29">
      <c r="A5003" s="2">
        <v>36983</v>
      </c>
      <c r="B5003">
        <v>49.61</v>
      </c>
      <c r="C5003" s="1">
        <v>2001</v>
      </c>
      <c r="D5003" s="2">
        <v>36983</v>
      </c>
      <c r="E5003">
        <v>45.3</v>
      </c>
      <c r="F5003" s="1">
        <v>2001</v>
      </c>
      <c r="G5003" s="2">
        <v>39286</v>
      </c>
      <c r="H5003">
        <v>16.062999999999999</v>
      </c>
      <c r="I5003" s="1">
        <v>2007</v>
      </c>
      <c r="J5003" s="2">
        <v>36983</v>
      </c>
      <c r="K5003">
        <v>35.619999999999997</v>
      </c>
      <c r="L5003" s="1">
        <v>2001</v>
      </c>
      <c r="O5003" s="1">
        <v>1900</v>
      </c>
      <c r="P5003" s="2">
        <v>41599</v>
      </c>
      <c r="Q5003">
        <v>28.765999999999998</v>
      </c>
      <c r="R5003" s="1">
        <v>2013</v>
      </c>
      <c r="S5003" s="2">
        <v>36445</v>
      </c>
      <c r="T5003" s="3">
        <v>18.899999999999999</v>
      </c>
      <c r="U5003" s="1">
        <v>1999</v>
      </c>
      <c r="V5003" s="2"/>
      <c r="X5003" s="2"/>
      <c r="Z5003" s="2"/>
      <c r="AB5003" s="2">
        <v>41599</v>
      </c>
      <c r="AC5003">
        <v>28.765999999999998</v>
      </c>
    </row>
    <row r="5004" spans="1:29">
      <c r="A5004" s="2">
        <v>36984</v>
      </c>
      <c r="B5004">
        <v>49.518000000000001</v>
      </c>
      <c r="C5004" s="1">
        <v>2001</v>
      </c>
      <c r="D5004" s="2">
        <v>36984</v>
      </c>
      <c r="E5004">
        <v>45.12</v>
      </c>
      <c r="F5004" s="1">
        <v>2001</v>
      </c>
      <c r="G5004" s="2">
        <v>39287</v>
      </c>
      <c r="H5004">
        <v>16.285</v>
      </c>
      <c r="I5004" s="1">
        <v>2007</v>
      </c>
      <c r="J5004" s="2">
        <v>36984</v>
      </c>
      <c r="K5004">
        <v>35.485999999999997</v>
      </c>
      <c r="L5004" s="1">
        <v>2001</v>
      </c>
      <c r="O5004" s="1">
        <v>1900</v>
      </c>
      <c r="P5004" s="2">
        <v>41600</v>
      </c>
      <c r="Q5004">
        <v>28.738</v>
      </c>
      <c r="R5004" s="1">
        <v>2013</v>
      </c>
      <c r="S5004" s="2">
        <v>36446</v>
      </c>
      <c r="T5004" s="3">
        <v>18.97</v>
      </c>
      <c r="U5004" s="1">
        <v>1999</v>
      </c>
      <c r="V5004" s="2"/>
      <c r="X5004" s="2"/>
      <c r="Z5004" s="2"/>
      <c r="AB5004" s="2">
        <v>41600</v>
      </c>
      <c r="AC5004">
        <v>28.738</v>
      </c>
    </row>
    <row r="5005" spans="1:29">
      <c r="A5005" s="2">
        <v>36985</v>
      </c>
      <c r="B5005">
        <v>49.533000000000001</v>
      </c>
      <c r="C5005" s="1">
        <v>2001</v>
      </c>
      <c r="D5005" s="2">
        <v>36985</v>
      </c>
      <c r="E5005">
        <v>45.27</v>
      </c>
      <c r="F5005" s="1">
        <v>2001</v>
      </c>
      <c r="G5005" s="2">
        <v>39288</v>
      </c>
      <c r="H5005">
        <v>16.163</v>
      </c>
      <c r="I5005" s="1">
        <v>2007</v>
      </c>
      <c r="J5005" s="2">
        <v>36985</v>
      </c>
      <c r="K5005">
        <v>36.027000000000001</v>
      </c>
      <c r="L5005" s="1">
        <v>2001</v>
      </c>
      <c r="O5005" s="1">
        <v>1900</v>
      </c>
      <c r="P5005" s="2">
        <v>41603</v>
      </c>
      <c r="Q5005">
        <v>28.594000000000001</v>
      </c>
      <c r="R5005" s="1">
        <v>2013</v>
      </c>
      <c r="S5005" s="2">
        <v>36447</v>
      </c>
      <c r="T5005" s="3">
        <v>18.91</v>
      </c>
      <c r="U5005" s="1">
        <v>1999</v>
      </c>
      <c r="V5005" s="2"/>
      <c r="X5005" s="2"/>
      <c r="Z5005" s="2"/>
      <c r="AB5005" s="2">
        <v>41603</v>
      </c>
      <c r="AC5005">
        <v>28.594000000000001</v>
      </c>
    </row>
    <row r="5006" spans="1:29">
      <c r="A5006" s="2">
        <v>36986</v>
      </c>
      <c r="B5006">
        <v>49.768000000000001</v>
      </c>
      <c r="C5006" s="1">
        <v>2001</v>
      </c>
      <c r="D5006" s="2">
        <v>36986</v>
      </c>
      <c r="E5006">
        <v>45.363999999999997</v>
      </c>
      <c r="F5006" s="1">
        <v>2001</v>
      </c>
      <c r="G5006" s="2">
        <v>39289</v>
      </c>
      <c r="H5006">
        <v>16.411000000000001</v>
      </c>
      <c r="I5006" s="1">
        <v>2007</v>
      </c>
      <c r="J5006" s="2">
        <v>36986</v>
      </c>
      <c r="K5006">
        <v>36.192</v>
      </c>
      <c r="L5006" s="1">
        <v>2001</v>
      </c>
      <c r="O5006" s="1">
        <v>1900</v>
      </c>
      <c r="P5006" s="2">
        <v>41604</v>
      </c>
      <c r="Q5006">
        <v>28.593</v>
      </c>
      <c r="R5006" s="1">
        <v>2013</v>
      </c>
      <c r="S5006" s="2">
        <v>36448</v>
      </c>
      <c r="T5006" s="3">
        <v>19.13</v>
      </c>
      <c r="U5006" s="1">
        <v>1999</v>
      </c>
      <c r="V5006" s="2"/>
      <c r="X5006" s="2"/>
      <c r="Z5006" s="2"/>
      <c r="AB5006" s="2">
        <v>41604</v>
      </c>
      <c r="AC5006">
        <v>28.593</v>
      </c>
    </row>
    <row r="5007" spans="1:29">
      <c r="A5007" s="2">
        <v>36987</v>
      </c>
      <c r="B5007">
        <v>50.012999999999998</v>
      </c>
      <c r="C5007" s="1">
        <v>2001</v>
      </c>
      <c r="D5007" s="2">
        <v>36987</v>
      </c>
      <c r="E5007">
        <v>45.57</v>
      </c>
      <c r="F5007" s="1">
        <v>2001</v>
      </c>
      <c r="G5007" s="2">
        <v>39290</v>
      </c>
      <c r="H5007">
        <v>16.314</v>
      </c>
      <c r="I5007" s="1">
        <v>2007</v>
      </c>
      <c r="J5007" s="2">
        <v>36987</v>
      </c>
      <c r="K5007">
        <v>36.311999999999998</v>
      </c>
      <c r="L5007" s="1">
        <v>2001</v>
      </c>
      <c r="O5007" s="1">
        <v>1900</v>
      </c>
      <c r="P5007" s="2">
        <v>41605</v>
      </c>
      <c r="Q5007">
        <v>28.582999999999998</v>
      </c>
      <c r="R5007" s="1">
        <v>2013</v>
      </c>
      <c r="S5007" s="2">
        <v>36451</v>
      </c>
      <c r="T5007" s="3">
        <v>19.079999999999998</v>
      </c>
      <c r="U5007" s="1">
        <v>1999</v>
      </c>
      <c r="V5007" s="2"/>
      <c r="X5007" s="2"/>
      <c r="Z5007" s="2"/>
      <c r="AB5007" s="2">
        <v>41605</v>
      </c>
      <c r="AC5007">
        <v>28.582999999999998</v>
      </c>
    </row>
    <row r="5008" spans="1:29">
      <c r="A5008" s="2">
        <v>36990</v>
      </c>
      <c r="B5008">
        <v>49.848999999999997</v>
      </c>
      <c r="C5008" s="1">
        <v>2001</v>
      </c>
      <c r="D5008" s="2">
        <v>36990</v>
      </c>
      <c r="E5008">
        <v>45.521000000000001</v>
      </c>
      <c r="F5008" s="1">
        <v>2001</v>
      </c>
      <c r="G5008" s="2">
        <v>39293</v>
      </c>
      <c r="H5008">
        <v>16.317</v>
      </c>
      <c r="I5008" s="1">
        <v>2007</v>
      </c>
      <c r="J5008" s="2">
        <v>36990</v>
      </c>
      <c r="K5008">
        <v>36.177999999999997</v>
      </c>
      <c r="L5008" s="1">
        <v>2001</v>
      </c>
      <c r="O5008" s="1">
        <v>1900</v>
      </c>
      <c r="P5008" s="2">
        <v>41607</v>
      </c>
      <c r="Q5008">
        <v>28.530999999999999</v>
      </c>
      <c r="R5008" s="1">
        <v>2013</v>
      </c>
      <c r="S5008" s="2">
        <v>36452</v>
      </c>
      <c r="T5008" s="3">
        <v>19.04</v>
      </c>
      <c r="U5008" s="1">
        <v>1999</v>
      </c>
      <c r="V5008" s="2"/>
      <c r="X5008" s="2"/>
      <c r="Z5008" s="2"/>
      <c r="AB5008" s="2">
        <v>41607</v>
      </c>
      <c r="AC5008">
        <v>28.530999999999999</v>
      </c>
    </row>
    <row r="5009" spans="1:29">
      <c r="A5009" s="2">
        <v>36991</v>
      </c>
      <c r="B5009">
        <v>50.209000000000003</v>
      </c>
      <c r="C5009" s="1">
        <v>2001</v>
      </c>
      <c r="D5009" s="2">
        <v>36991</v>
      </c>
      <c r="E5009">
        <v>45.534999999999997</v>
      </c>
      <c r="F5009" s="1">
        <v>2001</v>
      </c>
      <c r="G5009" s="2">
        <v>39294</v>
      </c>
      <c r="H5009">
        <v>16.302</v>
      </c>
      <c r="I5009" s="1">
        <v>2007</v>
      </c>
      <c r="J5009" s="2">
        <v>36991</v>
      </c>
      <c r="K5009">
        <v>36.271000000000001</v>
      </c>
      <c r="L5009" s="1">
        <v>2001</v>
      </c>
      <c r="O5009" s="1">
        <v>1900</v>
      </c>
      <c r="P5009" s="2">
        <v>41610</v>
      </c>
      <c r="Q5009">
        <v>28.501999999999999</v>
      </c>
      <c r="R5009" s="1">
        <v>2013</v>
      </c>
      <c r="S5009" s="2">
        <v>36453</v>
      </c>
      <c r="T5009" s="3">
        <v>19</v>
      </c>
      <c r="U5009" s="1">
        <v>1999</v>
      </c>
      <c r="V5009" s="2"/>
      <c r="X5009" s="2"/>
      <c r="Z5009" s="2"/>
      <c r="AB5009" s="2">
        <v>41610</v>
      </c>
      <c r="AC5009">
        <v>28.501999999999999</v>
      </c>
    </row>
    <row r="5010" spans="1:29">
      <c r="A5010" s="2">
        <v>36992</v>
      </c>
      <c r="B5010">
        <v>50.322000000000003</v>
      </c>
      <c r="C5010" s="1">
        <v>2001</v>
      </c>
      <c r="D5010" s="2">
        <v>36992</v>
      </c>
      <c r="E5010">
        <v>45.442</v>
      </c>
      <c r="F5010" s="1">
        <v>2001</v>
      </c>
      <c r="G5010" s="2">
        <v>39295</v>
      </c>
      <c r="H5010">
        <v>16.311</v>
      </c>
      <c r="I5010" s="1">
        <v>2007</v>
      </c>
      <c r="J5010" s="2">
        <v>36992</v>
      </c>
      <c r="K5010">
        <v>36.073999999999998</v>
      </c>
      <c r="L5010" s="1">
        <v>2001</v>
      </c>
      <c r="O5010" s="1">
        <v>1900</v>
      </c>
      <c r="P5010" s="2">
        <v>41611</v>
      </c>
      <c r="Q5010">
        <v>28.541</v>
      </c>
      <c r="R5010" s="1">
        <v>2013</v>
      </c>
      <c r="S5010" s="2">
        <v>36454</v>
      </c>
      <c r="T5010" s="3">
        <v>18.96</v>
      </c>
      <c r="U5010" s="1">
        <v>1999</v>
      </c>
      <c r="V5010" s="2"/>
      <c r="X5010" s="2"/>
      <c r="Z5010" s="2"/>
      <c r="AB5010" s="2">
        <v>41611</v>
      </c>
      <c r="AC5010">
        <v>28.541</v>
      </c>
    </row>
    <row r="5011" spans="1:29">
      <c r="A5011" s="2">
        <v>36993</v>
      </c>
      <c r="B5011">
        <v>49.98</v>
      </c>
      <c r="C5011" s="1">
        <v>2001</v>
      </c>
      <c r="D5011" s="2">
        <v>36993</v>
      </c>
      <c r="E5011">
        <v>45.088000000000001</v>
      </c>
      <c r="F5011" s="1">
        <v>2001</v>
      </c>
      <c r="G5011" s="2">
        <v>39296</v>
      </c>
      <c r="H5011">
        <v>16.327999999999999</v>
      </c>
      <c r="I5011" s="1">
        <v>2007</v>
      </c>
      <c r="J5011" s="2">
        <v>36993</v>
      </c>
      <c r="K5011">
        <v>35.445</v>
      </c>
      <c r="L5011" s="1">
        <v>2001</v>
      </c>
      <c r="O5011" s="1">
        <v>1900</v>
      </c>
      <c r="P5011" s="2">
        <v>41612</v>
      </c>
      <c r="Q5011">
        <v>28.53</v>
      </c>
      <c r="R5011" s="1">
        <v>2013</v>
      </c>
      <c r="S5011" s="2">
        <v>36455</v>
      </c>
      <c r="T5011" s="3">
        <v>19</v>
      </c>
      <c r="U5011" s="1">
        <v>1999</v>
      </c>
      <c r="V5011" s="2"/>
      <c r="X5011" s="2"/>
      <c r="Z5011" s="2"/>
      <c r="AB5011" s="2">
        <v>41612</v>
      </c>
      <c r="AC5011">
        <v>28.53</v>
      </c>
    </row>
    <row r="5012" spans="1:29">
      <c r="A5012" s="2">
        <v>36997</v>
      </c>
      <c r="B5012">
        <v>49.579000000000001</v>
      </c>
      <c r="C5012" s="1">
        <v>2001</v>
      </c>
      <c r="D5012" s="2">
        <v>36997</v>
      </c>
      <c r="E5012">
        <v>45.034999999999997</v>
      </c>
      <c r="F5012" s="1">
        <v>2001</v>
      </c>
      <c r="G5012" s="2">
        <v>39297</v>
      </c>
      <c r="H5012">
        <v>16.614999999999998</v>
      </c>
      <c r="I5012" s="1">
        <v>2007</v>
      </c>
      <c r="J5012" s="2">
        <v>36997</v>
      </c>
      <c r="K5012">
        <v>35.454999999999998</v>
      </c>
      <c r="L5012" s="1">
        <v>2001</v>
      </c>
      <c r="O5012" s="1">
        <v>1900</v>
      </c>
      <c r="P5012" s="2">
        <v>41613</v>
      </c>
      <c r="Q5012">
        <v>28.701999999999998</v>
      </c>
      <c r="R5012" s="1">
        <v>2013</v>
      </c>
      <c r="S5012" s="2">
        <v>36458</v>
      </c>
      <c r="T5012" s="3">
        <v>18.989999999999998</v>
      </c>
      <c r="U5012" s="1">
        <v>1999</v>
      </c>
      <c r="V5012" s="2"/>
      <c r="X5012" s="2"/>
      <c r="Z5012" s="2"/>
      <c r="AB5012" s="2">
        <v>41613</v>
      </c>
      <c r="AC5012">
        <v>28.701999999999998</v>
      </c>
    </row>
    <row r="5013" spans="1:29">
      <c r="A5013" s="2">
        <v>36998</v>
      </c>
      <c r="B5013">
        <v>49.578000000000003</v>
      </c>
      <c r="C5013" s="1">
        <v>2001</v>
      </c>
      <c r="D5013" s="2">
        <v>36998</v>
      </c>
      <c r="E5013">
        <v>45.042000000000002</v>
      </c>
      <c r="F5013" s="1">
        <v>2001</v>
      </c>
      <c r="G5013" s="2">
        <v>39300</v>
      </c>
      <c r="H5013">
        <v>17.539000000000001</v>
      </c>
      <c r="I5013" s="1">
        <v>2007</v>
      </c>
      <c r="J5013" s="2">
        <v>36998</v>
      </c>
      <c r="K5013">
        <v>35.543999999999997</v>
      </c>
      <c r="L5013" s="1">
        <v>2001</v>
      </c>
      <c r="O5013" s="1">
        <v>1900</v>
      </c>
      <c r="P5013" s="2">
        <v>41614</v>
      </c>
      <c r="Q5013">
        <v>28.707999999999998</v>
      </c>
      <c r="R5013" s="1">
        <v>2013</v>
      </c>
      <c r="S5013" s="2">
        <v>36459</v>
      </c>
      <c r="T5013" s="3">
        <v>18.59</v>
      </c>
      <c r="U5013" s="1">
        <v>1999</v>
      </c>
      <c r="V5013" s="2"/>
      <c r="X5013" s="2"/>
      <c r="Z5013" s="2"/>
      <c r="AB5013" s="2">
        <v>41614</v>
      </c>
      <c r="AC5013">
        <v>28.707999999999998</v>
      </c>
    </row>
    <row r="5014" spans="1:29">
      <c r="A5014" s="2">
        <v>36999</v>
      </c>
      <c r="B5014">
        <v>50.204000000000001</v>
      </c>
      <c r="C5014" s="1">
        <v>2001</v>
      </c>
      <c r="D5014" s="2">
        <v>36999</v>
      </c>
      <c r="E5014">
        <v>45.421999999999997</v>
      </c>
      <c r="F5014" s="1">
        <v>2001</v>
      </c>
      <c r="G5014" s="2">
        <v>39301</v>
      </c>
      <c r="H5014">
        <v>17.545000000000002</v>
      </c>
      <c r="I5014" s="1">
        <v>2007</v>
      </c>
      <c r="J5014" s="2">
        <v>36999</v>
      </c>
      <c r="K5014">
        <v>35.457999999999998</v>
      </c>
      <c r="L5014" s="1">
        <v>2001</v>
      </c>
      <c r="O5014" s="1">
        <v>1900</v>
      </c>
      <c r="P5014" s="2">
        <v>41617</v>
      </c>
      <c r="Q5014">
        <v>28.684000000000001</v>
      </c>
      <c r="R5014" s="1">
        <v>2013</v>
      </c>
      <c r="S5014" s="2">
        <v>36460</v>
      </c>
      <c r="T5014" s="3">
        <v>18.61</v>
      </c>
      <c r="U5014" s="1">
        <v>1999</v>
      </c>
      <c r="V5014" s="2"/>
      <c r="X5014" s="2"/>
      <c r="Z5014" s="2"/>
      <c r="AB5014" s="2">
        <v>41617</v>
      </c>
      <c r="AC5014">
        <v>28.684000000000001</v>
      </c>
    </row>
    <row r="5015" spans="1:29">
      <c r="A5015" s="2">
        <v>37000</v>
      </c>
      <c r="B5015">
        <v>50.192999999999998</v>
      </c>
      <c r="C5015" s="1">
        <v>2001</v>
      </c>
      <c r="D5015" s="2">
        <v>37000</v>
      </c>
      <c r="E5015">
        <v>45.423000000000002</v>
      </c>
      <c r="F5015" s="1">
        <v>2001</v>
      </c>
      <c r="G5015" s="2">
        <v>39302</v>
      </c>
      <c r="H5015">
        <v>17.634</v>
      </c>
      <c r="I5015" s="1">
        <v>2007</v>
      </c>
      <c r="J5015" s="2">
        <v>37000</v>
      </c>
      <c r="K5015">
        <v>35.411999999999999</v>
      </c>
      <c r="L5015" s="1">
        <v>2001</v>
      </c>
      <c r="O5015" s="1">
        <v>1900</v>
      </c>
      <c r="P5015" s="2">
        <v>41618</v>
      </c>
      <c r="Q5015">
        <v>28.699000000000002</v>
      </c>
      <c r="R5015" s="1">
        <v>2013</v>
      </c>
      <c r="S5015" s="2">
        <v>36461</v>
      </c>
      <c r="T5015" s="3">
        <v>18.91</v>
      </c>
      <c r="U5015" s="1">
        <v>1999</v>
      </c>
      <c r="V5015" s="2"/>
      <c r="X5015" s="2"/>
      <c r="Z5015" s="2"/>
      <c r="AB5015" s="2">
        <v>41618</v>
      </c>
      <c r="AC5015">
        <v>28.699000000000002</v>
      </c>
    </row>
    <row r="5016" spans="1:29">
      <c r="A5016" s="2">
        <v>37001</v>
      </c>
      <c r="B5016">
        <v>50.19</v>
      </c>
      <c r="C5016" s="1">
        <v>2001</v>
      </c>
      <c r="D5016" s="2">
        <v>37001</v>
      </c>
      <c r="E5016">
        <v>45.484000000000002</v>
      </c>
      <c r="F5016" s="1">
        <v>2001</v>
      </c>
      <c r="G5016" s="2">
        <v>39303</v>
      </c>
      <c r="H5016">
        <v>18.317</v>
      </c>
      <c r="I5016" s="1">
        <v>2007</v>
      </c>
      <c r="J5016" s="2">
        <v>37001</v>
      </c>
      <c r="K5016">
        <v>35.405000000000001</v>
      </c>
      <c r="L5016" s="1">
        <v>2001</v>
      </c>
      <c r="O5016" s="1">
        <v>1900</v>
      </c>
      <c r="P5016" s="2">
        <v>41619</v>
      </c>
      <c r="Q5016">
        <v>28.797000000000001</v>
      </c>
      <c r="R5016" s="1">
        <v>2013</v>
      </c>
      <c r="S5016" s="2">
        <v>36462</v>
      </c>
      <c r="T5016" s="3">
        <v>18.96</v>
      </c>
      <c r="U5016" s="1">
        <v>1999</v>
      </c>
      <c r="V5016" s="2"/>
      <c r="X5016" s="2"/>
      <c r="Z5016" s="2"/>
      <c r="AB5016" s="2">
        <v>41619</v>
      </c>
      <c r="AC5016">
        <v>28.797000000000001</v>
      </c>
    </row>
    <row r="5017" spans="1:29">
      <c r="A5017" s="2">
        <v>37004</v>
      </c>
      <c r="B5017">
        <v>50.143999999999998</v>
      </c>
      <c r="C5017" s="1">
        <v>2001</v>
      </c>
      <c r="D5017" s="2">
        <v>37004</v>
      </c>
      <c r="E5017">
        <v>45.475000000000001</v>
      </c>
      <c r="F5017" s="1">
        <v>2001</v>
      </c>
      <c r="G5017" s="2">
        <v>39304</v>
      </c>
      <c r="H5017">
        <v>18.318999999999999</v>
      </c>
      <c r="I5017" s="1">
        <v>2007</v>
      </c>
      <c r="J5017" s="2">
        <v>37004</v>
      </c>
      <c r="K5017">
        <v>35.350999999999999</v>
      </c>
      <c r="L5017" s="1">
        <v>2001</v>
      </c>
      <c r="O5017" s="1">
        <v>1900</v>
      </c>
      <c r="P5017" s="2">
        <v>41620</v>
      </c>
      <c r="Q5017">
        <v>28.692</v>
      </c>
      <c r="R5017" s="1">
        <v>2013</v>
      </c>
      <c r="S5017" s="2">
        <v>36465</v>
      </c>
      <c r="T5017" s="3">
        <v>18.97</v>
      </c>
      <c r="U5017" s="1">
        <v>1999</v>
      </c>
      <c r="V5017" s="2"/>
      <c r="X5017" s="2"/>
      <c r="Z5017" s="2"/>
      <c r="AB5017" s="2">
        <v>41620</v>
      </c>
      <c r="AC5017">
        <v>28.692</v>
      </c>
    </row>
    <row r="5018" spans="1:29">
      <c r="A5018" s="2">
        <v>37005</v>
      </c>
      <c r="B5018">
        <v>50.134</v>
      </c>
      <c r="C5018" s="1">
        <v>2001</v>
      </c>
      <c r="D5018" s="2">
        <v>37005</v>
      </c>
      <c r="E5018">
        <v>45.290999999999997</v>
      </c>
      <c r="F5018" s="1">
        <v>2001</v>
      </c>
      <c r="G5018" s="2">
        <v>39307</v>
      </c>
      <c r="H5018">
        <v>18.338999999999999</v>
      </c>
      <c r="I5018" s="1">
        <v>2007</v>
      </c>
      <c r="J5018" s="2">
        <v>37005</v>
      </c>
      <c r="K5018">
        <v>35.142000000000003</v>
      </c>
      <c r="L5018" s="1">
        <v>2001</v>
      </c>
      <c r="O5018" s="1">
        <v>1900</v>
      </c>
      <c r="P5018" s="2">
        <v>41621</v>
      </c>
      <c r="Q5018">
        <v>28.738</v>
      </c>
      <c r="R5018" s="1">
        <v>2013</v>
      </c>
      <c r="S5018" s="2">
        <v>36466</v>
      </c>
      <c r="T5018" s="3">
        <v>18.96</v>
      </c>
      <c r="U5018" s="1">
        <v>1999</v>
      </c>
      <c r="V5018" s="2"/>
      <c r="X5018" s="2"/>
      <c r="Z5018" s="2"/>
      <c r="AB5018" s="2">
        <v>41621</v>
      </c>
      <c r="AC5018">
        <v>28.738</v>
      </c>
    </row>
    <row r="5019" spans="1:29">
      <c r="A5019" s="2">
        <v>37006</v>
      </c>
      <c r="B5019">
        <v>50.064999999999998</v>
      </c>
      <c r="C5019" s="1">
        <v>2001</v>
      </c>
      <c r="D5019" s="2">
        <v>37006</v>
      </c>
      <c r="E5019">
        <v>45.177999999999997</v>
      </c>
      <c r="F5019" s="1">
        <v>2001</v>
      </c>
      <c r="G5019" s="2">
        <v>39308</v>
      </c>
      <c r="H5019">
        <v>18.431999999999999</v>
      </c>
      <c r="I5019" s="1">
        <v>2007</v>
      </c>
      <c r="J5019" s="2">
        <v>37006</v>
      </c>
      <c r="K5019">
        <v>35.183999999999997</v>
      </c>
      <c r="L5019" s="1">
        <v>2001</v>
      </c>
      <c r="O5019" s="1">
        <v>1900</v>
      </c>
      <c r="P5019" s="2">
        <v>41624</v>
      </c>
      <c r="Q5019">
        <v>28.681000000000001</v>
      </c>
      <c r="R5019" s="1">
        <v>2013</v>
      </c>
      <c r="S5019" s="2">
        <v>36467</v>
      </c>
      <c r="T5019" s="3">
        <v>18.95</v>
      </c>
      <c r="U5019" s="1">
        <v>1999</v>
      </c>
      <c r="V5019" s="2"/>
      <c r="X5019" s="2"/>
      <c r="Z5019" s="2"/>
      <c r="AB5019" s="2">
        <v>41624</v>
      </c>
      <c r="AC5019">
        <v>28.681000000000001</v>
      </c>
    </row>
    <row r="5020" spans="1:29">
      <c r="A5020" s="2">
        <v>37007</v>
      </c>
      <c r="B5020">
        <v>49.64</v>
      </c>
      <c r="C5020" s="1">
        <v>2001</v>
      </c>
      <c r="D5020" s="2">
        <v>37007</v>
      </c>
      <c r="E5020">
        <v>44.826000000000001</v>
      </c>
      <c r="F5020" s="1">
        <v>2001</v>
      </c>
      <c r="G5020" s="2">
        <v>39309</v>
      </c>
      <c r="H5020">
        <v>18.425000000000001</v>
      </c>
      <c r="I5020" s="1">
        <v>2007</v>
      </c>
      <c r="J5020" s="2">
        <v>37007</v>
      </c>
      <c r="K5020">
        <v>34.972999999999999</v>
      </c>
      <c r="L5020" s="1">
        <v>2001</v>
      </c>
      <c r="O5020" s="1">
        <v>1900</v>
      </c>
      <c r="P5020" s="2">
        <v>41625</v>
      </c>
      <c r="Q5020">
        <v>28.673999999999999</v>
      </c>
      <c r="R5020" s="1">
        <v>2013</v>
      </c>
      <c r="S5020" s="2">
        <v>36468</v>
      </c>
      <c r="T5020" s="3">
        <v>18.96</v>
      </c>
      <c r="U5020" s="1">
        <v>1999</v>
      </c>
      <c r="V5020" s="2"/>
      <c r="X5020" s="2"/>
      <c r="Z5020" s="2"/>
      <c r="AB5020" s="2">
        <v>41625</v>
      </c>
      <c r="AC5020">
        <v>28.673999999999999</v>
      </c>
    </row>
    <row r="5021" spans="1:29">
      <c r="A5021" s="2">
        <v>37008</v>
      </c>
      <c r="B5021">
        <v>49.716999999999999</v>
      </c>
      <c r="C5021" s="1">
        <v>2001</v>
      </c>
      <c r="D5021" s="2">
        <v>37008</v>
      </c>
      <c r="E5021">
        <v>44.933</v>
      </c>
      <c r="F5021" s="1">
        <v>2001</v>
      </c>
      <c r="G5021" s="2">
        <v>39310</v>
      </c>
      <c r="H5021">
        <v>18.896999999999998</v>
      </c>
      <c r="I5021" s="1">
        <v>2007</v>
      </c>
      <c r="J5021" s="2">
        <v>37008</v>
      </c>
      <c r="K5021">
        <v>35.113999999999997</v>
      </c>
      <c r="L5021" s="1">
        <v>2001</v>
      </c>
      <c r="O5021" s="1">
        <v>1900</v>
      </c>
      <c r="P5021" s="2">
        <v>41626</v>
      </c>
      <c r="Q5021">
        <v>28.844000000000001</v>
      </c>
      <c r="R5021" s="1">
        <v>2013</v>
      </c>
      <c r="S5021" s="2">
        <v>36469</v>
      </c>
      <c r="T5021" s="3">
        <v>18.95</v>
      </c>
      <c r="U5021" s="1">
        <v>1999</v>
      </c>
      <c r="V5021" s="2"/>
      <c r="X5021" s="2"/>
      <c r="Z5021" s="2"/>
      <c r="AB5021" s="2">
        <v>41626</v>
      </c>
      <c r="AC5021">
        <v>28.844000000000001</v>
      </c>
    </row>
    <row r="5022" spans="1:29">
      <c r="A5022" s="2">
        <v>37011</v>
      </c>
      <c r="B5022">
        <v>49.805</v>
      </c>
      <c r="C5022" s="1">
        <v>2001</v>
      </c>
      <c r="D5022" s="2">
        <v>37011</v>
      </c>
      <c r="E5022">
        <v>44.945</v>
      </c>
      <c r="F5022" s="1">
        <v>2001</v>
      </c>
      <c r="G5022" s="2">
        <v>39311</v>
      </c>
      <c r="H5022">
        <v>19.071000000000002</v>
      </c>
      <c r="I5022" s="1">
        <v>2007</v>
      </c>
      <c r="J5022" s="2">
        <v>37011</v>
      </c>
      <c r="K5022">
        <v>34.985999999999997</v>
      </c>
      <c r="L5022" s="1">
        <v>2001</v>
      </c>
      <c r="O5022" s="1">
        <v>1900</v>
      </c>
      <c r="P5022" s="2">
        <v>41627</v>
      </c>
      <c r="Q5022">
        <v>28.968</v>
      </c>
      <c r="R5022" s="1">
        <v>2013</v>
      </c>
      <c r="S5022" s="2">
        <v>36472</v>
      </c>
      <c r="T5022" s="3">
        <v>18.95</v>
      </c>
      <c r="U5022" s="1">
        <v>1999</v>
      </c>
      <c r="V5022" s="2"/>
      <c r="X5022" s="2"/>
      <c r="Z5022" s="2"/>
      <c r="AB5022" s="2">
        <v>41627</v>
      </c>
      <c r="AC5022">
        <v>28.968</v>
      </c>
    </row>
    <row r="5023" spans="1:29">
      <c r="A5023" s="2">
        <v>37012</v>
      </c>
      <c r="B5023">
        <v>49.731999999999999</v>
      </c>
      <c r="C5023" s="1">
        <v>2001</v>
      </c>
      <c r="D5023" s="2">
        <v>37012</v>
      </c>
      <c r="E5023">
        <v>44.84</v>
      </c>
      <c r="F5023" s="1">
        <v>2001</v>
      </c>
      <c r="G5023" s="2">
        <v>39314</v>
      </c>
      <c r="H5023">
        <v>19.09</v>
      </c>
      <c r="I5023" s="1">
        <v>2007</v>
      </c>
      <c r="J5023" s="2">
        <v>37012</v>
      </c>
      <c r="K5023">
        <v>34.993000000000002</v>
      </c>
      <c r="L5023" s="1">
        <v>2001</v>
      </c>
      <c r="O5023" s="1">
        <v>1900</v>
      </c>
      <c r="P5023" s="2">
        <v>41628</v>
      </c>
      <c r="Q5023">
        <v>28.683</v>
      </c>
      <c r="R5023" s="1">
        <v>2013</v>
      </c>
      <c r="S5023" s="2">
        <v>36473</v>
      </c>
      <c r="T5023" s="3">
        <v>18.91</v>
      </c>
      <c r="U5023" s="1">
        <v>1999</v>
      </c>
      <c r="V5023" s="2"/>
      <c r="X5023" s="2"/>
      <c r="Z5023" s="2"/>
      <c r="AB5023" s="2">
        <v>41628</v>
      </c>
      <c r="AC5023">
        <v>28.683</v>
      </c>
    </row>
    <row r="5024" spans="1:29">
      <c r="A5024" s="2">
        <v>37013</v>
      </c>
      <c r="B5024">
        <v>49.755000000000003</v>
      </c>
      <c r="C5024" s="1">
        <v>2001</v>
      </c>
      <c r="D5024" s="2">
        <v>37013</v>
      </c>
      <c r="E5024">
        <v>44.844000000000001</v>
      </c>
      <c r="F5024" s="1">
        <v>2001</v>
      </c>
      <c r="G5024" s="2">
        <v>39315</v>
      </c>
      <c r="H5024">
        <v>19.076000000000001</v>
      </c>
      <c r="I5024" s="1">
        <v>2007</v>
      </c>
      <c r="J5024" s="2">
        <v>37013</v>
      </c>
      <c r="K5024">
        <v>34.905000000000001</v>
      </c>
      <c r="L5024" s="1">
        <v>2001</v>
      </c>
      <c r="O5024" s="1">
        <v>1900</v>
      </c>
      <c r="P5024" s="2">
        <v>41631</v>
      </c>
      <c r="Q5024">
        <v>28.681000000000001</v>
      </c>
      <c r="R5024" s="1">
        <v>2013</v>
      </c>
      <c r="S5024" s="2">
        <v>36474</v>
      </c>
      <c r="T5024" s="3">
        <v>18.89</v>
      </c>
      <c r="U5024" s="1">
        <v>1999</v>
      </c>
      <c r="V5024" s="2"/>
      <c r="X5024" s="2"/>
      <c r="Z5024" s="2"/>
      <c r="AB5024" s="2">
        <v>41631</v>
      </c>
      <c r="AC5024">
        <v>28.681000000000001</v>
      </c>
    </row>
    <row r="5025" spans="1:29">
      <c r="A5025" s="2">
        <v>37014</v>
      </c>
      <c r="B5025">
        <v>49.652999999999999</v>
      </c>
      <c r="C5025" s="1">
        <v>2001</v>
      </c>
      <c r="D5025" s="2">
        <v>37014</v>
      </c>
      <c r="E5025">
        <v>44.683</v>
      </c>
      <c r="F5025" s="1">
        <v>2001</v>
      </c>
      <c r="G5025" s="2">
        <v>39316</v>
      </c>
      <c r="H5025">
        <v>19.088999999999999</v>
      </c>
      <c r="I5025" s="1">
        <v>2007</v>
      </c>
      <c r="J5025" s="2">
        <v>37014</v>
      </c>
      <c r="K5025">
        <v>34.838000000000001</v>
      </c>
      <c r="L5025" s="1">
        <v>2001</v>
      </c>
      <c r="O5025" s="1">
        <v>1900</v>
      </c>
      <c r="P5025" s="2">
        <v>41632</v>
      </c>
      <c r="Q5025">
        <v>28.684000000000001</v>
      </c>
      <c r="R5025" s="1">
        <v>2013</v>
      </c>
      <c r="S5025" s="2">
        <v>36475</v>
      </c>
      <c r="T5025" s="3">
        <v>18.86</v>
      </c>
      <c r="U5025" s="1">
        <v>1999</v>
      </c>
      <c r="V5025" s="2"/>
      <c r="X5025" s="2"/>
      <c r="Z5025" s="2"/>
      <c r="AB5025" s="2">
        <v>41632</v>
      </c>
      <c r="AC5025">
        <v>28.684000000000001</v>
      </c>
    </row>
    <row r="5026" spans="1:29">
      <c r="A5026" s="2">
        <v>37015</v>
      </c>
      <c r="B5026">
        <v>49.567</v>
      </c>
      <c r="C5026" s="1">
        <v>2001</v>
      </c>
      <c r="D5026" s="2">
        <v>37015</v>
      </c>
      <c r="E5026">
        <v>44.536999999999999</v>
      </c>
      <c r="F5026" s="1">
        <v>2001</v>
      </c>
      <c r="G5026" s="2">
        <v>39317</v>
      </c>
      <c r="H5026">
        <v>19.077000000000002</v>
      </c>
      <c r="I5026" s="1">
        <v>2007</v>
      </c>
      <c r="J5026" s="2">
        <v>37015</v>
      </c>
      <c r="K5026">
        <v>34.832999999999998</v>
      </c>
      <c r="L5026" s="1">
        <v>2001</v>
      </c>
      <c r="O5026" s="1">
        <v>1900</v>
      </c>
      <c r="P5026" s="2">
        <v>41634</v>
      </c>
      <c r="Q5026">
        <v>28.658999999999999</v>
      </c>
      <c r="R5026" s="1">
        <v>2013</v>
      </c>
      <c r="S5026" s="2">
        <v>36476</v>
      </c>
      <c r="T5026" s="3">
        <v>18.89</v>
      </c>
      <c r="U5026" s="1">
        <v>1999</v>
      </c>
      <c r="V5026" s="2"/>
      <c r="X5026" s="2"/>
      <c r="Z5026" s="2"/>
      <c r="AB5026" s="2">
        <v>41634</v>
      </c>
      <c r="AC5026">
        <v>28.658999999999999</v>
      </c>
    </row>
    <row r="5027" spans="1:29">
      <c r="A5027" s="2">
        <v>37018</v>
      </c>
      <c r="B5027">
        <v>49.601999999999997</v>
      </c>
      <c r="C5027" s="1">
        <v>2001</v>
      </c>
      <c r="D5027" s="2">
        <v>37018</v>
      </c>
      <c r="E5027">
        <v>44.42</v>
      </c>
      <c r="F5027" s="1">
        <v>2001</v>
      </c>
      <c r="G5027" s="2">
        <v>39318</v>
      </c>
      <c r="H5027">
        <v>19.079000000000001</v>
      </c>
      <c r="I5027" s="1">
        <v>2007</v>
      </c>
      <c r="J5027" s="2">
        <v>37018</v>
      </c>
      <c r="K5027">
        <v>34.832999999999998</v>
      </c>
      <c r="L5027" s="1">
        <v>2001</v>
      </c>
      <c r="O5027" s="1">
        <v>1900</v>
      </c>
      <c r="P5027" s="2">
        <v>41635</v>
      </c>
      <c r="Q5027">
        <v>28.558</v>
      </c>
      <c r="R5027" s="1">
        <v>2013</v>
      </c>
      <c r="S5027" s="2">
        <v>36479</v>
      </c>
      <c r="T5027" s="3">
        <v>18.88</v>
      </c>
      <c r="U5027" s="1">
        <v>1999</v>
      </c>
      <c r="V5027" s="2"/>
      <c r="X5027" s="2"/>
      <c r="Z5027" s="2"/>
      <c r="AB5027" s="2">
        <v>41635</v>
      </c>
      <c r="AC5027">
        <v>28.558</v>
      </c>
    </row>
    <row r="5028" spans="1:29">
      <c r="A5028" s="2">
        <v>37019</v>
      </c>
      <c r="B5028">
        <v>49.575000000000003</v>
      </c>
      <c r="C5028" s="1">
        <v>2001</v>
      </c>
      <c r="D5028" s="2">
        <v>37019</v>
      </c>
      <c r="E5028">
        <v>44.418999999999997</v>
      </c>
      <c r="F5028" s="1">
        <v>2001</v>
      </c>
      <c r="G5028" s="2">
        <v>39321</v>
      </c>
      <c r="H5028">
        <v>19.082000000000001</v>
      </c>
      <c r="I5028" s="1">
        <v>2007</v>
      </c>
      <c r="J5028" s="2">
        <v>37019</v>
      </c>
      <c r="K5028">
        <v>34.801000000000002</v>
      </c>
      <c r="L5028" s="1">
        <v>2001</v>
      </c>
      <c r="O5028" s="1">
        <v>1900</v>
      </c>
      <c r="P5028" s="2">
        <v>41638</v>
      </c>
      <c r="Q5028">
        <v>28.417999999999999</v>
      </c>
      <c r="R5028" s="1">
        <v>2013</v>
      </c>
      <c r="S5028" s="2">
        <v>36480</v>
      </c>
      <c r="T5028" s="3">
        <v>18.91</v>
      </c>
      <c r="U5028" s="1">
        <v>1999</v>
      </c>
      <c r="V5028" s="2"/>
      <c r="X5028" s="2"/>
      <c r="Z5028" s="2"/>
      <c r="AB5028" s="2">
        <v>41638</v>
      </c>
      <c r="AC5028">
        <v>28.417999999999999</v>
      </c>
    </row>
    <row r="5029" spans="1:29">
      <c r="A5029" s="2">
        <v>37020</v>
      </c>
      <c r="B5029">
        <v>49.527999999999999</v>
      </c>
      <c r="C5029" s="1">
        <v>2001</v>
      </c>
      <c r="D5029" s="2">
        <v>37020</v>
      </c>
      <c r="E5029">
        <v>44.19</v>
      </c>
      <c r="F5029" s="1">
        <v>2001</v>
      </c>
      <c r="G5029" s="2">
        <v>39322</v>
      </c>
      <c r="H5029">
        <v>19.401</v>
      </c>
      <c r="I5029" s="1">
        <v>2007</v>
      </c>
      <c r="J5029" s="2">
        <v>37020</v>
      </c>
      <c r="K5029">
        <v>34.731999999999999</v>
      </c>
      <c r="L5029" s="1">
        <v>2001</v>
      </c>
      <c r="O5029" s="1">
        <v>1900</v>
      </c>
      <c r="P5029" s="2">
        <v>41639</v>
      </c>
      <c r="Q5029">
        <v>28.454000000000001</v>
      </c>
      <c r="R5029" s="1">
        <v>2013</v>
      </c>
      <c r="S5029" s="2">
        <v>36481</v>
      </c>
      <c r="T5029" s="3">
        <v>18.920000000000002</v>
      </c>
      <c r="U5029" s="1">
        <v>1999</v>
      </c>
      <c r="V5029" s="2"/>
      <c r="X5029" s="2"/>
      <c r="Z5029" s="2"/>
      <c r="AB5029" s="2">
        <v>41639</v>
      </c>
      <c r="AC5029">
        <v>28.454000000000001</v>
      </c>
    </row>
    <row r="5030" spans="1:29">
      <c r="A5030" s="2">
        <v>37021</v>
      </c>
      <c r="B5030">
        <v>49.48</v>
      </c>
      <c r="C5030" s="1">
        <v>2001</v>
      </c>
      <c r="D5030" s="2">
        <v>37021</v>
      </c>
      <c r="E5030">
        <v>44.151000000000003</v>
      </c>
      <c r="F5030" s="1">
        <v>2001</v>
      </c>
      <c r="G5030" s="2">
        <v>39323</v>
      </c>
      <c r="H5030">
        <v>19.481000000000002</v>
      </c>
      <c r="I5030" s="1">
        <v>2007</v>
      </c>
      <c r="J5030" s="2">
        <v>37021</v>
      </c>
      <c r="K5030">
        <v>34.731999999999999</v>
      </c>
      <c r="L5030" s="1">
        <v>2001</v>
      </c>
      <c r="O5030" s="1">
        <v>1900</v>
      </c>
      <c r="P5030" s="2">
        <v>41641</v>
      </c>
      <c r="Q5030">
        <v>28.471</v>
      </c>
      <c r="R5030" s="1">
        <v>2014</v>
      </c>
      <c r="S5030" s="2">
        <v>36482</v>
      </c>
      <c r="T5030" s="3">
        <v>18.920000000000002</v>
      </c>
      <c r="U5030" s="1">
        <v>1999</v>
      </c>
      <c r="V5030" s="2"/>
      <c r="X5030" s="2"/>
      <c r="Z5030" s="2"/>
      <c r="AB5030" s="2">
        <v>41641</v>
      </c>
      <c r="AC5030">
        <v>28.471</v>
      </c>
    </row>
    <row r="5031" spans="1:29">
      <c r="A5031" s="2">
        <v>37022</v>
      </c>
      <c r="B5031">
        <v>49.427999999999997</v>
      </c>
      <c r="C5031" s="1">
        <v>2001</v>
      </c>
      <c r="D5031" s="2">
        <v>37022</v>
      </c>
      <c r="E5031">
        <v>44.341999999999999</v>
      </c>
      <c r="F5031" s="1">
        <v>2001</v>
      </c>
      <c r="G5031" s="2">
        <v>39324</v>
      </c>
      <c r="H5031">
        <v>19.541</v>
      </c>
      <c r="I5031" s="1">
        <v>2007</v>
      </c>
      <c r="J5031" s="2">
        <v>37022</v>
      </c>
      <c r="K5031">
        <v>34.741</v>
      </c>
      <c r="L5031" s="1">
        <v>2001</v>
      </c>
      <c r="O5031" s="1">
        <v>1900</v>
      </c>
      <c r="P5031" s="2">
        <v>41642</v>
      </c>
      <c r="Q5031">
        <v>28.431000000000001</v>
      </c>
      <c r="R5031" s="1">
        <v>2014</v>
      </c>
      <c r="S5031" s="2">
        <v>36483</v>
      </c>
      <c r="T5031" s="3">
        <v>18.920000000000002</v>
      </c>
      <c r="U5031" s="1">
        <v>1999</v>
      </c>
      <c r="V5031" s="2"/>
      <c r="X5031" s="2"/>
      <c r="Z5031" s="2"/>
      <c r="AB5031" s="2">
        <v>41642</v>
      </c>
      <c r="AC5031">
        <v>28.431000000000001</v>
      </c>
    </row>
    <row r="5032" spans="1:29">
      <c r="A5032" s="2">
        <v>37025</v>
      </c>
      <c r="B5032">
        <v>49.433</v>
      </c>
      <c r="C5032" s="1">
        <v>2001</v>
      </c>
      <c r="D5032" s="2">
        <v>37025</v>
      </c>
      <c r="E5032">
        <v>44.350999999999999</v>
      </c>
      <c r="F5032" s="1">
        <v>2001</v>
      </c>
      <c r="G5032" s="2">
        <v>39325</v>
      </c>
      <c r="H5032">
        <v>19.591000000000001</v>
      </c>
      <c r="I5032" s="1">
        <v>2007</v>
      </c>
      <c r="J5032" s="2">
        <v>37025</v>
      </c>
      <c r="K5032">
        <v>34.682000000000002</v>
      </c>
      <c r="L5032" s="1">
        <v>2001</v>
      </c>
      <c r="O5032" s="1">
        <v>1900</v>
      </c>
      <c r="P5032" s="2">
        <v>41645</v>
      </c>
      <c r="Q5032">
        <v>28.431000000000001</v>
      </c>
      <c r="R5032" s="1">
        <v>2014</v>
      </c>
      <c r="S5032" s="2">
        <v>36486</v>
      </c>
      <c r="T5032" s="3">
        <v>18.899999999999999</v>
      </c>
      <c r="U5032" s="1">
        <v>1999</v>
      </c>
      <c r="V5032" s="2"/>
      <c r="X5032" s="2"/>
      <c r="Z5032" s="2"/>
      <c r="AB5032" s="2">
        <v>41645</v>
      </c>
      <c r="AC5032">
        <v>28.431000000000001</v>
      </c>
    </row>
    <row r="5033" spans="1:29">
      <c r="A5033" s="2">
        <v>37026</v>
      </c>
      <c r="B5033">
        <v>49.420999999999999</v>
      </c>
      <c r="C5033" s="1">
        <v>2001</v>
      </c>
      <c r="D5033" s="2">
        <v>37026</v>
      </c>
      <c r="E5033">
        <v>44.316000000000003</v>
      </c>
      <c r="F5033" s="1">
        <v>2001</v>
      </c>
      <c r="G5033" s="2">
        <v>39329</v>
      </c>
      <c r="H5033">
        <v>19.603999999999999</v>
      </c>
      <c r="I5033" s="1">
        <v>2007</v>
      </c>
      <c r="J5033" s="2">
        <v>37026</v>
      </c>
      <c r="K5033">
        <v>34.633000000000003</v>
      </c>
      <c r="L5033" s="1">
        <v>2001</v>
      </c>
      <c r="O5033" s="1">
        <v>1900</v>
      </c>
      <c r="P5033" s="2">
        <v>41646</v>
      </c>
      <c r="Q5033">
        <v>28.43</v>
      </c>
      <c r="R5033" s="1">
        <v>2014</v>
      </c>
      <c r="S5033" s="2">
        <v>36487</v>
      </c>
      <c r="T5033" s="3">
        <v>18.940000000000001</v>
      </c>
      <c r="U5033" s="1">
        <v>1999</v>
      </c>
      <c r="V5033" s="2"/>
      <c r="X5033" s="2"/>
      <c r="Z5033" s="2"/>
      <c r="AB5033" s="2">
        <v>41646</v>
      </c>
      <c r="AC5033">
        <v>28.43</v>
      </c>
    </row>
    <row r="5034" spans="1:29">
      <c r="A5034" s="2">
        <v>37027</v>
      </c>
      <c r="B5034">
        <v>49.447000000000003</v>
      </c>
      <c r="C5034" s="1">
        <v>2001</v>
      </c>
      <c r="D5034" s="2">
        <v>37027</v>
      </c>
      <c r="E5034">
        <v>44.383000000000003</v>
      </c>
      <c r="F5034" s="1">
        <v>2001</v>
      </c>
      <c r="G5034" s="2">
        <v>39330</v>
      </c>
      <c r="H5034">
        <v>19.771000000000001</v>
      </c>
      <c r="I5034" s="1">
        <v>2007</v>
      </c>
      <c r="J5034" s="2">
        <v>37027</v>
      </c>
      <c r="K5034">
        <v>34.65</v>
      </c>
      <c r="L5034" s="1">
        <v>2001</v>
      </c>
      <c r="O5034" s="1">
        <v>1900</v>
      </c>
      <c r="P5034" s="2">
        <v>41647</v>
      </c>
      <c r="Q5034">
        <v>28.419</v>
      </c>
      <c r="R5034" s="1">
        <v>2014</v>
      </c>
      <c r="S5034" s="2">
        <v>36488</v>
      </c>
      <c r="T5034" s="3">
        <v>18.95</v>
      </c>
      <c r="U5034" s="1">
        <v>1999</v>
      </c>
      <c r="V5034" s="2"/>
      <c r="X5034" s="2"/>
      <c r="Z5034" s="2"/>
      <c r="AB5034" s="2">
        <v>41647</v>
      </c>
      <c r="AC5034">
        <v>28.419</v>
      </c>
    </row>
    <row r="5035" spans="1:29">
      <c r="A5035" s="2">
        <v>37028</v>
      </c>
      <c r="B5035">
        <v>49.447000000000003</v>
      </c>
      <c r="C5035" s="1">
        <v>2001</v>
      </c>
      <c r="D5035" s="2">
        <v>37028</v>
      </c>
      <c r="E5035">
        <v>44.366</v>
      </c>
      <c r="F5035" s="1">
        <v>2001</v>
      </c>
      <c r="G5035" s="2">
        <v>39331</v>
      </c>
      <c r="H5035">
        <v>19.782</v>
      </c>
      <c r="I5035" s="1">
        <v>2007</v>
      </c>
      <c r="J5035" s="2">
        <v>37028</v>
      </c>
      <c r="K5035">
        <v>34.493000000000002</v>
      </c>
      <c r="L5035" s="1">
        <v>2001</v>
      </c>
      <c r="O5035" s="1">
        <v>1900</v>
      </c>
      <c r="P5035" s="2">
        <v>41648</v>
      </c>
      <c r="Q5035">
        <v>28.402000000000001</v>
      </c>
      <c r="R5035" s="1">
        <v>2014</v>
      </c>
      <c r="S5035" s="2">
        <v>36490</v>
      </c>
      <c r="T5035" s="3">
        <v>18.93</v>
      </c>
      <c r="U5035" s="1">
        <v>1999</v>
      </c>
      <c r="V5035" s="2"/>
      <c r="X5035" s="2"/>
      <c r="Z5035" s="2"/>
      <c r="AB5035" s="2">
        <v>41648</v>
      </c>
      <c r="AC5035">
        <v>28.402000000000001</v>
      </c>
    </row>
    <row r="5036" spans="1:29">
      <c r="A5036" s="2">
        <v>37029</v>
      </c>
      <c r="B5036">
        <v>49.420999999999999</v>
      </c>
      <c r="C5036" s="1">
        <v>2001</v>
      </c>
      <c r="D5036" s="2">
        <v>37029</v>
      </c>
      <c r="E5036">
        <v>44.371000000000002</v>
      </c>
      <c r="F5036" s="1">
        <v>2001</v>
      </c>
      <c r="G5036" s="2">
        <v>39332</v>
      </c>
      <c r="H5036">
        <v>19.785</v>
      </c>
      <c r="I5036" s="1">
        <v>2007</v>
      </c>
      <c r="J5036" s="2">
        <v>37029</v>
      </c>
      <c r="K5036">
        <v>34.51</v>
      </c>
      <c r="L5036" s="1">
        <v>2001</v>
      </c>
      <c r="O5036" s="1">
        <v>1900</v>
      </c>
      <c r="P5036" s="2">
        <v>41649</v>
      </c>
      <c r="Q5036">
        <v>28.312999999999999</v>
      </c>
      <c r="R5036" s="1">
        <v>2014</v>
      </c>
      <c r="S5036" s="2">
        <v>36493</v>
      </c>
      <c r="T5036" s="3">
        <v>18.940000000000001</v>
      </c>
      <c r="U5036" s="1">
        <v>1999</v>
      </c>
      <c r="V5036" s="2"/>
      <c r="X5036" s="2"/>
      <c r="Z5036" s="2"/>
      <c r="AB5036" s="2">
        <v>41649</v>
      </c>
      <c r="AC5036">
        <v>28.312999999999999</v>
      </c>
    </row>
    <row r="5037" spans="1:29">
      <c r="A5037" s="2">
        <v>37032</v>
      </c>
      <c r="B5037">
        <v>49.393999999999998</v>
      </c>
      <c r="C5037" s="1">
        <v>2001</v>
      </c>
      <c r="D5037" s="2">
        <v>37032</v>
      </c>
      <c r="E5037">
        <v>44.231000000000002</v>
      </c>
      <c r="F5037" s="1">
        <v>2001</v>
      </c>
      <c r="G5037" s="2">
        <v>39335</v>
      </c>
      <c r="H5037">
        <v>19.762</v>
      </c>
      <c r="I5037" s="1">
        <v>2007</v>
      </c>
      <c r="J5037" s="2">
        <v>37032</v>
      </c>
      <c r="K5037">
        <v>34.512</v>
      </c>
      <c r="L5037" s="1">
        <v>2001</v>
      </c>
      <c r="O5037" s="1">
        <v>1900</v>
      </c>
      <c r="P5037" s="2">
        <v>41652</v>
      </c>
      <c r="Q5037">
        <v>28.254000000000001</v>
      </c>
      <c r="R5037" s="1">
        <v>2014</v>
      </c>
      <c r="S5037" s="2">
        <v>36494</v>
      </c>
      <c r="T5037" s="3">
        <v>18.989999999999998</v>
      </c>
      <c r="U5037" s="1">
        <v>1999</v>
      </c>
      <c r="V5037" s="2"/>
      <c r="X5037" s="2"/>
      <c r="Z5037" s="2"/>
      <c r="AB5037" s="2">
        <v>41652</v>
      </c>
      <c r="AC5037">
        <v>28.254000000000001</v>
      </c>
    </row>
    <row r="5038" spans="1:29">
      <c r="A5038" s="2">
        <v>37033</v>
      </c>
      <c r="B5038">
        <v>49.375</v>
      </c>
      <c r="C5038" s="1">
        <v>2001</v>
      </c>
      <c r="D5038" s="2">
        <v>37033</v>
      </c>
      <c r="E5038">
        <v>44.347000000000001</v>
      </c>
      <c r="F5038" s="1">
        <v>2001</v>
      </c>
      <c r="G5038" s="2">
        <v>39336</v>
      </c>
      <c r="H5038">
        <v>19.824000000000002</v>
      </c>
      <c r="I5038" s="1">
        <v>2007</v>
      </c>
      <c r="J5038" s="2">
        <v>37033</v>
      </c>
      <c r="K5038">
        <v>34.506999999999998</v>
      </c>
      <c r="L5038" s="1">
        <v>2001</v>
      </c>
      <c r="O5038" s="1">
        <v>1900</v>
      </c>
      <c r="P5038" s="2">
        <v>41653</v>
      </c>
      <c r="Q5038">
        <v>28.257000000000001</v>
      </c>
      <c r="R5038" s="1">
        <v>2014</v>
      </c>
      <c r="S5038" s="2">
        <v>36495</v>
      </c>
      <c r="T5038" s="3">
        <v>18.989999999999998</v>
      </c>
      <c r="U5038" s="1">
        <v>1999</v>
      </c>
      <c r="V5038" s="2"/>
      <c r="X5038" s="2"/>
      <c r="Z5038" s="2"/>
      <c r="AB5038" s="2">
        <v>41653</v>
      </c>
      <c r="AC5038">
        <v>28.257000000000001</v>
      </c>
    </row>
    <row r="5039" spans="1:29">
      <c r="A5039" s="2">
        <v>37034</v>
      </c>
      <c r="B5039">
        <v>49.374000000000002</v>
      </c>
      <c r="C5039" s="1">
        <v>2001</v>
      </c>
      <c r="D5039" s="2">
        <v>37034</v>
      </c>
      <c r="E5039">
        <v>44.279000000000003</v>
      </c>
      <c r="F5039" s="1">
        <v>2001</v>
      </c>
      <c r="G5039" s="2">
        <v>39337</v>
      </c>
      <c r="H5039">
        <v>19.823</v>
      </c>
      <c r="I5039" s="1">
        <v>2007</v>
      </c>
      <c r="J5039" s="2">
        <v>37034</v>
      </c>
      <c r="K5039">
        <v>34.433</v>
      </c>
      <c r="L5039" s="1">
        <v>2001</v>
      </c>
      <c r="O5039" s="1">
        <v>1900</v>
      </c>
      <c r="P5039" s="2">
        <v>41654</v>
      </c>
      <c r="Q5039">
        <v>28.309000000000001</v>
      </c>
      <c r="R5039" s="1">
        <v>2014</v>
      </c>
      <c r="S5039" s="2">
        <v>36496</v>
      </c>
      <c r="T5039" s="3">
        <v>18.98</v>
      </c>
      <c r="U5039" s="1">
        <v>1999</v>
      </c>
      <c r="V5039" s="2"/>
      <c r="X5039" s="2"/>
      <c r="Z5039" s="2"/>
      <c r="AB5039" s="2">
        <v>41654</v>
      </c>
      <c r="AC5039">
        <v>28.309000000000001</v>
      </c>
    </row>
    <row r="5040" spans="1:29">
      <c r="A5040" s="2">
        <v>37035</v>
      </c>
      <c r="B5040">
        <v>49.209000000000003</v>
      </c>
      <c r="C5040" s="1">
        <v>2001</v>
      </c>
      <c r="D5040" s="2">
        <v>37035</v>
      </c>
      <c r="E5040">
        <v>44.151000000000003</v>
      </c>
      <c r="F5040" s="1">
        <v>2001</v>
      </c>
      <c r="G5040" s="2">
        <v>39338</v>
      </c>
      <c r="H5040">
        <v>19.864999999999998</v>
      </c>
      <c r="I5040" s="1">
        <v>2007</v>
      </c>
      <c r="J5040" s="2">
        <v>37035</v>
      </c>
      <c r="K5040">
        <v>34.331000000000003</v>
      </c>
      <c r="L5040" s="1">
        <v>2001</v>
      </c>
      <c r="O5040" s="1">
        <v>1900</v>
      </c>
      <c r="P5040" s="2">
        <v>41655</v>
      </c>
      <c r="Q5040">
        <v>28.242000000000001</v>
      </c>
      <c r="R5040" s="1">
        <v>2014</v>
      </c>
      <c r="S5040" s="2">
        <v>36497</v>
      </c>
      <c r="T5040" s="3">
        <v>18.95</v>
      </c>
      <c r="U5040" s="1">
        <v>1999</v>
      </c>
      <c r="V5040" s="2"/>
      <c r="X5040" s="2"/>
      <c r="Z5040" s="2"/>
      <c r="AB5040" s="2">
        <v>41655</v>
      </c>
      <c r="AC5040">
        <v>28.242000000000001</v>
      </c>
    </row>
    <row r="5041" spans="1:29">
      <c r="A5041" s="2">
        <v>37036</v>
      </c>
      <c r="B5041">
        <v>49.223999999999997</v>
      </c>
      <c r="C5041" s="1">
        <v>2001</v>
      </c>
      <c r="D5041" s="2">
        <v>37036</v>
      </c>
      <c r="E5041">
        <v>44.164000000000001</v>
      </c>
      <c r="F5041" s="1">
        <v>2001</v>
      </c>
      <c r="G5041" s="2">
        <v>39339</v>
      </c>
      <c r="H5041">
        <v>19.875</v>
      </c>
      <c r="I5041" s="1">
        <v>2007</v>
      </c>
      <c r="J5041" s="2">
        <v>37036</v>
      </c>
      <c r="K5041">
        <v>34.270000000000003</v>
      </c>
      <c r="L5041" s="1">
        <v>2001</v>
      </c>
      <c r="O5041" s="1">
        <v>1900</v>
      </c>
      <c r="P5041" s="2">
        <v>41656</v>
      </c>
      <c r="Q5041">
        <v>28.521999999999998</v>
      </c>
      <c r="R5041" s="1">
        <v>2014</v>
      </c>
      <c r="S5041" s="2">
        <v>36500</v>
      </c>
      <c r="T5041" s="3">
        <v>18.95</v>
      </c>
      <c r="U5041" s="1">
        <v>1999</v>
      </c>
      <c r="V5041" s="2"/>
      <c r="X5041" s="2"/>
      <c r="Z5041" s="2"/>
      <c r="AB5041" s="2">
        <v>41656</v>
      </c>
      <c r="AC5041">
        <v>28.521999999999998</v>
      </c>
    </row>
    <row r="5042" spans="1:29">
      <c r="A5042" s="2">
        <v>37040</v>
      </c>
      <c r="B5042">
        <v>49.24</v>
      </c>
      <c r="C5042" s="1">
        <v>2001</v>
      </c>
      <c r="D5042" s="2">
        <v>37040</v>
      </c>
      <c r="E5042">
        <v>44.18</v>
      </c>
      <c r="F5042" s="1">
        <v>2001</v>
      </c>
      <c r="G5042" s="2">
        <v>39342</v>
      </c>
      <c r="H5042">
        <v>19.917000000000002</v>
      </c>
      <c r="I5042" s="1">
        <v>2007</v>
      </c>
      <c r="J5042" s="2">
        <v>37040</v>
      </c>
      <c r="K5042">
        <v>34.231999999999999</v>
      </c>
      <c r="L5042" s="1">
        <v>2001</v>
      </c>
      <c r="O5042" s="1">
        <v>1900</v>
      </c>
      <c r="P5042" s="2">
        <v>41660</v>
      </c>
      <c r="Q5042">
        <v>28.632999999999999</v>
      </c>
      <c r="R5042" s="1">
        <v>2014</v>
      </c>
      <c r="S5042" s="2">
        <v>36501</v>
      </c>
      <c r="T5042" s="3">
        <v>18.98</v>
      </c>
      <c r="U5042" s="1">
        <v>1999</v>
      </c>
      <c r="V5042" s="2"/>
      <c r="X5042" s="2"/>
      <c r="Z5042" s="2"/>
      <c r="AB5042" s="2">
        <v>41660</v>
      </c>
      <c r="AC5042">
        <v>28.632999999999999</v>
      </c>
    </row>
    <row r="5043" spans="1:29">
      <c r="A5043" s="2">
        <v>37041</v>
      </c>
      <c r="B5043">
        <v>49.238</v>
      </c>
      <c r="C5043" s="1">
        <v>2001</v>
      </c>
      <c r="D5043" s="2">
        <v>37041</v>
      </c>
      <c r="E5043">
        <v>44.161000000000001</v>
      </c>
      <c r="F5043" s="1">
        <v>2001</v>
      </c>
      <c r="G5043" s="2">
        <v>39343</v>
      </c>
      <c r="H5043">
        <v>20.524999999999999</v>
      </c>
      <c r="I5043" s="1">
        <v>2007</v>
      </c>
      <c r="J5043" s="2">
        <v>37041</v>
      </c>
      <c r="K5043">
        <v>34.228000000000002</v>
      </c>
      <c r="L5043" s="1">
        <v>2001</v>
      </c>
      <c r="O5043" s="1">
        <v>1900</v>
      </c>
      <c r="P5043" s="2">
        <v>41661</v>
      </c>
      <c r="Q5043">
        <v>28.454000000000001</v>
      </c>
      <c r="R5043" s="1">
        <v>2014</v>
      </c>
      <c r="S5043" s="2">
        <v>36502</v>
      </c>
      <c r="T5043" s="3">
        <v>18.98</v>
      </c>
      <c r="U5043" s="1">
        <v>1999</v>
      </c>
      <c r="V5043" s="2"/>
      <c r="X5043" s="2"/>
      <c r="Z5043" s="2"/>
      <c r="AB5043" s="2">
        <v>41661</v>
      </c>
      <c r="AC5043">
        <v>28.454000000000001</v>
      </c>
    </row>
    <row r="5044" spans="1:29">
      <c r="A5044" s="2">
        <v>37042</v>
      </c>
      <c r="B5044">
        <v>49.12</v>
      </c>
      <c r="C5044" s="1">
        <v>2001</v>
      </c>
      <c r="D5044" s="2">
        <v>37042</v>
      </c>
      <c r="E5044">
        <v>44.151000000000003</v>
      </c>
      <c r="F5044" s="1">
        <v>2001</v>
      </c>
      <c r="G5044" s="2">
        <v>39344</v>
      </c>
      <c r="H5044">
        <v>20.492000000000001</v>
      </c>
      <c r="I5044" s="1">
        <v>2007</v>
      </c>
      <c r="J5044" s="2">
        <v>37042</v>
      </c>
      <c r="K5044">
        <v>34.237000000000002</v>
      </c>
      <c r="L5044" s="1">
        <v>2001</v>
      </c>
      <c r="O5044" s="1">
        <v>1900</v>
      </c>
      <c r="P5044" s="2">
        <v>41662</v>
      </c>
      <c r="Q5044">
        <v>28.565999999999999</v>
      </c>
      <c r="R5044" s="1">
        <v>2014</v>
      </c>
      <c r="S5044" s="2">
        <v>36503</v>
      </c>
      <c r="T5044" s="3">
        <v>18.82</v>
      </c>
      <c r="U5044" s="1">
        <v>1999</v>
      </c>
      <c r="V5044" s="2"/>
      <c r="X5044" s="2"/>
      <c r="Z5044" s="2"/>
      <c r="AB5044" s="2">
        <v>41662</v>
      </c>
      <c r="AC5044">
        <v>28.565999999999999</v>
      </c>
    </row>
    <row r="5045" spans="1:29">
      <c r="A5045" s="2">
        <v>37043</v>
      </c>
      <c r="B5045">
        <v>49.121000000000002</v>
      </c>
      <c r="C5045" s="1">
        <v>2001</v>
      </c>
      <c r="D5045" s="2">
        <v>37043</v>
      </c>
      <c r="E5045">
        <v>44.188000000000002</v>
      </c>
      <c r="F5045" s="1">
        <v>2001</v>
      </c>
      <c r="G5045" s="2">
        <v>39345</v>
      </c>
      <c r="H5045">
        <v>20.611000000000001</v>
      </c>
      <c r="I5045" s="1">
        <v>2007</v>
      </c>
      <c r="J5045" s="2">
        <v>37043</v>
      </c>
      <c r="K5045">
        <v>34.198</v>
      </c>
      <c r="L5045" s="1">
        <v>2001</v>
      </c>
      <c r="O5045" s="1">
        <v>1900</v>
      </c>
      <c r="P5045" s="2">
        <v>41663</v>
      </c>
      <c r="Q5045">
        <v>28.773</v>
      </c>
      <c r="R5045" s="1">
        <v>2014</v>
      </c>
      <c r="S5045" s="2">
        <v>36504</v>
      </c>
      <c r="T5045" s="3">
        <v>18.8</v>
      </c>
      <c r="U5045" s="1">
        <v>1999</v>
      </c>
      <c r="V5045" s="2"/>
      <c r="X5045" s="2"/>
      <c r="Z5045" s="2"/>
      <c r="AB5045" s="2">
        <v>41663</v>
      </c>
      <c r="AC5045">
        <v>28.773</v>
      </c>
    </row>
    <row r="5046" spans="1:29">
      <c r="A5046" s="2">
        <v>37046</v>
      </c>
      <c r="B5046">
        <v>49.12</v>
      </c>
      <c r="C5046" s="1">
        <v>2001</v>
      </c>
      <c r="D5046" s="2">
        <v>37046</v>
      </c>
      <c r="E5046">
        <v>43.97</v>
      </c>
      <c r="F5046" s="1">
        <v>2001</v>
      </c>
      <c r="G5046" s="2">
        <v>39346</v>
      </c>
      <c r="H5046">
        <v>20.617999999999999</v>
      </c>
      <c r="I5046" s="1">
        <v>2007</v>
      </c>
      <c r="J5046" s="2">
        <v>37046</v>
      </c>
      <c r="K5046">
        <v>34.264000000000003</v>
      </c>
      <c r="L5046" s="1">
        <v>2001</v>
      </c>
      <c r="O5046" s="1">
        <v>1900</v>
      </c>
      <c r="P5046" s="2">
        <v>41666</v>
      </c>
      <c r="Q5046">
        <v>28.78</v>
      </c>
      <c r="R5046" s="1">
        <v>2014</v>
      </c>
      <c r="S5046" s="2">
        <v>36507</v>
      </c>
      <c r="T5046" s="3">
        <v>18.8</v>
      </c>
      <c r="U5046" s="1">
        <v>1999</v>
      </c>
      <c r="V5046" s="2"/>
      <c r="X5046" s="2"/>
      <c r="Z5046" s="2"/>
      <c r="AB5046" s="2">
        <v>41666</v>
      </c>
      <c r="AC5046">
        <v>28.78</v>
      </c>
    </row>
    <row r="5047" spans="1:29">
      <c r="A5047" s="2">
        <v>37047</v>
      </c>
      <c r="B5047">
        <v>49.119</v>
      </c>
      <c r="C5047" s="1">
        <v>2001</v>
      </c>
      <c r="D5047" s="2">
        <v>37047</v>
      </c>
      <c r="E5047">
        <v>43.584000000000003</v>
      </c>
      <c r="F5047" s="1">
        <v>2001</v>
      </c>
      <c r="G5047" s="2">
        <v>39349</v>
      </c>
      <c r="H5047">
        <v>20.709</v>
      </c>
      <c r="I5047" s="1">
        <v>2007</v>
      </c>
      <c r="J5047" s="2">
        <v>37047</v>
      </c>
      <c r="K5047">
        <v>34.24</v>
      </c>
      <c r="L5047" s="1">
        <v>2001</v>
      </c>
      <c r="O5047" s="1">
        <v>1900</v>
      </c>
      <c r="P5047" s="2">
        <v>41667</v>
      </c>
      <c r="Q5047">
        <v>28.78</v>
      </c>
      <c r="R5047" s="1">
        <v>2014</v>
      </c>
      <c r="S5047" s="2">
        <v>36508</v>
      </c>
      <c r="T5047" s="3">
        <v>18.73</v>
      </c>
      <c r="U5047" s="1">
        <v>1999</v>
      </c>
      <c r="V5047" s="2"/>
      <c r="X5047" s="2"/>
      <c r="Z5047" s="2"/>
      <c r="AB5047" s="2">
        <v>41667</v>
      </c>
      <c r="AC5047">
        <v>28.78</v>
      </c>
    </row>
    <row r="5048" spans="1:29">
      <c r="A5048" s="2">
        <v>37048</v>
      </c>
      <c r="B5048">
        <v>49.204999999999998</v>
      </c>
      <c r="C5048" s="1">
        <v>2001</v>
      </c>
      <c r="D5048" s="2">
        <v>37048</v>
      </c>
      <c r="E5048">
        <v>43.572000000000003</v>
      </c>
      <c r="F5048" s="1">
        <v>2001</v>
      </c>
      <c r="G5048" s="2">
        <v>39350</v>
      </c>
      <c r="H5048">
        <v>20.707000000000001</v>
      </c>
      <c r="I5048" s="1">
        <v>2007</v>
      </c>
      <c r="J5048" s="2">
        <v>37048</v>
      </c>
      <c r="K5048">
        <v>34.265000000000001</v>
      </c>
      <c r="L5048" s="1">
        <v>2001</v>
      </c>
      <c r="O5048" s="1">
        <v>1900</v>
      </c>
      <c r="P5048" s="2">
        <v>41668</v>
      </c>
      <c r="Q5048">
        <v>28.777000000000001</v>
      </c>
      <c r="R5048" s="1">
        <v>2014</v>
      </c>
      <c r="S5048" s="2">
        <v>36509</v>
      </c>
      <c r="T5048" s="3">
        <v>18.61</v>
      </c>
      <c r="U5048" s="1">
        <v>1999</v>
      </c>
      <c r="V5048" s="2"/>
      <c r="X5048" s="2"/>
      <c r="Z5048" s="2"/>
      <c r="AB5048" s="2">
        <v>41668</v>
      </c>
      <c r="AC5048">
        <v>28.777000000000001</v>
      </c>
    </row>
    <row r="5049" spans="1:29">
      <c r="A5049" s="2">
        <v>37049</v>
      </c>
      <c r="B5049">
        <v>49.273000000000003</v>
      </c>
      <c r="C5049" s="1">
        <v>2001</v>
      </c>
      <c r="D5049" s="2">
        <v>37049</v>
      </c>
      <c r="E5049">
        <v>43.552999999999997</v>
      </c>
      <c r="F5049" s="1">
        <v>2001</v>
      </c>
      <c r="G5049" s="2">
        <v>39351</v>
      </c>
      <c r="H5049">
        <v>20.713999999999999</v>
      </c>
      <c r="I5049" s="1">
        <v>2007</v>
      </c>
      <c r="J5049" s="2">
        <v>37049</v>
      </c>
      <c r="K5049">
        <v>34.25</v>
      </c>
      <c r="L5049" s="1">
        <v>2001</v>
      </c>
      <c r="O5049" s="1">
        <v>1900</v>
      </c>
      <c r="P5049" s="2">
        <v>41669</v>
      </c>
      <c r="Q5049">
        <v>27.792000000000002</v>
      </c>
      <c r="R5049" s="1">
        <v>2014</v>
      </c>
      <c r="S5049" s="2">
        <v>36510</v>
      </c>
      <c r="T5049" s="3">
        <v>18.59</v>
      </c>
      <c r="U5049" s="1">
        <v>1999</v>
      </c>
      <c r="V5049" s="2"/>
      <c r="X5049" s="2"/>
      <c r="Z5049" s="2"/>
      <c r="AB5049" s="2">
        <v>41669</v>
      </c>
      <c r="AC5049">
        <v>27.792000000000002</v>
      </c>
    </row>
    <row r="5050" spans="1:29">
      <c r="A5050" s="2">
        <v>37050</v>
      </c>
      <c r="B5050">
        <v>49.195</v>
      </c>
      <c r="C5050" s="1">
        <v>2001</v>
      </c>
      <c r="D5050" s="2">
        <v>37050</v>
      </c>
      <c r="E5050">
        <v>43.561</v>
      </c>
      <c r="F5050" s="1">
        <v>2001</v>
      </c>
      <c r="G5050" s="2">
        <v>39352</v>
      </c>
      <c r="H5050">
        <v>20.725999999999999</v>
      </c>
      <c r="I5050" s="1">
        <v>2007</v>
      </c>
      <c r="J5050" s="2">
        <v>37050</v>
      </c>
      <c r="K5050">
        <v>34.332000000000001</v>
      </c>
      <c r="L5050" s="1">
        <v>2001</v>
      </c>
      <c r="O5050" s="1">
        <v>1900</v>
      </c>
      <c r="P5050" s="2">
        <v>41670</v>
      </c>
      <c r="Q5050">
        <v>27.727</v>
      </c>
      <c r="R5050" s="1">
        <v>2014</v>
      </c>
      <c r="S5050" s="2">
        <v>36511</v>
      </c>
      <c r="T5050" s="3">
        <v>18.579999999999998</v>
      </c>
      <c r="U5050" s="1">
        <v>1999</v>
      </c>
      <c r="V5050" s="2"/>
      <c r="X5050" s="2"/>
      <c r="Z5050" s="2"/>
      <c r="AB5050" s="2">
        <v>41670</v>
      </c>
      <c r="AC5050">
        <v>27.727</v>
      </c>
    </row>
    <row r="5051" spans="1:29">
      <c r="A5051" s="2">
        <v>37053</v>
      </c>
      <c r="B5051">
        <v>49.167999999999999</v>
      </c>
      <c r="C5051" s="1">
        <v>2001</v>
      </c>
      <c r="D5051" s="2">
        <v>37053</v>
      </c>
      <c r="E5051">
        <v>43.555</v>
      </c>
      <c r="F5051" s="1">
        <v>2001</v>
      </c>
      <c r="G5051" s="2">
        <v>39353</v>
      </c>
      <c r="H5051">
        <v>20.713999999999999</v>
      </c>
      <c r="I5051" s="1">
        <v>2007</v>
      </c>
      <c r="J5051" s="2">
        <v>37053</v>
      </c>
      <c r="K5051">
        <v>34.354999999999997</v>
      </c>
      <c r="L5051" s="1">
        <v>2001</v>
      </c>
      <c r="O5051" s="1">
        <v>1900</v>
      </c>
      <c r="P5051" s="2">
        <v>41673</v>
      </c>
      <c r="Q5051">
        <v>27.762</v>
      </c>
      <c r="R5051" s="1">
        <v>2014</v>
      </c>
      <c r="S5051" s="2">
        <v>36514</v>
      </c>
      <c r="T5051" s="3">
        <v>18.579999999999998</v>
      </c>
      <c r="U5051" s="1">
        <v>1999</v>
      </c>
      <c r="V5051" s="2"/>
      <c r="X5051" s="2"/>
      <c r="Z5051" s="2"/>
      <c r="AB5051" s="2">
        <v>41673</v>
      </c>
      <c r="AC5051">
        <v>27.762</v>
      </c>
    </row>
    <row r="5052" spans="1:29">
      <c r="A5052" s="2">
        <v>37054</v>
      </c>
      <c r="B5052">
        <v>49.082000000000001</v>
      </c>
      <c r="C5052" s="1">
        <v>2001</v>
      </c>
      <c r="D5052" s="2">
        <v>37054</v>
      </c>
      <c r="E5052">
        <v>43.491</v>
      </c>
      <c r="F5052" s="1">
        <v>2001</v>
      </c>
      <c r="G5052" s="2">
        <v>39356</v>
      </c>
      <c r="H5052">
        <v>20.834</v>
      </c>
      <c r="I5052" s="1">
        <v>2007</v>
      </c>
      <c r="J5052" s="2">
        <v>37054</v>
      </c>
      <c r="K5052">
        <v>34.331000000000003</v>
      </c>
      <c r="L5052" s="1">
        <v>2001</v>
      </c>
      <c r="O5052" s="1">
        <v>1900</v>
      </c>
      <c r="P5052" s="2">
        <v>41674</v>
      </c>
      <c r="Q5052">
        <v>27.759</v>
      </c>
      <c r="R5052" s="1">
        <v>2014</v>
      </c>
      <c r="S5052" s="2">
        <v>36515</v>
      </c>
      <c r="T5052" s="3">
        <v>18.53</v>
      </c>
      <c r="U5052" s="1">
        <v>1999</v>
      </c>
      <c r="V5052" s="2"/>
      <c r="X5052" s="2"/>
      <c r="Z5052" s="2"/>
      <c r="AB5052" s="2">
        <v>41674</v>
      </c>
      <c r="AC5052">
        <v>27.759</v>
      </c>
    </row>
    <row r="5053" spans="1:29">
      <c r="A5053" s="2">
        <v>37055</v>
      </c>
      <c r="B5053">
        <v>48.875999999999998</v>
      </c>
      <c r="C5053" s="1">
        <v>2001</v>
      </c>
      <c r="D5053" s="2">
        <v>37055</v>
      </c>
      <c r="E5053">
        <v>42.901000000000003</v>
      </c>
      <c r="F5053" s="1">
        <v>2001</v>
      </c>
      <c r="G5053" s="2">
        <v>39357</v>
      </c>
      <c r="H5053">
        <v>20.832999999999998</v>
      </c>
      <c r="I5053" s="1">
        <v>2007</v>
      </c>
      <c r="J5053" s="2">
        <v>37055</v>
      </c>
      <c r="K5053">
        <v>34.185000000000002</v>
      </c>
      <c r="L5053" s="1">
        <v>2001</v>
      </c>
      <c r="O5053" s="1">
        <v>1900</v>
      </c>
      <c r="P5053" s="2">
        <v>41675</v>
      </c>
      <c r="Q5053">
        <v>27.760999999999999</v>
      </c>
      <c r="R5053" s="1">
        <v>2014</v>
      </c>
      <c r="S5053" s="2">
        <v>36516</v>
      </c>
      <c r="T5053" s="3">
        <v>18.53</v>
      </c>
      <c r="U5053" s="1">
        <v>1999</v>
      </c>
      <c r="V5053" s="2"/>
      <c r="X5053" s="2"/>
      <c r="Z5053" s="2"/>
      <c r="AB5053" s="2">
        <v>41675</v>
      </c>
      <c r="AC5053">
        <v>27.760999999999999</v>
      </c>
    </row>
    <row r="5054" spans="1:29">
      <c r="A5054" s="2">
        <v>37056</v>
      </c>
      <c r="B5054">
        <v>48.854999999999997</v>
      </c>
      <c r="C5054" s="1">
        <v>2001</v>
      </c>
      <c r="D5054" s="2">
        <v>37056</v>
      </c>
      <c r="E5054">
        <v>42.869</v>
      </c>
      <c r="F5054" s="1">
        <v>2001</v>
      </c>
      <c r="G5054" s="2">
        <v>39358</v>
      </c>
      <c r="H5054">
        <v>20.831</v>
      </c>
      <c r="I5054" s="1">
        <v>2007</v>
      </c>
      <c r="J5054" s="2">
        <v>37056</v>
      </c>
      <c r="K5054">
        <v>33.753</v>
      </c>
      <c r="L5054" s="1">
        <v>2001</v>
      </c>
      <c r="O5054" s="1">
        <v>1900</v>
      </c>
      <c r="P5054" s="2">
        <v>41676</v>
      </c>
      <c r="Q5054">
        <v>27.748000000000001</v>
      </c>
      <c r="R5054" s="1">
        <v>2014</v>
      </c>
      <c r="S5054" s="2">
        <v>36517</v>
      </c>
      <c r="T5054" s="3">
        <v>18.45</v>
      </c>
      <c r="U5054" s="1">
        <v>1999</v>
      </c>
      <c r="V5054" s="2"/>
      <c r="X5054" s="2"/>
      <c r="Z5054" s="2"/>
      <c r="AB5054" s="2">
        <v>41676</v>
      </c>
      <c r="AC5054">
        <v>27.748000000000001</v>
      </c>
    </row>
    <row r="5055" spans="1:29">
      <c r="A5055" s="2">
        <v>37057</v>
      </c>
      <c r="B5055">
        <v>48.857999999999997</v>
      </c>
      <c r="C5055" s="1">
        <v>2001</v>
      </c>
      <c r="D5055" s="2">
        <v>37057</v>
      </c>
      <c r="E5055">
        <v>42.654000000000003</v>
      </c>
      <c r="F5055" s="1">
        <v>2001</v>
      </c>
      <c r="G5055" s="2">
        <v>39359</v>
      </c>
      <c r="H5055">
        <v>20.832000000000001</v>
      </c>
      <c r="I5055" s="1">
        <v>2007</v>
      </c>
      <c r="J5055" s="2">
        <v>37057</v>
      </c>
      <c r="K5055">
        <v>33.770000000000003</v>
      </c>
      <c r="L5055" s="1">
        <v>2001</v>
      </c>
      <c r="O5055" s="1">
        <v>1900</v>
      </c>
      <c r="P5055" s="2">
        <v>41677</v>
      </c>
      <c r="Q5055">
        <v>27.724</v>
      </c>
      <c r="R5055" s="1">
        <v>2014</v>
      </c>
      <c r="S5055" s="2">
        <v>36521</v>
      </c>
      <c r="T5055" s="3">
        <v>18.36</v>
      </c>
      <c r="U5055" s="1">
        <v>1999</v>
      </c>
      <c r="V5055" s="2"/>
      <c r="X5055" s="2"/>
      <c r="Z5055" s="2"/>
      <c r="AB5055" s="2">
        <v>41677</v>
      </c>
      <c r="AC5055">
        <v>27.724</v>
      </c>
    </row>
    <row r="5056" spans="1:29">
      <c r="A5056" s="2">
        <v>37060</v>
      </c>
      <c r="B5056">
        <v>48.874000000000002</v>
      </c>
      <c r="C5056" s="1">
        <v>2001</v>
      </c>
      <c r="D5056" s="2">
        <v>37060</v>
      </c>
      <c r="E5056">
        <v>42.664000000000001</v>
      </c>
      <c r="F5056" s="1">
        <v>2001</v>
      </c>
      <c r="G5056" s="2">
        <v>39360</v>
      </c>
      <c r="H5056">
        <v>20.846</v>
      </c>
      <c r="I5056" s="1">
        <v>2007</v>
      </c>
      <c r="J5056" s="2">
        <v>37060</v>
      </c>
      <c r="K5056">
        <v>33.747</v>
      </c>
      <c r="L5056" s="1">
        <v>2001</v>
      </c>
      <c r="O5056" s="1">
        <v>1900</v>
      </c>
      <c r="P5056" s="2">
        <v>41680</v>
      </c>
      <c r="Q5056">
        <v>27.677</v>
      </c>
      <c r="R5056" s="1">
        <v>2014</v>
      </c>
      <c r="S5056" s="2">
        <v>36522</v>
      </c>
      <c r="T5056" s="3">
        <v>18.36</v>
      </c>
      <c r="U5056" s="1">
        <v>1999</v>
      </c>
      <c r="V5056" s="2"/>
      <c r="X5056" s="2"/>
      <c r="Z5056" s="2"/>
      <c r="AB5056" s="2">
        <v>41680</v>
      </c>
      <c r="AC5056">
        <v>27.677</v>
      </c>
    </row>
    <row r="5057" spans="1:29">
      <c r="A5057" s="2">
        <v>37061</v>
      </c>
      <c r="B5057">
        <v>48.875</v>
      </c>
      <c r="C5057" s="1">
        <v>2001</v>
      </c>
      <c r="D5057" s="2">
        <v>37061</v>
      </c>
      <c r="E5057">
        <v>42.63</v>
      </c>
      <c r="F5057" s="1">
        <v>2001</v>
      </c>
      <c r="G5057" s="2">
        <v>39363</v>
      </c>
      <c r="H5057">
        <v>20.869</v>
      </c>
      <c r="I5057" s="1">
        <v>2007</v>
      </c>
      <c r="J5057" s="2">
        <v>37061</v>
      </c>
      <c r="K5057">
        <v>33.718000000000004</v>
      </c>
      <c r="L5057" s="1">
        <v>2001</v>
      </c>
      <c r="O5057" s="1">
        <v>1900</v>
      </c>
      <c r="P5057" s="2">
        <v>41681</v>
      </c>
      <c r="Q5057">
        <v>27.728000000000002</v>
      </c>
      <c r="R5057" s="1">
        <v>2014</v>
      </c>
      <c r="S5057" s="2">
        <v>36523</v>
      </c>
      <c r="T5057" s="3">
        <v>18.309999999999999</v>
      </c>
      <c r="U5057" s="1">
        <v>1999</v>
      </c>
      <c r="V5057" s="2"/>
      <c r="X5057" s="2"/>
      <c r="Z5057" s="2"/>
      <c r="AB5057" s="2">
        <v>41681</v>
      </c>
      <c r="AC5057">
        <v>27.728000000000002</v>
      </c>
    </row>
    <row r="5058" spans="1:29">
      <c r="A5058" s="2">
        <v>37062</v>
      </c>
      <c r="B5058">
        <v>48.753</v>
      </c>
      <c r="C5058" s="1">
        <v>2001</v>
      </c>
      <c r="D5058" s="2">
        <v>37062</v>
      </c>
      <c r="E5058">
        <v>42.613999999999997</v>
      </c>
      <c r="F5058" s="1">
        <v>2001</v>
      </c>
      <c r="G5058" s="2">
        <v>39364</v>
      </c>
      <c r="H5058">
        <v>20.866</v>
      </c>
      <c r="I5058" s="1">
        <v>2007</v>
      </c>
      <c r="J5058" s="2">
        <v>37062</v>
      </c>
      <c r="K5058">
        <v>33.591000000000001</v>
      </c>
      <c r="L5058" s="1">
        <v>2001</v>
      </c>
      <c r="O5058" s="1">
        <v>1900</v>
      </c>
      <c r="P5058" s="2">
        <v>41682</v>
      </c>
      <c r="Q5058">
        <v>27.594000000000001</v>
      </c>
      <c r="R5058" s="1">
        <v>2014</v>
      </c>
      <c r="S5058" s="2">
        <v>36524</v>
      </c>
      <c r="T5058" s="3">
        <v>18.3</v>
      </c>
      <c r="U5058" s="1">
        <v>1999</v>
      </c>
      <c r="V5058" s="2"/>
      <c r="X5058" s="2"/>
      <c r="Z5058" s="2"/>
      <c r="AB5058" s="2">
        <v>41682</v>
      </c>
      <c r="AC5058">
        <v>27.594000000000001</v>
      </c>
    </row>
    <row r="5059" spans="1:29">
      <c r="A5059" s="2">
        <v>37063</v>
      </c>
      <c r="B5059">
        <v>48.862000000000002</v>
      </c>
      <c r="C5059" s="1">
        <v>2001</v>
      </c>
      <c r="D5059" s="2">
        <v>37063</v>
      </c>
      <c r="E5059">
        <v>42.655000000000001</v>
      </c>
      <c r="F5059" s="1">
        <v>2001</v>
      </c>
      <c r="G5059" s="2">
        <v>39365</v>
      </c>
      <c r="H5059">
        <v>20.89</v>
      </c>
      <c r="I5059" s="1">
        <v>2007</v>
      </c>
      <c r="J5059" s="2">
        <v>37063</v>
      </c>
      <c r="K5059">
        <v>33.750999999999998</v>
      </c>
      <c r="L5059" s="1">
        <v>2001</v>
      </c>
      <c r="O5059" s="1">
        <v>1900</v>
      </c>
      <c r="P5059" s="2">
        <v>41683</v>
      </c>
      <c r="Q5059">
        <v>27.465</v>
      </c>
      <c r="R5059" s="1">
        <v>2014</v>
      </c>
      <c r="S5059" s="2">
        <v>36525</v>
      </c>
      <c r="T5059" s="3">
        <v>18.260000000000002</v>
      </c>
      <c r="U5059" s="1">
        <v>1999</v>
      </c>
      <c r="V5059" s="2"/>
      <c r="X5059" s="2"/>
      <c r="Z5059" s="2"/>
      <c r="AB5059" s="2">
        <v>41683</v>
      </c>
      <c r="AC5059">
        <v>27.465</v>
      </c>
    </row>
    <row r="5060" spans="1:29">
      <c r="A5060" s="2">
        <v>37064</v>
      </c>
      <c r="B5060">
        <v>48.924999999999997</v>
      </c>
      <c r="C5060" s="1">
        <v>2001</v>
      </c>
      <c r="D5060" s="2">
        <v>37064</v>
      </c>
      <c r="E5060">
        <v>42.64</v>
      </c>
      <c r="F5060" s="1">
        <v>2001</v>
      </c>
      <c r="G5060" s="2">
        <v>39366</v>
      </c>
      <c r="H5060">
        <v>21.033000000000001</v>
      </c>
      <c r="I5060" s="1">
        <v>2007</v>
      </c>
      <c r="J5060" s="2">
        <v>37064</v>
      </c>
      <c r="K5060">
        <v>33.747</v>
      </c>
      <c r="L5060" s="1">
        <v>2001</v>
      </c>
      <c r="O5060" s="1">
        <v>1900</v>
      </c>
      <c r="P5060" s="2">
        <v>41684</v>
      </c>
      <c r="Q5060">
        <v>27.393000000000001</v>
      </c>
      <c r="R5060" s="1">
        <v>2014</v>
      </c>
      <c r="S5060" s="2">
        <v>36528</v>
      </c>
      <c r="T5060" s="3">
        <v>18.29</v>
      </c>
      <c r="U5060" s="1">
        <v>2000</v>
      </c>
      <c r="V5060" s="2"/>
      <c r="X5060" s="2"/>
      <c r="Z5060" s="2"/>
      <c r="AB5060" s="2">
        <v>41684</v>
      </c>
      <c r="AC5060">
        <v>27.393000000000001</v>
      </c>
    </row>
    <row r="5061" spans="1:29">
      <c r="A5061" s="2">
        <v>37067</v>
      </c>
      <c r="B5061">
        <v>48.773000000000003</v>
      </c>
      <c r="C5061" s="1">
        <v>2001</v>
      </c>
      <c r="D5061" s="2">
        <v>37067</v>
      </c>
      <c r="E5061">
        <v>42.652000000000001</v>
      </c>
      <c r="F5061" s="1">
        <v>2001</v>
      </c>
      <c r="G5061" s="2">
        <v>39367</v>
      </c>
      <c r="H5061">
        <v>21.05</v>
      </c>
      <c r="I5061" s="1">
        <v>2007</v>
      </c>
      <c r="J5061" s="2">
        <v>37067</v>
      </c>
      <c r="K5061">
        <v>33.744999999999997</v>
      </c>
      <c r="L5061" s="1">
        <v>2001</v>
      </c>
      <c r="O5061" s="1">
        <v>1900</v>
      </c>
      <c r="P5061" s="2">
        <v>41688</v>
      </c>
      <c r="Q5061">
        <v>27.398</v>
      </c>
      <c r="R5061" s="1">
        <v>2014</v>
      </c>
      <c r="S5061" s="2">
        <v>36529</v>
      </c>
      <c r="T5061" s="3">
        <v>18.61</v>
      </c>
      <c r="U5061" s="1">
        <v>2000</v>
      </c>
      <c r="V5061" s="2"/>
      <c r="X5061" s="2"/>
      <c r="Z5061" s="2"/>
      <c r="AB5061" s="2">
        <v>41688</v>
      </c>
      <c r="AC5061">
        <v>27.398</v>
      </c>
    </row>
    <row r="5062" spans="1:29">
      <c r="A5062" s="2">
        <v>37068</v>
      </c>
      <c r="B5062">
        <v>48.773000000000003</v>
      </c>
      <c r="C5062" s="1">
        <v>2001</v>
      </c>
      <c r="D5062" s="2">
        <v>37068</v>
      </c>
      <c r="E5062">
        <v>42.195999999999998</v>
      </c>
      <c r="F5062" s="1">
        <v>2001</v>
      </c>
      <c r="G5062" s="2">
        <v>39370</v>
      </c>
      <c r="H5062">
        <v>21.295999999999999</v>
      </c>
      <c r="I5062" s="1">
        <v>2007</v>
      </c>
      <c r="J5062" s="2">
        <v>37068</v>
      </c>
      <c r="K5062">
        <v>33.241</v>
      </c>
      <c r="L5062" s="1">
        <v>2001</v>
      </c>
      <c r="O5062" s="1">
        <v>1900</v>
      </c>
      <c r="P5062" s="2">
        <v>41689</v>
      </c>
      <c r="Q5062">
        <v>27.449000000000002</v>
      </c>
      <c r="R5062" s="1">
        <v>2014</v>
      </c>
      <c r="S5062" s="2">
        <v>36530</v>
      </c>
      <c r="T5062" s="3">
        <v>18.61</v>
      </c>
      <c r="U5062" s="1">
        <v>2000</v>
      </c>
      <c r="V5062" s="2"/>
      <c r="X5062" s="2"/>
      <c r="Z5062" s="2"/>
      <c r="AB5062" s="2">
        <v>41689</v>
      </c>
      <c r="AC5062">
        <v>27.449000000000002</v>
      </c>
    </row>
    <row r="5063" spans="1:29">
      <c r="A5063" s="2">
        <v>37069</v>
      </c>
      <c r="B5063">
        <v>48.265000000000001</v>
      </c>
      <c r="C5063" s="1">
        <v>2001</v>
      </c>
      <c r="D5063" s="2">
        <v>37069</v>
      </c>
      <c r="E5063">
        <v>41.433999999999997</v>
      </c>
      <c r="F5063" s="1">
        <v>2001</v>
      </c>
      <c r="G5063" s="2">
        <v>39371</v>
      </c>
      <c r="H5063">
        <v>21.445</v>
      </c>
      <c r="I5063" s="1">
        <v>2007</v>
      </c>
      <c r="J5063" s="2">
        <v>37069</v>
      </c>
      <c r="K5063">
        <v>31.891999999999999</v>
      </c>
      <c r="L5063" s="1">
        <v>2001</v>
      </c>
      <c r="O5063" s="1">
        <v>1900</v>
      </c>
      <c r="P5063" s="2">
        <v>41690</v>
      </c>
      <c r="Q5063">
        <v>27.460999999999999</v>
      </c>
      <c r="R5063" s="1">
        <v>2014</v>
      </c>
      <c r="S5063" s="2">
        <v>36531</v>
      </c>
      <c r="T5063" s="3">
        <v>18.61</v>
      </c>
      <c r="U5063" s="1">
        <v>2000</v>
      </c>
      <c r="V5063" s="2"/>
      <c r="X5063" s="2"/>
      <c r="Z5063" s="2"/>
      <c r="AB5063" s="2">
        <v>41690</v>
      </c>
      <c r="AC5063">
        <v>27.460999999999999</v>
      </c>
    </row>
    <row r="5064" spans="1:29">
      <c r="A5064" s="2">
        <v>37070</v>
      </c>
      <c r="B5064">
        <v>48.213999999999999</v>
      </c>
      <c r="C5064" s="1">
        <v>2001</v>
      </c>
      <c r="D5064" s="2">
        <v>37070</v>
      </c>
      <c r="E5064">
        <v>41.433</v>
      </c>
      <c r="F5064" s="1">
        <v>2001</v>
      </c>
      <c r="G5064" s="2">
        <v>39372</v>
      </c>
      <c r="H5064">
        <v>21.446000000000002</v>
      </c>
      <c r="I5064" s="1">
        <v>2007</v>
      </c>
      <c r="J5064" s="2">
        <v>37070</v>
      </c>
      <c r="K5064">
        <v>31.542000000000002</v>
      </c>
      <c r="L5064" s="1">
        <v>2001</v>
      </c>
      <c r="O5064" s="1">
        <v>1900</v>
      </c>
      <c r="P5064" s="2">
        <v>41691</v>
      </c>
      <c r="Q5064">
        <v>27.475000000000001</v>
      </c>
      <c r="R5064" s="1">
        <v>2014</v>
      </c>
      <c r="S5064" s="2">
        <v>36532</v>
      </c>
      <c r="T5064" s="3">
        <v>18.75</v>
      </c>
      <c r="U5064" s="1">
        <v>2000</v>
      </c>
      <c r="V5064" s="2"/>
      <c r="X5064" s="2"/>
      <c r="Z5064" s="2"/>
      <c r="AB5064" s="2">
        <v>41691</v>
      </c>
      <c r="AC5064">
        <v>27.475000000000001</v>
      </c>
    </row>
    <row r="5065" spans="1:29">
      <c r="A5065" s="2">
        <v>37071</v>
      </c>
      <c r="B5065">
        <v>48.174999999999997</v>
      </c>
      <c r="C5065" s="1">
        <v>2001</v>
      </c>
      <c r="D5065" s="2">
        <v>37071</v>
      </c>
      <c r="E5065">
        <v>41.432000000000002</v>
      </c>
      <c r="F5065" s="1">
        <v>2001</v>
      </c>
      <c r="G5065" s="2">
        <v>39373</v>
      </c>
      <c r="H5065">
        <v>21.523</v>
      </c>
      <c r="I5065" s="1">
        <v>2007</v>
      </c>
      <c r="J5065" s="2">
        <v>37071</v>
      </c>
      <c r="K5065">
        <v>31.408000000000001</v>
      </c>
      <c r="L5065" s="1">
        <v>2001</v>
      </c>
      <c r="O5065" s="1">
        <v>1900</v>
      </c>
      <c r="P5065" s="2">
        <v>41694</v>
      </c>
      <c r="Q5065">
        <v>27.527999999999999</v>
      </c>
      <c r="R5065" s="1">
        <v>2014</v>
      </c>
      <c r="S5065" s="2">
        <v>36535</v>
      </c>
      <c r="T5065" s="3">
        <v>18.760000000000002</v>
      </c>
      <c r="U5065" s="1">
        <v>2000</v>
      </c>
      <c r="V5065" s="2"/>
      <c r="X5065" s="2"/>
      <c r="Z5065" s="2"/>
      <c r="AB5065" s="2">
        <v>41694</v>
      </c>
      <c r="AC5065">
        <v>27.527999999999999</v>
      </c>
    </row>
    <row r="5066" spans="1:29">
      <c r="A5066" s="2">
        <v>37074</v>
      </c>
      <c r="B5066">
        <v>48.226999999999997</v>
      </c>
      <c r="C5066" s="1">
        <v>2001</v>
      </c>
      <c r="D5066" s="2">
        <v>37074</v>
      </c>
      <c r="E5066">
        <v>41.393999999999998</v>
      </c>
      <c r="F5066" s="1">
        <v>2001</v>
      </c>
      <c r="G5066" s="2">
        <v>39374</v>
      </c>
      <c r="H5066">
        <v>21.783000000000001</v>
      </c>
      <c r="I5066" s="1">
        <v>2007</v>
      </c>
      <c r="J5066" s="2">
        <v>37074</v>
      </c>
      <c r="K5066">
        <v>31.356000000000002</v>
      </c>
      <c r="L5066" s="1">
        <v>2001</v>
      </c>
      <c r="O5066" s="1">
        <v>1900</v>
      </c>
      <c r="P5066" s="2">
        <v>41695</v>
      </c>
      <c r="Q5066">
        <v>27.608000000000001</v>
      </c>
      <c r="R5066" s="1">
        <v>2014</v>
      </c>
      <c r="S5066" s="2">
        <v>36536</v>
      </c>
      <c r="T5066" s="3">
        <v>18.809999999999999</v>
      </c>
      <c r="U5066" s="1">
        <v>2000</v>
      </c>
      <c r="V5066" s="2"/>
      <c r="X5066" s="2"/>
      <c r="Z5066" s="2"/>
      <c r="AB5066" s="2">
        <v>41695</v>
      </c>
      <c r="AC5066">
        <v>27.608000000000001</v>
      </c>
    </row>
    <row r="5067" spans="1:29">
      <c r="A5067" s="2">
        <v>37075</v>
      </c>
      <c r="B5067">
        <v>48.209000000000003</v>
      </c>
      <c r="C5067" s="1">
        <v>2001</v>
      </c>
      <c r="D5067" s="2">
        <v>37075</v>
      </c>
      <c r="E5067">
        <v>41.37</v>
      </c>
      <c r="F5067" s="1">
        <v>2001</v>
      </c>
      <c r="G5067" s="2">
        <v>39377</v>
      </c>
      <c r="H5067">
        <v>21.789000000000001</v>
      </c>
      <c r="I5067" s="1">
        <v>2007</v>
      </c>
      <c r="J5067" s="2">
        <v>37075</v>
      </c>
      <c r="K5067">
        <v>31.126999999999999</v>
      </c>
      <c r="L5067" s="1">
        <v>2001</v>
      </c>
      <c r="O5067" s="1">
        <v>1900</v>
      </c>
      <c r="P5067" s="2">
        <v>41696</v>
      </c>
      <c r="Q5067">
        <v>27.606000000000002</v>
      </c>
      <c r="R5067" s="1">
        <v>2014</v>
      </c>
      <c r="S5067" s="2">
        <v>36537</v>
      </c>
      <c r="T5067" s="3">
        <v>18.82</v>
      </c>
      <c r="U5067" s="1">
        <v>2000</v>
      </c>
      <c r="V5067" s="2"/>
      <c r="X5067" s="2"/>
      <c r="Z5067" s="2"/>
      <c r="AB5067" s="2">
        <v>41696</v>
      </c>
      <c r="AC5067">
        <v>27.606000000000002</v>
      </c>
    </row>
    <row r="5068" spans="1:29">
      <c r="A5068" s="2">
        <v>37077</v>
      </c>
      <c r="B5068">
        <v>48.198</v>
      </c>
      <c r="C5068" s="1">
        <v>2001</v>
      </c>
      <c r="D5068" s="2">
        <v>37077</v>
      </c>
      <c r="E5068">
        <v>41.366</v>
      </c>
      <c r="F5068" s="1">
        <v>2001</v>
      </c>
      <c r="G5068" s="2">
        <v>39378</v>
      </c>
      <c r="H5068">
        <v>21.776</v>
      </c>
      <c r="I5068" s="1">
        <v>2007</v>
      </c>
      <c r="J5068" s="2">
        <v>37077</v>
      </c>
      <c r="K5068">
        <v>31.138000000000002</v>
      </c>
      <c r="L5068" s="1">
        <v>2001</v>
      </c>
      <c r="O5068" s="1">
        <v>1900</v>
      </c>
      <c r="P5068" s="2">
        <v>41697</v>
      </c>
      <c r="Q5068">
        <v>27.637</v>
      </c>
      <c r="R5068" s="1">
        <v>2014</v>
      </c>
      <c r="S5068" s="2">
        <v>36538</v>
      </c>
      <c r="T5068" s="3">
        <v>18.809999999999999</v>
      </c>
      <c r="U5068" s="1">
        <v>2000</v>
      </c>
      <c r="V5068" s="2"/>
      <c r="X5068" s="2"/>
      <c r="Z5068" s="2"/>
      <c r="AB5068" s="2">
        <v>41697</v>
      </c>
      <c r="AC5068">
        <v>27.637</v>
      </c>
    </row>
    <row r="5069" spans="1:29">
      <c r="A5069" s="2">
        <v>37078</v>
      </c>
      <c r="B5069">
        <v>48.228000000000002</v>
      </c>
      <c r="C5069" s="1">
        <v>2001</v>
      </c>
      <c r="D5069" s="2">
        <v>37078</v>
      </c>
      <c r="E5069">
        <v>41.485999999999997</v>
      </c>
      <c r="F5069" s="1">
        <v>2001</v>
      </c>
      <c r="G5069" s="2">
        <v>39379</v>
      </c>
      <c r="H5069">
        <v>21.818999999999999</v>
      </c>
      <c r="I5069" s="1">
        <v>2007</v>
      </c>
      <c r="J5069" s="2">
        <v>37078</v>
      </c>
      <c r="K5069">
        <v>31.109000000000002</v>
      </c>
      <c r="L5069" s="1">
        <v>2001</v>
      </c>
      <c r="O5069" s="1">
        <v>1900</v>
      </c>
      <c r="P5069" s="2">
        <v>41698</v>
      </c>
      <c r="Q5069">
        <v>27.613</v>
      </c>
      <c r="R5069" s="1">
        <v>2014</v>
      </c>
      <c r="S5069" s="2">
        <v>36539</v>
      </c>
      <c r="T5069" s="3">
        <v>18.71</v>
      </c>
      <c r="U5069" s="1">
        <v>2000</v>
      </c>
      <c r="V5069" s="2"/>
      <c r="X5069" s="2"/>
      <c r="Z5069" s="2"/>
      <c r="AB5069" s="2">
        <v>41698</v>
      </c>
      <c r="AC5069">
        <v>27.613</v>
      </c>
    </row>
    <row r="5070" spans="1:29">
      <c r="A5070" s="2">
        <v>37081</v>
      </c>
      <c r="B5070">
        <v>48.234999999999999</v>
      </c>
      <c r="C5070" s="1">
        <v>2001</v>
      </c>
      <c r="D5070" s="2">
        <v>37081</v>
      </c>
      <c r="E5070">
        <v>41.444000000000003</v>
      </c>
      <c r="F5070" s="1">
        <v>2001</v>
      </c>
      <c r="G5070" s="2">
        <v>39380</v>
      </c>
      <c r="H5070">
        <v>21.856000000000002</v>
      </c>
      <c r="I5070" s="1">
        <v>2007</v>
      </c>
      <c r="J5070" s="2">
        <v>37081</v>
      </c>
      <c r="K5070">
        <v>31.05</v>
      </c>
      <c r="L5070" s="1">
        <v>2001</v>
      </c>
      <c r="O5070" s="1">
        <v>1900</v>
      </c>
      <c r="P5070" s="2">
        <v>41701</v>
      </c>
      <c r="Q5070">
        <v>27.402000000000001</v>
      </c>
      <c r="R5070" s="1">
        <v>2014</v>
      </c>
      <c r="S5070" s="2">
        <v>36543</v>
      </c>
      <c r="T5070" s="3">
        <v>18.73</v>
      </c>
      <c r="U5070" s="1">
        <v>2000</v>
      </c>
      <c r="V5070" s="2"/>
      <c r="X5070" s="2"/>
      <c r="Z5070" s="2"/>
      <c r="AB5070" s="2">
        <v>41701</v>
      </c>
      <c r="AC5070">
        <v>27.402000000000001</v>
      </c>
    </row>
    <row r="5071" spans="1:29">
      <c r="A5071" s="2">
        <v>37082</v>
      </c>
      <c r="B5071">
        <v>48.415999999999997</v>
      </c>
      <c r="C5071" s="1">
        <v>2001</v>
      </c>
      <c r="D5071" s="2">
        <v>37082</v>
      </c>
      <c r="E5071">
        <v>41.436</v>
      </c>
      <c r="F5071" s="1">
        <v>2001</v>
      </c>
      <c r="G5071" s="2">
        <v>39381</v>
      </c>
      <c r="H5071">
        <v>22.119</v>
      </c>
      <c r="I5071" s="1">
        <v>2007</v>
      </c>
      <c r="J5071" s="2">
        <v>37082</v>
      </c>
      <c r="K5071">
        <v>31.077999999999999</v>
      </c>
      <c r="L5071" s="1">
        <v>2001</v>
      </c>
      <c r="O5071" s="1">
        <v>1900</v>
      </c>
      <c r="P5071" s="2">
        <v>41702</v>
      </c>
      <c r="Q5071">
        <v>27.399000000000001</v>
      </c>
      <c r="R5071" s="1">
        <v>2014</v>
      </c>
      <c r="S5071" s="2">
        <v>36544</v>
      </c>
      <c r="T5071" s="3">
        <v>18.72</v>
      </c>
      <c r="U5071" s="1">
        <v>2000</v>
      </c>
      <c r="V5071" s="2"/>
      <c r="X5071" s="2"/>
      <c r="Z5071" s="2"/>
      <c r="AB5071" s="2">
        <v>41702</v>
      </c>
      <c r="AC5071">
        <v>27.399000000000001</v>
      </c>
    </row>
    <row r="5072" spans="1:29">
      <c r="A5072" s="2">
        <v>37083</v>
      </c>
      <c r="B5072">
        <v>48.399000000000001</v>
      </c>
      <c r="C5072" s="1">
        <v>2001</v>
      </c>
      <c r="D5072" s="2">
        <v>37083</v>
      </c>
      <c r="E5072">
        <v>41.44</v>
      </c>
      <c r="F5072" s="1">
        <v>2001</v>
      </c>
      <c r="G5072" s="2">
        <v>39384</v>
      </c>
      <c r="H5072">
        <v>22.12</v>
      </c>
      <c r="I5072" s="1">
        <v>2007</v>
      </c>
      <c r="J5072" s="2">
        <v>37083</v>
      </c>
      <c r="K5072">
        <v>31.065999999999999</v>
      </c>
      <c r="L5072" s="1">
        <v>2001</v>
      </c>
      <c r="O5072" s="1">
        <v>1900</v>
      </c>
      <c r="P5072" s="2">
        <v>41703</v>
      </c>
      <c r="Q5072">
        <v>27.349</v>
      </c>
      <c r="R5072" s="1">
        <v>2014</v>
      </c>
      <c r="S5072" s="2">
        <v>36545</v>
      </c>
      <c r="T5072" s="3">
        <v>18.72</v>
      </c>
      <c r="U5072" s="1">
        <v>2000</v>
      </c>
      <c r="V5072" s="2"/>
      <c r="X5072" s="2"/>
      <c r="Z5072" s="2"/>
      <c r="AB5072" s="2">
        <v>41703</v>
      </c>
      <c r="AC5072">
        <v>27.349</v>
      </c>
    </row>
    <row r="5073" spans="1:29">
      <c r="A5073" s="2">
        <v>37084</v>
      </c>
      <c r="B5073">
        <v>48.301000000000002</v>
      </c>
      <c r="C5073" s="1">
        <v>2001</v>
      </c>
      <c r="D5073" s="2">
        <v>37084</v>
      </c>
      <c r="E5073">
        <v>41.201000000000001</v>
      </c>
      <c r="F5073" s="1">
        <v>2001</v>
      </c>
      <c r="G5073" s="2">
        <v>39385</v>
      </c>
      <c r="H5073">
        <v>22.155000000000001</v>
      </c>
      <c r="I5073" s="1">
        <v>2007</v>
      </c>
      <c r="J5073" s="2">
        <v>37084</v>
      </c>
      <c r="K5073">
        <v>30.654</v>
      </c>
      <c r="L5073" s="1">
        <v>2001</v>
      </c>
      <c r="O5073" s="1">
        <v>1900</v>
      </c>
      <c r="P5073" s="2">
        <v>41704</v>
      </c>
      <c r="Q5073">
        <v>26.454999999999998</v>
      </c>
      <c r="R5073" s="1">
        <v>2014</v>
      </c>
      <c r="S5073" s="2">
        <v>36546</v>
      </c>
      <c r="T5073" s="3">
        <v>18.61</v>
      </c>
      <c r="U5073" s="1">
        <v>2000</v>
      </c>
      <c r="V5073" s="2"/>
      <c r="X5073" s="2"/>
      <c r="Z5073" s="2"/>
      <c r="AB5073" s="2">
        <v>41704</v>
      </c>
      <c r="AC5073">
        <v>26.454999999999998</v>
      </c>
    </row>
    <row r="5074" spans="1:29">
      <c r="A5074" s="2">
        <v>37085</v>
      </c>
      <c r="B5074">
        <v>48.191000000000003</v>
      </c>
      <c r="C5074" s="1">
        <v>2001</v>
      </c>
      <c r="D5074" s="2">
        <v>37085</v>
      </c>
      <c r="E5074">
        <v>40.978999999999999</v>
      </c>
      <c r="F5074" s="1">
        <v>2001</v>
      </c>
      <c r="G5074" s="2">
        <v>39386</v>
      </c>
      <c r="H5074">
        <v>22.152000000000001</v>
      </c>
      <c r="I5074" s="1">
        <v>2007</v>
      </c>
      <c r="J5074" s="2">
        <v>37085</v>
      </c>
      <c r="K5074">
        <v>30.318000000000001</v>
      </c>
      <c r="L5074" s="1">
        <v>2001</v>
      </c>
      <c r="O5074" s="1">
        <v>1900</v>
      </c>
      <c r="P5074" s="2">
        <v>41705</v>
      </c>
      <c r="Q5074">
        <v>26.42</v>
      </c>
      <c r="R5074" s="1">
        <v>2014</v>
      </c>
      <c r="S5074" s="2">
        <v>36549</v>
      </c>
      <c r="T5074" s="3">
        <v>18.82</v>
      </c>
      <c r="U5074" s="1">
        <v>2000</v>
      </c>
      <c r="V5074" s="2"/>
      <c r="X5074" s="2"/>
      <c r="Z5074" s="2"/>
      <c r="AB5074" s="2">
        <v>41705</v>
      </c>
      <c r="AC5074">
        <v>26.42</v>
      </c>
    </row>
    <row r="5075" spans="1:29">
      <c r="A5075" s="2">
        <v>37088</v>
      </c>
      <c r="B5075">
        <v>48.295000000000002</v>
      </c>
      <c r="C5075" s="1">
        <v>2001</v>
      </c>
      <c r="D5075" s="2">
        <v>37088</v>
      </c>
      <c r="E5075">
        <v>41.012999999999998</v>
      </c>
      <c r="F5075" s="1">
        <v>2001</v>
      </c>
      <c r="G5075" s="2">
        <v>39387</v>
      </c>
      <c r="H5075">
        <v>23.686</v>
      </c>
      <c r="I5075" s="1">
        <v>2007</v>
      </c>
      <c r="J5075" s="2">
        <v>37088</v>
      </c>
      <c r="K5075">
        <v>30.283000000000001</v>
      </c>
      <c r="L5075" s="1">
        <v>2001</v>
      </c>
      <c r="O5075" s="1">
        <v>1900</v>
      </c>
      <c r="P5075" s="2">
        <v>41708</v>
      </c>
      <c r="Q5075">
        <v>26.353999999999999</v>
      </c>
      <c r="R5075" s="1">
        <v>2014</v>
      </c>
      <c r="S5075" s="2">
        <v>36550</v>
      </c>
      <c r="T5075" s="3">
        <v>18.739999999999998</v>
      </c>
      <c r="U5075" s="1">
        <v>2000</v>
      </c>
      <c r="V5075" s="2"/>
      <c r="X5075" s="2"/>
      <c r="Z5075" s="2"/>
      <c r="AB5075" s="2">
        <v>41708</v>
      </c>
      <c r="AC5075">
        <v>26.353999999999999</v>
      </c>
    </row>
    <row r="5076" spans="1:29">
      <c r="A5076" s="2">
        <v>37089</v>
      </c>
      <c r="B5076">
        <v>48.366</v>
      </c>
      <c r="C5076" s="1">
        <v>2001</v>
      </c>
      <c r="D5076" s="2">
        <v>37089</v>
      </c>
      <c r="E5076">
        <v>41.158999999999999</v>
      </c>
      <c r="F5076" s="1">
        <v>2001</v>
      </c>
      <c r="G5076" s="2">
        <v>39388</v>
      </c>
      <c r="H5076">
        <v>23.716999999999999</v>
      </c>
      <c r="I5076" s="1">
        <v>2007</v>
      </c>
      <c r="J5076" s="2">
        <v>37089</v>
      </c>
      <c r="K5076">
        <v>30.34</v>
      </c>
      <c r="L5076" s="1">
        <v>2001</v>
      </c>
      <c r="O5076" s="1">
        <v>1900</v>
      </c>
      <c r="P5076" s="2">
        <v>41709</v>
      </c>
      <c r="Q5076">
        <v>26.341999999999999</v>
      </c>
      <c r="R5076" s="1">
        <v>2014</v>
      </c>
      <c r="S5076" s="2">
        <v>36551</v>
      </c>
      <c r="T5076" s="3">
        <v>18.579999999999998</v>
      </c>
      <c r="U5076" s="1">
        <v>2000</v>
      </c>
      <c r="V5076" s="2"/>
      <c r="X5076" s="2"/>
      <c r="Z5076" s="2"/>
      <c r="AB5076" s="2">
        <v>41709</v>
      </c>
      <c r="AC5076">
        <v>26.341999999999999</v>
      </c>
    </row>
    <row r="5077" spans="1:29">
      <c r="A5077" s="2">
        <v>37090</v>
      </c>
      <c r="B5077">
        <v>48.273000000000003</v>
      </c>
      <c r="C5077" s="1">
        <v>2001</v>
      </c>
      <c r="D5077" s="2">
        <v>37090</v>
      </c>
      <c r="E5077">
        <v>41.023000000000003</v>
      </c>
      <c r="F5077" s="1">
        <v>2001</v>
      </c>
      <c r="G5077" s="2">
        <v>39391</v>
      </c>
      <c r="H5077">
        <v>24.21</v>
      </c>
      <c r="I5077" s="1">
        <v>2007</v>
      </c>
      <c r="J5077" s="2">
        <v>37090</v>
      </c>
      <c r="K5077">
        <v>30.361000000000001</v>
      </c>
      <c r="L5077" s="1">
        <v>2001</v>
      </c>
      <c r="O5077" s="1">
        <v>1900</v>
      </c>
      <c r="P5077" s="2">
        <v>41710</v>
      </c>
      <c r="Q5077">
        <v>26.350999999999999</v>
      </c>
      <c r="R5077" s="1">
        <v>2014</v>
      </c>
      <c r="S5077" s="2">
        <v>36552</v>
      </c>
      <c r="T5077" s="3">
        <v>18.57</v>
      </c>
      <c r="U5077" s="1">
        <v>2000</v>
      </c>
      <c r="V5077" s="2"/>
      <c r="X5077" s="2"/>
      <c r="Z5077" s="2"/>
      <c r="AB5077" s="2">
        <v>41710</v>
      </c>
      <c r="AC5077">
        <v>26.350999999999999</v>
      </c>
    </row>
    <row r="5078" spans="1:29">
      <c r="A5078" s="2">
        <v>37091</v>
      </c>
      <c r="B5078">
        <v>48.271000000000001</v>
      </c>
      <c r="C5078" s="1">
        <v>2001</v>
      </c>
      <c r="D5078" s="2">
        <v>37091</v>
      </c>
      <c r="E5078">
        <v>41.036000000000001</v>
      </c>
      <c r="F5078" s="1">
        <v>2001</v>
      </c>
      <c r="G5078" s="2">
        <v>39392</v>
      </c>
      <c r="H5078">
        <v>24.291</v>
      </c>
      <c r="I5078" s="1">
        <v>2007</v>
      </c>
      <c r="J5078" s="2">
        <v>37091</v>
      </c>
      <c r="K5078">
        <v>30.361999999999998</v>
      </c>
      <c r="L5078" s="1">
        <v>2001</v>
      </c>
      <c r="O5078" s="1">
        <v>1900</v>
      </c>
      <c r="P5078" s="2">
        <v>41711</v>
      </c>
      <c r="Q5078">
        <v>26.344000000000001</v>
      </c>
      <c r="R5078" s="1">
        <v>2014</v>
      </c>
      <c r="S5078" s="2">
        <v>36553</v>
      </c>
      <c r="T5078" s="3">
        <v>18.78</v>
      </c>
      <c r="U5078" s="1">
        <v>2000</v>
      </c>
      <c r="V5078" s="2"/>
      <c r="X5078" s="2"/>
      <c r="Z5078" s="2"/>
      <c r="AB5078" s="2">
        <v>41711</v>
      </c>
      <c r="AC5078">
        <v>26.344000000000001</v>
      </c>
    </row>
    <row r="5079" spans="1:29">
      <c r="A5079" s="2">
        <v>37092</v>
      </c>
      <c r="B5079">
        <v>48.237000000000002</v>
      </c>
      <c r="C5079" s="1">
        <v>2001</v>
      </c>
      <c r="D5079" s="2">
        <v>37092</v>
      </c>
      <c r="E5079">
        <v>41.034999999999997</v>
      </c>
      <c r="F5079" s="1">
        <v>2001</v>
      </c>
      <c r="G5079" s="2">
        <v>39393</v>
      </c>
      <c r="H5079">
        <v>24.748999999999999</v>
      </c>
      <c r="I5079" s="1">
        <v>2007</v>
      </c>
      <c r="J5079" s="2">
        <v>37092</v>
      </c>
      <c r="K5079">
        <v>30.411999999999999</v>
      </c>
      <c r="L5079" s="1">
        <v>2001</v>
      </c>
      <c r="O5079" s="1">
        <v>1900</v>
      </c>
      <c r="P5079" s="2">
        <v>41712</v>
      </c>
      <c r="Q5079">
        <v>26.367999999999999</v>
      </c>
      <c r="R5079" s="1">
        <v>2014</v>
      </c>
      <c r="S5079" s="2">
        <v>36556</v>
      </c>
      <c r="T5079" s="3">
        <v>18.86</v>
      </c>
      <c r="U5079" s="1">
        <v>2000</v>
      </c>
      <c r="V5079" s="2"/>
      <c r="X5079" s="2"/>
      <c r="Z5079" s="2"/>
      <c r="AB5079" s="2">
        <v>41712</v>
      </c>
      <c r="AC5079">
        <v>26.367999999999999</v>
      </c>
    </row>
    <row r="5080" spans="1:29">
      <c r="A5080" s="2">
        <v>37095</v>
      </c>
      <c r="B5080">
        <v>48.244</v>
      </c>
      <c r="C5080" s="1">
        <v>2001</v>
      </c>
      <c r="D5080" s="2">
        <v>37095</v>
      </c>
      <c r="E5080">
        <v>41.045000000000002</v>
      </c>
      <c r="F5080" s="1">
        <v>2001</v>
      </c>
      <c r="G5080" s="2">
        <v>39394</v>
      </c>
      <c r="H5080">
        <v>24.776</v>
      </c>
      <c r="I5080" s="1">
        <v>2007</v>
      </c>
      <c r="J5080" s="2">
        <v>37095</v>
      </c>
      <c r="K5080">
        <v>30.419</v>
      </c>
      <c r="L5080" s="1">
        <v>2001</v>
      </c>
      <c r="O5080" s="1">
        <v>1900</v>
      </c>
      <c r="P5080" s="2">
        <v>41715</v>
      </c>
      <c r="Q5080">
        <v>26.370999999999999</v>
      </c>
      <c r="R5080" s="1">
        <v>2014</v>
      </c>
      <c r="S5080" s="2">
        <v>36557</v>
      </c>
      <c r="T5080" s="3">
        <v>18.87</v>
      </c>
      <c r="U5080" s="1">
        <v>2000</v>
      </c>
      <c r="V5080" s="2"/>
      <c r="X5080" s="2"/>
      <c r="Z5080" s="2"/>
      <c r="AB5080" s="2">
        <v>41715</v>
      </c>
      <c r="AC5080">
        <v>26.370999999999999</v>
      </c>
    </row>
    <row r="5081" spans="1:29">
      <c r="A5081" s="2">
        <v>37096</v>
      </c>
      <c r="B5081">
        <v>48.247</v>
      </c>
      <c r="C5081" s="1">
        <v>2001</v>
      </c>
      <c r="D5081" s="2">
        <v>37096</v>
      </c>
      <c r="E5081">
        <v>41.008000000000003</v>
      </c>
      <c r="F5081" s="1">
        <v>2001</v>
      </c>
      <c r="G5081" s="2">
        <v>39395</v>
      </c>
      <c r="H5081">
        <v>24.786000000000001</v>
      </c>
      <c r="I5081" s="1">
        <v>2007</v>
      </c>
      <c r="J5081" s="2">
        <v>37096</v>
      </c>
      <c r="K5081">
        <v>30.428999999999998</v>
      </c>
      <c r="L5081" s="1">
        <v>2001</v>
      </c>
      <c r="O5081" s="1">
        <v>1900</v>
      </c>
      <c r="P5081" s="2">
        <v>41716</v>
      </c>
      <c r="Q5081">
        <v>26.353000000000002</v>
      </c>
      <c r="R5081" s="1">
        <v>2014</v>
      </c>
      <c r="S5081" s="2">
        <v>36558</v>
      </c>
      <c r="T5081" s="3">
        <v>18.86</v>
      </c>
      <c r="U5081" s="1">
        <v>2000</v>
      </c>
      <c r="V5081" s="2"/>
      <c r="X5081" s="2"/>
      <c r="Z5081" s="2"/>
      <c r="AB5081" s="2">
        <v>41716</v>
      </c>
      <c r="AC5081">
        <v>26.353000000000002</v>
      </c>
    </row>
    <row r="5082" spans="1:29">
      <c r="A5082" s="2">
        <v>37097</v>
      </c>
      <c r="B5082">
        <v>48.125</v>
      </c>
      <c r="C5082" s="1">
        <v>2001</v>
      </c>
      <c r="D5082" s="2">
        <v>37097</v>
      </c>
      <c r="E5082">
        <v>40.921999999999997</v>
      </c>
      <c r="F5082" s="1">
        <v>2001</v>
      </c>
      <c r="G5082" s="2">
        <v>39398</v>
      </c>
      <c r="H5082">
        <v>24.835000000000001</v>
      </c>
      <c r="I5082" s="1">
        <v>2007</v>
      </c>
      <c r="J5082" s="2">
        <v>37097</v>
      </c>
      <c r="K5082">
        <v>30.364999999999998</v>
      </c>
      <c r="L5082" s="1">
        <v>2001</v>
      </c>
      <c r="O5082" s="1">
        <v>1900</v>
      </c>
      <c r="P5082" s="2">
        <v>41717</v>
      </c>
      <c r="Q5082">
        <v>26.338999999999999</v>
      </c>
      <c r="R5082" s="1">
        <v>2014</v>
      </c>
      <c r="S5082" s="2">
        <v>36559</v>
      </c>
      <c r="T5082" s="3">
        <v>18.829999999999998</v>
      </c>
      <c r="U5082" s="1">
        <v>2000</v>
      </c>
      <c r="V5082" s="2"/>
      <c r="X5082" s="2"/>
      <c r="Z5082" s="2"/>
      <c r="AB5082" s="2">
        <v>41717</v>
      </c>
      <c r="AC5082">
        <v>26.338999999999999</v>
      </c>
    </row>
    <row r="5083" spans="1:29">
      <c r="A5083" s="2">
        <v>37098</v>
      </c>
      <c r="B5083">
        <v>48.125999999999998</v>
      </c>
      <c r="C5083" s="1">
        <v>2001</v>
      </c>
      <c r="D5083" s="2">
        <v>37098</v>
      </c>
      <c r="E5083">
        <v>40.908999999999999</v>
      </c>
      <c r="F5083" s="1">
        <v>2001</v>
      </c>
      <c r="G5083" s="2">
        <v>39399</v>
      </c>
      <c r="H5083">
        <v>25.77</v>
      </c>
      <c r="I5083" s="1">
        <v>2007</v>
      </c>
      <c r="J5083" s="2">
        <v>37098</v>
      </c>
      <c r="K5083">
        <v>30.359000000000002</v>
      </c>
      <c r="L5083" s="1">
        <v>2001</v>
      </c>
      <c r="O5083" s="1">
        <v>1900</v>
      </c>
      <c r="P5083" s="2">
        <v>41718</v>
      </c>
      <c r="Q5083">
        <v>26.498999999999999</v>
      </c>
      <c r="R5083" s="1">
        <v>2014</v>
      </c>
      <c r="S5083" s="2">
        <v>36560</v>
      </c>
      <c r="T5083" s="3">
        <v>18.82</v>
      </c>
      <c r="U5083" s="1">
        <v>2000</v>
      </c>
      <c r="V5083" s="2"/>
      <c r="X5083" s="2"/>
      <c r="Z5083" s="2"/>
      <c r="AB5083" s="2">
        <v>41718</v>
      </c>
      <c r="AC5083">
        <v>26.498999999999999</v>
      </c>
    </row>
    <row r="5084" spans="1:29">
      <c r="A5084" s="2">
        <v>37099</v>
      </c>
      <c r="B5084">
        <v>48.136000000000003</v>
      </c>
      <c r="C5084" s="1">
        <v>2001</v>
      </c>
      <c r="D5084" s="2">
        <v>37099</v>
      </c>
      <c r="E5084">
        <v>40.886000000000003</v>
      </c>
      <c r="F5084" s="1">
        <v>2001</v>
      </c>
      <c r="G5084" s="2">
        <v>39400</v>
      </c>
      <c r="H5084">
        <v>25.768000000000001</v>
      </c>
      <c r="I5084" s="1">
        <v>2007</v>
      </c>
      <c r="J5084" s="2">
        <v>37099</v>
      </c>
      <c r="K5084">
        <v>30.199000000000002</v>
      </c>
      <c r="L5084" s="1">
        <v>2001</v>
      </c>
      <c r="O5084" s="1">
        <v>1900</v>
      </c>
      <c r="P5084" s="2">
        <v>41719</v>
      </c>
      <c r="Q5084">
        <v>26.431999999999999</v>
      </c>
      <c r="R5084" s="1">
        <v>2014</v>
      </c>
      <c r="S5084" s="2">
        <v>36563</v>
      </c>
      <c r="T5084" s="3">
        <v>18.739999999999998</v>
      </c>
      <c r="U5084" s="1">
        <v>2000</v>
      </c>
      <c r="V5084" s="2"/>
      <c r="X5084" s="2"/>
      <c r="Z5084" s="2"/>
      <c r="AB5084" s="2">
        <v>41719</v>
      </c>
      <c r="AC5084">
        <v>26.431999999999999</v>
      </c>
    </row>
    <row r="5085" spans="1:29">
      <c r="A5085" s="2">
        <v>37102</v>
      </c>
      <c r="B5085">
        <v>48.140999999999998</v>
      </c>
      <c r="C5085" s="1">
        <v>2001</v>
      </c>
      <c r="D5085" s="2">
        <v>37102</v>
      </c>
      <c r="E5085">
        <v>40.884999999999998</v>
      </c>
      <c r="F5085" s="1">
        <v>2001</v>
      </c>
      <c r="G5085" s="2">
        <v>39401</v>
      </c>
      <c r="H5085">
        <v>26.079000000000001</v>
      </c>
      <c r="I5085" s="1">
        <v>2007</v>
      </c>
      <c r="J5085" s="2">
        <v>37102</v>
      </c>
      <c r="K5085">
        <v>30.21</v>
      </c>
      <c r="L5085" s="1">
        <v>2001</v>
      </c>
      <c r="O5085" s="1">
        <v>1900</v>
      </c>
      <c r="P5085" s="2">
        <v>41722</v>
      </c>
      <c r="Q5085">
        <v>26.437000000000001</v>
      </c>
      <c r="R5085" s="1">
        <v>2014</v>
      </c>
      <c r="S5085" s="2">
        <v>36564</v>
      </c>
      <c r="T5085" s="3">
        <v>18.739999999999998</v>
      </c>
      <c r="U5085" s="1">
        <v>2000</v>
      </c>
      <c r="V5085" s="2"/>
      <c r="X5085" s="2"/>
      <c r="Z5085" s="2"/>
      <c r="AB5085" s="2">
        <v>41722</v>
      </c>
      <c r="AC5085">
        <v>26.437000000000001</v>
      </c>
    </row>
    <row r="5086" spans="1:29">
      <c r="A5086" s="2">
        <v>37103</v>
      </c>
      <c r="B5086">
        <v>47.904000000000003</v>
      </c>
      <c r="C5086" s="1">
        <v>2001</v>
      </c>
      <c r="D5086" s="2">
        <v>37103</v>
      </c>
      <c r="E5086">
        <v>40.634</v>
      </c>
      <c r="F5086" s="1">
        <v>2001</v>
      </c>
      <c r="G5086" s="2">
        <v>39402</v>
      </c>
      <c r="H5086">
        <v>26.087</v>
      </c>
      <c r="I5086" s="1">
        <v>2007</v>
      </c>
      <c r="J5086" s="2">
        <v>37103</v>
      </c>
      <c r="K5086">
        <v>30.100999999999999</v>
      </c>
      <c r="L5086" s="1">
        <v>2001</v>
      </c>
      <c r="O5086" s="1">
        <v>1900</v>
      </c>
      <c r="P5086" s="2">
        <v>41723</v>
      </c>
      <c r="Q5086">
        <v>26.585000000000001</v>
      </c>
      <c r="R5086" s="1">
        <v>2014</v>
      </c>
      <c r="S5086" s="2">
        <v>36565</v>
      </c>
      <c r="T5086" s="3">
        <v>18.86</v>
      </c>
      <c r="U5086" s="1">
        <v>2000</v>
      </c>
      <c r="V5086" s="2"/>
      <c r="X5086" s="2"/>
      <c r="Z5086" s="2"/>
      <c r="AB5086" s="2">
        <v>41723</v>
      </c>
      <c r="AC5086">
        <v>26.585000000000001</v>
      </c>
    </row>
    <row r="5087" spans="1:29">
      <c r="A5087" s="2">
        <v>37104</v>
      </c>
      <c r="B5087">
        <v>47.901000000000003</v>
      </c>
      <c r="C5087" s="1">
        <v>2001</v>
      </c>
      <c r="D5087" s="2">
        <v>37104</v>
      </c>
      <c r="E5087">
        <v>40.601999999999997</v>
      </c>
      <c r="F5087" s="1">
        <v>2001</v>
      </c>
      <c r="G5087" s="2">
        <v>39405</v>
      </c>
      <c r="H5087">
        <v>26.742000000000001</v>
      </c>
      <c r="I5087" s="1">
        <v>2007</v>
      </c>
      <c r="J5087" s="2">
        <v>37104</v>
      </c>
      <c r="K5087">
        <v>30.039000000000001</v>
      </c>
      <c r="L5087" s="1">
        <v>2001</v>
      </c>
      <c r="O5087" s="1">
        <v>1900</v>
      </c>
      <c r="P5087" s="2">
        <v>41724</v>
      </c>
      <c r="Q5087">
        <v>26.411000000000001</v>
      </c>
      <c r="R5087" s="1">
        <v>2014</v>
      </c>
      <c r="S5087" s="2">
        <v>36566</v>
      </c>
      <c r="T5087" s="3">
        <v>18.84</v>
      </c>
      <c r="U5087" s="1">
        <v>2000</v>
      </c>
      <c r="V5087" s="2"/>
      <c r="X5087" s="2"/>
      <c r="Z5087" s="2"/>
      <c r="AB5087" s="2">
        <v>41724</v>
      </c>
      <c r="AC5087">
        <v>26.411000000000001</v>
      </c>
    </row>
    <row r="5088" spans="1:29">
      <c r="A5088" s="2">
        <v>37105</v>
      </c>
      <c r="B5088">
        <v>47.850999999999999</v>
      </c>
      <c r="C5088" s="1">
        <v>2001</v>
      </c>
      <c r="D5088" s="2">
        <v>37105</v>
      </c>
      <c r="E5088">
        <v>40.606000000000002</v>
      </c>
      <c r="F5088" s="1">
        <v>2001</v>
      </c>
      <c r="G5088" s="2">
        <v>39406</v>
      </c>
      <c r="H5088">
        <v>26.795000000000002</v>
      </c>
      <c r="I5088" s="1">
        <v>2007</v>
      </c>
      <c r="J5088" s="2">
        <v>37105</v>
      </c>
      <c r="K5088">
        <v>30.007999999999999</v>
      </c>
      <c r="L5088" s="1">
        <v>2001</v>
      </c>
      <c r="O5088" s="1">
        <v>1900</v>
      </c>
      <c r="P5088" s="2">
        <v>41725</v>
      </c>
      <c r="Q5088">
        <v>26.297999999999998</v>
      </c>
      <c r="R5088" s="1">
        <v>2014</v>
      </c>
      <c r="S5088" s="2">
        <v>36567</v>
      </c>
      <c r="T5088" s="3">
        <v>18.95</v>
      </c>
      <c r="U5088" s="1">
        <v>2000</v>
      </c>
      <c r="V5088" s="2"/>
      <c r="X5088" s="2"/>
      <c r="Z5088" s="2"/>
      <c r="AB5088" s="2">
        <v>41725</v>
      </c>
      <c r="AC5088">
        <v>26.297999999999998</v>
      </c>
    </row>
    <row r="5089" spans="1:29">
      <c r="A5089" s="2">
        <v>37106</v>
      </c>
      <c r="B5089">
        <v>47.848999999999997</v>
      </c>
      <c r="C5089" s="1">
        <v>2001</v>
      </c>
      <c r="D5089" s="2">
        <v>37106</v>
      </c>
      <c r="E5089">
        <v>40.576000000000001</v>
      </c>
      <c r="F5089" s="1">
        <v>2001</v>
      </c>
      <c r="G5089" s="2">
        <v>39407</v>
      </c>
      <c r="H5089">
        <v>26.867000000000001</v>
      </c>
      <c r="I5089" s="1">
        <v>2007</v>
      </c>
      <c r="J5089" s="2">
        <v>37106</v>
      </c>
      <c r="K5089">
        <v>30.007999999999999</v>
      </c>
      <c r="L5089" s="1">
        <v>2001</v>
      </c>
      <c r="O5089" s="1">
        <v>1900</v>
      </c>
      <c r="P5089" s="2">
        <v>41726</v>
      </c>
      <c r="Q5089">
        <v>26.151</v>
      </c>
      <c r="R5089" s="1">
        <v>2014</v>
      </c>
      <c r="S5089" s="2">
        <v>36570</v>
      </c>
      <c r="T5089" s="3">
        <v>18.850000000000001</v>
      </c>
      <c r="U5089" s="1">
        <v>2000</v>
      </c>
      <c r="V5089" s="2"/>
      <c r="X5089" s="2"/>
      <c r="Z5089" s="2"/>
      <c r="AB5089" s="2">
        <v>41726</v>
      </c>
      <c r="AC5089">
        <v>26.151</v>
      </c>
    </row>
    <row r="5090" spans="1:29">
      <c r="A5090" s="2">
        <v>37109</v>
      </c>
      <c r="B5090">
        <v>47.723999999999997</v>
      </c>
      <c r="C5090" s="1">
        <v>2001</v>
      </c>
      <c r="D5090" s="2">
        <v>37109</v>
      </c>
      <c r="E5090">
        <v>40.503999999999998</v>
      </c>
      <c r="F5090" s="1">
        <v>2001</v>
      </c>
      <c r="G5090" s="2">
        <v>39409</v>
      </c>
      <c r="H5090">
        <v>27.068000000000001</v>
      </c>
      <c r="I5090" s="1">
        <v>2007</v>
      </c>
      <c r="J5090" s="2">
        <v>37109</v>
      </c>
      <c r="K5090">
        <v>29.957999999999998</v>
      </c>
      <c r="L5090" s="1">
        <v>2001</v>
      </c>
      <c r="O5090" s="1">
        <v>1900</v>
      </c>
      <c r="P5090" s="2">
        <v>41729</v>
      </c>
      <c r="Q5090">
        <v>26.122</v>
      </c>
      <c r="R5090" s="1">
        <v>2014</v>
      </c>
      <c r="S5090" s="2">
        <v>36571</v>
      </c>
      <c r="T5090" s="3">
        <v>18.86</v>
      </c>
      <c r="U5090" s="1">
        <v>2000</v>
      </c>
      <c r="V5090" s="2"/>
      <c r="X5090" s="2"/>
      <c r="Z5090" s="2"/>
      <c r="AB5090" s="2">
        <v>41729</v>
      </c>
      <c r="AC5090">
        <v>26.122</v>
      </c>
    </row>
    <row r="5091" spans="1:29">
      <c r="A5091" s="2">
        <v>37110</v>
      </c>
      <c r="B5091">
        <v>47.712000000000003</v>
      </c>
      <c r="C5091" s="1">
        <v>2001</v>
      </c>
      <c r="D5091" s="2">
        <v>37110</v>
      </c>
      <c r="E5091">
        <v>40.497999999999998</v>
      </c>
      <c r="F5091" s="1">
        <v>2001</v>
      </c>
      <c r="G5091" s="2">
        <v>39412</v>
      </c>
      <c r="H5091">
        <v>27.236000000000001</v>
      </c>
      <c r="I5091" s="1">
        <v>2007</v>
      </c>
      <c r="J5091" s="2">
        <v>37110</v>
      </c>
      <c r="K5091">
        <v>29.850999999999999</v>
      </c>
      <c r="L5091" s="1">
        <v>2001</v>
      </c>
      <c r="O5091" s="1">
        <v>1900</v>
      </c>
      <c r="P5091" s="2">
        <v>41730</v>
      </c>
      <c r="Q5091">
        <v>25.928000000000001</v>
      </c>
      <c r="R5091" s="1">
        <v>2014</v>
      </c>
      <c r="S5091" s="2">
        <v>36572</v>
      </c>
      <c r="T5091" s="3">
        <v>18.88</v>
      </c>
      <c r="U5091" s="1">
        <v>2000</v>
      </c>
      <c r="V5091" s="2"/>
      <c r="X5091" s="2"/>
      <c r="Z5091" s="2"/>
      <c r="AB5091" s="2">
        <v>41730</v>
      </c>
      <c r="AC5091">
        <v>25.928000000000001</v>
      </c>
    </row>
    <row r="5092" spans="1:29">
      <c r="A5092" s="2">
        <v>37111</v>
      </c>
      <c r="B5092">
        <v>47.643000000000001</v>
      </c>
      <c r="C5092" s="1">
        <v>2001</v>
      </c>
      <c r="D5092" s="2">
        <v>37111</v>
      </c>
      <c r="E5092">
        <v>40.496000000000002</v>
      </c>
      <c r="F5092" s="1">
        <v>2001</v>
      </c>
      <c r="G5092" s="2">
        <v>39413</v>
      </c>
      <c r="H5092">
        <v>27.254000000000001</v>
      </c>
      <c r="I5092" s="1">
        <v>2007</v>
      </c>
      <c r="J5092" s="2">
        <v>37111</v>
      </c>
      <c r="K5092">
        <v>29.870999999999999</v>
      </c>
      <c r="L5092" s="1">
        <v>2001</v>
      </c>
      <c r="O5092" s="1">
        <v>1900</v>
      </c>
      <c r="P5092" s="2">
        <v>41731</v>
      </c>
      <c r="Q5092">
        <v>25.928999999999998</v>
      </c>
      <c r="R5092" s="1">
        <v>2014</v>
      </c>
      <c r="S5092" s="2">
        <v>36573</v>
      </c>
      <c r="T5092" s="3">
        <v>18.739999999999998</v>
      </c>
      <c r="U5092" s="1">
        <v>2000</v>
      </c>
      <c r="V5092" s="2"/>
      <c r="X5092" s="2"/>
      <c r="Z5092" s="2"/>
      <c r="AB5092" s="2">
        <v>41731</v>
      </c>
      <c r="AC5092">
        <v>25.928999999999998</v>
      </c>
    </row>
    <row r="5093" spans="1:29">
      <c r="A5093" s="2">
        <v>37112</v>
      </c>
      <c r="B5093">
        <v>47.55</v>
      </c>
      <c r="C5093" s="1">
        <v>2001</v>
      </c>
      <c r="D5093" s="2">
        <v>37112</v>
      </c>
      <c r="E5093">
        <v>40.463000000000001</v>
      </c>
      <c r="F5093" s="1">
        <v>2001</v>
      </c>
      <c r="G5093" s="2">
        <v>39414</v>
      </c>
      <c r="H5093">
        <v>28.018000000000001</v>
      </c>
      <c r="I5093" s="1">
        <v>2007</v>
      </c>
      <c r="J5093" s="2">
        <v>37112</v>
      </c>
      <c r="K5093">
        <v>29.856000000000002</v>
      </c>
      <c r="L5093" s="1">
        <v>2001</v>
      </c>
      <c r="O5093" s="1">
        <v>1900</v>
      </c>
      <c r="P5093" s="2">
        <v>41732</v>
      </c>
      <c r="Q5093">
        <v>25.957000000000001</v>
      </c>
      <c r="R5093" s="1">
        <v>2014</v>
      </c>
      <c r="S5093" s="2">
        <v>36574</v>
      </c>
      <c r="T5093" s="3">
        <v>19</v>
      </c>
      <c r="U5093" s="1">
        <v>2000</v>
      </c>
      <c r="V5093" s="2"/>
      <c r="X5093" s="2"/>
      <c r="Z5093" s="2"/>
      <c r="AB5093" s="2">
        <v>41732</v>
      </c>
      <c r="AC5093">
        <v>25.957000000000001</v>
      </c>
    </row>
    <row r="5094" spans="1:29">
      <c r="A5094" s="2">
        <v>37113</v>
      </c>
      <c r="B5094">
        <v>47.417000000000002</v>
      </c>
      <c r="C5094" s="1">
        <v>2001</v>
      </c>
      <c r="D5094" s="2">
        <v>37113</v>
      </c>
      <c r="E5094">
        <v>40.466000000000001</v>
      </c>
      <c r="F5094" s="1">
        <v>2001</v>
      </c>
      <c r="G5094" s="2">
        <v>39415</v>
      </c>
      <c r="H5094">
        <v>28.013000000000002</v>
      </c>
      <c r="I5094" s="1">
        <v>2007</v>
      </c>
      <c r="J5094" s="2">
        <v>37113</v>
      </c>
      <c r="K5094">
        <v>29.859000000000002</v>
      </c>
      <c r="L5094" s="1">
        <v>2001</v>
      </c>
      <c r="O5094" s="1">
        <v>1900</v>
      </c>
      <c r="P5094" s="2">
        <v>41733</v>
      </c>
      <c r="Q5094">
        <v>26.015999999999998</v>
      </c>
      <c r="R5094" s="1">
        <v>2014</v>
      </c>
      <c r="S5094" s="2">
        <v>36578</v>
      </c>
      <c r="T5094" s="3">
        <v>18.84</v>
      </c>
      <c r="U5094" s="1">
        <v>2000</v>
      </c>
      <c r="V5094" s="2"/>
      <c r="X5094" s="2"/>
      <c r="Z5094" s="2"/>
      <c r="AB5094" s="2">
        <v>41733</v>
      </c>
      <c r="AC5094">
        <v>26.015999999999998</v>
      </c>
    </row>
    <row r="5095" spans="1:29">
      <c r="A5095" s="2">
        <v>37116</v>
      </c>
      <c r="B5095">
        <v>47.417000000000002</v>
      </c>
      <c r="C5095" s="1">
        <v>2001</v>
      </c>
      <c r="D5095" s="2">
        <v>37116</v>
      </c>
      <c r="E5095">
        <v>40.453000000000003</v>
      </c>
      <c r="F5095" s="1">
        <v>2001</v>
      </c>
      <c r="G5095" s="2">
        <v>39416</v>
      </c>
      <c r="H5095">
        <v>28.198</v>
      </c>
      <c r="I5095" s="1">
        <v>2007</v>
      </c>
      <c r="J5095" s="2">
        <v>37116</v>
      </c>
      <c r="K5095">
        <v>29.881</v>
      </c>
      <c r="L5095" s="1">
        <v>2001</v>
      </c>
      <c r="O5095" s="1">
        <v>1900</v>
      </c>
      <c r="P5095" s="2">
        <v>41736</v>
      </c>
      <c r="Q5095">
        <v>26.184000000000001</v>
      </c>
      <c r="R5095" s="1">
        <v>2014</v>
      </c>
      <c r="S5095" s="2">
        <v>36579</v>
      </c>
      <c r="T5095" s="3">
        <v>18.75</v>
      </c>
      <c r="U5095" s="1">
        <v>2000</v>
      </c>
      <c r="V5095" s="2"/>
      <c r="X5095" s="2"/>
      <c r="Z5095" s="2"/>
      <c r="AB5095" s="2">
        <v>41736</v>
      </c>
      <c r="AC5095">
        <v>26.184000000000001</v>
      </c>
    </row>
    <row r="5096" spans="1:29">
      <c r="A5096" s="2">
        <v>37117</v>
      </c>
      <c r="B5096">
        <v>47.363999999999997</v>
      </c>
      <c r="C5096" s="1">
        <v>2001</v>
      </c>
      <c r="D5096" s="2">
        <v>37117</v>
      </c>
      <c r="E5096">
        <v>40.292999999999999</v>
      </c>
      <c r="F5096" s="1">
        <v>2001</v>
      </c>
      <c r="G5096" s="2">
        <v>39419</v>
      </c>
      <c r="H5096">
        <v>28.204000000000001</v>
      </c>
      <c r="I5096" s="1">
        <v>2007</v>
      </c>
      <c r="J5096" s="2">
        <v>37117</v>
      </c>
      <c r="K5096">
        <v>29.303000000000001</v>
      </c>
      <c r="L5096" s="1">
        <v>2001</v>
      </c>
      <c r="O5096" s="1">
        <v>1900</v>
      </c>
      <c r="P5096" s="2">
        <v>41737</v>
      </c>
      <c r="Q5096">
        <v>26.14</v>
      </c>
      <c r="R5096" s="1">
        <v>2014</v>
      </c>
      <c r="S5096" s="2">
        <v>36580</v>
      </c>
      <c r="T5096" s="3">
        <v>18.739999999999998</v>
      </c>
      <c r="U5096" s="1">
        <v>2000</v>
      </c>
      <c r="V5096" s="2"/>
      <c r="X5096" s="2"/>
      <c r="Z5096" s="2"/>
      <c r="AB5096" s="2">
        <v>41737</v>
      </c>
      <c r="AC5096">
        <v>26.14</v>
      </c>
    </row>
    <row r="5097" spans="1:29">
      <c r="A5097" s="2">
        <v>37118</v>
      </c>
      <c r="B5097">
        <v>47.164000000000001</v>
      </c>
      <c r="C5097" s="1">
        <v>2001</v>
      </c>
      <c r="D5097" s="2">
        <v>37118</v>
      </c>
      <c r="E5097">
        <v>39.728999999999999</v>
      </c>
      <c r="F5097" s="1">
        <v>2001</v>
      </c>
      <c r="G5097" s="2">
        <v>39420</v>
      </c>
      <c r="H5097">
        <v>28.238</v>
      </c>
      <c r="I5097" s="1">
        <v>2007</v>
      </c>
      <c r="J5097" s="2">
        <v>37118</v>
      </c>
      <c r="K5097">
        <v>29.314</v>
      </c>
      <c r="L5097" s="1">
        <v>2001</v>
      </c>
      <c r="O5097" s="1">
        <v>1900</v>
      </c>
      <c r="P5097" s="2">
        <v>41738</v>
      </c>
      <c r="Q5097">
        <v>26.184000000000001</v>
      </c>
      <c r="R5097" s="1">
        <v>2014</v>
      </c>
      <c r="S5097" s="2">
        <v>36581</v>
      </c>
      <c r="T5097" s="3">
        <v>18.739999999999998</v>
      </c>
      <c r="U5097" s="1">
        <v>2000</v>
      </c>
      <c r="V5097" s="2"/>
      <c r="X5097" s="2"/>
      <c r="Z5097" s="2"/>
      <c r="AB5097" s="2">
        <v>41738</v>
      </c>
      <c r="AC5097">
        <v>26.184000000000001</v>
      </c>
    </row>
    <row r="5098" spans="1:29">
      <c r="A5098" s="2">
        <v>37119</v>
      </c>
      <c r="B5098">
        <v>47.112000000000002</v>
      </c>
      <c r="C5098" s="1">
        <v>2001</v>
      </c>
      <c r="D5098" s="2">
        <v>37119</v>
      </c>
      <c r="E5098">
        <v>39.750999999999998</v>
      </c>
      <c r="F5098" s="1">
        <v>2001</v>
      </c>
      <c r="G5098" s="2">
        <v>39421</v>
      </c>
      <c r="H5098">
        <v>28.465</v>
      </c>
      <c r="I5098" s="1">
        <v>2007</v>
      </c>
      <c r="J5098" s="2">
        <v>37119</v>
      </c>
      <c r="K5098">
        <v>29.35</v>
      </c>
      <c r="L5098" s="1">
        <v>2001</v>
      </c>
      <c r="O5098" s="1">
        <v>1900</v>
      </c>
      <c r="P5098" s="2">
        <v>41739</v>
      </c>
      <c r="Q5098">
        <v>26.402999999999999</v>
      </c>
      <c r="R5098" s="1">
        <v>2014</v>
      </c>
      <c r="S5098" s="2">
        <v>36584</v>
      </c>
      <c r="T5098" s="3">
        <v>18.739999999999998</v>
      </c>
      <c r="U5098" s="1">
        <v>2000</v>
      </c>
      <c r="V5098" s="2"/>
      <c r="X5098" s="2"/>
      <c r="Z5098" s="2"/>
      <c r="AB5098" s="2">
        <v>41739</v>
      </c>
      <c r="AC5098">
        <v>26.402999999999999</v>
      </c>
    </row>
    <row r="5099" spans="1:29">
      <c r="A5099" s="2">
        <v>37120</v>
      </c>
      <c r="B5099">
        <v>47.139000000000003</v>
      </c>
      <c r="C5099" s="1">
        <v>2001</v>
      </c>
      <c r="D5099" s="2">
        <v>37120</v>
      </c>
      <c r="E5099">
        <v>39.756999999999998</v>
      </c>
      <c r="F5099" s="1">
        <v>2001</v>
      </c>
      <c r="G5099" s="2">
        <v>39422</v>
      </c>
      <c r="H5099">
        <v>28.533000000000001</v>
      </c>
      <c r="I5099" s="1">
        <v>2007</v>
      </c>
      <c r="J5099" s="2">
        <v>37120</v>
      </c>
      <c r="K5099">
        <v>29.352</v>
      </c>
      <c r="L5099" s="1">
        <v>2001</v>
      </c>
      <c r="O5099" s="1">
        <v>1900</v>
      </c>
      <c r="P5099" s="2">
        <v>41740</v>
      </c>
      <c r="Q5099">
        <v>26.396999999999998</v>
      </c>
      <c r="R5099" s="1">
        <v>2014</v>
      </c>
      <c r="S5099" s="2">
        <v>36585</v>
      </c>
      <c r="T5099" s="3">
        <v>18.79</v>
      </c>
      <c r="U5099" s="1">
        <v>2000</v>
      </c>
      <c r="V5099" s="2"/>
      <c r="X5099" s="2"/>
      <c r="Z5099" s="2"/>
      <c r="AB5099" s="2">
        <v>41740</v>
      </c>
      <c r="AC5099">
        <v>26.396999999999998</v>
      </c>
    </row>
    <row r="5100" spans="1:29">
      <c r="A5100" s="2">
        <v>37123</v>
      </c>
      <c r="B5100">
        <v>47.097000000000001</v>
      </c>
      <c r="C5100" s="1">
        <v>2001</v>
      </c>
      <c r="D5100" s="2">
        <v>37123</v>
      </c>
      <c r="E5100">
        <v>39.725000000000001</v>
      </c>
      <c r="F5100" s="1">
        <v>2001</v>
      </c>
      <c r="G5100" s="2">
        <v>39423</v>
      </c>
      <c r="H5100">
        <v>28.524000000000001</v>
      </c>
      <c r="I5100" s="1">
        <v>2007</v>
      </c>
      <c r="J5100" s="2">
        <v>37123</v>
      </c>
      <c r="K5100">
        <v>29.434000000000001</v>
      </c>
      <c r="L5100" s="1">
        <v>2001</v>
      </c>
      <c r="O5100" s="1">
        <v>1900</v>
      </c>
      <c r="P5100" s="2">
        <v>41743</v>
      </c>
      <c r="Q5100">
        <v>26.452000000000002</v>
      </c>
      <c r="R5100" s="1">
        <v>2014</v>
      </c>
      <c r="S5100" s="2">
        <v>36586</v>
      </c>
      <c r="T5100" s="3">
        <v>18.63</v>
      </c>
      <c r="U5100" s="1">
        <v>2000</v>
      </c>
      <c r="V5100" s="2"/>
      <c r="X5100" s="2"/>
      <c r="Z5100" s="2"/>
      <c r="AB5100" s="2">
        <v>41743</v>
      </c>
      <c r="AC5100">
        <v>26.452000000000002</v>
      </c>
    </row>
    <row r="5101" spans="1:29">
      <c r="A5101" s="2">
        <v>37124</v>
      </c>
      <c r="B5101">
        <v>47.118000000000002</v>
      </c>
      <c r="C5101" s="1">
        <v>2001</v>
      </c>
      <c r="D5101" s="2">
        <v>37124</v>
      </c>
      <c r="E5101">
        <v>39.72</v>
      </c>
      <c r="F5101" s="1">
        <v>2001</v>
      </c>
      <c r="G5101" s="2">
        <v>39426</v>
      </c>
      <c r="H5101">
        <v>28.558</v>
      </c>
      <c r="I5101" s="1">
        <v>2007</v>
      </c>
      <c r="J5101" s="2">
        <v>37124</v>
      </c>
      <c r="K5101">
        <v>29.404</v>
      </c>
      <c r="L5101" s="1">
        <v>2001</v>
      </c>
      <c r="O5101" s="1">
        <v>1900</v>
      </c>
      <c r="P5101" s="2">
        <v>41744</v>
      </c>
      <c r="Q5101">
        <v>26.481000000000002</v>
      </c>
      <c r="R5101" s="1">
        <v>2014</v>
      </c>
      <c r="S5101" s="2">
        <v>36587</v>
      </c>
      <c r="T5101" s="3">
        <v>18.63</v>
      </c>
      <c r="U5101" s="1">
        <v>2000</v>
      </c>
      <c r="V5101" s="2"/>
      <c r="X5101" s="2"/>
      <c r="Z5101" s="2"/>
      <c r="AB5101" s="2">
        <v>41744</v>
      </c>
      <c r="AC5101">
        <v>26.481000000000002</v>
      </c>
    </row>
    <row r="5102" spans="1:29">
      <c r="A5102" s="2">
        <v>37125</v>
      </c>
      <c r="B5102">
        <v>47.16</v>
      </c>
      <c r="C5102" s="1">
        <v>2001</v>
      </c>
      <c r="D5102" s="2">
        <v>37125</v>
      </c>
      <c r="E5102">
        <v>39.741999999999997</v>
      </c>
      <c r="F5102" s="1">
        <v>2001</v>
      </c>
      <c r="G5102" s="2">
        <v>39427</v>
      </c>
      <c r="H5102">
        <v>28.885000000000002</v>
      </c>
      <c r="I5102" s="1">
        <v>2007</v>
      </c>
      <c r="J5102" s="2">
        <v>37125</v>
      </c>
      <c r="K5102">
        <v>29.414999999999999</v>
      </c>
      <c r="L5102" s="1">
        <v>2001</v>
      </c>
      <c r="O5102" s="1">
        <v>1900</v>
      </c>
      <c r="P5102" s="2">
        <v>41745</v>
      </c>
      <c r="Q5102">
        <v>26.491</v>
      </c>
      <c r="R5102" s="1">
        <v>2014</v>
      </c>
      <c r="S5102" s="2">
        <v>36588</v>
      </c>
      <c r="T5102" s="3">
        <v>18.670000000000002</v>
      </c>
      <c r="U5102" s="1">
        <v>2000</v>
      </c>
      <c r="V5102" s="2"/>
      <c r="X5102" s="2"/>
      <c r="Z5102" s="2"/>
      <c r="AB5102" s="2">
        <v>41745</v>
      </c>
      <c r="AC5102">
        <v>26.491</v>
      </c>
    </row>
    <row r="5103" spans="1:29">
      <c r="A5103" s="2">
        <v>37126</v>
      </c>
      <c r="B5103">
        <v>47.148000000000003</v>
      </c>
      <c r="C5103" s="1">
        <v>2001</v>
      </c>
      <c r="D5103" s="2">
        <v>37126</v>
      </c>
      <c r="E5103">
        <v>39.71</v>
      </c>
      <c r="F5103" s="1">
        <v>2001</v>
      </c>
      <c r="G5103" s="2">
        <v>39428</v>
      </c>
      <c r="H5103">
        <v>29.364000000000001</v>
      </c>
      <c r="I5103" s="1">
        <v>2007</v>
      </c>
      <c r="J5103" s="2">
        <v>37126</v>
      </c>
      <c r="K5103">
        <v>29.411999999999999</v>
      </c>
      <c r="L5103" s="1">
        <v>2001</v>
      </c>
      <c r="O5103" s="1">
        <v>1900</v>
      </c>
      <c r="P5103" s="2">
        <v>41746</v>
      </c>
      <c r="Q5103">
        <v>26.632999999999999</v>
      </c>
      <c r="R5103" s="1">
        <v>2014</v>
      </c>
      <c r="S5103" s="2">
        <v>36591</v>
      </c>
      <c r="T5103" s="3">
        <v>18.71</v>
      </c>
      <c r="U5103" s="1">
        <v>2000</v>
      </c>
      <c r="V5103" s="2"/>
      <c r="X5103" s="2"/>
      <c r="Z5103" s="2"/>
      <c r="AB5103" s="2">
        <v>41746</v>
      </c>
      <c r="AC5103">
        <v>26.632999999999999</v>
      </c>
    </row>
    <row r="5104" spans="1:29">
      <c r="A5104" s="2">
        <v>37127</v>
      </c>
      <c r="B5104">
        <v>47.121000000000002</v>
      </c>
      <c r="C5104" s="1">
        <v>2001</v>
      </c>
      <c r="D5104" s="2">
        <v>37127</v>
      </c>
      <c r="E5104">
        <v>39.787999999999997</v>
      </c>
      <c r="F5104" s="1">
        <v>2001</v>
      </c>
      <c r="G5104" s="2">
        <v>39429</v>
      </c>
      <c r="H5104">
        <v>29.391999999999999</v>
      </c>
      <c r="I5104" s="1">
        <v>2007</v>
      </c>
      <c r="J5104" s="2">
        <v>37127</v>
      </c>
      <c r="K5104">
        <v>29.356999999999999</v>
      </c>
      <c r="L5104" s="1">
        <v>2001</v>
      </c>
      <c r="O5104" s="1">
        <v>1900</v>
      </c>
      <c r="P5104" s="2">
        <v>41750</v>
      </c>
      <c r="Q5104">
        <v>26.56</v>
      </c>
      <c r="R5104" s="1">
        <v>2014</v>
      </c>
      <c r="S5104" s="2">
        <v>36592</v>
      </c>
      <c r="T5104" s="3">
        <v>18.88</v>
      </c>
      <c r="U5104" s="1">
        <v>2000</v>
      </c>
      <c r="V5104" s="2"/>
      <c r="X5104" s="2"/>
      <c r="Z5104" s="2"/>
      <c r="AB5104" s="2">
        <v>41750</v>
      </c>
      <c r="AC5104">
        <v>26.56</v>
      </c>
    </row>
    <row r="5105" spans="1:29">
      <c r="A5105" s="2">
        <v>37130</v>
      </c>
      <c r="B5105">
        <v>47.043999999999997</v>
      </c>
      <c r="C5105" s="1">
        <v>2001</v>
      </c>
      <c r="D5105" s="2">
        <v>37130</v>
      </c>
      <c r="E5105">
        <v>39.765999999999998</v>
      </c>
      <c r="F5105" s="1">
        <v>2001</v>
      </c>
      <c r="G5105" s="2">
        <v>39430</v>
      </c>
      <c r="H5105">
        <v>29.367999999999999</v>
      </c>
      <c r="I5105" s="1">
        <v>2007</v>
      </c>
      <c r="J5105" s="2">
        <v>37130</v>
      </c>
      <c r="K5105">
        <v>29.352</v>
      </c>
      <c r="L5105" s="1">
        <v>2001</v>
      </c>
      <c r="O5105" s="1">
        <v>1900</v>
      </c>
      <c r="P5105" s="2">
        <v>41751</v>
      </c>
      <c r="Q5105">
        <v>26.565999999999999</v>
      </c>
      <c r="R5105" s="1">
        <v>2014</v>
      </c>
      <c r="S5105" s="2">
        <v>36593</v>
      </c>
      <c r="T5105" s="3">
        <v>18.899999999999999</v>
      </c>
      <c r="U5105" s="1">
        <v>2000</v>
      </c>
      <c r="V5105" s="2"/>
      <c r="X5105" s="2"/>
      <c r="Z5105" s="2"/>
      <c r="AB5105" s="2">
        <v>41751</v>
      </c>
      <c r="AC5105">
        <v>26.565999999999999</v>
      </c>
    </row>
    <row r="5106" spans="1:29">
      <c r="A5106" s="2">
        <v>37131</v>
      </c>
      <c r="B5106">
        <v>47.06</v>
      </c>
      <c r="C5106" s="1">
        <v>2001</v>
      </c>
      <c r="D5106" s="2">
        <v>37131</v>
      </c>
      <c r="E5106">
        <v>39.793999999999997</v>
      </c>
      <c r="F5106" s="1">
        <v>2001</v>
      </c>
      <c r="G5106" s="2">
        <v>39433</v>
      </c>
      <c r="H5106">
        <v>29.346</v>
      </c>
      <c r="I5106" s="1">
        <v>2007</v>
      </c>
      <c r="J5106" s="2">
        <v>37131</v>
      </c>
      <c r="K5106">
        <v>29.367000000000001</v>
      </c>
      <c r="L5106" s="1">
        <v>2001</v>
      </c>
      <c r="O5106" s="1">
        <v>1900</v>
      </c>
      <c r="P5106" s="2">
        <v>41752</v>
      </c>
      <c r="Q5106">
        <v>26.484000000000002</v>
      </c>
      <c r="R5106" s="1">
        <v>2014</v>
      </c>
      <c r="S5106" s="2">
        <v>36594</v>
      </c>
      <c r="T5106" s="3">
        <v>19.04</v>
      </c>
      <c r="U5106" s="1">
        <v>2000</v>
      </c>
      <c r="V5106" s="2"/>
      <c r="X5106" s="2"/>
      <c r="Z5106" s="2"/>
      <c r="AB5106" s="2">
        <v>41752</v>
      </c>
      <c r="AC5106">
        <v>26.484000000000002</v>
      </c>
    </row>
    <row r="5107" spans="1:29">
      <c r="A5107" s="2">
        <v>37132</v>
      </c>
      <c r="B5107">
        <v>47.112000000000002</v>
      </c>
      <c r="C5107" s="1">
        <v>2001</v>
      </c>
      <c r="D5107" s="2">
        <v>37132</v>
      </c>
      <c r="E5107">
        <v>39.908000000000001</v>
      </c>
      <c r="F5107" s="1">
        <v>2001</v>
      </c>
      <c r="G5107" s="2">
        <v>39434</v>
      </c>
      <c r="H5107">
        <v>29.356999999999999</v>
      </c>
      <c r="I5107" s="1">
        <v>2007</v>
      </c>
      <c r="J5107" s="2">
        <v>37132</v>
      </c>
      <c r="K5107">
        <v>29.42</v>
      </c>
      <c r="L5107" s="1">
        <v>2001</v>
      </c>
      <c r="O5107" s="1">
        <v>1900</v>
      </c>
      <c r="P5107" s="2">
        <v>41753</v>
      </c>
      <c r="Q5107">
        <v>26.433</v>
      </c>
      <c r="R5107" s="1">
        <v>2014</v>
      </c>
      <c r="S5107" s="2">
        <v>36595</v>
      </c>
      <c r="T5107" s="3">
        <v>19.05</v>
      </c>
      <c r="U5107" s="1">
        <v>2000</v>
      </c>
      <c r="V5107" s="2"/>
      <c r="X5107" s="2"/>
      <c r="Z5107" s="2"/>
      <c r="AB5107" s="2">
        <v>41753</v>
      </c>
      <c r="AC5107">
        <v>26.433</v>
      </c>
    </row>
    <row r="5108" spans="1:29">
      <c r="A5108" s="2">
        <v>37133</v>
      </c>
      <c r="B5108">
        <v>47.115000000000002</v>
      </c>
      <c r="C5108" s="1">
        <v>2001</v>
      </c>
      <c r="D5108" s="2">
        <v>37133</v>
      </c>
      <c r="E5108">
        <v>39.908000000000001</v>
      </c>
      <c r="F5108" s="1">
        <v>2001</v>
      </c>
      <c r="G5108" s="2">
        <v>39435</v>
      </c>
      <c r="H5108">
        <v>29.359000000000002</v>
      </c>
      <c r="I5108" s="1">
        <v>2007</v>
      </c>
      <c r="J5108" s="2">
        <v>37133</v>
      </c>
      <c r="K5108">
        <v>29.419</v>
      </c>
      <c r="L5108" s="1">
        <v>2001</v>
      </c>
      <c r="O5108" s="1">
        <v>1900</v>
      </c>
      <c r="P5108" s="2">
        <v>41754</v>
      </c>
      <c r="Q5108">
        <v>26.417999999999999</v>
      </c>
      <c r="R5108" s="1">
        <v>2014</v>
      </c>
      <c r="S5108" s="2">
        <v>36598</v>
      </c>
      <c r="T5108" s="3">
        <v>19.010000000000002</v>
      </c>
      <c r="U5108" s="1">
        <v>2000</v>
      </c>
      <c r="V5108" s="2"/>
      <c r="X5108" s="2"/>
      <c r="Z5108" s="2"/>
      <c r="AB5108" s="2">
        <v>41754</v>
      </c>
      <c r="AC5108">
        <v>26.417999999999999</v>
      </c>
    </row>
    <row r="5109" spans="1:29">
      <c r="A5109" s="2">
        <v>37134</v>
      </c>
      <c r="B5109">
        <v>46.978999999999999</v>
      </c>
      <c r="C5109" s="1">
        <v>2001</v>
      </c>
      <c r="D5109" s="2">
        <v>37134</v>
      </c>
      <c r="E5109">
        <v>39.948999999999998</v>
      </c>
      <c r="F5109" s="1">
        <v>2001</v>
      </c>
      <c r="G5109" s="2">
        <v>39436</v>
      </c>
      <c r="H5109">
        <v>29.27</v>
      </c>
      <c r="I5109" s="1">
        <v>2007</v>
      </c>
      <c r="J5109" s="2">
        <v>37134</v>
      </c>
      <c r="K5109">
        <v>29.302</v>
      </c>
      <c r="L5109" s="1">
        <v>2001</v>
      </c>
      <c r="O5109" s="1">
        <v>1900</v>
      </c>
      <c r="P5109" s="2">
        <v>41757</v>
      </c>
      <c r="Q5109">
        <v>26.433</v>
      </c>
      <c r="R5109" s="1">
        <v>2014</v>
      </c>
      <c r="S5109" s="2">
        <v>36599</v>
      </c>
      <c r="T5109" s="3">
        <v>18.96</v>
      </c>
      <c r="U5109" s="1">
        <v>2000</v>
      </c>
      <c r="V5109" s="2"/>
      <c r="X5109" s="2"/>
      <c r="Z5109" s="2"/>
      <c r="AB5109" s="2">
        <v>41757</v>
      </c>
      <c r="AC5109">
        <v>26.433</v>
      </c>
    </row>
    <row r="5110" spans="1:29">
      <c r="A5110" s="2">
        <v>37138</v>
      </c>
      <c r="B5110">
        <v>46.896000000000001</v>
      </c>
      <c r="C5110" s="1">
        <v>2001</v>
      </c>
      <c r="D5110" s="2">
        <v>37138</v>
      </c>
      <c r="E5110">
        <v>39.945999999999998</v>
      </c>
      <c r="F5110" s="1">
        <v>2001</v>
      </c>
      <c r="G5110" s="2">
        <v>39437</v>
      </c>
      <c r="H5110">
        <v>29.221</v>
      </c>
      <c r="I5110" s="1">
        <v>2007</v>
      </c>
      <c r="J5110" s="2">
        <v>37138</v>
      </c>
      <c r="K5110">
        <v>29.306999999999999</v>
      </c>
      <c r="L5110" s="1">
        <v>2001</v>
      </c>
      <c r="O5110" s="1">
        <v>1900</v>
      </c>
      <c r="P5110" s="2">
        <v>41758</v>
      </c>
      <c r="Q5110">
        <v>25.856999999999999</v>
      </c>
      <c r="R5110" s="1">
        <v>2014</v>
      </c>
      <c r="S5110" s="2">
        <v>36600</v>
      </c>
      <c r="T5110" s="3">
        <v>19.100000000000001</v>
      </c>
      <c r="U5110" s="1">
        <v>2000</v>
      </c>
      <c r="V5110" s="2"/>
      <c r="X5110" s="2"/>
      <c r="Z5110" s="2"/>
      <c r="AB5110" s="2">
        <v>41758</v>
      </c>
      <c r="AC5110">
        <v>25.856999999999999</v>
      </c>
    </row>
    <row r="5111" spans="1:29">
      <c r="A5111" s="2">
        <v>37139</v>
      </c>
      <c r="B5111">
        <v>47.003</v>
      </c>
      <c r="C5111" s="1">
        <v>2001</v>
      </c>
      <c r="D5111" s="2">
        <v>37139</v>
      </c>
      <c r="E5111">
        <v>39.847999999999999</v>
      </c>
      <c r="F5111" s="1">
        <v>2001</v>
      </c>
      <c r="G5111" s="2">
        <v>39440</v>
      </c>
      <c r="H5111">
        <v>29.323</v>
      </c>
      <c r="I5111" s="1">
        <v>2007</v>
      </c>
      <c r="J5111" s="2">
        <v>37139</v>
      </c>
      <c r="K5111">
        <v>29.297999999999998</v>
      </c>
      <c r="L5111" s="1">
        <v>2001</v>
      </c>
      <c r="O5111" s="1">
        <v>1900</v>
      </c>
      <c r="P5111" s="2">
        <v>41759</v>
      </c>
      <c r="Q5111">
        <v>25.858000000000001</v>
      </c>
      <c r="R5111" s="1">
        <v>2014</v>
      </c>
      <c r="S5111" s="2">
        <v>36601</v>
      </c>
      <c r="T5111" s="3">
        <v>19.649999999999999</v>
      </c>
      <c r="U5111" s="1">
        <v>2000</v>
      </c>
      <c r="V5111" s="2"/>
      <c r="X5111" s="2"/>
      <c r="Z5111" s="2"/>
      <c r="AB5111" s="2">
        <v>41759</v>
      </c>
      <c r="AC5111">
        <v>25.858000000000001</v>
      </c>
    </row>
    <row r="5112" spans="1:29">
      <c r="A5112" s="2">
        <v>37140</v>
      </c>
      <c r="B5112">
        <v>47.094000000000001</v>
      </c>
      <c r="C5112" s="1">
        <v>2001</v>
      </c>
      <c r="D5112" s="2">
        <v>37140</v>
      </c>
      <c r="E5112">
        <v>39.902000000000001</v>
      </c>
      <c r="F5112" s="1">
        <v>2001</v>
      </c>
      <c r="G5112" s="2">
        <v>39442</v>
      </c>
      <c r="H5112">
        <v>29.361000000000001</v>
      </c>
      <c r="I5112" s="1">
        <v>2007</v>
      </c>
      <c r="J5112" s="2">
        <v>37140</v>
      </c>
      <c r="K5112">
        <v>29.349</v>
      </c>
      <c r="L5112" s="1">
        <v>2001</v>
      </c>
      <c r="O5112" s="1">
        <v>1900</v>
      </c>
      <c r="P5112" s="2">
        <v>41760</v>
      </c>
      <c r="Q5112">
        <v>25.864999999999998</v>
      </c>
      <c r="R5112" s="1">
        <v>2014</v>
      </c>
      <c r="S5112" s="2">
        <v>36602</v>
      </c>
      <c r="T5112" s="3">
        <v>19.649999999999999</v>
      </c>
      <c r="U5112" s="1">
        <v>2000</v>
      </c>
      <c r="V5112" s="2"/>
      <c r="X5112" s="2"/>
      <c r="Z5112" s="2"/>
      <c r="AB5112" s="2">
        <v>41760</v>
      </c>
      <c r="AC5112">
        <v>25.864999999999998</v>
      </c>
    </row>
    <row r="5113" spans="1:29">
      <c r="A5113" s="2">
        <v>37141</v>
      </c>
      <c r="B5113">
        <v>47.076999999999998</v>
      </c>
      <c r="C5113" s="1">
        <v>2001</v>
      </c>
      <c r="D5113" s="2">
        <v>37141</v>
      </c>
      <c r="E5113">
        <v>39.954999999999998</v>
      </c>
      <c r="F5113" s="1">
        <v>2001</v>
      </c>
      <c r="G5113" s="2">
        <v>39443</v>
      </c>
      <c r="H5113">
        <v>29.44</v>
      </c>
      <c r="I5113" s="1">
        <v>2007</v>
      </c>
      <c r="J5113" s="2">
        <v>37141</v>
      </c>
      <c r="K5113">
        <v>29.361000000000001</v>
      </c>
      <c r="L5113" s="1">
        <v>2001</v>
      </c>
      <c r="O5113" s="1">
        <v>1900</v>
      </c>
      <c r="P5113" s="2">
        <v>41761</v>
      </c>
      <c r="Q5113">
        <v>25.602</v>
      </c>
      <c r="R5113" s="1">
        <v>2014</v>
      </c>
      <c r="S5113" s="2">
        <v>36605</v>
      </c>
      <c r="T5113" s="3">
        <v>19.64</v>
      </c>
      <c r="U5113" s="1">
        <v>2000</v>
      </c>
      <c r="V5113" s="2"/>
      <c r="X5113" s="2"/>
      <c r="Z5113" s="2"/>
      <c r="AB5113" s="2">
        <v>41761</v>
      </c>
      <c r="AC5113">
        <v>25.602</v>
      </c>
    </row>
    <row r="5114" spans="1:29">
      <c r="A5114" s="2">
        <v>37144</v>
      </c>
      <c r="B5114">
        <v>47.061999999999998</v>
      </c>
      <c r="C5114" s="1">
        <v>2001</v>
      </c>
      <c r="D5114" s="2">
        <v>37144</v>
      </c>
      <c r="E5114">
        <v>39.957000000000001</v>
      </c>
      <c r="F5114" s="1">
        <v>2001</v>
      </c>
      <c r="G5114" s="2">
        <v>39444</v>
      </c>
      <c r="H5114">
        <v>29.378</v>
      </c>
      <c r="I5114" s="1">
        <v>2007</v>
      </c>
      <c r="J5114" s="2">
        <v>37144</v>
      </c>
      <c r="K5114">
        <v>29.321000000000002</v>
      </c>
      <c r="L5114" s="1">
        <v>2001</v>
      </c>
      <c r="O5114" s="1">
        <v>1900</v>
      </c>
      <c r="P5114" s="2">
        <v>41764</v>
      </c>
      <c r="Q5114">
        <v>25.68</v>
      </c>
      <c r="R5114" s="1">
        <v>2014</v>
      </c>
      <c r="S5114" s="2">
        <v>36606</v>
      </c>
      <c r="T5114" s="3">
        <v>19.8</v>
      </c>
      <c r="U5114" s="1">
        <v>2000</v>
      </c>
      <c r="V5114" s="2"/>
      <c r="X5114" s="2"/>
      <c r="Z5114" s="2"/>
      <c r="AB5114" s="2">
        <v>41764</v>
      </c>
      <c r="AC5114">
        <v>25.68</v>
      </c>
    </row>
    <row r="5115" spans="1:29">
      <c r="A5115" s="2">
        <v>37151</v>
      </c>
      <c r="B5115">
        <v>47.292999999999999</v>
      </c>
      <c r="C5115" s="1">
        <v>2001</v>
      </c>
      <c r="D5115" s="2">
        <v>37151</v>
      </c>
      <c r="E5115">
        <v>40.398000000000003</v>
      </c>
      <c r="F5115" s="1">
        <v>2001</v>
      </c>
      <c r="G5115" s="2">
        <v>39447</v>
      </c>
      <c r="H5115">
        <v>29.257999999999999</v>
      </c>
      <c r="I5115" s="1">
        <v>2007</v>
      </c>
      <c r="J5115" s="2">
        <v>37151</v>
      </c>
      <c r="K5115">
        <v>29.366</v>
      </c>
      <c r="L5115" s="1">
        <v>2001</v>
      </c>
      <c r="O5115" s="1">
        <v>1900</v>
      </c>
      <c r="P5115" s="2">
        <v>41765</v>
      </c>
      <c r="Q5115">
        <v>25.771999999999998</v>
      </c>
      <c r="R5115" s="1">
        <v>2014</v>
      </c>
      <c r="S5115" s="2">
        <v>36607</v>
      </c>
      <c r="T5115" s="3">
        <v>19.78</v>
      </c>
      <c r="U5115" s="1">
        <v>2000</v>
      </c>
      <c r="V5115" s="2"/>
      <c r="X5115" s="2"/>
      <c r="Z5115" s="2"/>
      <c r="AB5115" s="2">
        <v>41765</v>
      </c>
      <c r="AC5115">
        <v>25.771999999999998</v>
      </c>
    </row>
    <row r="5116" spans="1:29">
      <c r="A5116" s="2">
        <v>37152</v>
      </c>
      <c r="B5116">
        <v>47.037999999999997</v>
      </c>
      <c r="C5116" s="1">
        <v>2001</v>
      </c>
      <c r="D5116" s="2">
        <v>37152</v>
      </c>
      <c r="E5116">
        <v>40.085000000000001</v>
      </c>
      <c r="F5116" s="1">
        <v>2001</v>
      </c>
      <c r="G5116" s="2">
        <v>39449</v>
      </c>
      <c r="H5116">
        <v>29.297999999999998</v>
      </c>
      <c r="I5116" s="1">
        <v>2008</v>
      </c>
      <c r="J5116" s="2">
        <v>37152</v>
      </c>
      <c r="K5116">
        <v>29.364000000000001</v>
      </c>
      <c r="L5116" s="1">
        <v>2001</v>
      </c>
      <c r="O5116" s="1">
        <v>1900</v>
      </c>
      <c r="P5116" s="2">
        <v>41766</v>
      </c>
      <c r="Q5116">
        <v>25.78</v>
      </c>
      <c r="R5116" s="1">
        <v>2014</v>
      </c>
      <c r="S5116" s="2">
        <v>36608</v>
      </c>
      <c r="T5116" s="3">
        <v>19.850000000000001</v>
      </c>
      <c r="U5116" s="1">
        <v>2000</v>
      </c>
      <c r="V5116" s="2"/>
      <c r="X5116" s="2"/>
      <c r="Z5116" s="2"/>
      <c r="AB5116" s="2">
        <v>41766</v>
      </c>
      <c r="AC5116">
        <v>25.78</v>
      </c>
    </row>
    <row r="5117" spans="1:29">
      <c r="A5117" s="2">
        <v>37153</v>
      </c>
      <c r="B5117">
        <v>47.067999999999998</v>
      </c>
      <c r="C5117" s="1">
        <v>2001</v>
      </c>
      <c r="D5117" s="2">
        <v>37153</v>
      </c>
      <c r="E5117">
        <v>40.031999999999996</v>
      </c>
      <c r="F5117" s="1">
        <v>2001</v>
      </c>
      <c r="G5117" s="2">
        <v>39450</v>
      </c>
      <c r="H5117">
        <v>29.3</v>
      </c>
      <c r="I5117" s="1">
        <v>2008</v>
      </c>
      <c r="J5117" s="2">
        <v>37153</v>
      </c>
      <c r="K5117">
        <v>29.367999999999999</v>
      </c>
      <c r="L5117" s="1">
        <v>2001</v>
      </c>
      <c r="O5117" s="1">
        <v>1900</v>
      </c>
      <c r="P5117" s="2">
        <v>41767</v>
      </c>
      <c r="Q5117">
        <v>25.526</v>
      </c>
      <c r="R5117" s="1">
        <v>2014</v>
      </c>
      <c r="S5117" s="2">
        <v>36609</v>
      </c>
      <c r="T5117" s="3">
        <v>19.84</v>
      </c>
      <c r="U5117" s="1">
        <v>2000</v>
      </c>
      <c r="V5117" s="2"/>
      <c r="X5117" s="2"/>
      <c r="Z5117" s="2"/>
      <c r="AB5117" s="2">
        <v>41767</v>
      </c>
      <c r="AC5117">
        <v>25.526</v>
      </c>
    </row>
    <row r="5118" spans="1:29">
      <c r="A5118" s="2">
        <v>37154</v>
      </c>
      <c r="B5118">
        <v>47.646999999999998</v>
      </c>
      <c r="C5118" s="1">
        <v>2001</v>
      </c>
      <c r="D5118" s="2">
        <v>37154</v>
      </c>
      <c r="E5118">
        <v>40.067999999999998</v>
      </c>
      <c r="F5118" s="1">
        <v>2001</v>
      </c>
      <c r="G5118" s="2">
        <v>39451</v>
      </c>
      <c r="H5118">
        <v>29.376000000000001</v>
      </c>
      <c r="I5118" s="1">
        <v>2008</v>
      </c>
      <c r="J5118" s="2">
        <v>37154</v>
      </c>
      <c r="K5118">
        <v>29.431999999999999</v>
      </c>
      <c r="L5118" s="1">
        <v>2001</v>
      </c>
      <c r="O5118" s="1">
        <v>1900</v>
      </c>
      <c r="P5118" s="2">
        <v>41768</v>
      </c>
      <c r="Q5118">
        <v>25.524000000000001</v>
      </c>
      <c r="R5118" s="1">
        <v>2014</v>
      </c>
      <c r="S5118" s="2">
        <v>36612</v>
      </c>
      <c r="T5118" s="3">
        <v>19.79</v>
      </c>
      <c r="U5118" s="1">
        <v>2000</v>
      </c>
      <c r="V5118" s="2"/>
      <c r="X5118" s="2"/>
      <c r="Z5118" s="2"/>
      <c r="AB5118" s="2">
        <v>41768</v>
      </c>
      <c r="AC5118">
        <v>25.524000000000001</v>
      </c>
    </row>
    <row r="5119" spans="1:29">
      <c r="A5119" s="2">
        <v>37155</v>
      </c>
      <c r="B5119">
        <v>47.662999999999997</v>
      </c>
      <c r="C5119" s="1">
        <v>2001</v>
      </c>
      <c r="D5119" s="2">
        <v>37155</v>
      </c>
      <c r="E5119">
        <v>40.383000000000003</v>
      </c>
      <c r="F5119" s="1">
        <v>2001</v>
      </c>
      <c r="G5119" s="2">
        <v>39454</v>
      </c>
      <c r="H5119">
        <v>29.376999999999999</v>
      </c>
      <c r="I5119" s="1">
        <v>2008</v>
      </c>
      <c r="J5119" s="2">
        <v>37155</v>
      </c>
      <c r="K5119">
        <v>29.408000000000001</v>
      </c>
      <c r="L5119" s="1">
        <v>2001</v>
      </c>
      <c r="O5119" s="1">
        <v>1900</v>
      </c>
      <c r="P5119" s="2">
        <v>41771</v>
      </c>
      <c r="Q5119">
        <v>25.562999999999999</v>
      </c>
      <c r="R5119" s="1">
        <v>2014</v>
      </c>
      <c r="S5119" s="2">
        <v>36613</v>
      </c>
      <c r="T5119" s="3">
        <v>19.78</v>
      </c>
      <c r="U5119" s="1">
        <v>2000</v>
      </c>
      <c r="V5119" s="2"/>
      <c r="X5119" s="2"/>
      <c r="Z5119" s="2"/>
      <c r="AB5119" s="2">
        <v>41771</v>
      </c>
      <c r="AC5119">
        <v>25.562999999999999</v>
      </c>
    </row>
    <row r="5120" spans="1:29">
      <c r="A5120" s="2">
        <v>37158</v>
      </c>
      <c r="B5120">
        <v>47.951999999999998</v>
      </c>
      <c r="C5120" s="1">
        <v>2001</v>
      </c>
      <c r="D5120" s="2">
        <v>37158</v>
      </c>
      <c r="E5120">
        <v>40.613</v>
      </c>
      <c r="F5120" s="1">
        <v>2001</v>
      </c>
      <c r="G5120" s="2">
        <v>39455</v>
      </c>
      <c r="H5120">
        <v>29.593</v>
      </c>
      <c r="I5120" s="1">
        <v>2008</v>
      </c>
      <c r="J5120" s="2">
        <v>37158</v>
      </c>
      <c r="K5120">
        <v>29.43</v>
      </c>
      <c r="L5120" s="1">
        <v>2001</v>
      </c>
      <c r="O5120" s="1">
        <v>1900</v>
      </c>
      <c r="P5120" s="2">
        <v>41772</v>
      </c>
      <c r="Q5120">
        <v>25.494</v>
      </c>
      <c r="R5120" s="1">
        <v>2014</v>
      </c>
      <c r="S5120" s="2">
        <v>36614</v>
      </c>
      <c r="T5120" s="3">
        <v>19.78</v>
      </c>
      <c r="U5120" s="1">
        <v>2000</v>
      </c>
      <c r="V5120" s="2"/>
      <c r="X5120" s="2"/>
      <c r="Z5120" s="2"/>
      <c r="AB5120" s="2">
        <v>41772</v>
      </c>
      <c r="AC5120">
        <v>25.494</v>
      </c>
    </row>
    <row r="5121" spans="1:29">
      <c r="A5121" s="2">
        <v>37159</v>
      </c>
      <c r="B5121">
        <v>47.991</v>
      </c>
      <c r="C5121" s="1">
        <v>2001</v>
      </c>
      <c r="D5121" s="2">
        <v>37159</v>
      </c>
      <c r="E5121">
        <v>40.642000000000003</v>
      </c>
      <c r="F5121" s="1">
        <v>2001</v>
      </c>
      <c r="G5121" s="2">
        <v>39456</v>
      </c>
      <c r="H5121">
        <v>29.52</v>
      </c>
      <c r="I5121" s="1">
        <v>2008</v>
      </c>
      <c r="J5121" s="2">
        <v>37159</v>
      </c>
      <c r="K5121">
        <v>29.376000000000001</v>
      </c>
      <c r="L5121" s="1">
        <v>2001</v>
      </c>
      <c r="O5121" s="1">
        <v>1900</v>
      </c>
      <c r="P5121" s="2">
        <v>41773</v>
      </c>
      <c r="Q5121">
        <v>25.42</v>
      </c>
      <c r="R5121" s="1">
        <v>2014</v>
      </c>
      <c r="S5121" s="2">
        <v>36615</v>
      </c>
      <c r="T5121" s="3">
        <v>19.63</v>
      </c>
      <c r="U5121" s="1">
        <v>2000</v>
      </c>
      <c r="V5121" s="2"/>
      <c r="X5121" s="2"/>
      <c r="Z5121" s="2"/>
      <c r="AB5121" s="2">
        <v>41773</v>
      </c>
      <c r="AC5121">
        <v>25.42</v>
      </c>
    </row>
    <row r="5122" spans="1:29">
      <c r="A5122" s="2">
        <v>37160</v>
      </c>
      <c r="B5122">
        <v>48.023000000000003</v>
      </c>
      <c r="C5122" s="1">
        <v>2001</v>
      </c>
      <c r="D5122" s="2">
        <v>37160</v>
      </c>
      <c r="E5122">
        <v>40.627000000000002</v>
      </c>
      <c r="F5122" s="1">
        <v>2001</v>
      </c>
      <c r="G5122" s="2">
        <v>39457</v>
      </c>
      <c r="H5122">
        <v>29.619</v>
      </c>
      <c r="I5122" s="1">
        <v>2008</v>
      </c>
      <c r="J5122" s="2">
        <v>37160</v>
      </c>
      <c r="K5122">
        <v>29.367000000000001</v>
      </c>
      <c r="L5122" s="1">
        <v>2001</v>
      </c>
      <c r="O5122" s="1">
        <v>1900</v>
      </c>
      <c r="P5122" s="2">
        <v>41774</v>
      </c>
      <c r="Q5122">
        <v>25.385000000000002</v>
      </c>
      <c r="R5122" s="1">
        <v>2014</v>
      </c>
      <c r="S5122" s="2">
        <v>36616</v>
      </c>
      <c r="T5122" s="3">
        <v>19.64</v>
      </c>
      <c r="U5122" s="1">
        <v>2000</v>
      </c>
      <c r="V5122" s="2"/>
      <c r="X5122" s="2"/>
      <c r="Z5122" s="2"/>
      <c r="AB5122" s="2">
        <v>41774</v>
      </c>
      <c r="AC5122">
        <v>25.385000000000002</v>
      </c>
    </row>
    <row r="5123" spans="1:29">
      <c r="A5123" s="2">
        <v>37161</v>
      </c>
      <c r="B5123">
        <v>47.329000000000001</v>
      </c>
      <c r="C5123" s="1">
        <v>2001</v>
      </c>
      <c r="D5123" s="2">
        <v>37161</v>
      </c>
      <c r="E5123">
        <v>40.752000000000002</v>
      </c>
      <c r="F5123" s="1">
        <v>2001</v>
      </c>
      <c r="G5123" s="2">
        <v>39458</v>
      </c>
      <c r="H5123">
        <v>29.677</v>
      </c>
      <c r="I5123" s="1">
        <v>2008</v>
      </c>
      <c r="J5123" s="2">
        <v>37161</v>
      </c>
      <c r="K5123">
        <v>29.366</v>
      </c>
      <c r="L5123" s="1">
        <v>2001</v>
      </c>
      <c r="O5123" s="1">
        <v>1900</v>
      </c>
      <c r="P5123" s="2">
        <v>41775</v>
      </c>
      <c r="Q5123">
        <v>25.411000000000001</v>
      </c>
      <c r="R5123" s="1">
        <v>2014</v>
      </c>
      <c r="S5123" s="2">
        <v>36619</v>
      </c>
      <c r="T5123" s="3">
        <v>19.579999999999998</v>
      </c>
      <c r="U5123" s="1">
        <v>2000</v>
      </c>
      <c r="V5123" s="2"/>
      <c r="X5123" s="2"/>
      <c r="Z5123" s="2"/>
      <c r="AB5123" s="2">
        <v>41775</v>
      </c>
      <c r="AC5123">
        <v>25.411000000000001</v>
      </c>
    </row>
    <row r="5124" spans="1:29">
      <c r="A5124" s="2">
        <v>37162</v>
      </c>
      <c r="B5124">
        <v>47.274999999999999</v>
      </c>
      <c r="C5124" s="1">
        <v>2001</v>
      </c>
      <c r="D5124" s="2">
        <v>37162</v>
      </c>
      <c r="E5124">
        <v>40.835999999999999</v>
      </c>
      <c r="F5124" s="1">
        <v>2001</v>
      </c>
      <c r="G5124" s="2">
        <v>39461</v>
      </c>
      <c r="H5124">
        <v>29.738</v>
      </c>
      <c r="I5124" s="1">
        <v>2008</v>
      </c>
      <c r="J5124" s="2">
        <v>37162</v>
      </c>
      <c r="K5124">
        <v>29.401</v>
      </c>
      <c r="L5124" s="1">
        <v>2001</v>
      </c>
      <c r="O5124" s="1">
        <v>1900</v>
      </c>
      <c r="P5124" s="2">
        <v>41778</v>
      </c>
      <c r="Q5124">
        <v>25.359000000000002</v>
      </c>
      <c r="R5124" s="1">
        <v>2014</v>
      </c>
      <c r="S5124" s="2">
        <v>36620</v>
      </c>
      <c r="T5124" s="3">
        <v>19.579999999999998</v>
      </c>
      <c r="U5124" s="1">
        <v>2000</v>
      </c>
      <c r="V5124" s="2"/>
      <c r="X5124" s="2"/>
      <c r="Z5124" s="2"/>
      <c r="AB5124" s="2">
        <v>41778</v>
      </c>
      <c r="AC5124">
        <v>25.359000000000002</v>
      </c>
    </row>
    <row r="5125" spans="1:29">
      <c r="A5125" s="2">
        <v>37165</v>
      </c>
      <c r="B5125">
        <v>47.26</v>
      </c>
      <c r="C5125" s="1">
        <v>2001</v>
      </c>
      <c r="D5125" s="2">
        <v>37165</v>
      </c>
      <c r="E5125">
        <v>40.838000000000001</v>
      </c>
      <c r="F5125" s="1">
        <v>2001</v>
      </c>
      <c r="G5125" s="2">
        <v>39462</v>
      </c>
      <c r="H5125">
        <v>30.631</v>
      </c>
      <c r="I5125" s="1">
        <v>2008</v>
      </c>
      <c r="J5125" s="2">
        <v>37165</v>
      </c>
      <c r="K5125">
        <v>29.263999999999999</v>
      </c>
      <c r="L5125" s="1">
        <v>2001</v>
      </c>
      <c r="O5125" s="1">
        <v>1900</v>
      </c>
      <c r="P5125" s="2">
        <v>41779</v>
      </c>
      <c r="Q5125">
        <v>25.382000000000001</v>
      </c>
      <c r="R5125" s="1">
        <v>2014</v>
      </c>
      <c r="S5125" s="2">
        <v>36621</v>
      </c>
      <c r="T5125" s="3">
        <v>19.48</v>
      </c>
      <c r="U5125" s="1">
        <v>2000</v>
      </c>
      <c r="V5125" s="2"/>
      <c r="X5125" s="2"/>
      <c r="Z5125" s="2"/>
      <c r="AB5125" s="2">
        <v>41779</v>
      </c>
      <c r="AC5125">
        <v>25.382000000000001</v>
      </c>
    </row>
    <row r="5126" spans="1:29">
      <c r="A5126" s="2">
        <v>37166</v>
      </c>
      <c r="B5126">
        <v>47.328000000000003</v>
      </c>
      <c r="C5126" s="1">
        <v>2001</v>
      </c>
      <c r="D5126" s="2">
        <v>37166</v>
      </c>
      <c r="E5126">
        <v>40.761000000000003</v>
      </c>
      <c r="F5126" s="1">
        <v>2001</v>
      </c>
      <c r="G5126" s="2">
        <v>39463</v>
      </c>
      <c r="H5126">
        <v>30.721</v>
      </c>
      <c r="I5126" s="1">
        <v>2008</v>
      </c>
      <c r="J5126" s="2">
        <v>37166</v>
      </c>
      <c r="K5126">
        <v>29.251999999999999</v>
      </c>
      <c r="L5126" s="1">
        <v>2001</v>
      </c>
      <c r="O5126" s="1">
        <v>1900</v>
      </c>
      <c r="P5126" s="2">
        <v>41780</v>
      </c>
      <c r="Q5126">
        <v>25.306000000000001</v>
      </c>
      <c r="R5126" s="1">
        <v>2014</v>
      </c>
      <c r="S5126" s="2">
        <v>36622</v>
      </c>
      <c r="T5126" s="3">
        <v>19.489999999999998</v>
      </c>
      <c r="U5126" s="1">
        <v>2000</v>
      </c>
      <c r="V5126" s="2"/>
      <c r="X5126" s="2"/>
      <c r="Z5126" s="2"/>
      <c r="AB5126" s="2">
        <v>41780</v>
      </c>
      <c r="AC5126">
        <v>25.306000000000001</v>
      </c>
    </row>
    <row r="5127" spans="1:29">
      <c r="A5127" s="2">
        <v>37167</v>
      </c>
      <c r="B5127">
        <v>47.042000000000002</v>
      </c>
      <c r="C5127" s="1">
        <v>2001</v>
      </c>
      <c r="D5127" s="2">
        <v>37167</v>
      </c>
      <c r="E5127">
        <v>40.707999999999998</v>
      </c>
      <c r="F5127" s="1">
        <v>2001</v>
      </c>
      <c r="G5127" s="2">
        <v>39464</v>
      </c>
      <c r="H5127">
        <v>31.071999999999999</v>
      </c>
      <c r="I5127" s="1">
        <v>2008</v>
      </c>
      <c r="J5127" s="2">
        <v>37167</v>
      </c>
      <c r="K5127">
        <v>29.141999999999999</v>
      </c>
      <c r="L5127" s="1">
        <v>2001</v>
      </c>
      <c r="O5127" s="1">
        <v>1900</v>
      </c>
      <c r="P5127" s="2">
        <v>41781</v>
      </c>
      <c r="Q5127">
        <v>25.306000000000001</v>
      </c>
      <c r="R5127" s="1">
        <v>2014</v>
      </c>
      <c r="S5127" s="2">
        <v>36623</v>
      </c>
      <c r="T5127" s="3">
        <v>19.47</v>
      </c>
      <c r="U5127" s="1">
        <v>2000</v>
      </c>
      <c r="V5127" s="2"/>
      <c r="X5127" s="2"/>
      <c r="Z5127" s="2"/>
      <c r="AB5127" s="2">
        <v>41781</v>
      </c>
      <c r="AC5127">
        <v>25.306000000000001</v>
      </c>
    </row>
    <row r="5128" spans="1:29">
      <c r="A5128" s="2">
        <v>37168</v>
      </c>
      <c r="B5128">
        <v>47.055999999999997</v>
      </c>
      <c r="C5128" s="1">
        <v>2001</v>
      </c>
      <c r="D5128" s="2">
        <v>37168</v>
      </c>
      <c r="E5128">
        <v>40.695</v>
      </c>
      <c r="F5128" s="1">
        <v>2001</v>
      </c>
      <c r="G5128" s="2">
        <v>39465</v>
      </c>
      <c r="H5128">
        <v>31.116</v>
      </c>
      <c r="I5128" s="1">
        <v>2008</v>
      </c>
      <c r="J5128" s="2">
        <v>37168</v>
      </c>
      <c r="K5128">
        <v>28.888000000000002</v>
      </c>
      <c r="L5128" s="1">
        <v>2001</v>
      </c>
      <c r="O5128" s="1">
        <v>1900</v>
      </c>
      <c r="P5128" s="2">
        <v>41782</v>
      </c>
      <c r="Q5128">
        <v>25.195</v>
      </c>
      <c r="R5128" s="1">
        <v>2014</v>
      </c>
      <c r="S5128" s="2">
        <v>36626</v>
      </c>
      <c r="T5128" s="3">
        <v>19.48</v>
      </c>
      <c r="U5128" s="1">
        <v>2000</v>
      </c>
      <c r="V5128" s="2"/>
      <c r="X5128" s="2"/>
      <c r="Z5128" s="2"/>
      <c r="AB5128" s="2">
        <v>41782</v>
      </c>
      <c r="AC5128">
        <v>25.195</v>
      </c>
    </row>
    <row r="5129" spans="1:29">
      <c r="A5129" s="2">
        <v>37169</v>
      </c>
      <c r="B5129">
        <v>47.097999999999999</v>
      </c>
      <c r="C5129" s="1">
        <v>2001</v>
      </c>
      <c r="D5129" s="2">
        <v>37169</v>
      </c>
      <c r="E5129">
        <v>40.933</v>
      </c>
      <c r="F5129" s="1">
        <v>2001</v>
      </c>
      <c r="G5129" s="2">
        <v>39469</v>
      </c>
      <c r="H5129">
        <v>31.113</v>
      </c>
      <c r="I5129" s="1">
        <v>2008</v>
      </c>
      <c r="J5129" s="2">
        <v>37169</v>
      </c>
      <c r="K5129">
        <v>28.89</v>
      </c>
      <c r="L5129" s="1">
        <v>2001</v>
      </c>
      <c r="O5129" s="1">
        <v>1900</v>
      </c>
      <c r="P5129" s="2">
        <v>41786</v>
      </c>
      <c r="Q5129">
        <v>25.164000000000001</v>
      </c>
      <c r="R5129" s="1">
        <v>2014</v>
      </c>
      <c r="S5129" s="2">
        <v>36627</v>
      </c>
      <c r="T5129" s="3">
        <v>19.38</v>
      </c>
      <c r="U5129" s="1">
        <v>2000</v>
      </c>
      <c r="V5129" s="2"/>
      <c r="X5129" s="2"/>
      <c r="Z5129" s="2"/>
      <c r="AB5129" s="2">
        <v>41786</v>
      </c>
      <c r="AC5129">
        <v>25.164000000000001</v>
      </c>
    </row>
    <row r="5130" spans="1:29">
      <c r="A5130" s="2">
        <v>37172</v>
      </c>
      <c r="B5130">
        <v>47.012</v>
      </c>
      <c r="C5130" s="1">
        <v>2001</v>
      </c>
      <c r="D5130" s="2">
        <v>37172</v>
      </c>
      <c r="E5130">
        <v>41.048000000000002</v>
      </c>
      <c r="F5130" s="1">
        <v>2001</v>
      </c>
      <c r="G5130" s="2">
        <v>39470</v>
      </c>
      <c r="H5130">
        <v>32.134999999999998</v>
      </c>
      <c r="I5130" s="1">
        <v>2008</v>
      </c>
      <c r="J5130" s="2">
        <v>37172</v>
      </c>
      <c r="K5130">
        <v>29.04</v>
      </c>
      <c r="L5130" s="1">
        <v>2001</v>
      </c>
      <c r="O5130" s="1">
        <v>1900</v>
      </c>
      <c r="P5130" s="2">
        <v>41787</v>
      </c>
      <c r="Q5130">
        <v>25.143999999999998</v>
      </c>
      <c r="R5130" s="1">
        <v>2014</v>
      </c>
      <c r="S5130" s="2">
        <v>36628</v>
      </c>
      <c r="T5130" s="3">
        <v>19.510000000000002</v>
      </c>
      <c r="U5130" s="1">
        <v>2000</v>
      </c>
      <c r="V5130" s="2"/>
      <c r="X5130" s="2"/>
      <c r="Z5130" s="2"/>
      <c r="AB5130" s="2">
        <v>41787</v>
      </c>
      <c r="AC5130">
        <v>25.143999999999998</v>
      </c>
    </row>
    <row r="5131" spans="1:29">
      <c r="A5131" s="2">
        <v>37173</v>
      </c>
      <c r="B5131">
        <v>46.674999999999997</v>
      </c>
      <c r="C5131" s="1">
        <v>2001</v>
      </c>
      <c r="D5131" s="2">
        <v>37173</v>
      </c>
      <c r="E5131">
        <v>41.07</v>
      </c>
      <c r="F5131" s="1">
        <v>2001</v>
      </c>
      <c r="G5131" s="2">
        <v>39471</v>
      </c>
      <c r="H5131">
        <v>32.363999999999997</v>
      </c>
      <c r="I5131" s="1">
        <v>2008</v>
      </c>
      <c r="J5131" s="2">
        <v>37173</v>
      </c>
      <c r="K5131">
        <v>29.004999999999999</v>
      </c>
      <c r="L5131" s="1">
        <v>2001</v>
      </c>
      <c r="O5131" s="1">
        <v>1900</v>
      </c>
      <c r="P5131" s="2">
        <v>41788</v>
      </c>
      <c r="Q5131">
        <v>25.038</v>
      </c>
      <c r="R5131" s="1">
        <v>2014</v>
      </c>
      <c r="S5131" s="2">
        <v>36629</v>
      </c>
      <c r="T5131" s="3">
        <v>19.59</v>
      </c>
      <c r="U5131" s="1">
        <v>2000</v>
      </c>
      <c r="V5131" s="2"/>
      <c r="X5131" s="2"/>
      <c r="Z5131" s="2"/>
      <c r="AB5131" s="2">
        <v>41788</v>
      </c>
      <c r="AC5131">
        <v>25.038</v>
      </c>
    </row>
    <row r="5132" spans="1:29">
      <c r="A5132" s="2">
        <v>37174</v>
      </c>
      <c r="B5132">
        <v>46.697000000000003</v>
      </c>
      <c r="C5132" s="1">
        <v>2001</v>
      </c>
      <c r="D5132" s="2">
        <v>37174</v>
      </c>
      <c r="E5132">
        <v>41.372</v>
      </c>
      <c r="F5132" s="1">
        <v>2001</v>
      </c>
      <c r="G5132" s="2">
        <v>39472</v>
      </c>
      <c r="H5132">
        <v>32.43</v>
      </c>
      <c r="I5132" s="1">
        <v>2008</v>
      </c>
      <c r="J5132" s="2">
        <v>37174</v>
      </c>
      <c r="K5132">
        <v>28.94</v>
      </c>
      <c r="L5132" s="1">
        <v>2001</v>
      </c>
      <c r="O5132" s="1">
        <v>1900</v>
      </c>
      <c r="P5132" s="2">
        <v>41789</v>
      </c>
      <c r="Q5132">
        <v>25.05</v>
      </c>
      <c r="R5132" s="1">
        <v>2014</v>
      </c>
      <c r="S5132" s="2">
        <v>36630</v>
      </c>
      <c r="T5132" s="3">
        <v>20.47</v>
      </c>
      <c r="U5132" s="1">
        <v>2000</v>
      </c>
      <c r="V5132" s="2"/>
      <c r="X5132" s="2"/>
      <c r="Z5132" s="2"/>
      <c r="AB5132" s="2">
        <v>41789</v>
      </c>
      <c r="AC5132">
        <v>25.05</v>
      </c>
    </row>
    <row r="5133" spans="1:29">
      <c r="A5133" s="2">
        <v>37175</v>
      </c>
      <c r="B5133">
        <v>46.658999999999999</v>
      </c>
      <c r="C5133" s="1">
        <v>2001</v>
      </c>
      <c r="D5133" s="2">
        <v>37175</v>
      </c>
      <c r="E5133">
        <v>41.314999999999998</v>
      </c>
      <c r="F5133" s="1">
        <v>2001</v>
      </c>
      <c r="G5133" s="2">
        <v>39475</v>
      </c>
      <c r="H5133">
        <v>32.673999999999999</v>
      </c>
      <c r="I5133" s="1">
        <v>2008</v>
      </c>
      <c r="J5133" s="2">
        <v>37175</v>
      </c>
      <c r="K5133">
        <v>28.945</v>
      </c>
      <c r="L5133" s="1">
        <v>2001</v>
      </c>
      <c r="O5133" s="1">
        <v>1900</v>
      </c>
      <c r="P5133" s="2">
        <v>41792</v>
      </c>
      <c r="Q5133">
        <v>25.05</v>
      </c>
      <c r="R5133" s="1">
        <v>2014</v>
      </c>
      <c r="S5133" s="2">
        <v>36633</v>
      </c>
      <c r="T5133" s="3">
        <v>20.72</v>
      </c>
      <c r="U5133" s="1">
        <v>2000</v>
      </c>
      <c r="V5133" s="2"/>
      <c r="X5133" s="2"/>
      <c r="Z5133" s="2"/>
      <c r="AB5133" s="2">
        <v>41792</v>
      </c>
      <c r="AC5133">
        <v>25.05</v>
      </c>
    </row>
    <row r="5134" spans="1:29">
      <c r="A5134" s="2">
        <v>37176</v>
      </c>
      <c r="B5134">
        <v>46.668999999999997</v>
      </c>
      <c r="C5134" s="1">
        <v>2001</v>
      </c>
      <c r="D5134" s="2">
        <v>37176</v>
      </c>
      <c r="E5134">
        <v>41.366999999999997</v>
      </c>
      <c r="F5134" s="1">
        <v>2001</v>
      </c>
      <c r="G5134" s="2">
        <v>39476</v>
      </c>
      <c r="H5134">
        <v>32.695</v>
      </c>
      <c r="I5134" s="1">
        <v>2008</v>
      </c>
      <c r="J5134" s="2">
        <v>37176</v>
      </c>
      <c r="K5134">
        <v>28.998999999999999</v>
      </c>
      <c r="L5134" s="1">
        <v>2001</v>
      </c>
      <c r="O5134" s="1">
        <v>1900</v>
      </c>
      <c r="P5134" s="2">
        <v>41793</v>
      </c>
      <c r="Q5134">
        <v>24.988</v>
      </c>
      <c r="R5134" s="1">
        <v>2014</v>
      </c>
      <c r="S5134" s="2">
        <v>36634</v>
      </c>
      <c r="T5134" s="3">
        <v>20.9</v>
      </c>
      <c r="U5134" s="1">
        <v>2000</v>
      </c>
      <c r="V5134" s="2"/>
      <c r="X5134" s="2"/>
      <c r="Z5134" s="2"/>
      <c r="AB5134" s="2">
        <v>41793</v>
      </c>
      <c r="AC5134">
        <v>24.988</v>
      </c>
    </row>
    <row r="5135" spans="1:29">
      <c r="A5135" s="2">
        <v>37179</v>
      </c>
      <c r="B5135">
        <v>46.613</v>
      </c>
      <c r="C5135" s="1">
        <v>2001</v>
      </c>
      <c r="D5135" s="2">
        <v>37179</v>
      </c>
      <c r="E5135">
        <v>41.56</v>
      </c>
      <c r="F5135" s="1">
        <v>2001</v>
      </c>
      <c r="G5135" s="2">
        <v>39477</v>
      </c>
      <c r="H5135">
        <v>32.692</v>
      </c>
      <c r="I5135" s="1">
        <v>2008</v>
      </c>
      <c r="J5135" s="2">
        <v>37179</v>
      </c>
      <c r="K5135">
        <v>28.991</v>
      </c>
      <c r="L5135" s="1">
        <v>2001</v>
      </c>
      <c r="O5135" s="1">
        <v>1900</v>
      </c>
      <c r="P5135" s="2">
        <v>41794</v>
      </c>
      <c r="Q5135">
        <v>24.934000000000001</v>
      </c>
      <c r="R5135" s="1">
        <v>2014</v>
      </c>
      <c r="S5135" s="2">
        <v>36635</v>
      </c>
      <c r="T5135" s="3">
        <v>20.91</v>
      </c>
      <c r="U5135" s="1">
        <v>2000</v>
      </c>
      <c r="V5135" s="2"/>
      <c r="X5135" s="2"/>
      <c r="Z5135" s="2"/>
      <c r="AB5135" s="2">
        <v>41794</v>
      </c>
      <c r="AC5135">
        <v>24.934000000000001</v>
      </c>
    </row>
    <row r="5136" spans="1:29">
      <c r="A5136" s="2">
        <v>37180</v>
      </c>
      <c r="B5136">
        <v>46.610999999999997</v>
      </c>
      <c r="C5136" s="1">
        <v>2001</v>
      </c>
      <c r="D5136" s="2">
        <v>37180</v>
      </c>
      <c r="E5136">
        <v>41.619</v>
      </c>
      <c r="F5136" s="1">
        <v>2001</v>
      </c>
      <c r="G5136" s="2">
        <v>39478</v>
      </c>
      <c r="H5136">
        <v>32.712000000000003</v>
      </c>
      <c r="I5136" s="1">
        <v>2008</v>
      </c>
      <c r="J5136" s="2">
        <v>37180</v>
      </c>
      <c r="K5136">
        <v>28.972999999999999</v>
      </c>
      <c r="L5136" s="1">
        <v>2001</v>
      </c>
      <c r="O5136" s="1">
        <v>1900</v>
      </c>
      <c r="P5136" s="2">
        <v>41795</v>
      </c>
      <c r="Q5136">
        <v>24.965</v>
      </c>
      <c r="R5136" s="1">
        <v>2014</v>
      </c>
      <c r="S5136" s="2">
        <v>36636</v>
      </c>
      <c r="T5136" s="3">
        <v>20.85</v>
      </c>
      <c r="U5136" s="1">
        <v>2000</v>
      </c>
      <c r="V5136" s="2"/>
      <c r="X5136" s="2"/>
      <c r="Z5136" s="2"/>
      <c r="AB5136" s="2">
        <v>41795</v>
      </c>
      <c r="AC5136">
        <v>24.965</v>
      </c>
    </row>
    <row r="5137" spans="1:29">
      <c r="A5137" s="2">
        <v>37181</v>
      </c>
      <c r="B5137">
        <v>46.572000000000003</v>
      </c>
      <c r="C5137" s="1">
        <v>2001</v>
      </c>
      <c r="D5137" s="2">
        <v>37181</v>
      </c>
      <c r="E5137">
        <v>41.613999999999997</v>
      </c>
      <c r="F5137" s="1">
        <v>2001</v>
      </c>
      <c r="G5137" s="2">
        <v>39479</v>
      </c>
      <c r="H5137">
        <v>33.174999999999997</v>
      </c>
      <c r="I5137" s="1">
        <v>2008</v>
      </c>
      <c r="J5137" s="2">
        <v>37181</v>
      </c>
      <c r="K5137">
        <v>29.059000000000001</v>
      </c>
      <c r="L5137" s="1">
        <v>2001</v>
      </c>
      <c r="O5137" s="1">
        <v>1900</v>
      </c>
      <c r="P5137" s="2">
        <v>41796</v>
      </c>
      <c r="Q5137">
        <v>24.939</v>
      </c>
      <c r="R5137" s="1">
        <v>2014</v>
      </c>
      <c r="S5137" s="2">
        <v>36640</v>
      </c>
      <c r="T5137" s="3">
        <v>20.85</v>
      </c>
      <c r="U5137" s="1">
        <v>2000</v>
      </c>
      <c r="V5137" s="2"/>
      <c r="X5137" s="2"/>
      <c r="Z5137" s="2"/>
      <c r="AB5137" s="2">
        <v>41796</v>
      </c>
      <c r="AC5137">
        <v>24.939</v>
      </c>
    </row>
    <row r="5138" spans="1:29">
      <c r="A5138" s="2">
        <v>37182</v>
      </c>
      <c r="B5138">
        <v>46.569000000000003</v>
      </c>
      <c r="C5138" s="1">
        <v>2001</v>
      </c>
      <c r="D5138" s="2">
        <v>37182</v>
      </c>
      <c r="E5138">
        <v>41.55</v>
      </c>
      <c r="F5138" s="1">
        <v>2001</v>
      </c>
      <c r="G5138" s="2">
        <v>39482</v>
      </c>
      <c r="H5138">
        <v>33.192</v>
      </c>
      <c r="I5138" s="1">
        <v>2008</v>
      </c>
      <c r="J5138" s="2">
        <v>37182</v>
      </c>
      <c r="K5138">
        <v>29.024999999999999</v>
      </c>
      <c r="L5138" s="1">
        <v>2001</v>
      </c>
      <c r="O5138" s="1">
        <v>1900</v>
      </c>
      <c r="P5138" s="2">
        <v>41799</v>
      </c>
      <c r="Q5138">
        <v>24.923000000000002</v>
      </c>
      <c r="R5138" s="1">
        <v>2014</v>
      </c>
      <c r="S5138" s="2">
        <v>36641</v>
      </c>
      <c r="T5138" s="3">
        <v>21.1</v>
      </c>
      <c r="U5138" s="1">
        <v>2000</v>
      </c>
      <c r="V5138" s="2"/>
      <c r="X5138" s="2"/>
      <c r="Z5138" s="2"/>
      <c r="AB5138" s="2">
        <v>41799</v>
      </c>
      <c r="AC5138">
        <v>24.923000000000002</v>
      </c>
    </row>
    <row r="5139" spans="1:29">
      <c r="A5139" s="2">
        <v>37183</v>
      </c>
      <c r="B5139">
        <v>46.509</v>
      </c>
      <c r="C5139" s="1">
        <v>2001</v>
      </c>
      <c r="D5139" s="2">
        <v>37183</v>
      </c>
      <c r="E5139">
        <v>41.445</v>
      </c>
      <c r="F5139" s="1">
        <v>2001</v>
      </c>
      <c r="G5139" s="2">
        <v>39483</v>
      </c>
      <c r="H5139">
        <v>33.997</v>
      </c>
      <c r="I5139" s="1">
        <v>2008</v>
      </c>
      <c r="J5139" s="2">
        <v>37183</v>
      </c>
      <c r="K5139">
        <v>28.998999999999999</v>
      </c>
      <c r="L5139" s="1">
        <v>2001</v>
      </c>
      <c r="O5139" s="1">
        <v>1900</v>
      </c>
      <c r="P5139" s="2">
        <v>41800</v>
      </c>
      <c r="Q5139">
        <v>24.713000000000001</v>
      </c>
      <c r="R5139" s="1">
        <v>2014</v>
      </c>
      <c r="S5139" s="2">
        <v>36642</v>
      </c>
      <c r="T5139" s="3">
        <v>21.01</v>
      </c>
      <c r="U5139" s="1">
        <v>2000</v>
      </c>
      <c r="V5139" s="2"/>
      <c r="X5139" s="2"/>
      <c r="Z5139" s="2"/>
      <c r="AB5139" s="2">
        <v>41800</v>
      </c>
      <c r="AC5139">
        <v>24.713000000000001</v>
      </c>
    </row>
    <row r="5140" spans="1:29">
      <c r="A5140" s="2">
        <v>37186</v>
      </c>
      <c r="B5140">
        <v>46.643000000000001</v>
      </c>
      <c r="C5140" s="1">
        <v>2001</v>
      </c>
      <c r="D5140" s="2">
        <v>37186</v>
      </c>
      <c r="E5140">
        <v>41.46</v>
      </c>
      <c r="F5140" s="1">
        <v>2001</v>
      </c>
      <c r="G5140" s="2">
        <v>39484</v>
      </c>
      <c r="H5140">
        <v>33.959000000000003</v>
      </c>
      <c r="I5140" s="1">
        <v>2008</v>
      </c>
      <c r="J5140" s="2">
        <v>37186</v>
      </c>
      <c r="K5140">
        <v>29.036000000000001</v>
      </c>
      <c r="L5140" s="1">
        <v>2001</v>
      </c>
      <c r="O5140" s="1">
        <v>1900</v>
      </c>
      <c r="P5140" s="2">
        <v>41801</v>
      </c>
      <c r="Q5140">
        <v>24.747</v>
      </c>
      <c r="R5140" s="1">
        <v>2014</v>
      </c>
      <c r="S5140" s="2">
        <v>36643</v>
      </c>
      <c r="T5140" s="3">
        <v>20.97</v>
      </c>
      <c r="U5140" s="1">
        <v>2000</v>
      </c>
      <c r="V5140" s="2"/>
      <c r="X5140" s="2"/>
      <c r="Z5140" s="2"/>
      <c r="AB5140" s="2">
        <v>41801</v>
      </c>
      <c r="AC5140">
        <v>24.747</v>
      </c>
    </row>
    <row r="5141" spans="1:29">
      <c r="A5141" s="2">
        <v>37187</v>
      </c>
      <c r="B5141">
        <v>46.53</v>
      </c>
      <c r="C5141" s="1">
        <v>2001</v>
      </c>
      <c r="D5141" s="2">
        <v>37187</v>
      </c>
      <c r="E5141">
        <v>41.241999999999997</v>
      </c>
      <c r="F5141" s="1">
        <v>2001</v>
      </c>
      <c r="G5141" s="2">
        <v>39485</v>
      </c>
      <c r="H5141">
        <v>33.951999999999998</v>
      </c>
      <c r="I5141" s="1">
        <v>2008</v>
      </c>
      <c r="J5141" s="2">
        <v>37187</v>
      </c>
      <c r="K5141">
        <v>28.951999999999998</v>
      </c>
      <c r="L5141" s="1">
        <v>2001</v>
      </c>
      <c r="O5141" s="1">
        <v>1900</v>
      </c>
      <c r="P5141" s="2">
        <v>41802</v>
      </c>
      <c r="Q5141">
        <v>24.724</v>
      </c>
      <c r="R5141" s="1">
        <v>2014</v>
      </c>
      <c r="S5141" s="2">
        <v>36644</v>
      </c>
      <c r="T5141" s="3">
        <v>20.87</v>
      </c>
      <c r="U5141" s="1">
        <v>2000</v>
      </c>
      <c r="V5141" s="2"/>
      <c r="X5141" s="2"/>
      <c r="Z5141" s="2"/>
      <c r="AB5141" s="2">
        <v>41802</v>
      </c>
      <c r="AC5141">
        <v>24.724</v>
      </c>
    </row>
    <row r="5142" spans="1:29">
      <c r="A5142" s="2">
        <v>37188</v>
      </c>
      <c r="B5142">
        <v>46.512999999999998</v>
      </c>
      <c r="C5142" s="1">
        <v>2001</v>
      </c>
      <c r="D5142" s="2">
        <v>37188</v>
      </c>
      <c r="E5142">
        <v>41.220999999999997</v>
      </c>
      <c r="F5142" s="1">
        <v>2001</v>
      </c>
      <c r="G5142" s="2">
        <v>39486</v>
      </c>
      <c r="H5142">
        <v>34.021999999999998</v>
      </c>
      <c r="I5142" s="1">
        <v>2008</v>
      </c>
      <c r="J5142" s="2">
        <v>37188</v>
      </c>
      <c r="K5142">
        <v>28.949000000000002</v>
      </c>
      <c r="L5142" s="1">
        <v>2001</v>
      </c>
      <c r="O5142" s="1">
        <v>1900</v>
      </c>
      <c r="P5142" s="2">
        <v>41803</v>
      </c>
      <c r="Q5142">
        <v>24.716999999999999</v>
      </c>
      <c r="R5142" s="1">
        <v>2014</v>
      </c>
      <c r="S5142" s="2">
        <v>36647</v>
      </c>
      <c r="T5142" s="3">
        <v>20.83</v>
      </c>
      <c r="U5142" s="1">
        <v>2000</v>
      </c>
      <c r="V5142" s="2"/>
      <c r="X5142" s="2"/>
      <c r="Z5142" s="2"/>
      <c r="AB5142" s="2">
        <v>41803</v>
      </c>
      <c r="AC5142">
        <v>24.716999999999999</v>
      </c>
    </row>
    <row r="5143" spans="1:29">
      <c r="A5143" s="2">
        <v>37189</v>
      </c>
      <c r="B5143">
        <v>46.546999999999997</v>
      </c>
      <c r="C5143" s="1">
        <v>2001</v>
      </c>
      <c r="D5143" s="2">
        <v>37189</v>
      </c>
      <c r="E5143">
        <v>41.06</v>
      </c>
      <c r="F5143" s="1">
        <v>2001</v>
      </c>
      <c r="G5143" s="2">
        <v>39489</v>
      </c>
      <c r="H5143">
        <v>33.975000000000001</v>
      </c>
      <c r="I5143" s="1">
        <v>2008</v>
      </c>
      <c r="J5143" s="2">
        <v>37189</v>
      </c>
      <c r="K5143">
        <v>28.937999999999999</v>
      </c>
      <c r="L5143" s="1">
        <v>2001</v>
      </c>
      <c r="O5143" s="1">
        <v>1900</v>
      </c>
      <c r="P5143" s="2">
        <v>41806</v>
      </c>
      <c r="Q5143">
        <v>24.651</v>
      </c>
      <c r="R5143" s="1">
        <v>2014</v>
      </c>
      <c r="S5143" s="2">
        <v>36648</v>
      </c>
      <c r="T5143" s="3">
        <v>20.89</v>
      </c>
      <c r="U5143" s="1">
        <v>2000</v>
      </c>
      <c r="V5143" s="2"/>
      <c r="X5143" s="2"/>
      <c r="Z5143" s="2"/>
      <c r="AB5143" s="2">
        <v>41806</v>
      </c>
      <c r="AC5143">
        <v>24.651</v>
      </c>
    </row>
    <row r="5144" spans="1:29">
      <c r="A5144" s="2">
        <v>37190</v>
      </c>
      <c r="B5144">
        <v>46.546999999999997</v>
      </c>
      <c r="C5144" s="1">
        <v>2001</v>
      </c>
      <c r="D5144" s="2">
        <v>37190</v>
      </c>
      <c r="E5144">
        <v>40.911999999999999</v>
      </c>
      <c r="F5144" s="1">
        <v>2001</v>
      </c>
      <c r="G5144" s="2">
        <v>39490</v>
      </c>
      <c r="H5144">
        <v>34.021999999999998</v>
      </c>
      <c r="I5144" s="1">
        <v>2008</v>
      </c>
      <c r="J5144" s="2">
        <v>37190</v>
      </c>
      <c r="K5144">
        <v>28.870999999999999</v>
      </c>
      <c r="L5144" s="1">
        <v>2001</v>
      </c>
      <c r="O5144" s="1">
        <v>1900</v>
      </c>
      <c r="P5144" s="2">
        <v>41807</v>
      </c>
      <c r="Q5144">
        <v>24.724</v>
      </c>
      <c r="R5144" s="1">
        <v>2014</v>
      </c>
      <c r="S5144" s="2">
        <v>36649</v>
      </c>
      <c r="T5144" s="3">
        <v>21</v>
      </c>
      <c r="U5144" s="1">
        <v>2000</v>
      </c>
      <c r="V5144" s="2"/>
      <c r="X5144" s="2"/>
      <c r="Z5144" s="2"/>
      <c r="AB5144" s="2">
        <v>41807</v>
      </c>
      <c r="AC5144">
        <v>24.724</v>
      </c>
    </row>
    <row r="5145" spans="1:29">
      <c r="A5145" s="2">
        <v>37193</v>
      </c>
      <c r="B5145">
        <v>46.238999999999997</v>
      </c>
      <c r="C5145" s="1">
        <v>2001</v>
      </c>
      <c r="D5145" s="2">
        <v>37193</v>
      </c>
      <c r="E5145">
        <v>40.58</v>
      </c>
      <c r="F5145" s="1">
        <v>2001</v>
      </c>
      <c r="G5145" s="2">
        <v>39491</v>
      </c>
      <c r="H5145">
        <v>34.03</v>
      </c>
      <c r="I5145" s="1">
        <v>2008</v>
      </c>
      <c r="J5145" s="2">
        <v>37193</v>
      </c>
      <c r="K5145">
        <v>28.882000000000001</v>
      </c>
      <c r="L5145" s="1">
        <v>2001</v>
      </c>
      <c r="O5145" s="1">
        <v>1900</v>
      </c>
      <c r="P5145" s="2">
        <v>41808</v>
      </c>
      <c r="Q5145">
        <v>23.986999999999998</v>
      </c>
      <c r="R5145" s="1">
        <v>2014</v>
      </c>
      <c r="S5145" s="2">
        <v>36650</v>
      </c>
      <c r="T5145" s="3">
        <v>21</v>
      </c>
      <c r="U5145" s="1">
        <v>2000</v>
      </c>
      <c r="V5145" s="2"/>
      <c r="X5145" s="2"/>
      <c r="Z5145" s="2"/>
      <c r="AB5145" s="2">
        <v>41808</v>
      </c>
      <c r="AC5145">
        <v>23.986999999999998</v>
      </c>
    </row>
    <row r="5146" spans="1:29">
      <c r="A5146" s="2">
        <v>37194</v>
      </c>
      <c r="B5146">
        <v>45.982999999999997</v>
      </c>
      <c r="C5146" s="1">
        <v>2001</v>
      </c>
      <c r="D5146" s="2">
        <v>37194</v>
      </c>
      <c r="E5146">
        <v>40.362000000000002</v>
      </c>
      <c r="F5146" s="1">
        <v>2001</v>
      </c>
      <c r="G5146" s="2">
        <v>39492</v>
      </c>
      <c r="H5146">
        <v>34.087000000000003</v>
      </c>
      <c r="I5146" s="1">
        <v>2008</v>
      </c>
      <c r="J5146" s="2">
        <v>37194</v>
      </c>
      <c r="K5146">
        <v>28.844999999999999</v>
      </c>
      <c r="L5146" s="1">
        <v>2001</v>
      </c>
      <c r="O5146" s="1">
        <v>1900</v>
      </c>
      <c r="P5146" s="2">
        <v>41809</v>
      </c>
      <c r="Q5146">
        <v>23.986000000000001</v>
      </c>
      <c r="R5146" s="1">
        <v>2014</v>
      </c>
      <c r="S5146" s="2">
        <v>36651</v>
      </c>
      <c r="T5146" s="3">
        <v>21.05</v>
      </c>
      <c r="U5146" s="1">
        <v>2000</v>
      </c>
      <c r="V5146" s="2"/>
      <c r="X5146" s="2"/>
      <c r="Z5146" s="2"/>
      <c r="AB5146" s="2">
        <v>41809</v>
      </c>
      <c r="AC5146">
        <v>23.986000000000001</v>
      </c>
    </row>
    <row r="5147" spans="1:29">
      <c r="A5147" s="2">
        <v>37195</v>
      </c>
      <c r="B5147">
        <v>45.984000000000002</v>
      </c>
      <c r="C5147" s="1">
        <v>2001</v>
      </c>
      <c r="D5147" s="2">
        <v>37195</v>
      </c>
      <c r="E5147">
        <v>40.241999999999997</v>
      </c>
      <c r="F5147" s="1">
        <v>2001</v>
      </c>
      <c r="G5147" s="2">
        <v>39493</v>
      </c>
      <c r="H5147">
        <v>34.088999999999999</v>
      </c>
      <c r="I5147" s="1">
        <v>2008</v>
      </c>
      <c r="J5147" s="2">
        <v>37195</v>
      </c>
      <c r="K5147">
        <v>28.853999999999999</v>
      </c>
      <c r="L5147" s="1">
        <v>2001</v>
      </c>
      <c r="O5147" s="1">
        <v>1900</v>
      </c>
      <c r="P5147" s="2">
        <v>41810</v>
      </c>
      <c r="Q5147">
        <v>23.652999999999999</v>
      </c>
      <c r="R5147" s="1">
        <v>2014</v>
      </c>
      <c r="S5147" s="2">
        <v>36654</v>
      </c>
      <c r="T5147" s="3">
        <v>21.05</v>
      </c>
      <c r="U5147" s="1">
        <v>2000</v>
      </c>
      <c r="V5147" s="2"/>
      <c r="X5147" s="2"/>
      <c r="Z5147" s="2"/>
      <c r="AB5147" s="2">
        <v>41810</v>
      </c>
      <c r="AC5147">
        <v>23.652999999999999</v>
      </c>
    </row>
    <row r="5148" spans="1:29">
      <c r="A5148" s="2">
        <v>37196</v>
      </c>
      <c r="B5148">
        <v>45.877000000000002</v>
      </c>
      <c r="C5148" s="1">
        <v>2001</v>
      </c>
      <c r="D5148" s="2">
        <v>37196</v>
      </c>
      <c r="E5148">
        <v>39.866999999999997</v>
      </c>
      <c r="F5148" s="1">
        <v>2001</v>
      </c>
      <c r="G5148" s="2">
        <v>39497</v>
      </c>
      <c r="H5148">
        <v>34.088999999999999</v>
      </c>
      <c r="I5148" s="1">
        <v>2008</v>
      </c>
      <c r="J5148" s="2">
        <v>37196</v>
      </c>
      <c r="K5148">
        <v>28.558</v>
      </c>
      <c r="L5148" s="1">
        <v>2001</v>
      </c>
      <c r="O5148" s="1">
        <v>1900</v>
      </c>
      <c r="P5148" s="2">
        <v>41813</v>
      </c>
      <c r="Q5148">
        <v>23.567</v>
      </c>
      <c r="R5148" s="1">
        <v>2014</v>
      </c>
      <c r="S5148" s="2">
        <v>36655</v>
      </c>
      <c r="T5148" s="3">
        <v>21.06</v>
      </c>
      <c r="U5148" s="1">
        <v>2000</v>
      </c>
      <c r="V5148" s="2"/>
      <c r="X5148" s="2"/>
      <c r="Z5148" s="2"/>
      <c r="AB5148" s="2">
        <v>41813</v>
      </c>
      <c r="AC5148">
        <v>23.567</v>
      </c>
    </row>
    <row r="5149" spans="1:29">
      <c r="A5149" s="2">
        <v>37197</v>
      </c>
      <c r="B5149">
        <v>45.796999999999997</v>
      </c>
      <c r="C5149" s="1">
        <v>2001</v>
      </c>
      <c r="D5149" s="2">
        <v>37197</v>
      </c>
      <c r="E5149">
        <v>39.863999999999997</v>
      </c>
      <c r="F5149" s="1">
        <v>2001</v>
      </c>
      <c r="G5149" s="2">
        <v>39498</v>
      </c>
      <c r="H5149">
        <v>34.097000000000001</v>
      </c>
      <c r="I5149" s="1">
        <v>2008</v>
      </c>
      <c r="J5149" s="2">
        <v>37197</v>
      </c>
      <c r="K5149">
        <v>28.526</v>
      </c>
      <c r="L5149" s="1">
        <v>2001</v>
      </c>
      <c r="O5149" s="1">
        <v>1900</v>
      </c>
      <c r="P5149" s="2">
        <v>41814</v>
      </c>
      <c r="Q5149">
        <v>23.428999999999998</v>
      </c>
      <c r="R5149" s="1">
        <v>2014</v>
      </c>
      <c r="S5149" s="2">
        <v>36656</v>
      </c>
      <c r="T5149" s="3">
        <v>21.11</v>
      </c>
      <c r="U5149" s="1">
        <v>2000</v>
      </c>
      <c r="V5149" s="2"/>
      <c r="X5149" s="2"/>
      <c r="Z5149" s="2"/>
      <c r="AB5149" s="2">
        <v>41814</v>
      </c>
      <c r="AC5149">
        <v>23.428999999999998</v>
      </c>
    </row>
    <row r="5150" spans="1:29">
      <c r="A5150" s="2">
        <v>37200</v>
      </c>
      <c r="B5150">
        <v>45.475999999999999</v>
      </c>
      <c r="C5150" s="1">
        <v>2001</v>
      </c>
      <c r="D5150" s="2">
        <v>37200</v>
      </c>
      <c r="E5150">
        <v>39.64</v>
      </c>
      <c r="F5150" s="1">
        <v>2001</v>
      </c>
      <c r="G5150" s="2">
        <v>39499</v>
      </c>
      <c r="H5150">
        <v>34.088000000000001</v>
      </c>
      <c r="I5150" s="1">
        <v>2008</v>
      </c>
      <c r="J5150" s="2">
        <v>37200</v>
      </c>
      <c r="K5150">
        <v>28.576999999999998</v>
      </c>
      <c r="L5150" s="1">
        <v>2001</v>
      </c>
      <c r="O5150" s="1">
        <v>1900</v>
      </c>
      <c r="P5150" s="2">
        <v>41815</v>
      </c>
      <c r="Q5150">
        <v>23.335999999999999</v>
      </c>
      <c r="R5150" s="1">
        <v>2014</v>
      </c>
      <c r="S5150" s="2">
        <v>36657</v>
      </c>
      <c r="T5150" s="3">
        <v>21.12</v>
      </c>
      <c r="U5150" s="1">
        <v>2000</v>
      </c>
      <c r="V5150" s="2"/>
      <c r="X5150" s="2"/>
      <c r="Z5150" s="2"/>
      <c r="AB5150" s="2">
        <v>41815</v>
      </c>
      <c r="AC5150">
        <v>23.335999999999999</v>
      </c>
    </row>
    <row r="5151" spans="1:29">
      <c r="A5151" s="2">
        <v>37201</v>
      </c>
      <c r="B5151">
        <v>45.567999999999998</v>
      </c>
      <c r="C5151" s="1">
        <v>2001</v>
      </c>
      <c r="D5151" s="2">
        <v>37201</v>
      </c>
      <c r="E5151">
        <v>39.664000000000001</v>
      </c>
      <c r="F5151" s="1">
        <v>2001</v>
      </c>
      <c r="G5151" s="2">
        <v>39500</v>
      </c>
      <c r="H5151">
        <v>34.091000000000001</v>
      </c>
      <c r="I5151" s="1">
        <v>2008</v>
      </c>
      <c r="J5151" s="2">
        <v>37201</v>
      </c>
      <c r="K5151">
        <v>28.798000000000002</v>
      </c>
      <c r="L5151" s="1">
        <v>2001</v>
      </c>
      <c r="O5151" s="1">
        <v>1900</v>
      </c>
      <c r="P5151" s="2">
        <v>41816</v>
      </c>
      <c r="Q5151">
        <v>23.323</v>
      </c>
      <c r="R5151" s="1">
        <v>2014</v>
      </c>
      <c r="S5151" s="2">
        <v>36658</v>
      </c>
      <c r="T5151" s="3">
        <v>21.11</v>
      </c>
      <c r="U5151" s="1">
        <v>2000</v>
      </c>
      <c r="V5151" s="2"/>
      <c r="X5151" s="2"/>
      <c r="Z5151" s="2"/>
      <c r="AB5151" s="2">
        <v>41816</v>
      </c>
      <c r="AC5151">
        <v>23.323</v>
      </c>
    </row>
    <row r="5152" spans="1:29">
      <c r="A5152" s="2">
        <v>37202</v>
      </c>
      <c r="B5152">
        <v>45.652000000000001</v>
      </c>
      <c r="C5152" s="1">
        <v>2001</v>
      </c>
      <c r="D5152" s="2">
        <v>37202</v>
      </c>
      <c r="E5152">
        <v>39.673999999999999</v>
      </c>
      <c r="F5152" s="1">
        <v>2001</v>
      </c>
      <c r="G5152" s="2">
        <v>39503</v>
      </c>
      <c r="H5152">
        <v>34.103999999999999</v>
      </c>
      <c r="I5152" s="1">
        <v>2008</v>
      </c>
      <c r="J5152" s="2">
        <v>37202</v>
      </c>
      <c r="K5152">
        <v>28.800999999999998</v>
      </c>
      <c r="L5152" s="1">
        <v>2001</v>
      </c>
      <c r="O5152" s="1">
        <v>1900</v>
      </c>
      <c r="P5152" s="2">
        <v>41817</v>
      </c>
      <c r="Q5152">
        <v>23.349</v>
      </c>
      <c r="R5152" s="1">
        <v>2014</v>
      </c>
      <c r="S5152" s="2">
        <v>36661</v>
      </c>
      <c r="T5152" s="3">
        <v>21.19</v>
      </c>
      <c r="U5152" s="1">
        <v>2000</v>
      </c>
      <c r="V5152" s="2"/>
      <c r="X5152" s="2"/>
      <c r="Z5152" s="2"/>
      <c r="AB5152" s="2">
        <v>41817</v>
      </c>
      <c r="AC5152">
        <v>23.349</v>
      </c>
    </row>
    <row r="5153" spans="1:29">
      <c r="A5153" s="2">
        <v>37203</v>
      </c>
      <c r="B5153">
        <v>45.45</v>
      </c>
      <c r="C5153" s="1">
        <v>2001</v>
      </c>
      <c r="D5153" s="2">
        <v>37203</v>
      </c>
      <c r="E5153">
        <v>39.645000000000003</v>
      </c>
      <c r="F5153" s="1">
        <v>2001</v>
      </c>
      <c r="G5153" s="2">
        <v>39504</v>
      </c>
      <c r="H5153">
        <v>34.103000000000002</v>
      </c>
      <c r="I5153" s="1">
        <v>2008</v>
      </c>
      <c r="J5153" s="2">
        <v>37203</v>
      </c>
      <c r="K5153">
        <v>28.68</v>
      </c>
      <c r="L5153" s="1">
        <v>2001</v>
      </c>
      <c r="O5153" s="1">
        <v>1900</v>
      </c>
      <c r="P5153" s="2">
        <v>41820</v>
      </c>
      <c r="Q5153">
        <v>23.452999999999999</v>
      </c>
      <c r="R5153" s="1">
        <v>2014</v>
      </c>
      <c r="S5153" s="2">
        <v>36662</v>
      </c>
      <c r="T5153" s="3">
        <v>21.18</v>
      </c>
      <c r="U5153" s="1">
        <v>2000</v>
      </c>
      <c r="V5153" s="2"/>
      <c r="X5153" s="2"/>
      <c r="Z5153" s="2"/>
      <c r="AB5153" s="2">
        <v>41820</v>
      </c>
      <c r="AC5153">
        <v>23.452999999999999</v>
      </c>
    </row>
    <row r="5154" spans="1:29">
      <c r="A5154" s="2">
        <v>37204</v>
      </c>
      <c r="B5154">
        <v>45.454000000000001</v>
      </c>
      <c r="C5154" s="1">
        <v>2001</v>
      </c>
      <c r="D5154" s="2">
        <v>37204</v>
      </c>
      <c r="E5154">
        <v>39.628999999999998</v>
      </c>
      <c r="F5154" s="1">
        <v>2001</v>
      </c>
      <c r="G5154" s="2">
        <v>39505</v>
      </c>
      <c r="H5154">
        <v>34.265000000000001</v>
      </c>
      <c r="I5154" s="1">
        <v>2008</v>
      </c>
      <c r="J5154" s="2">
        <v>37204</v>
      </c>
      <c r="K5154">
        <v>28.619</v>
      </c>
      <c r="L5154" s="1">
        <v>2001</v>
      </c>
      <c r="O5154" s="1">
        <v>1900</v>
      </c>
      <c r="P5154" s="2">
        <v>41821</v>
      </c>
      <c r="Q5154">
        <v>23.135000000000002</v>
      </c>
      <c r="R5154" s="1">
        <v>2014</v>
      </c>
      <c r="S5154" s="2">
        <v>36663</v>
      </c>
      <c r="T5154" s="3">
        <v>21.22</v>
      </c>
      <c r="U5154" s="1">
        <v>2000</v>
      </c>
      <c r="V5154" s="2"/>
      <c r="X5154" s="2"/>
      <c r="Z5154" s="2"/>
      <c r="AB5154" s="2">
        <v>41821</v>
      </c>
      <c r="AC5154">
        <v>23.135000000000002</v>
      </c>
    </row>
    <row r="5155" spans="1:29">
      <c r="A5155" s="2">
        <v>37207</v>
      </c>
      <c r="B5155">
        <v>45.459000000000003</v>
      </c>
      <c r="C5155" s="1">
        <v>2001</v>
      </c>
      <c r="D5155" s="2">
        <v>37207</v>
      </c>
      <c r="E5155">
        <v>39.593000000000004</v>
      </c>
      <c r="F5155" s="1">
        <v>2001</v>
      </c>
      <c r="G5155" s="2">
        <v>39506</v>
      </c>
      <c r="H5155">
        <v>34.356999999999999</v>
      </c>
      <c r="I5155" s="1">
        <v>2008</v>
      </c>
      <c r="J5155" s="2">
        <v>37207</v>
      </c>
      <c r="K5155">
        <v>28.602</v>
      </c>
      <c r="L5155" s="1">
        <v>2001</v>
      </c>
      <c r="O5155" s="1">
        <v>1900</v>
      </c>
      <c r="P5155" s="2">
        <v>41822</v>
      </c>
      <c r="Q5155">
        <v>23.114000000000001</v>
      </c>
      <c r="R5155" s="1">
        <v>2014</v>
      </c>
      <c r="S5155" s="2">
        <v>36664</v>
      </c>
      <c r="T5155" s="3">
        <v>21.2</v>
      </c>
      <c r="U5155" s="1">
        <v>2000</v>
      </c>
      <c r="V5155" s="2"/>
      <c r="X5155" s="2"/>
      <c r="Z5155" s="2"/>
      <c r="AB5155" s="2">
        <v>41822</v>
      </c>
      <c r="AC5155">
        <v>23.114000000000001</v>
      </c>
    </row>
    <row r="5156" spans="1:29">
      <c r="A5156" s="2">
        <v>37208</v>
      </c>
      <c r="B5156">
        <v>45.006999999999998</v>
      </c>
      <c r="C5156" s="1">
        <v>2001</v>
      </c>
      <c r="D5156" s="2">
        <v>37208</v>
      </c>
      <c r="E5156">
        <v>39.448999999999998</v>
      </c>
      <c r="F5156" s="1">
        <v>2001</v>
      </c>
      <c r="G5156" s="2">
        <v>39507</v>
      </c>
      <c r="H5156">
        <v>34.722999999999999</v>
      </c>
      <c r="I5156" s="1">
        <v>2008</v>
      </c>
      <c r="J5156" s="2">
        <v>37208</v>
      </c>
      <c r="K5156">
        <v>28.56</v>
      </c>
      <c r="L5156" s="1">
        <v>2001</v>
      </c>
      <c r="O5156" s="1">
        <v>1900</v>
      </c>
      <c r="P5156" s="2">
        <v>41823</v>
      </c>
      <c r="Q5156">
        <v>23.013000000000002</v>
      </c>
      <c r="R5156" s="1">
        <v>2014</v>
      </c>
      <c r="S5156" s="2">
        <v>36665</v>
      </c>
      <c r="T5156" s="3">
        <v>21.31</v>
      </c>
      <c r="U5156" s="1">
        <v>2000</v>
      </c>
      <c r="V5156" s="2"/>
      <c r="X5156" s="2"/>
      <c r="Z5156" s="2"/>
      <c r="AB5156" s="2">
        <v>41823</v>
      </c>
      <c r="AC5156">
        <v>23.013000000000002</v>
      </c>
    </row>
    <row r="5157" spans="1:29">
      <c r="A5157" s="2">
        <v>37209</v>
      </c>
      <c r="B5157">
        <v>44.945</v>
      </c>
      <c r="C5157" s="1">
        <v>2001</v>
      </c>
      <c r="D5157" s="2">
        <v>37209</v>
      </c>
      <c r="E5157">
        <v>39.204999999999998</v>
      </c>
      <c r="F5157" s="1">
        <v>2001</v>
      </c>
      <c r="G5157" s="2">
        <v>39510</v>
      </c>
      <c r="H5157">
        <v>34.798000000000002</v>
      </c>
      <c r="I5157" s="1">
        <v>2008</v>
      </c>
      <c r="J5157" s="2">
        <v>37209</v>
      </c>
      <c r="K5157">
        <v>28.157</v>
      </c>
      <c r="L5157" s="1">
        <v>2001</v>
      </c>
      <c r="O5157" s="1">
        <v>1900</v>
      </c>
      <c r="P5157" s="2">
        <v>41827</v>
      </c>
      <c r="Q5157">
        <v>22.896000000000001</v>
      </c>
      <c r="R5157" s="1">
        <v>2014</v>
      </c>
      <c r="S5157" s="2">
        <v>36668</v>
      </c>
      <c r="T5157" s="3">
        <v>21.31</v>
      </c>
      <c r="U5157" s="1">
        <v>2000</v>
      </c>
      <c r="V5157" s="2"/>
      <c r="X5157" s="2"/>
      <c r="Z5157" s="2"/>
      <c r="AB5157" s="2">
        <v>41827</v>
      </c>
      <c r="AC5157">
        <v>22.896000000000001</v>
      </c>
    </row>
    <row r="5158" spans="1:29">
      <c r="A5158" s="2">
        <v>37210</v>
      </c>
      <c r="B5158">
        <v>44.768000000000001</v>
      </c>
      <c r="C5158" s="1">
        <v>2001</v>
      </c>
      <c r="D5158" s="2">
        <v>37210</v>
      </c>
      <c r="E5158">
        <v>39.151000000000003</v>
      </c>
      <c r="F5158" s="1">
        <v>2001</v>
      </c>
      <c r="G5158" s="2">
        <v>39511</v>
      </c>
      <c r="H5158">
        <v>35.033999999999999</v>
      </c>
      <c r="I5158" s="1">
        <v>2008</v>
      </c>
      <c r="J5158" s="2">
        <v>37210</v>
      </c>
      <c r="K5158">
        <v>28.155999999999999</v>
      </c>
      <c r="L5158" s="1">
        <v>2001</v>
      </c>
      <c r="O5158" s="1">
        <v>1900</v>
      </c>
      <c r="P5158" s="2">
        <v>41828</v>
      </c>
      <c r="Q5158">
        <v>22.981999999999999</v>
      </c>
      <c r="R5158" s="1">
        <v>2014</v>
      </c>
      <c r="S5158" s="2">
        <v>36669</v>
      </c>
      <c r="T5158" s="3">
        <v>21.28</v>
      </c>
      <c r="U5158" s="1">
        <v>2000</v>
      </c>
      <c r="V5158" s="2"/>
      <c r="X5158" s="2"/>
      <c r="Z5158" s="2"/>
      <c r="AB5158" s="2">
        <v>41828</v>
      </c>
      <c r="AC5158">
        <v>22.981999999999999</v>
      </c>
    </row>
    <row r="5159" spans="1:29">
      <c r="A5159" s="2">
        <v>37211</v>
      </c>
      <c r="B5159">
        <v>44.767000000000003</v>
      </c>
      <c r="C5159" s="1">
        <v>2001</v>
      </c>
      <c r="D5159" s="2">
        <v>37211</v>
      </c>
      <c r="E5159">
        <v>39.165999999999997</v>
      </c>
      <c r="F5159" s="1">
        <v>2001</v>
      </c>
      <c r="G5159" s="2">
        <v>39512</v>
      </c>
      <c r="H5159">
        <v>35.031999999999996</v>
      </c>
      <c r="I5159" s="1">
        <v>2008</v>
      </c>
      <c r="J5159" s="2">
        <v>37211</v>
      </c>
      <c r="K5159">
        <v>28.183</v>
      </c>
      <c r="L5159" s="1">
        <v>2001</v>
      </c>
      <c r="O5159" s="1">
        <v>1900</v>
      </c>
      <c r="P5159" s="2">
        <v>41829</v>
      </c>
      <c r="Q5159">
        <v>22.986999999999998</v>
      </c>
      <c r="R5159" s="1">
        <v>2014</v>
      </c>
      <c r="S5159" s="2">
        <v>36670</v>
      </c>
      <c r="T5159" s="3">
        <v>21.36</v>
      </c>
      <c r="U5159" s="1">
        <v>2000</v>
      </c>
      <c r="V5159" s="2"/>
      <c r="X5159" s="2"/>
      <c r="Z5159" s="2"/>
      <c r="AB5159" s="2">
        <v>41829</v>
      </c>
      <c r="AC5159">
        <v>22.986999999999998</v>
      </c>
    </row>
    <row r="5160" spans="1:29">
      <c r="A5160" s="2">
        <v>37214</v>
      </c>
      <c r="B5160">
        <v>44.802</v>
      </c>
      <c r="C5160" s="1">
        <v>2001</v>
      </c>
      <c r="D5160" s="2">
        <v>37214</v>
      </c>
      <c r="E5160">
        <v>39.186999999999998</v>
      </c>
      <c r="F5160" s="1">
        <v>2001</v>
      </c>
      <c r="G5160" s="2">
        <v>39513</v>
      </c>
      <c r="H5160">
        <v>35.241</v>
      </c>
      <c r="I5160" s="1">
        <v>2008</v>
      </c>
      <c r="J5160" s="2">
        <v>37214</v>
      </c>
      <c r="K5160">
        <v>28.181000000000001</v>
      </c>
      <c r="L5160" s="1">
        <v>2001</v>
      </c>
      <c r="O5160" s="1">
        <v>1900</v>
      </c>
      <c r="P5160" s="2">
        <v>41830</v>
      </c>
      <c r="Q5160">
        <v>22.87</v>
      </c>
      <c r="R5160" s="1">
        <v>2014</v>
      </c>
      <c r="S5160" s="2">
        <v>36671</v>
      </c>
      <c r="T5160" s="3">
        <v>21.39</v>
      </c>
      <c r="U5160" s="1">
        <v>2000</v>
      </c>
      <c r="V5160" s="2"/>
      <c r="X5160" s="2"/>
      <c r="Z5160" s="2"/>
      <c r="AB5160" s="2">
        <v>41830</v>
      </c>
      <c r="AC5160">
        <v>22.87</v>
      </c>
    </row>
    <row r="5161" spans="1:29">
      <c r="A5161" s="2">
        <v>37215</v>
      </c>
      <c r="B5161">
        <v>44.774000000000001</v>
      </c>
      <c r="C5161" s="1">
        <v>2001</v>
      </c>
      <c r="D5161" s="2">
        <v>37215</v>
      </c>
      <c r="E5161">
        <v>39.174999999999997</v>
      </c>
      <c r="F5161" s="1">
        <v>2001</v>
      </c>
      <c r="G5161" s="2">
        <v>39514</v>
      </c>
      <c r="H5161">
        <v>35.058</v>
      </c>
      <c r="I5161" s="1">
        <v>2008</v>
      </c>
      <c r="J5161" s="2">
        <v>37215</v>
      </c>
      <c r="K5161">
        <v>28.181000000000001</v>
      </c>
      <c r="L5161" s="1">
        <v>2001</v>
      </c>
      <c r="O5161" s="1">
        <v>1900</v>
      </c>
      <c r="P5161" s="2">
        <v>41831</v>
      </c>
      <c r="Q5161">
        <v>22.884</v>
      </c>
      <c r="R5161" s="1">
        <v>2014</v>
      </c>
      <c r="S5161" s="2">
        <v>36672</v>
      </c>
      <c r="T5161" s="3">
        <v>21.38</v>
      </c>
      <c r="U5161" s="1">
        <v>2000</v>
      </c>
      <c r="V5161" s="2"/>
      <c r="X5161" s="2"/>
      <c r="Z5161" s="2"/>
      <c r="AB5161" s="2">
        <v>41831</v>
      </c>
      <c r="AC5161">
        <v>22.884</v>
      </c>
    </row>
    <row r="5162" spans="1:29">
      <c r="A5162" s="2">
        <v>37216</v>
      </c>
      <c r="B5162">
        <v>44.73</v>
      </c>
      <c r="C5162" s="1">
        <v>2001</v>
      </c>
      <c r="D5162" s="2">
        <v>37216</v>
      </c>
      <c r="E5162">
        <v>38.893999999999998</v>
      </c>
      <c r="F5162" s="1">
        <v>2001</v>
      </c>
      <c r="G5162" s="2">
        <v>39517</v>
      </c>
      <c r="H5162">
        <v>35.515000000000001</v>
      </c>
      <c r="I5162" s="1">
        <v>2008</v>
      </c>
      <c r="J5162" s="2">
        <v>37216</v>
      </c>
      <c r="K5162">
        <v>28.172000000000001</v>
      </c>
      <c r="L5162" s="1">
        <v>2001</v>
      </c>
      <c r="O5162" s="1">
        <v>1900</v>
      </c>
      <c r="P5162" s="2">
        <v>41834</v>
      </c>
      <c r="Q5162">
        <v>22.902000000000001</v>
      </c>
      <c r="R5162" s="1">
        <v>2014</v>
      </c>
      <c r="S5162" s="2">
        <v>36676</v>
      </c>
      <c r="T5162" s="3">
        <v>21.61</v>
      </c>
      <c r="U5162" s="1">
        <v>2000</v>
      </c>
      <c r="V5162" s="2"/>
      <c r="X5162" s="2"/>
      <c r="Z5162" s="2"/>
      <c r="AB5162" s="2">
        <v>41834</v>
      </c>
      <c r="AC5162">
        <v>22.902000000000001</v>
      </c>
    </row>
    <row r="5163" spans="1:29">
      <c r="A5163" s="2">
        <v>37218</v>
      </c>
      <c r="B5163">
        <v>44.738</v>
      </c>
      <c r="C5163" s="1">
        <v>2001</v>
      </c>
      <c r="D5163" s="2">
        <v>37218</v>
      </c>
      <c r="E5163">
        <v>38.942</v>
      </c>
      <c r="F5163" s="1">
        <v>2001</v>
      </c>
      <c r="G5163" s="2">
        <v>39518</v>
      </c>
      <c r="H5163">
        <v>36.628</v>
      </c>
      <c r="I5163" s="1">
        <v>2008</v>
      </c>
      <c r="J5163" s="2">
        <v>37218</v>
      </c>
      <c r="K5163">
        <v>28.193999999999999</v>
      </c>
      <c r="L5163" s="1">
        <v>2001</v>
      </c>
      <c r="O5163" s="1">
        <v>1900</v>
      </c>
      <c r="P5163" s="2">
        <v>41835</v>
      </c>
      <c r="Q5163">
        <v>22.84</v>
      </c>
      <c r="R5163" s="1">
        <v>2014</v>
      </c>
      <c r="S5163" s="2">
        <v>36677</v>
      </c>
      <c r="T5163" s="3">
        <v>21.6</v>
      </c>
      <c r="U5163" s="1">
        <v>2000</v>
      </c>
      <c r="V5163" s="2"/>
      <c r="X5163" s="2"/>
      <c r="Z5163" s="2"/>
      <c r="AB5163" s="2">
        <v>41835</v>
      </c>
      <c r="AC5163">
        <v>22.84</v>
      </c>
    </row>
    <row r="5164" spans="1:29">
      <c r="A5164" s="2">
        <v>37221</v>
      </c>
      <c r="B5164">
        <v>44.633000000000003</v>
      </c>
      <c r="C5164" s="1">
        <v>2001</v>
      </c>
      <c r="D5164" s="2">
        <v>37221</v>
      </c>
      <c r="E5164">
        <v>38.734999999999999</v>
      </c>
      <c r="F5164" s="1">
        <v>2001</v>
      </c>
      <c r="G5164" s="2">
        <v>39519</v>
      </c>
      <c r="H5164">
        <v>36.594000000000001</v>
      </c>
      <c r="I5164" s="1">
        <v>2008</v>
      </c>
      <c r="J5164" s="2">
        <v>37221</v>
      </c>
      <c r="K5164">
        <v>28.204000000000001</v>
      </c>
      <c r="L5164" s="1">
        <v>2001</v>
      </c>
      <c r="O5164" s="1">
        <v>1900</v>
      </c>
      <c r="P5164" s="2">
        <v>41836</v>
      </c>
      <c r="Q5164">
        <v>22.791</v>
      </c>
      <c r="R5164" s="1">
        <v>2014</v>
      </c>
      <c r="S5164" s="2">
        <v>36678</v>
      </c>
      <c r="T5164" s="3">
        <v>21.61</v>
      </c>
      <c r="U5164" s="1">
        <v>2000</v>
      </c>
      <c r="V5164" s="2"/>
      <c r="X5164" s="2"/>
      <c r="Z5164" s="2"/>
      <c r="AB5164" s="2">
        <v>41836</v>
      </c>
      <c r="AC5164">
        <v>22.791</v>
      </c>
    </row>
    <row r="5165" spans="1:29">
      <c r="A5165" s="2">
        <v>37222</v>
      </c>
      <c r="B5165">
        <v>44.621000000000002</v>
      </c>
      <c r="C5165" s="1">
        <v>2001</v>
      </c>
      <c r="D5165" s="2">
        <v>37222</v>
      </c>
      <c r="E5165">
        <v>38.759</v>
      </c>
      <c r="F5165" s="1">
        <v>2001</v>
      </c>
      <c r="G5165" s="2">
        <v>39520</v>
      </c>
      <c r="H5165">
        <v>36.578000000000003</v>
      </c>
      <c r="I5165" s="1">
        <v>2008</v>
      </c>
      <c r="J5165" s="2">
        <v>37222</v>
      </c>
      <c r="K5165">
        <v>28.146000000000001</v>
      </c>
      <c r="L5165" s="1">
        <v>2001</v>
      </c>
      <c r="O5165" s="1">
        <v>1900</v>
      </c>
      <c r="P5165" s="2">
        <v>41837</v>
      </c>
      <c r="Q5165">
        <v>22.773</v>
      </c>
      <c r="R5165" s="1">
        <v>2014</v>
      </c>
      <c r="S5165" s="2">
        <v>36679</v>
      </c>
      <c r="T5165" s="3">
        <v>21.62</v>
      </c>
      <c r="U5165" s="1">
        <v>2000</v>
      </c>
      <c r="V5165" s="2"/>
      <c r="X5165" s="2"/>
      <c r="Z5165" s="2"/>
      <c r="AB5165" s="2">
        <v>41837</v>
      </c>
      <c r="AC5165">
        <v>22.773</v>
      </c>
    </row>
    <row r="5166" spans="1:29">
      <c r="A5166" s="2">
        <v>37223</v>
      </c>
      <c r="B5166">
        <v>44.914000000000001</v>
      </c>
      <c r="C5166" s="1">
        <v>2001</v>
      </c>
      <c r="D5166" s="2">
        <v>37223</v>
      </c>
      <c r="E5166">
        <v>38.761000000000003</v>
      </c>
      <c r="F5166" s="1">
        <v>2001</v>
      </c>
      <c r="G5166" s="2">
        <v>39521</v>
      </c>
      <c r="H5166">
        <v>36.942999999999998</v>
      </c>
      <c r="I5166" s="1">
        <v>2008</v>
      </c>
      <c r="J5166" s="2">
        <v>37223</v>
      </c>
      <c r="K5166">
        <v>28.129000000000001</v>
      </c>
      <c r="L5166" s="1">
        <v>2001</v>
      </c>
      <c r="O5166" s="1">
        <v>1900</v>
      </c>
      <c r="P5166" s="2">
        <v>41838</v>
      </c>
      <c r="Q5166">
        <v>22.693000000000001</v>
      </c>
      <c r="R5166" s="1">
        <v>2014</v>
      </c>
      <c r="S5166" s="2">
        <v>36682</v>
      </c>
      <c r="T5166" s="3">
        <v>21.58</v>
      </c>
      <c r="U5166" s="1">
        <v>2000</v>
      </c>
      <c r="V5166" s="2"/>
      <c r="X5166" s="2"/>
      <c r="Z5166" s="2"/>
      <c r="AB5166" s="2">
        <v>41838</v>
      </c>
      <c r="AC5166">
        <v>22.693000000000001</v>
      </c>
    </row>
    <row r="5167" spans="1:29">
      <c r="A5167" s="2">
        <v>37224</v>
      </c>
      <c r="B5167">
        <v>44.912999999999997</v>
      </c>
      <c r="C5167" s="1">
        <v>2001</v>
      </c>
      <c r="D5167" s="2">
        <v>37224</v>
      </c>
      <c r="E5167">
        <v>38.816000000000003</v>
      </c>
      <c r="F5167" s="1">
        <v>2001</v>
      </c>
      <c r="G5167" s="2">
        <v>39524</v>
      </c>
      <c r="H5167">
        <v>37.377000000000002</v>
      </c>
      <c r="I5167" s="1">
        <v>2008</v>
      </c>
      <c r="J5167" s="2">
        <v>37224</v>
      </c>
      <c r="K5167">
        <v>28.045999999999999</v>
      </c>
      <c r="L5167" s="1">
        <v>2001</v>
      </c>
      <c r="O5167" s="1">
        <v>1900</v>
      </c>
      <c r="P5167" s="2">
        <v>41841</v>
      </c>
      <c r="Q5167">
        <v>22.690999999999999</v>
      </c>
      <c r="R5167" s="1">
        <v>2014</v>
      </c>
      <c r="S5167" s="2">
        <v>36683</v>
      </c>
      <c r="T5167" s="3">
        <v>21.51</v>
      </c>
      <c r="U5167" s="1">
        <v>2000</v>
      </c>
      <c r="V5167" s="2"/>
      <c r="X5167" s="2"/>
      <c r="Z5167" s="2"/>
      <c r="AB5167" s="2">
        <v>41841</v>
      </c>
      <c r="AC5167">
        <v>22.690999999999999</v>
      </c>
    </row>
    <row r="5168" spans="1:29">
      <c r="A5168" s="2">
        <v>37225</v>
      </c>
      <c r="B5168">
        <v>44.908000000000001</v>
      </c>
      <c r="C5168" s="1">
        <v>2001</v>
      </c>
      <c r="D5168" s="2">
        <v>37225</v>
      </c>
      <c r="E5168">
        <v>38.835000000000001</v>
      </c>
      <c r="F5168" s="1">
        <v>2001</v>
      </c>
      <c r="G5168" s="2">
        <v>39525</v>
      </c>
      <c r="H5168">
        <v>38.963999999999999</v>
      </c>
      <c r="I5168" s="1">
        <v>2008</v>
      </c>
      <c r="J5168" s="2">
        <v>37225</v>
      </c>
      <c r="K5168">
        <v>28.02</v>
      </c>
      <c r="L5168" s="1">
        <v>2001</v>
      </c>
      <c r="O5168" s="1">
        <v>1900</v>
      </c>
      <c r="P5168" s="2">
        <v>41842</v>
      </c>
      <c r="Q5168">
        <v>22.701000000000001</v>
      </c>
      <c r="R5168" s="1">
        <v>2014</v>
      </c>
      <c r="S5168" s="2">
        <v>36684</v>
      </c>
      <c r="T5168" s="3">
        <v>21.47</v>
      </c>
      <c r="U5168" s="1">
        <v>2000</v>
      </c>
      <c r="V5168" s="2"/>
      <c r="X5168" s="2"/>
      <c r="Z5168" s="2"/>
      <c r="AB5168" s="2">
        <v>41842</v>
      </c>
      <c r="AC5168">
        <v>22.701000000000001</v>
      </c>
    </row>
    <row r="5169" spans="1:29">
      <c r="A5169" s="2">
        <v>37228</v>
      </c>
      <c r="B5169">
        <v>44.808</v>
      </c>
      <c r="C5169" s="1">
        <v>2001</v>
      </c>
      <c r="D5169" s="2">
        <v>37228</v>
      </c>
      <c r="E5169">
        <v>37.780999999999999</v>
      </c>
      <c r="F5169" s="1">
        <v>2001</v>
      </c>
      <c r="G5169" s="2">
        <v>39526</v>
      </c>
      <c r="H5169">
        <v>38.979999999999997</v>
      </c>
      <c r="I5169" s="1">
        <v>2008</v>
      </c>
      <c r="J5169" s="2">
        <v>37228</v>
      </c>
      <c r="K5169">
        <v>27.73</v>
      </c>
      <c r="L5169" s="1">
        <v>2001</v>
      </c>
      <c r="O5169" s="1">
        <v>1900</v>
      </c>
      <c r="P5169" s="2">
        <v>41843</v>
      </c>
      <c r="Q5169">
        <v>22.632000000000001</v>
      </c>
      <c r="R5169" s="1">
        <v>2014</v>
      </c>
      <c r="S5169" s="2">
        <v>36685</v>
      </c>
      <c r="T5169" s="3">
        <v>21.47</v>
      </c>
      <c r="U5169" s="1">
        <v>2000</v>
      </c>
      <c r="V5169" s="2"/>
      <c r="X5169" s="2"/>
      <c r="Z5169" s="2"/>
      <c r="AB5169" s="2">
        <v>41843</v>
      </c>
      <c r="AC5169">
        <v>22.632000000000001</v>
      </c>
    </row>
    <row r="5170" spans="1:29">
      <c r="A5170" s="2">
        <v>37229</v>
      </c>
      <c r="B5170">
        <v>44.844999999999999</v>
      </c>
      <c r="C5170" s="1">
        <v>2001</v>
      </c>
      <c r="D5170" s="2">
        <v>37229</v>
      </c>
      <c r="E5170">
        <v>37.801000000000002</v>
      </c>
      <c r="F5170" s="1">
        <v>2001</v>
      </c>
      <c r="G5170" s="2">
        <v>39527</v>
      </c>
      <c r="H5170">
        <v>40.270000000000003</v>
      </c>
      <c r="I5170" s="1">
        <v>2008</v>
      </c>
      <c r="J5170" s="2">
        <v>37229</v>
      </c>
      <c r="K5170">
        <v>27.754000000000001</v>
      </c>
      <c r="L5170" s="1">
        <v>2001</v>
      </c>
      <c r="O5170" s="1">
        <v>1900</v>
      </c>
      <c r="P5170" s="2">
        <v>41844</v>
      </c>
      <c r="Q5170">
        <v>22.54</v>
      </c>
      <c r="R5170" s="1">
        <v>2014</v>
      </c>
      <c r="S5170" s="2">
        <v>36686</v>
      </c>
      <c r="T5170" s="3">
        <v>21.48</v>
      </c>
      <c r="U5170" s="1">
        <v>2000</v>
      </c>
      <c r="V5170" s="2"/>
      <c r="X5170" s="2"/>
      <c r="Z5170" s="2"/>
      <c r="AB5170" s="2">
        <v>41844</v>
      </c>
      <c r="AC5170">
        <v>22.54</v>
      </c>
    </row>
    <row r="5171" spans="1:29">
      <c r="A5171" s="2">
        <v>37230</v>
      </c>
      <c r="B5171">
        <v>44.991</v>
      </c>
      <c r="C5171" s="1">
        <v>2001</v>
      </c>
      <c r="D5171" s="2">
        <v>37230</v>
      </c>
      <c r="E5171">
        <v>37.594999999999999</v>
      </c>
      <c r="F5171" s="1">
        <v>2001</v>
      </c>
      <c r="G5171" s="2">
        <v>39531</v>
      </c>
      <c r="H5171">
        <v>40.328000000000003</v>
      </c>
      <c r="I5171" s="1">
        <v>2008</v>
      </c>
      <c r="J5171" s="2">
        <v>37230</v>
      </c>
      <c r="K5171">
        <v>27.763999999999999</v>
      </c>
      <c r="L5171" s="1">
        <v>2001</v>
      </c>
      <c r="O5171" s="1">
        <v>1900</v>
      </c>
      <c r="P5171" s="2">
        <v>41845</v>
      </c>
      <c r="Q5171">
        <v>22.512</v>
      </c>
      <c r="R5171" s="1">
        <v>2014</v>
      </c>
      <c r="S5171" s="2">
        <v>36689</v>
      </c>
      <c r="T5171" s="3">
        <v>21.49</v>
      </c>
      <c r="U5171" s="1">
        <v>2000</v>
      </c>
      <c r="V5171" s="2"/>
      <c r="X5171" s="2"/>
      <c r="Z5171" s="2"/>
      <c r="AB5171" s="2">
        <v>41845</v>
      </c>
      <c r="AC5171">
        <v>22.512</v>
      </c>
    </row>
    <row r="5172" spans="1:29">
      <c r="A5172" s="2">
        <v>37231</v>
      </c>
      <c r="B5172">
        <v>45.039000000000001</v>
      </c>
      <c r="C5172" s="1">
        <v>2001</v>
      </c>
      <c r="D5172" s="2">
        <v>37231</v>
      </c>
      <c r="E5172">
        <v>37.520000000000003</v>
      </c>
      <c r="F5172" s="1">
        <v>2001</v>
      </c>
      <c r="G5172" s="2">
        <v>39532</v>
      </c>
      <c r="H5172">
        <v>40.328000000000003</v>
      </c>
      <c r="I5172" s="1">
        <v>2008</v>
      </c>
      <c r="J5172" s="2">
        <v>37231</v>
      </c>
      <c r="K5172">
        <v>27.718</v>
      </c>
      <c r="L5172" s="1">
        <v>2001</v>
      </c>
      <c r="O5172" s="1">
        <v>1900</v>
      </c>
      <c r="P5172" s="2">
        <v>41848</v>
      </c>
      <c r="Q5172">
        <v>22.513999999999999</v>
      </c>
      <c r="R5172" s="1">
        <v>2014</v>
      </c>
      <c r="S5172" s="2">
        <v>36690</v>
      </c>
      <c r="T5172" s="3">
        <v>21.44</v>
      </c>
      <c r="U5172" s="1">
        <v>2000</v>
      </c>
      <c r="V5172" s="2"/>
      <c r="X5172" s="2"/>
      <c r="Z5172" s="2"/>
      <c r="AB5172" s="2">
        <v>41848</v>
      </c>
      <c r="AC5172">
        <v>22.513999999999999</v>
      </c>
    </row>
    <row r="5173" spans="1:29">
      <c r="A5173" s="2">
        <v>37232</v>
      </c>
      <c r="B5173">
        <v>45.064</v>
      </c>
      <c r="C5173" s="1">
        <v>2001</v>
      </c>
      <c r="D5173" s="2">
        <v>37232</v>
      </c>
      <c r="E5173">
        <v>37.515000000000001</v>
      </c>
      <c r="F5173" s="1">
        <v>2001</v>
      </c>
      <c r="G5173" s="2">
        <v>39533</v>
      </c>
      <c r="H5173">
        <v>40.662999999999997</v>
      </c>
      <c r="I5173" s="1">
        <v>2008</v>
      </c>
      <c r="J5173" s="2">
        <v>37232</v>
      </c>
      <c r="K5173">
        <v>27.626999999999999</v>
      </c>
      <c r="L5173" s="1">
        <v>2001</v>
      </c>
      <c r="O5173" s="1">
        <v>1900</v>
      </c>
      <c r="P5173" s="2">
        <v>41849</v>
      </c>
      <c r="Q5173">
        <v>22.157</v>
      </c>
      <c r="R5173" s="1">
        <v>2014</v>
      </c>
      <c r="S5173" s="2">
        <v>36691</v>
      </c>
      <c r="T5173" s="3">
        <v>21.44</v>
      </c>
      <c r="U5173" s="1">
        <v>2000</v>
      </c>
      <c r="V5173" s="2"/>
      <c r="X5173" s="2"/>
      <c r="Z5173" s="2"/>
      <c r="AB5173" s="2">
        <v>41849</v>
      </c>
      <c r="AC5173">
        <v>22.157</v>
      </c>
    </row>
    <row r="5174" spans="1:29">
      <c r="A5174" s="2">
        <v>37235</v>
      </c>
      <c r="B5174">
        <v>45.03</v>
      </c>
      <c r="C5174" s="1">
        <v>2001</v>
      </c>
      <c r="D5174" s="2">
        <v>37235</v>
      </c>
      <c r="E5174">
        <v>37.487000000000002</v>
      </c>
      <c r="F5174" s="1">
        <v>2001</v>
      </c>
      <c r="G5174" s="2">
        <v>39534</v>
      </c>
      <c r="H5174">
        <v>40.662999999999997</v>
      </c>
      <c r="I5174" s="1">
        <v>2008</v>
      </c>
      <c r="J5174" s="2">
        <v>37235</v>
      </c>
      <c r="K5174">
        <v>27.338999999999999</v>
      </c>
      <c r="L5174" s="1">
        <v>2001</v>
      </c>
      <c r="O5174" s="1">
        <v>1900</v>
      </c>
      <c r="P5174" s="2">
        <v>41850</v>
      </c>
      <c r="Q5174">
        <v>22.245999999999999</v>
      </c>
      <c r="R5174" s="1">
        <v>2014</v>
      </c>
      <c r="S5174" s="2">
        <v>36692</v>
      </c>
      <c r="T5174" s="3">
        <v>21.4</v>
      </c>
      <c r="U5174" s="1">
        <v>2000</v>
      </c>
      <c r="V5174" s="2"/>
      <c r="X5174" s="2"/>
      <c r="Z5174" s="2"/>
      <c r="AB5174" s="2">
        <v>41850</v>
      </c>
      <c r="AC5174">
        <v>22.245999999999999</v>
      </c>
    </row>
    <row r="5175" spans="1:29">
      <c r="A5175" s="2">
        <v>37236</v>
      </c>
      <c r="B5175">
        <v>44.814</v>
      </c>
      <c r="C5175" s="1">
        <v>2001</v>
      </c>
      <c r="D5175" s="2">
        <v>37236</v>
      </c>
      <c r="E5175">
        <v>37.46</v>
      </c>
      <c r="F5175" s="1">
        <v>2001</v>
      </c>
      <c r="G5175" s="2">
        <v>39535</v>
      </c>
      <c r="H5175">
        <v>40.853999999999999</v>
      </c>
      <c r="I5175" s="1">
        <v>2008</v>
      </c>
      <c r="J5175" s="2">
        <v>37236</v>
      </c>
      <c r="K5175">
        <v>27.341999999999999</v>
      </c>
      <c r="L5175" s="1">
        <v>2001</v>
      </c>
      <c r="O5175" s="1">
        <v>1900</v>
      </c>
      <c r="P5175" s="2">
        <v>41851</v>
      </c>
      <c r="Q5175">
        <v>22.463999999999999</v>
      </c>
      <c r="R5175" s="1">
        <v>2014</v>
      </c>
      <c r="S5175" s="2">
        <v>36693</v>
      </c>
      <c r="T5175" s="3">
        <v>21.43</v>
      </c>
      <c r="U5175" s="1">
        <v>2000</v>
      </c>
      <c r="V5175" s="2"/>
      <c r="X5175" s="2"/>
      <c r="Z5175" s="2"/>
      <c r="AB5175" s="2">
        <v>41851</v>
      </c>
      <c r="AC5175">
        <v>22.463999999999999</v>
      </c>
    </row>
    <row r="5176" spans="1:29">
      <c r="A5176" s="2">
        <v>37237</v>
      </c>
      <c r="B5176">
        <v>44.811</v>
      </c>
      <c r="C5176" s="1">
        <v>2001</v>
      </c>
      <c r="D5176" s="2">
        <v>37237</v>
      </c>
      <c r="E5176">
        <v>37.454999999999998</v>
      </c>
      <c r="F5176" s="1">
        <v>2001</v>
      </c>
      <c r="G5176" s="2">
        <v>39538</v>
      </c>
      <c r="H5176">
        <v>40.948</v>
      </c>
      <c r="I5176" s="1">
        <v>2008</v>
      </c>
      <c r="J5176" s="2">
        <v>37237</v>
      </c>
      <c r="K5176">
        <v>27.257000000000001</v>
      </c>
      <c r="L5176" s="1">
        <v>2001</v>
      </c>
      <c r="O5176" s="1">
        <v>1900</v>
      </c>
      <c r="P5176" s="2">
        <v>41852</v>
      </c>
      <c r="Q5176">
        <v>22.58</v>
      </c>
      <c r="R5176" s="1">
        <v>2014</v>
      </c>
      <c r="S5176" s="2">
        <v>36696</v>
      </c>
      <c r="T5176" s="3">
        <v>21.44</v>
      </c>
      <c r="U5176" s="1">
        <v>2000</v>
      </c>
      <c r="V5176" s="2"/>
      <c r="X5176" s="2"/>
      <c r="Z5176" s="2"/>
      <c r="AB5176" s="2">
        <v>41852</v>
      </c>
      <c r="AC5176">
        <v>22.58</v>
      </c>
    </row>
    <row r="5177" spans="1:29">
      <c r="A5177" s="2">
        <v>37238</v>
      </c>
      <c r="B5177">
        <v>44.798000000000002</v>
      </c>
      <c r="C5177" s="1">
        <v>2001</v>
      </c>
      <c r="D5177" s="2">
        <v>37238</v>
      </c>
      <c r="E5177">
        <v>37.472000000000001</v>
      </c>
      <c r="F5177" s="1">
        <v>2001</v>
      </c>
      <c r="G5177" s="2">
        <v>39539</v>
      </c>
      <c r="H5177">
        <v>42.307000000000002</v>
      </c>
      <c r="I5177" s="1">
        <v>2008</v>
      </c>
      <c r="J5177" s="2">
        <v>37238</v>
      </c>
      <c r="K5177">
        <v>27.126999999999999</v>
      </c>
      <c r="L5177" s="1">
        <v>2001</v>
      </c>
      <c r="O5177" s="1">
        <v>1900</v>
      </c>
      <c r="P5177" s="2">
        <v>41855</v>
      </c>
      <c r="Q5177">
        <v>22.587</v>
      </c>
      <c r="R5177" s="1">
        <v>2014</v>
      </c>
      <c r="S5177" s="2">
        <v>36697</v>
      </c>
      <c r="T5177" s="3">
        <v>21.44</v>
      </c>
      <c r="U5177" s="1">
        <v>2000</v>
      </c>
      <c r="V5177" s="2"/>
      <c r="X5177" s="2"/>
      <c r="Z5177" s="2"/>
      <c r="AB5177" s="2">
        <v>41855</v>
      </c>
      <c r="AC5177">
        <v>22.587</v>
      </c>
    </row>
    <row r="5178" spans="1:29">
      <c r="A5178" s="2">
        <v>37239</v>
      </c>
      <c r="B5178">
        <v>44.89</v>
      </c>
      <c r="C5178" s="1">
        <v>2001</v>
      </c>
      <c r="D5178" s="2">
        <v>37239</v>
      </c>
      <c r="E5178">
        <v>37.473999999999997</v>
      </c>
      <c r="F5178" s="1">
        <v>2001</v>
      </c>
      <c r="G5178" s="2">
        <v>39540</v>
      </c>
      <c r="H5178">
        <v>42.32</v>
      </c>
      <c r="I5178" s="1">
        <v>2008</v>
      </c>
      <c r="J5178" s="2">
        <v>37239</v>
      </c>
      <c r="K5178">
        <v>26.989000000000001</v>
      </c>
      <c r="L5178" s="1">
        <v>2001</v>
      </c>
      <c r="O5178" s="1">
        <v>1900</v>
      </c>
      <c r="P5178" s="2">
        <v>41856</v>
      </c>
      <c r="Q5178">
        <v>22.63</v>
      </c>
      <c r="R5178" s="1">
        <v>2014</v>
      </c>
      <c r="S5178" s="2">
        <v>36698</v>
      </c>
      <c r="T5178" s="3">
        <v>21.44</v>
      </c>
      <c r="U5178" s="1">
        <v>2000</v>
      </c>
      <c r="V5178" s="2"/>
      <c r="X5178" s="2"/>
      <c r="Z5178" s="2"/>
      <c r="AB5178" s="2">
        <v>41856</v>
      </c>
      <c r="AC5178">
        <v>22.63</v>
      </c>
    </row>
    <row r="5179" spans="1:29">
      <c r="A5179" s="2">
        <v>37242</v>
      </c>
      <c r="B5179">
        <v>44.837000000000003</v>
      </c>
      <c r="C5179" s="1">
        <v>2001</v>
      </c>
      <c r="D5179" s="2">
        <v>37242</v>
      </c>
      <c r="E5179">
        <v>37.521999999999998</v>
      </c>
      <c r="F5179" s="1">
        <v>2001</v>
      </c>
      <c r="G5179" s="2">
        <v>39541</v>
      </c>
      <c r="H5179">
        <v>42.354999999999997</v>
      </c>
      <c r="I5179" s="1">
        <v>2008</v>
      </c>
      <c r="J5179" s="2">
        <v>37242</v>
      </c>
      <c r="K5179">
        <v>26.975000000000001</v>
      </c>
      <c r="L5179" s="1">
        <v>2001</v>
      </c>
      <c r="O5179" s="1">
        <v>1900</v>
      </c>
      <c r="P5179" s="2">
        <v>41857</v>
      </c>
      <c r="Q5179">
        <v>22.632000000000001</v>
      </c>
      <c r="R5179" s="1">
        <v>2014</v>
      </c>
      <c r="S5179" s="2">
        <v>36699</v>
      </c>
      <c r="T5179" s="3">
        <v>21.51</v>
      </c>
      <c r="U5179" s="1">
        <v>2000</v>
      </c>
      <c r="V5179" s="2"/>
      <c r="X5179" s="2"/>
      <c r="Z5179" s="2"/>
      <c r="AB5179" s="2">
        <v>41857</v>
      </c>
      <c r="AC5179">
        <v>22.632000000000001</v>
      </c>
    </row>
    <row r="5180" spans="1:29">
      <c r="A5180" s="2">
        <v>37243</v>
      </c>
      <c r="B5180">
        <v>44.841999999999999</v>
      </c>
      <c r="C5180" s="1">
        <v>2001</v>
      </c>
      <c r="D5180" s="2">
        <v>37243</v>
      </c>
      <c r="E5180">
        <v>37.518999999999998</v>
      </c>
      <c r="F5180" s="1">
        <v>2001</v>
      </c>
      <c r="G5180" s="2">
        <v>39542</v>
      </c>
      <c r="H5180">
        <v>42.363</v>
      </c>
      <c r="I5180" s="1">
        <v>2008</v>
      </c>
      <c r="J5180" s="2">
        <v>37243</v>
      </c>
      <c r="K5180">
        <v>27.013000000000002</v>
      </c>
      <c r="L5180" s="1">
        <v>2001</v>
      </c>
      <c r="O5180" s="1">
        <v>1900</v>
      </c>
      <c r="P5180" s="2">
        <v>41858</v>
      </c>
      <c r="Q5180">
        <v>22.594000000000001</v>
      </c>
      <c r="R5180" s="1">
        <v>2014</v>
      </c>
      <c r="S5180" s="2">
        <v>36700</v>
      </c>
      <c r="T5180" s="3">
        <v>21.42</v>
      </c>
      <c r="U5180" s="1">
        <v>2000</v>
      </c>
      <c r="V5180" s="2"/>
      <c r="X5180" s="2"/>
      <c r="Z5180" s="2"/>
      <c r="AB5180" s="2">
        <v>41858</v>
      </c>
      <c r="AC5180">
        <v>22.594000000000001</v>
      </c>
    </row>
    <row r="5181" spans="1:29">
      <c r="A5181" s="2">
        <v>37244</v>
      </c>
      <c r="B5181">
        <v>44.863</v>
      </c>
      <c r="C5181" s="1">
        <v>2001</v>
      </c>
      <c r="D5181" s="2">
        <v>37244</v>
      </c>
      <c r="E5181">
        <v>37.463000000000001</v>
      </c>
      <c r="F5181" s="1">
        <v>2001</v>
      </c>
      <c r="G5181" s="2">
        <v>39545</v>
      </c>
      <c r="H5181">
        <v>42.427999999999997</v>
      </c>
      <c r="I5181" s="1">
        <v>2008</v>
      </c>
      <c r="J5181" s="2">
        <v>37244</v>
      </c>
      <c r="K5181">
        <v>26.981999999999999</v>
      </c>
      <c r="L5181" s="1">
        <v>2001</v>
      </c>
      <c r="O5181" s="1">
        <v>1900</v>
      </c>
      <c r="P5181" s="2">
        <v>41859</v>
      </c>
      <c r="Q5181">
        <v>22.646999999999998</v>
      </c>
      <c r="R5181" s="1">
        <v>2014</v>
      </c>
      <c r="S5181" s="2">
        <v>36703</v>
      </c>
      <c r="T5181" s="3">
        <v>21.42</v>
      </c>
      <c r="U5181" s="1">
        <v>2000</v>
      </c>
      <c r="V5181" s="2"/>
      <c r="X5181" s="2"/>
      <c r="Z5181" s="2"/>
      <c r="AB5181" s="2">
        <v>41859</v>
      </c>
      <c r="AC5181">
        <v>22.646999999999998</v>
      </c>
    </row>
    <row r="5182" spans="1:29">
      <c r="A5182" s="2">
        <v>37245</v>
      </c>
      <c r="B5182">
        <v>44.213000000000001</v>
      </c>
      <c r="C5182" s="1">
        <v>2001</v>
      </c>
      <c r="D5182" s="2">
        <v>37245</v>
      </c>
      <c r="E5182">
        <v>37.095999999999997</v>
      </c>
      <c r="F5182" s="1">
        <v>2001</v>
      </c>
      <c r="G5182" s="2">
        <v>39546</v>
      </c>
      <c r="H5182">
        <v>42.548999999999999</v>
      </c>
      <c r="I5182" s="1">
        <v>2008</v>
      </c>
      <c r="J5182" s="2">
        <v>37245</v>
      </c>
      <c r="K5182">
        <v>26.838000000000001</v>
      </c>
      <c r="L5182" s="1">
        <v>2001</v>
      </c>
      <c r="O5182" s="1">
        <v>1900</v>
      </c>
      <c r="P5182" s="2">
        <v>41862</v>
      </c>
      <c r="Q5182">
        <v>22.645</v>
      </c>
      <c r="R5182" s="1">
        <v>2014</v>
      </c>
      <c r="S5182" s="2">
        <v>36704</v>
      </c>
      <c r="T5182" s="3">
        <v>21.43</v>
      </c>
      <c r="U5182" s="1">
        <v>2000</v>
      </c>
      <c r="V5182" s="2"/>
      <c r="X5182" s="2"/>
      <c r="Z5182" s="2"/>
      <c r="AB5182" s="2">
        <v>41862</v>
      </c>
      <c r="AC5182">
        <v>22.645</v>
      </c>
    </row>
    <row r="5183" spans="1:29">
      <c r="A5183" s="2">
        <v>37246</v>
      </c>
      <c r="B5183">
        <v>44.158000000000001</v>
      </c>
      <c r="C5183" s="1">
        <v>2001</v>
      </c>
      <c r="D5183" s="2">
        <v>37246</v>
      </c>
      <c r="E5183">
        <v>36.256</v>
      </c>
      <c r="F5183" s="1">
        <v>2001</v>
      </c>
      <c r="G5183" s="2">
        <v>39547</v>
      </c>
      <c r="H5183">
        <v>42.534999999999997</v>
      </c>
      <c r="I5183" s="1">
        <v>2008</v>
      </c>
      <c r="J5183" s="2">
        <v>37246</v>
      </c>
      <c r="K5183">
        <v>26.853999999999999</v>
      </c>
      <c r="L5183" s="1">
        <v>2001</v>
      </c>
      <c r="O5183" s="1">
        <v>1900</v>
      </c>
      <c r="P5183" s="2">
        <v>41863</v>
      </c>
      <c r="Q5183">
        <v>22.506</v>
      </c>
      <c r="R5183" s="1">
        <v>2014</v>
      </c>
      <c r="S5183" s="2">
        <v>36705</v>
      </c>
      <c r="T5183" s="3">
        <v>21.42</v>
      </c>
      <c r="U5183" s="1">
        <v>2000</v>
      </c>
      <c r="V5183" s="2"/>
      <c r="X5183" s="2"/>
      <c r="Z5183" s="2"/>
      <c r="AB5183" s="2">
        <v>41863</v>
      </c>
      <c r="AC5183">
        <v>22.506</v>
      </c>
    </row>
    <row r="5184" spans="1:29">
      <c r="A5184" s="2">
        <v>37249</v>
      </c>
      <c r="B5184">
        <v>44.112000000000002</v>
      </c>
      <c r="C5184" s="1">
        <v>2001</v>
      </c>
      <c r="D5184" s="2">
        <v>37249</v>
      </c>
      <c r="E5184">
        <v>36.176000000000002</v>
      </c>
      <c r="F5184" s="1">
        <v>2001</v>
      </c>
      <c r="G5184" s="2">
        <v>39548</v>
      </c>
      <c r="H5184">
        <v>42.542999999999999</v>
      </c>
      <c r="I5184" s="1">
        <v>2008</v>
      </c>
      <c r="J5184" s="2">
        <v>37249</v>
      </c>
      <c r="K5184">
        <v>26.763999999999999</v>
      </c>
      <c r="L5184" s="1">
        <v>2001</v>
      </c>
      <c r="O5184" s="1">
        <v>1900</v>
      </c>
      <c r="P5184" s="2">
        <v>41864</v>
      </c>
      <c r="Q5184">
        <v>22.503</v>
      </c>
      <c r="R5184" s="1">
        <v>2014</v>
      </c>
      <c r="S5184" s="2">
        <v>36706</v>
      </c>
      <c r="T5184" s="3">
        <v>21.42</v>
      </c>
      <c r="U5184" s="1">
        <v>2000</v>
      </c>
      <c r="V5184" s="2"/>
      <c r="X5184" s="2"/>
      <c r="Z5184" s="2"/>
      <c r="AB5184" s="2">
        <v>41864</v>
      </c>
      <c r="AC5184">
        <v>22.503</v>
      </c>
    </row>
    <row r="5185" spans="1:29">
      <c r="A5185" s="2">
        <v>37251</v>
      </c>
      <c r="B5185">
        <v>44.07</v>
      </c>
      <c r="C5185" s="1">
        <v>2001</v>
      </c>
      <c r="D5185" s="2">
        <v>37251</v>
      </c>
      <c r="E5185">
        <v>35.896999999999998</v>
      </c>
      <c r="F5185" s="1">
        <v>2001</v>
      </c>
      <c r="G5185" s="2">
        <v>39549</v>
      </c>
      <c r="H5185">
        <v>42.558999999999997</v>
      </c>
      <c r="I5185" s="1">
        <v>2008</v>
      </c>
      <c r="J5185" s="2">
        <v>37251</v>
      </c>
      <c r="K5185">
        <v>26.765000000000001</v>
      </c>
      <c r="L5185" s="1">
        <v>2001</v>
      </c>
      <c r="O5185" s="1">
        <v>1900</v>
      </c>
      <c r="P5185" s="2">
        <v>41865</v>
      </c>
      <c r="Q5185">
        <v>22.507000000000001</v>
      </c>
      <c r="R5185" s="1">
        <v>2014</v>
      </c>
      <c r="S5185" s="2">
        <v>36707</v>
      </c>
      <c r="T5185" s="3">
        <v>21.43</v>
      </c>
      <c r="U5185" s="1">
        <v>2000</v>
      </c>
      <c r="V5185" s="2"/>
      <c r="X5185" s="2"/>
      <c r="Z5185" s="2"/>
      <c r="AB5185" s="2">
        <v>41865</v>
      </c>
      <c r="AC5185">
        <v>22.507000000000001</v>
      </c>
    </row>
    <row r="5186" spans="1:29">
      <c r="A5186" s="2">
        <v>37252</v>
      </c>
      <c r="B5186">
        <v>43.640999999999998</v>
      </c>
      <c r="C5186" s="1">
        <v>2001</v>
      </c>
      <c r="D5186" s="2">
        <v>37252</v>
      </c>
      <c r="E5186">
        <v>35.408999999999999</v>
      </c>
      <c r="F5186" s="1">
        <v>2001</v>
      </c>
      <c r="G5186" s="2">
        <v>39552</v>
      </c>
      <c r="H5186">
        <v>42.683</v>
      </c>
      <c r="I5186" s="1">
        <v>2008</v>
      </c>
      <c r="J5186" s="2">
        <v>37252</v>
      </c>
      <c r="K5186">
        <v>26.762</v>
      </c>
      <c r="L5186" s="1">
        <v>2001</v>
      </c>
      <c r="O5186" s="1">
        <v>1900</v>
      </c>
      <c r="P5186" s="2">
        <v>41866</v>
      </c>
      <c r="Q5186">
        <v>22.416</v>
      </c>
      <c r="R5186" s="1">
        <v>2014</v>
      </c>
      <c r="S5186" s="2">
        <v>36710</v>
      </c>
      <c r="T5186" s="3">
        <v>21.41</v>
      </c>
      <c r="U5186" s="1">
        <v>2000</v>
      </c>
      <c r="V5186" s="2"/>
      <c r="X5186" s="2"/>
      <c r="Z5186" s="2"/>
      <c r="AB5186" s="2">
        <v>41866</v>
      </c>
      <c r="AC5186">
        <v>22.416</v>
      </c>
    </row>
    <row r="5187" spans="1:29">
      <c r="A5187" s="2">
        <v>37253</v>
      </c>
      <c r="B5187">
        <v>43.628999999999998</v>
      </c>
      <c r="C5187" s="1">
        <v>2001</v>
      </c>
      <c r="D5187" s="2">
        <v>37253</v>
      </c>
      <c r="E5187">
        <v>35.417000000000002</v>
      </c>
      <c r="F5187" s="1">
        <v>2001</v>
      </c>
      <c r="G5187" s="2">
        <v>39553</v>
      </c>
      <c r="H5187">
        <v>42.713000000000001</v>
      </c>
      <c r="I5187" s="1">
        <v>2008</v>
      </c>
      <c r="J5187" s="2">
        <v>37253</v>
      </c>
      <c r="K5187">
        <v>26.763999999999999</v>
      </c>
      <c r="L5187" s="1">
        <v>2001</v>
      </c>
      <c r="O5187" s="1">
        <v>1900</v>
      </c>
      <c r="P5187" s="2">
        <v>41869</v>
      </c>
      <c r="Q5187">
        <v>22.425000000000001</v>
      </c>
      <c r="R5187" s="1">
        <v>2014</v>
      </c>
      <c r="S5187" s="2">
        <v>36712</v>
      </c>
      <c r="T5187" s="3">
        <v>21.48</v>
      </c>
      <c r="U5187" s="1">
        <v>2000</v>
      </c>
      <c r="V5187" s="2"/>
      <c r="X5187" s="2"/>
      <c r="Z5187" s="2"/>
      <c r="AB5187" s="2">
        <v>41869</v>
      </c>
      <c r="AC5187">
        <v>22.425000000000001</v>
      </c>
    </row>
    <row r="5188" spans="1:29">
      <c r="A5188" s="2">
        <v>37256</v>
      </c>
      <c r="B5188">
        <v>43.49</v>
      </c>
      <c r="C5188" s="1">
        <v>2001</v>
      </c>
      <c r="D5188" s="2">
        <v>37256</v>
      </c>
      <c r="E5188">
        <v>35.408999999999999</v>
      </c>
      <c r="F5188" s="1">
        <v>2001</v>
      </c>
      <c r="G5188" s="2">
        <v>39554</v>
      </c>
      <c r="H5188">
        <v>42.817999999999998</v>
      </c>
      <c r="I5188" s="1">
        <v>2008</v>
      </c>
      <c r="J5188" s="2">
        <v>37256</v>
      </c>
      <c r="K5188">
        <v>26.763999999999999</v>
      </c>
      <c r="L5188" s="1">
        <v>2001</v>
      </c>
      <c r="O5188" s="1">
        <v>1900</v>
      </c>
      <c r="P5188" s="2">
        <v>41870</v>
      </c>
      <c r="Q5188">
        <v>22.417999999999999</v>
      </c>
      <c r="R5188" s="1">
        <v>2014</v>
      </c>
      <c r="S5188" s="2">
        <v>36713</v>
      </c>
      <c r="T5188" s="3">
        <v>21.45</v>
      </c>
      <c r="U5188" s="1">
        <v>2000</v>
      </c>
      <c r="V5188" s="2"/>
      <c r="X5188" s="2"/>
      <c r="Z5188" s="2"/>
      <c r="AB5188" s="2">
        <v>41870</v>
      </c>
      <c r="AC5188">
        <v>22.417999999999999</v>
      </c>
    </row>
    <row r="5189" spans="1:29">
      <c r="A5189" s="2">
        <v>37258</v>
      </c>
      <c r="B5189">
        <v>43.335000000000001</v>
      </c>
      <c r="C5189" s="1">
        <v>2002</v>
      </c>
      <c r="D5189" s="2">
        <v>37258</v>
      </c>
      <c r="E5189">
        <v>35.372</v>
      </c>
      <c r="F5189" s="1">
        <v>2002</v>
      </c>
      <c r="G5189" s="2">
        <v>39555</v>
      </c>
      <c r="H5189">
        <v>42.908000000000001</v>
      </c>
      <c r="I5189" s="1">
        <v>2008</v>
      </c>
      <c r="J5189" s="2">
        <v>37258</v>
      </c>
      <c r="K5189">
        <v>26.763999999999999</v>
      </c>
      <c r="L5189" s="1">
        <v>2002</v>
      </c>
      <c r="O5189" s="1">
        <v>1900</v>
      </c>
      <c r="P5189" s="2">
        <v>41871</v>
      </c>
      <c r="Q5189">
        <v>22.408000000000001</v>
      </c>
      <c r="R5189" s="1">
        <v>2014</v>
      </c>
      <c r="S5189" s="2">
        <v>36714</v>
      </c>
      <c r="T5189" s="3">
        <v>21.46</v>
      </c>
      <c r="U5189" s="1">
        <v>2000</v>
      </c>
      <c r="V5189" s="2"/>
      <c r="X5189" s="2"/>
      <c r="Z5189" s="2"/>
      <c r="AB5189" s="2">
        <v>41871</v>
      </c>
      <c r="AC5189">
        <v>22.408000000000001</v>
      </c>
    </row>
    <row r="5190" spans="1:29">
      <c r="A5190" s="2">
        <v>37259</v>
      </c>
      <c r="B5190">
        <v>43.345999999999997</v>
      </c>
      <c r="C5190" s="1">
        <v>2002</v>
      </c>
      <c r="D5190" s="2">
        <v>37259</v>
      </c>
      <c r="E5190">
        <v>35.347000000000001</v>
      </c>
      <c r="F5190" s="1">
        <v>2002</v>
      </c>
      <c r="G5190" s="2">
        <v>39556</v>
      </c>
      <c r="H5190">
        <v>43.125</v>
      </c>
      <c r="I5190" s="1">
        <v>2008</v>
      </c>
      <c r="J5190" s="2">
        <v>37259</v>
      </c>
      <c r="K5190">
        <v>26.741</v>
      </c>
      <c r="L5190" s="1">
        <v>2002</v>
      </c>
      <c r="O5190" s="1">
        <v>1900</v>
      </c>
      <c r="P5190" s="2">
        <v>41872</v>
      </c>
      <c r="Q5190">
        <v>22.445</v>
      </c>
      <c r="R5190" s="1">
        <v>2014</v>
      </c>
      <c r="S5190" s="2">
        <v>36717</v>
      </c>
      <c r="T5190" s="3">
        <v>21.4</v>
      </c>
      <c r="U5190" s="1">
        <v>2000</v>
      </c>
      <c r="V5190" s="2"/>
      <c r="X5190" s="2"/>
      <c r="Z5190" s="2"/>
      <c r="AB5190" s="2">
        <v>41872</v>
      </c>
      <c r="AC5190">
        <v>22.445</v>
      </c>
    </row>
    <row r="5191" spans="1:29">
      <c r="A5191" s="2">
        <v>37260</v>
      </c>
      <c r="B5191">
        <v>43.453000000000003</v>
      </c>
      <c r="C5191" s="1">
        <v>2002</v>
      </c>
      <c r="D5191" s="2">
        <v>37260</v>
      </c>
      <c r="E5191">
        <v>35.167999999999999</v>
      </c>
      <c r="F5191" s="1">
        <v>2002</v>
      </c>
      <c r="G5191" s="2">
        <v>39559</v>
      </c>
      <c r="H5191">
        <v>43.116</v>
      </c>
      <c r="I5191" s="1">
        <v>2008</v>
      </c>
      <c r="J5191" s="2">
        <v>37260</v>
      </c>
      <c r="K5191">
        <v>26.370999999999999</v>
      </c>
      <c r="L5191" s="1">
        <v>2002</v>
      </c>
      <c r="O5191" s="1">
        <v>1900</v>
      </c>
      <c r="P5191" s="2">
        <v>41873</v>
      </c>
      <c r="Q5191">
        <v>22.448</v>
      </c>
      <c r="R5191" s="1">
        <v>2014</v>
      </c>
      <c r="S5191" s="2">
        <v>36718</v>
      </c>
      <c r="T5191" s="3">
        <v>21.4</v>
      </c>
      <c r="U5191" s="1">
        <v>2000</v>
      </c>
      <c r="V5191" s="2"/>
      <c r="X5191" s="2"/>
      <c r="Z5191" s="2"/>
      <c r="AB5191" s="2">
        <v>41873</v>
      </c>
      <c r="AC5191">
        <v>22.448</v>
      </c>
    </row>
    <row r="5192" spans="1:29">
      <c r="A5192" s="2">
        <v>37263</v>
      </c>
      <c r="B5192">
        <v>43.436999999999998</v>
      </c>
      <c r="C5192" s="1">
        <v>2002</v>
      </c>
      <c r="D5192" s="2">
        <v>37263</v>
      </c>
      <c r="E5192">
        <v>35.158999999999999</v>
      </c>
      <c r="F5192" s="1">
        <v>2002</v>
      </c>
      <c r="G5192" s="2">
        <v>39560</v>
      </c>
      <c r="H5192">
        <v>43.121000000000002</v>
      </c>
      <c r="I5192" s="1">
        <v>2008</v>
      </c>
      <c r="J5192" s="2">
        <v>37263</v>
      </c>
      <c r="K5192">
        <v>26.37</v>
      </c>
      <c r="L5192" s="1">
        <v>2002</v>
      </c>
      <c r="O5192" s="1">
        <v>1900</v>
      </c>
      <c r="P5192" s="2">
        <v>41876</v>
      </c>
      <c r="Q5192">
        <v>22.532</v>
      </c>
      <c r="R5192" s="1">
        <v>2014</v>
      </c>
      <c r="S5192" s="2">
        <v>36719</v>
      </c>
      <c r="T5192" s="3">
        <v>21.4</v>
      </c>
      <c r="U5192" s="1">
        <v>2000</v>
      </c>
      <c r="V5192" s="2"/>
      <c r="X5192" s="2"/>
      <c r="Z5192" s="2"/>
      <c r="AB5192" s="2">
        <v>41876</v>
      </c>
      <c r="AC5192">
        <v>22.532</v>
      </c>
    </row>
    <row r="5193" spans="1:29">
      <c r="A5193" s="2">
        <v>37264</v>
      </c>
      <c r="B5193">
        <v>43.344000000000001</v>
      </c>
      <c r="C5193" s="1">
        <v>2002</v>
      </c>
      <c r="D5193" s="2">
        <v>37264</v>
      </c>
      <c r="E5193">
        <v>35.018000000000001</v>
      </c>
      <c r="F5193" s="1">
        <v>2002</v>
      </c>
      <c r="G5193" s="2">
        <v>39561</v>
      </c>
      <c r="H5193">
        <v>43.154000000000003</v>
      </c>
      <c r="I5193" s="1">
        <v>2008</v>
      </c>
      <c r="J5193" s="2">
        <v>37264</v>
      </c>
      <c r="K5193">
        <v>26.37</v>
      </c>
      <c r="L5193" s="1">
        <v>2002</v>
      </c>
      <c r="O5193" s="1">
        <v>1900</v>
      </c>
      <c r="P5193" s="2">
        <v>41877</v>
      </c>
      <c r="Q5193">
        <v>22.471</v>
      </c>
      <c r="R5193" s="1">
        <v>2014</v>
      </c>
      <c r="S5193" s="2">
        <v>36720</v>
      </c>
      <c r="T5193" s="3">
        <v>21.4</v>
      </c>
      <c r="U5193" s="1">
        <v>2000</v>
      </c>
      <c r="V5193" s="2"/>
      <c r="X5193" s="2"/>
      <c r="Z5193" s="2"/>
      <c r="AB5193" s="2">
        <v>41877</v>
      </c>
      <c r="AC5193">
        <v>22.471</v>
      </c>
    </row>
    <row r="5194" spans="1:29">
      <c r="A5194" s="2">
        <v>37265</v>
      </c>
      <c r="B5194">
        <v>43.171999999999997</v>
      </c>
      <c r="C5194" s="1">
        <v>2002</v>
      </c>
      <c r="D5194" s="2">
        <v>37265</v>
      </c>
      <c r="E5194">
        <v>34.350999999999999</v>
      </c>
      <c r="F5194" s="1">
        <v>2002</v>
      </c>
      <c r="G5194" s="2">
        <v>39562</v>
      </c>
      <c r="H5194">
        <v>43.325000000000003</v>
      </c>
      <c r="I5194" s="1">
        <v>2008</v>
      </c>
      <c r="J5194" s="2">
        <v>37265</v>
      </c>
      <c r="K5194">
        <v>26.373000000000001</v>
      </c>
      <c r="L5194" s="1">
        <v>2002</v>
      </c>
      <c r="O5194" s="1">
        <v>1900</v>
      </c>
      <c r="P5194" s="2">
        <v>41878</v>
      </c>
      <c r="Q5194">
        <v>22.486999999999998</v>
      </c>
      <c r="R5194" s="1">
        <v>2014</v>
      </c>
      <c r="S5194" s="2">
        <v>36721</v>
      </c>
      <c r="T5194" s="3">
        <v>21.41</v>
      </c>
      <c r="U5194" s="1">
        <v>2000</v>
      </c>
      <c r="V5194" s="2"/>
      <c r="X5194" s="2"/>
      <c r="Z5194" s="2"/>
      <c r="AB5194" s="2">
        <v>41878</v>
      </c>
      <c r="AC5194">
        <v>22.486999999999998</v>
      </c>
    </row>
    <row r="5195" spans="1:29">
      <c r="A5195" s="2">
        <v>37266</v>
      </c>
      <c r="B5195">
        <v>43.174999999999997</v>
      </c>
      <c r="C5195" s="1">
        <v>2002</v>
      </c>
      <c r="D5195" s="2">
        <v>37266</v>
      </c>
      <c r="E5195">
        <v>34.345999999999997</v>
      </c>
      <c r="F5195" s="1">
        <v>2002</v>
      </c>
      <c r="G5195" s="2">
        <v>39563</v>
      </c>
      <c r="H5195">
        <v>43.463000000000001</v>
      </c>
      <c r="I5195" s="1">
        <v>2008</v>
      </c>
      <c r="J5195" s="2">
        <v>37266</v>
      </c>
      <c r="K5195">
        <v>26.302</v>
      </c>
      <c r="L5195" s="1">
        <v>2002</v>
      </c>
      <c r="O5195" s="1">
        <v>1900</v>
      </c>
      <c r="P5195" s="2">
        <v>41879</v>
      </c>
      <c r="Q5195">
        <v>22.334</v>
      </c>
      <c r="R5195" s="1">
        <v>2014</v>
      </c>
      <c r="S5195" s="2">
        <v>36724</v>
      </c>
      <c r="T5195" s="3">
        <v>21.41</v>
      </c>
      <c r="U5195" s="1">
        <v>2000</v>
      </c>
      <c r="V5195" s="2"/>
      <c r="X5195" s="2"/>
      <c r="Z5195" s="2"/>
      <c r="AB5195" s="2">
        <v>41879</v>
      </c>
      <c r="AC5195">
        <v>22.334</v>
      </c>
    </row>
    <row r="5196" spans="1:29">
      <c r="A5196" s="2">
        <v>37267</v>
      </c>
      <c r="B5196">
        <v>43.220999999999997</v>
      </c>
      <c r="C5196" s="1">
        <v>2002</v>
      </c>
      <c r="D5196" s="2">
        <v>37267</v>
      </c>
      <c r="E5196">
        <v>34.398000000000003</v>
      </c>
      <c r="F5196" s="1">
        <v>2002</v>
      </c>
      <c r="G5196" s="2">
        <v>39566</v>
      </c>
      <c r="H5196">
        <v>43.460999999999999</v>
      </c>
      <c r="I5196" s="1">
        <v>2008</v>
      </c>
      <c r="J5196" s="2">
        <v>37267</v>
      </c>
      <c r="K5196">
        <v>26.233000000000001</v>
      </c>
      <c r="L5196" s="1">
        <v>2002</v>
      </c>
      <c r="O5196" s="1">
        <v>1900</v>
      </c>
      <c r="P5196" s="2">
        <v>41880</v>
      </c>
      <c r="Q5196">
        <v>22.268000000000001</v>
      </c>
      <c r="R5196" s="1">
        <v>2014</v>
      </c>
      <c r="S5196" s="2">
        <v>36725</v>
      </c>
      <c r="T5196" s="3">
        <v>21.43</v>
      </c>
      <c r="U5196" s="1">
        <v>2000</v>
      </c>
      <c r="V5196" s="2"/>
      <c r="X5196" s="2"/>
      <c r="Z5196" s="2"/>
      <c r="AB5196" s="2">
        <v>41880</v>
      </c>
      <c r="AC5196">
        <v>22.268000000000001</v>
      </c>
    </row>
    <row r="5197" spans="1:29">
      <c r="A5197" s="2">
        <v>37270</v>
      </c>
      <c r="B5197">
        <v>43.277999999999999</v>
      </c>
      <c r="C5197" s="1">
        <v>2002</v>
      </c>
      <c r="D5197" s="2">
        <v>37270</v>
      </c>
      <c r="E5197">
        <v>34.386000000000003</v>
      </c>
      <c r="F5197" s="1">
        <v>2002</v>
      </c>
      <c r="G5197" s="2">
        <v>39567</v>
      </c>
      <c r="H5197">
        <v>43.488</v>
      </c>
      <c r="I5197" s="1">
        <v>2008</v>
      </c>
      <c r="J5197" s="2">
        <v>37270</v>
      </c>
      <c r="K5197">
        <v>26.227</v>
      </c>
      <c r="L5197" s="1">
        <v>2002</v>
      </c>
      <c r="O5197" s="1">
        <v>1900</v>
      </c>
      <c r="P5197" s="2">
        <v>41884</v>
      </c>
      <c r="Q5197">
        <v>22.241</v>
      </c>
      <c r="R5197" s="1">
        <v>2014</v>
      </c>
      <c r="S5197" s="2">
        <v>36726</v>
      </c>
      <c r="T5197" s="3">
        <v>21.45</v>
      </c>
      <c r="U5197" s="1">
        <v>2000</v>
      </c>
      <c r="V5197" s="2"/>
      <c r="X5197" s="2"/>
      <c r="Z5197" s="2"/>
      <c r="AB5197" s="2">
        <v>41884</v>
      </c>
      <c r="AC5197">
        <v>22.241</v>
      </c>
    </row>
    <row r="5198" spans="1:29">
      <c r="A5198" s="2">
        <v>37271</v>
      </c>
      <c r="B5198">
        <v>43.287999999999997</v>
      </c>
      <c r="C5198" s="1">
        <v>2002</v>
      </c>
      <c r="D5198" s="2">
        <v>37271</v>
      </c>
      <c r="E5198">
        <v>34.402999999999999</v>
      </c>
      <c r="F5198" s="1">
        <v>2002</v>
      </c>
      <c r="G5198" s="2">
        <v>39568</v>
      </c>
      <c r="H5198">
        <v>43.643999999999998</v>
      </c>
      <c r="I5198" s="1">
        <v>2008</v>
      </c>
      <c r="J5198" s="2">
        <v>37271</v>
      </c>
      <c r="K5198">
        <v>26.745999999999999</v>
      </c>
      <c r="L5198" s="1">
        <v>2002</v>
      </c>
      <c r="O5198" s="1">
        <v>1900</v>
      </c>
      <c r="P5198" s="2">
        <v>41885</v>
      </c>
      <c r="Q5198">
        <v>22.23</v>
      </c>
      <c r="R5198" s="1">
        <v>2014</v>
      </c>
      <c r="S5198" s="2">
        <v>36727</v>
      </c>
      <c r="T5198" s="3">
        <v>21.46</v>
      </c>
      <c r="U5198" s="1">
        <v>2000</v>
      </c>
      <c r="V5198" s="2"/>
      <c r="X5198" s="2"/>
      <c r="Z5198" s="2"/>
      <c r="AB5198" s="2">
        <v>41885</v>
      </c>
      <c r="AC5198">
        <v>22.23</v>
      </c>
    </row>
    <row r="5199" spans="1:29">
      <c r="A5199" s="2">
        <v>37272</v>
      </c>
      <c r="B5199">
        <v>43.32</v>
      </c>
      <c r="C5199" s="1">
        <v>2002</v>
      </c>
      <c r="D5199" s="2">
        <v>37272</v>
      </c>
      <c r="E5199">
        <v>34.356999999999999</v>
      </c>
      <c r="F5199" s="1">
        <v>2002</v>
      </c>
      <c r="G5199" s="2">
        <v>39569</v>
      </c>
      <c r="H5199">
        <v>43.753999999999998</v>
      </c>
      <c r="I5199" s="1">
        <v>2008</v>
      </c>
      <c r="J5199" s="2">
        <v>37272</v>
      </c>
      <c r="K5199">
        <v>26.745999999999999</v>
      </c>
      <c r="L5199" s="1">
        <v>2002</v>
      </c>
      <c r="O5199" s="1">
        <v>1900</v>
      </c>
      <c r="P5199" s="2">
        <v>41886</v>
      </c>
      <c r="Q5199">
        <v>22.23</v>
      </c>
      <c r="R5199" s="1">
        <v>2014</v>
      </c>
      <c r="S5199" s="2">
        <v>36728</v>
      </c>
      <c r="T5199" s="3">
        <v>21.48</v>
      </c>
      <c r="U5199" s="1">
        <v>2000</v>
      </c>
      <c r="V5199" s="2"/>
      <c r="X5199" s="2"/>
      <c r="Z5199" s="2"/>
      <c r="AB5199" s="2">
        <v>41886</v>
      </c>
      <c r="AC5199">
        <v>22.23</v>
      </c>
    </row>
    <row r="5200" spans="1:29">
      <c r="A5200" s="2">
        <v>37273</v>
      </c>
      <c r="B5200">
        <v>43.216999999999999</v>
      </c>
      <c r="C5200" s="1">
        <v>2002</v>
      </c>
      <c r="D5200" s="2">
        <v>37273</v>
      </c>
      <c r="E5200">
        <v>34.313000000000002</v>
      </c>
      <c r="F5200" s="1">
        <v>2002</v>
      </c>
      <c r="G5200" s="2">
        <v>39570</v>
      </c>
      <c r="H5200">
        <v>43.79</v>
      </c>
      <c r="I5200" s="1">
        <v>2008</v>
      </c>
      <c r="J5200" s="2">
        <v>37273</v>
      </c>
      <c r="K5200">
        <v>26.57</v>
      </c>
      <c r="L5200" s="1">
        <v>2002</v>
      </c>
      <c r="O5200" s="1">
        <v>1900</v>
      </c>
      <c r="P5200" s="2">
        <v>41887</v>
      </c>
      <c r="Q5200">
        <v>22.231999999999999</v>
      </c>
      <c r="R5200" s="1">
        <v>2014</v>
      </c>
      <c r="S5200" s="2">
        <v>36731</v>
      </c>
      <c r="T5200" s="3">
        <v>21.5</v>
      </c>
      <c r="U5200" s="1">
        <v>2000</v>
      </c>
      <c r="V5200" s="2"/>
      <c r="X5200" s="2"/>
      <c r="Z5200" s="2"/>
      <c r="AB5200" s="2">
        <v>41887</v>
      </c>
      <c r="AC5200">
        <v>22.231999999999999</v>
      </c>
    </row>
    <row r="5201" spans="1:29">
      <c r="A5201" s="2">
        <v>37274</v>
      </c>
      <c r="B5201">
        <v>40.9</v>
      </c>
      <c r="C5201" s="1">
        <v>2002</v>
      </c>
      <c r="D5201" s="2">
        <v>37274</v>
      </c>
      <c r="E5201">
        <v>33.691000000000003</v>
      </c>
      <c r="F5201" s="1">
        <v>2002</v>
      </c>
      <c r="G5201" s="2">
        <v>39573</v>
      </c>
      <c r="H5201">
        <v>43.792000000000002</v>
      </c>
      <c r="I5201" s="1">
        <v>2008</v>
      </c>
      <c r="J5201" s="2">
        <v>37274</v>
      </c>
      <c r="K5201">
        <v>26.533999999999999</v>
      </c>
      <c r="L5201" s="1">
        <v>2002</v>
      </c>
      <c r="O5201" s="1">
        <v>1900</v>
      </c>
      <c r="P5201" s="2">
        <v>41890</v>
      </c>
      <c r="Q5201">
        <v>21.925999999999998</v>
      </c>
      <c r="R5201" s="1">
        <v>2014</v>
      </c>
      <c r="S5201" s="2">
        <v>36732</v>
      </c>
      <c r="T5201" s="3">
        <v>21.5</v>
      </c>
      <c r="U5201" s="1">
        <v>2000</v>
      </c>
      <c r="V5201" s="2"/>
      <c r="X5201" s="2"/>
      <c r="Z5201" s="2"/>
      <c r="AB5201" s="2">
        <v>41890</v>
      </c>
      <c r="AC5201">
        <v>21.925999999999998</v>
      </c>
    </row>
    <row r="5202" spans="1:29">
      <c r="A5202" s="2">
        <v>37278</v>
      </c>
      <c r="B5202">
        <v>40.802999999999997</v>
      </c>
      <c r="C5202" s="1">
        <v>2002</v>
      </c>
      <c r="D5202" s="2">
        <v>37278</v>
      </c>
      <c r="E5202">
        <v>33.686999999999998</v>
      </c>
      <c r="F5202" s="1">
        <v>2002</v>
      </c>
      <c r="G5202" s="2">
        <v>39574</v>
      </c>
      <c r="H5202">
        <v>43.798000000000002</v>
      </c>
      <c r="I5202" s="1">
        <v>2008</v>
      </c>
      <c r="J5202" s="2">
        <v>37278</v>
      </c>
      <c r="K5202">
        <v>26.605</v>
      </c>
      <c r="L5202" s="1">
        <v>2002</v>
      </c>
      <c r="O5202" s="1">
        <v>1900</v>
      </c>
      <c r="P5202" s="2">
        <v>41891</v>
      </c>
      <c r="Q5202">
        <v>22.111999999999998</v>
      </c>
      <c r="R5202" s="1">
        <v>2014</v>
      </c>
      <c r="S5202" s="2">
        <v>36733</v>
      </c>
      <c r="T5202" s="3">
        <v>21.54</v>
      </c>
      <c r="U5202" s="1">
        <v>2000</v>
      </c>
      <c r="V5202" s="2"/>
      <c r="X5202" s="2"/>
      <c r="Z5202" s="2"/>
      <c r="AB5202" s="2">
        <v>41891</v>
      </c>
      <c r="AC5202">
        <v>22.111999999999998</v>
      </c>
    </row>
    <row r="5203" spans="1:29">
      <c r="A5203" s="2">
        <v>37279</v>
      </c>
      <c r="B5203">
        <v>40.366</v>
      </c>
      <c r="C5203" s="1">
        <v>2002</v>
      </c>
      <c r="D5203" s="2">
        <v>37279</v>
      </c>
      <c r="E5203">
        <v>32.799999999999997</v>
      </c>
      <c r="F5203" s="1">
        <v>2002</v>
      </c>
      <c r="G5203" s="2">
        <v>39575</v>
      </c>
      <c r="H5203">
        <v>44.112000000000002</v>
      </c>
      <c r="I5203" s="1">
        <v>2008</v>
      </c>
      <c r="J5203" s="2">
        <v>37279</v>
      </c>
      <c r="K5203">
        <v>26.603000000000002</v>
      </c>
      <c r="L5203" s="1">
        <v>2002</v>
      </c>
      <c r="O5203" s="1">
        <v>1900</v>
      </c>
      <c r="P5203" s="2">
        <v>41892</v>
      </c>
      <c r="Q5203">
        <v>22.109000000000002</v>
      </c>
      <c r="R5203" s="1">
        <v>2014</v>
      </c>
      <c r="S5203" s="2">
        <v>36734</v>
      </c>
      <c r="T5203" s="3">
        <v>21.43</v>
      </c>
      <c r="U5203" s="1">
        <v>2000</v>
      </c>
      <c r="V5203" s="2"/>
      <c r="X5203" s="2"/>
      <c r="Z5203" s="2"/>
      <c r="AB5203" s="2">
        <v>41892</v>
      </c>
      <c r="AC5203">
        <v>22.109000000000002</v>
      </c>
    </row>
    <row r="5204" spans="1:29">
      <c r="A5204" s="2">
        <v>37280</v>
      </c>
      <c r="B5204">
        <v>40.362000000000002</v>
      </c>
      <c r="C5204" s="1">
        <v>2002</v>
      </c>
      <c r="D5204" s="2">
        <v>37280</v>
      </c>
      <c r="E5204">
        <v>32.83</v>
      </c>
      <c r="F5204" s="1">
        <v>2002</v>
      </c>
      <c r="G5204" s="2">
        <v>39576</v>
      </c>
      <c r="H5204">
        <v>44.106999999999999</v>
      </c>
      <c r="I5204" s="1">
        <v>2008</v>
      </c>
      <c r="J5204" s="2">
        <v>37280</v>
      </c>
      <c r="K5204">
        <v>26.59</v>
      </c>
      <c r="L5204" s="1">
        <v>2002</v>
      </c>
      <c r="O5204" s="1">
        <v>1900</v>
      </c>
      <c r="P5204" s="2">
        <v>41893</v>
      </c>
      <c r="Q5204">
        <v>22.123000000000001</v>
      </c>
      <c r="R5204" s="1">
        <v>2014</v>
      </c>
      <c r="S5204" s="2">
        <v>36735</v>
      </c>
      <c r="T5204" s="3">
        <v>21.53</v>
      </c>
      <c r="U5204" s="1">
        <v>2000</v>
      </c>
      <c r="V5204" s="2"/>
      <c r="X5204" s="2"/>
      <c r="Z5204" s="2"/>
      <c r="AB5204" s="2">
        <v>41893</v>
      </c>
      <c r="AC5204">
        <v>22.123000000000001</v>
      </c>
    </row>
    <row r="5205" spans="1:29">
      <c r="A5205" s="2">
        <v>37281</v>
      </c>
      <c r="B5205">
        <v>40.423000000000002</v>
      </c>
      <c r="C5205" s="1">
        <v>2002</v>
      </c>
      <c r="D5205" s="2">
        <v>37281</v>
      </c>
      <c r="E5205">
        <v>32.734999999999999</v>
      </c>
      <c r="F5205" s="1">
        <v>2002</v>
      </c>
      <c r="G5205" s="2">
        <v>39577</v>
      </c>
      <c r="H5205">
        <v>44.155999999999999</v>
      </c>
      <c r="I5205" s="1">
        <v>2008</v>
      </c>
      <c r="J5205" s="2">
        <v>37281</v>
      </c>
      <c r="K5205">
        <v>26.152999999999999</v>
      </c>
      <c r="L5205" s="1">
        <v>2002</v>
      </c>
      <c r="O5205" s="1">
        <v>1900</v>
      </c>
      <c r="P5205" s="2">
        <v>41894</v>
      </c>
      <c r="Q5205">
        <v>22.056000000000001</v>
      </c>
      <c r="R5205" s="1">
        <v>2014</v>
      </c>
      <c r="S5205" s="2">
        <v>36738</v>
      </c>
      <c r="T5205" s="3">
        <v>21.5</v>
      </c>
      <c r="U5205" s="1">
        <v>2000</v>
      </c>
      <c r="V5205" s="2"/>
      <c r="X5205" s="2"/>
      <c r="Z5205" s="2"/>
      <c r="AB5205" s="2">
        <v>41894</v>
      </c>
      <c r="AC5205">
        <v>22.056000000000001</v>
      </c>
    </row>
    <row r="5206" spans="1:29">
      <c r="A5206" s="2">
        <v>37284</v>
      </c>
      <c r="B5206">
        <v>40.194000000000003</v>
      </c>
      <c r="C5206" s="1">
        <v>2002</v>
      </c>
      <c r="D5206" s="2">
        <v>37284</v>
      </c>
      <c r="E5206">
        <v>32.582999999999998</v>
      </c>
      <c r="F5206" s="1">
        <v>2002</v>
      </c>
      <c r="G5206" s="2">
        <v>39580</v>
      </c>
      <c r="H5206">
        <v>44.154000000000003</v>
      </c>
      <c r="I5206" s="1">
        <v>2008</v>
      </c>
      <c r="J5206" s="2">
        <v>37284</v>
      </c>
      <c r="K5206">
        <v>26.109000000000002</v>
      </c>
      <c r="L5206" s="1">
        <v>2002</v>
      </c>
      <c r="O5206" s="1">
        <v>1900</v>
      </c>
      <c r="P5206" s="2">
        <v>41897</v>
      </c>
      <c r="Q5206">
        <v>22.047000000000001</v>
      </c>
      <c r="R5206" s="1">
        <v>2014</v>
      </c>
      <c r="S5206" s="2">
        <v>36739</v>
      </c>
      <c r="T5206" s="3">
        <v>21.5</v>
      </c>
      <c r="U5206" s="1">
        <v>2000</v>
      </c>
      <c r="V5206" s="2"/>
      <c r="X5206" s="2"/>
      <c r="Z5206" s="2"/>
      <c r="AB5206" s="2">
        <v>41897</v>
      </c>
      <c r="AC5206">
        <v>22.047000000000001</v>
      </c>
    </row>
    <row r="5207" spans="1:29">
      <c r="A5207" s="2">
        <v>37285</v>
      </c>
      <c r="B5207">
        <v>40.256999999999998</v>
      </c>
      <c r="C5207" s="1">
        <v>2002</v>
      </c>
      <c r="D5207" s="2">
        <v>37285</v>
      </c>
      <c r="E5207">
        <v>33.356999999999999</v>
      </c>
      <c r="F5207" s="1">
        <v>2002</v>
      </c>
      <c r="G5207" s="2">
        <v>39581</v>
      </c>
      <c r="H5207">
        <v>44.213000000000001</v>
      </c>
      <c r="I5207" s="1">
        <v>2008</v>
      </c>
      <c r="J5207" s="2">
        <v>37285</v>
      </c>
      <c r="K5207">
        <v>26.263000000000002</v>
      </c>
      <c r="L5207" s="1">
        <v>2002</v>
      </c>
      <c r="O5207" s="1">
        <v>1900</v>
      </c>
      <c r="P5207" s="2">
        <v>41898</v>
      </c>
      <c r="Q5207">
        <v>22.045999999999999</v>
      </c>
      <c r="R5207" s="1">
        <v>2014</v>
      </c>
      <c r="S5207" s="2">
        <v>36740</v>
      </c>
      <c r="T5207" s="3">
        <v>21.49</v>
      </c>
      <c r="U5207" s="1">
        <v>2000</v>
      </c>
      <c r="V5207" s="2"/>
      <c r="X5207" s="2"/>
      <c r="Z5207" s="2"/>
      <c r="AB5207" s="2">
        <v>41898</v>
      </c>
      <c r="AC5207">
        <v>22.045999999999999</v>
      </c>
    </row>
    <row r="5208" spans="1:29">
      <c r="A5208" s="2">
        <v>37286</v>
      </c>
      <c r="B5208">
        <v>40.371000000000002</v>
      </c>
      <c r="C5208" s="1">
        <v>2002</v>
      </c>
      <c r="D5208" s="2">
        <v>37286</v>
      </c>
      <c r="E5208">
        <v>33.587000000000003</v>
      </c>
      <c r="F5208" s="1">
        <v>2002</v>
      </c>
      <c r="G5208" s="2">
        <v>39582</v>
      </c>
      <c r="H5208">
        <v>44.228000000000002</v>
      </c>
      <c r="I5208" s="1">
        <v>2008</v>
      </c>
      <c r="J5208" s="2">
        <v>37286</v>
      </c>
      <c r="K5208">
        <v>26.253</v>
      </c>
      <c r="L5208" s="1">
        <v>2002</v>
      </c>
      <c r="O5208" s="1">
        <v>1900</v>
      </c>
      <c r="P5208" s="2">
        <v>41899</v>
      </c>
      <c r="Q5208">
        <v>22.071999999999999</v>
      </c>
      <c r="R5208" s="1">
        <v>2014</v>
      </c>
      <c r="S5208" s="2">
        <v>36741</v>
      </c>
      <c r="T5208" s="3">
        <v>21.48</v>
      </c>
      <c r="U5208" s="1">
        <v>2000</v>
      </c>
      <c r="V5208" s="2"/>
      <c r="X5208" s="2"/>
      <c r="Z5208" s="2"/>
      <c r="AB5208" s="2">
        <v>41899</v>
      </c>
      <c r="AC5208">
        <v>22.071999999999999</v>
      </c>
    </row>
    <row r="5209" spans="1:29">
      <c r="A5209" s="2">
        <v>37287</v>
      </c>
      <c r="B5209">
        <v>40.493000000000002</v>
      </c>
      <c r="C5209" s="1">
        <v>2002</v>
      </c>
      <c r="D5209" s="2">
        <v>37287</v>
      </c>
      <c r="E5209">
        <v>33.451999999999998</v>
      </c>
      <c r="F5209" s="1">
        <v>2002</v>
      </c>
      <c r="G5209" s="2">
        <v>39583</v>
      </c>
      <c r="H5209">
        <v>44.290999999999997</v>
      </c>
      <c r="I5209" s="1">
        <v>2008</v>
      </c>
      <c r="J5209" s="2">
        <v>37287</v>
      </c>
      <c r="K5209">
        <v>26.135000000000002</v>
      </c>
      <c r="L5209" s="1">
        <v>2002</v>
      </c>
      <c r="O5209" s="1">
        <v>1900</v>
      </c>
      <c r="P5209" s="2">
        <v>41900</v>
      </c>
      <c r="Q5209">
        <v>22.01</v>
      </c>
      <c r="R5209" s="1">
        <v>2014</v>
      </c>
      <c r="S5209" s="2">
        <v>36742</v>
      </c>
      <c r="T5209" s="3">
        <v>21.49</v>
      </c>
      <c r="U5209" s="1">
        <v>2000</v>
      </c>
      <c r="V5209" s="2"/>
      <c r="X5209" s="2"/>
      <c r="Z5209" s="2"/>
      <c r="AB5209" s="2">
        <v>41900</v>
      </c>
      <c r="AC5209">
        <v>22.01</v>
      </c>
    </row>
    <row r="5210" spans="1:29">
      <c r="A5210" s="2">
        <v>37288</v>
      </c>
      <c r="B5210">
        <v>40.871000000000002</v>
      </c>
      <c r="C5210" s="1">
        <v>2002</v>
      </c>
      <c r="D5210" s="2">
        <v>37288</v>
      </c>
      <c r="E5210">
        <v>33.447000000000003</v>
      </c>
      <c r="F5210" s="1">
        <v>2002</v>
      </c>
      <c r="G5210" s="2">
        <v>39584</v>
      </c>
      <c r="H5210">
        <v>44.35</v>
      </c>
      <c r="I5210" s="1">
        <v>2008</v>
      </c>
      <c r="J5210" s="2">
        <v>37288</v>
      </c>
      <c r="K5210">
        <v>26.120999999999999</v>
      </c>
      <c r="L5210" s="1">
        <v>2002</v>
      </c>
      <c r="O5210" s="1">
        <v>1900</v>
      </c>
      <c r="P5210" s="2">
        <v>41901</v>
      </c>
      <c r="Q5210">
        <v>21.940999999999999</v>
      </c>
      <c r="R5210" s="1">
        <v>2014</v>
      </c>
      <c r="S5210" s="2">
        <v>36745</v>
      </c>
      <c r="T5210" s="3">
        <v>21.44</v>
      </c>
      <c r="U5210" s="1">
        <v>2000</v>
      </c>
      <c r="V5210" s="2"/>
      <c r="X5210" s="2"/>
      <c r="Z5210" s="2"/>
      <c r="AB5210" s="2">
        <v>41901</v>
      </c>
      <c r="AC5210">
        <v>21.940999999999999</v>
      </c>
    </row>
    <row r="5211" spans="1:29">
      <c r="A5211" s="2">
        <v>37291</v>
      </c>
      <c r="B5211">
        <v>41.070999999999998</v>
      </c>
      <c r="C5211" s="1">
        <v>2002</v>
      </c>
      <c r="D5211" s="2">
        <v>37291</v>
      </c>
      <c r="E5211">
        <v>33.585999999999999</v>
      </c>
      <c r="F5211" s="1">
        <v>2002</v>
      </c>
      <c r="G5211" s="2">
        <v>39587</v>
      </c>
      <c r="H5211">
        <v>44.338000000000001</v>
      </c>
      <c r="I5211" s="1">
        <v>2008</v>
      </c>
      <c r="J5211" s="2">
        <v>37291</v>
      </c>
      <c r="K5211">
        <v>26.138000000000002</v>
      </c>
      <c r="L5211" s="1">
        <v>2002</v>
      </c>
      <c r="O5211" s="1">
        <v>1900</v>
      </c>
      <c r="P5211" s="2">
        <v>41904</v>
      </c>
      <c r="Q5211">
        <v>22</v>
      </c>
      <c r="R5211" s="1">
        <v>2014</v>
      </c>
      <c r="S5211" s="2">
        <v>36746</v>
      </c>
      <c r="T5211" s="3">
        <v>21.42</v>
      </c>
      <c r="U5211" s="1">
        <v>2000</v>
      </c>
      <c r="V5211" s="2"/>
      <c r="X5211" s="2"/>
      <c r="Z5211" s="2"/>
      <c r="AB5211" s="2">
        <v>41904</v>
      </c>
      <c r="AC5211">
        <v>22</v>
      </c>
    </row>
    <row r="5212" spans="1:29">
      <c r="A5212" s="2">
        <v>37292</v>
      </c>
      <c r="B5212">
        <v>41.344000000000001</v>
      </c>
      <c r="C5212" s="1">
        <v>2002</v>
      </c>
      <c r="D5212" s="2">
        <v>37292</v>
      </c>
      <c r="E5212">
        <v>33.595999999999997</v>
      </c>
      <c r="F5212" s="1">
        <v>2002</v>
      </c>
      <c r="G5212" s="2">
        <v>39588</v>
      </c>
      <c r="H5212">
        <v>44.460999999999999</v>
      </c>
      <c r="I5212" s="1">
        <v>2008</v>
      </c>
      <c r="J5212" s="2">
        <v>37292</v>
      </c>
      <c r="K5212">
        <v>26.116</v>
      </c>
      <c r="L5212" s="1">
        <v>2002</v>
      </c>
      <c r="O5212" s="1">
        <v>1900</v>
      </c>
      <c r="P5212" s="2">
        <v>41905</v>
      </c>
      <c r="Q5212">
        <v>21.988</v>
      </c>
      <c r="R5212" s="1">
        <v>2014</v>
      </c>
      <c r="S5212" s="2">
        <v>36747</v>
      </c>
      <c r="T5212" s="3">
        <v>21.43</v>
      </c>
      <c r="U5212" s="1">
        <v>2000</v>
      </c>
      <c r="V5212" s="2"/>
      <c r="X5212" s="2"/>
      <c r="Z5212" s="2"/>
      <c r="AB5212" s="2">
        <v>41905</v>
      </c>
      <c r="AC5212">
        <v>21.988</v>
      </c>
    </row>
    <row r="5213" spans="1:29">
      <c r="A5213" s="2">
        <v>37293</v>
      </c>
      <c r="B5213">
        <v>41.369</v>
      </c>
      <c r="C5213" s="1">
        <v>2002</v>
      </c>
      <c r="D5213" s="2">
        <v>37293</v>
      </c>
      <c r="E5213">
        <v>33.515999999999998</v>
      </c>
      <c r="F5213" s="1">
        <v>2002</v>
      </c>
      <c r="G5213" s="2">
        <v>39589</v>
      </c>
      <c r="H5213">
        <v>44.691000000000003</v>
      </c>
      <c r="I5213" s="1">
        <v>2008</v>
      </c>
      <c r="J5213" s="2">
        <v>37293</v>
      </c>
      <c r="K5213">
        <v>26.09</v>
      </c>
      <c r="L5213" s="1">
        <v>2002</v>
      </c>
      <c r="O5213" s="1">
        <v>1900</v>
      </c>
      <c r="P5213" s="2">
        <v>41906</v>
      </c>
      <c r="Q5213">
        <v>21.986000000000001</v>
      </c>
      <c r="R5213" s="1">
        <v>2014</v>
      </c>
      <c r="S5213" s="2">
        <v>36748</v>
      </c>
      <c r="T5213" s="3">
        <v>21.45</v>
      </c>
      <c r="U5213" s="1">
        <v>2000</v>
      </c>
      <c r="V5213" s="2"/>
      <c r="X5213" s="2"/>
      <c r="Z5213" s="2"/>
      <c r="AB5213" s="2">
        <v>41906</v>
      </c>
      <c r="AC5213">
        <v>21.986000000000001</v>
      </c>
    </row>
    <row r="5214" spans="1:29">
      <c r="A5214" s="2">
        <v>37294</v>
      </c>
      <c r="B5214">
        <v>41.396000000000001</v>
      </c>
      <c r="C5214" s="1">
        <v>2002</v>
      </c>
      <c r="D5214" s="2">
        <v>37294</v>
      </c>
      <c r="E5214">
        <v>33.515999999999998</v>
      </c>
      <c r="F5214" s="1">
        <v>2002</v>
      </c>
      <c r="G5214" s="2">
        <v>39590</v>
      </c>
      <c r="H5214">
        <v>44.823999999999998</v>
      </c>
      <c r="I5214" s="1">
        <v>2008</v>
      </c>
      <c r="J5214" s="2">
        <v>37294</v>
      </c>
      <c r="K5214">
        <v>26.091999999999999</v>
      </c>
      <c r="L5214" s="1">
        <v>2002</v>
      </c>
      <c r="O5214" s="1">
        <v>1900</v>
      </c>
      <c r="P5214" s="2">
        <v>41907</v>
      </c>
      <c r="Q5214">
        <v>22.01</v>
      </c>
      <c r="R5214" s="1">
        <v>2014</v>
      </c>
      <c r="S5214" s="2">
        <v>36749</v>
      </c>
      <c r="T5214" s="3">
        <v>21.42</v>
      </c>
      <c r="U5214" s="1">
        <v>2000</v>
      </c>
      <c r="V5214" s="2"/>
      <c r="X5214" s="2"/>
      <c r="Z5214" s="2"/>
      <c r="AB5214" s="2">
        <v>41907</v>
      </c>
      <c r="AC5214">
        <v>22.01</v>
      </c>
    </row>
    <row r="5215" spans="1:29">
      <c r="A5215" s="2">
        <v>37295</v>
      </c>
      <c r="B5215">
        <v>41.433</v>
      </c>
      <c r="C5215" s="1">
        <v>2002</v>
      </c>
      <c r="D5215" s="2">
        <v>37295</v>
      </c>
      <c r="E5215">
        <v>33.6</v>
      </c>
      <c r="F5215" s="1">
        <v>2002</v>
      </c>
      <c r="G5215" s="2">
        <v>39591</v>
      </c>
      <c r="H5215">
        <v>44.890999999999998</v>
      </c>
      <c r="I5215" s="1">
        <v>2008</v>
      </c>
      <c r="J5215" s="2">
        <v>37295</v>
      </c>
      <c r="K5215">
        <v>26.081</v>
      </c>
      <c r="L5215" s="1">
        <v>2002</v>
      </c>
      <c r="O5215" s="1">
        <v>1900</v>
      </c>
      <c r="P5215" s="2">
        <v>41908</v>
      </c>
      <c r="Q5215">
        <v>22.023</v>
      </c>
      <c r="R5215" s="1">
        <v>2014</v>
      </c>
      <c r="S5215" s="2">
        <v>36752</v>
      </c>
      <c r="T5215" s="3">
        <v>21.45</v>
      </c>
      <c r="U5215" s="1">
        <v>2000</v>
      </c>
      <c r="V5215" s="2"/>
      <c r="X5215" s="2"/>
      <c r="Z5215" s="2"/>
      <c r="AB5215" s="2">
        <v>41908</v>
      </c>
      <c r="AC5215">
        <v>22.023</v>
      </c>
    </row>
    <row r="5216" spans="1:29">
      <c r="A5216" s="2">
        <v>37298</v>
      </c>
      <c r="B5216">
        <v>41.508000000000003</v>
      </c>
      <c r="C5216" s="1">
        <v>2002</v>
      </c>
      <c r="D5216" s="2">
        <v>37298</v>
      </c>
      <c r="E5216">
        <v>33.606000000000002</v>
      </c>
      <c r="F5216" s="1">
        <v>2002</v>
      </c>
      <c r="G5216" s="2">
        <v>39595</v>
      </c>
      <c r="H5216">
        <v>44.777000000000001</v>
      </c>
      <c r="I5216" s="1">
        <v>2008</v>
      </c>
      <c r="J5216" s="2">
        <v>37298</v>
      </c>
      <c r="K5216">
        <v>26.097999999999999</v>
      </c>
      <c r="L5216" s="1">
        <v>2002</v>
      </c>
      <c r="O5216" s="1">
        <v>1900</v>
      </c>
      <c r="P5216" s="2">
        <v>41911</v>
      </c>
      <c r="Q5216">
        <v>22.029</v>
      </c>
      <c r="R5216" s="1">
        <v>2014</v>
      </c>
      <c r="S5216" s="2">
        <v>36753</v>
      </c>
      <c r="T5216" s="3">
        <v>21.43</v>
      </c>
      <c r="U5216" s="1">
        <v>2000</v>
      </c>
      <c r="V5216" s="2"/>
      <c r="X5216" s="2"/>
      <c r="Z5216" s="2"/>
      <c r="AB5216" s="2">
        <v>41911</v>
      </c>
      <c r="AC5216">
        <v>22.029</v>
      </c>
    </row>
    <row r="5217" spans="1:29">
      <c r="A5217" s="2">
        <v>37299</v>
      </c>
      <c r="B5217">
        <v>41.454000000000001</v>
      </c>
      <c r="C5217" s="1">
        <v>2002</v>
      </c>
      <c r="D5217" s="2">
        <v>37299</v>
      </c>
      <c r="E5217">
        <v>33.457000000000001</v>
      </c>
      <c r="F5217" s="1">
        <v>2002</v>
      </c>
      <c r="G5217" s="2">
        <v>39596</v>
      </c>
      <c r="H5217">
        <v>44.777000000000001</v>
      </c>
      <c r="I5217" s="1">
        <v>2008</v>
      </c>
      <c r="J5217" s="2">
        <v>37299</v>
      </c>
      <c r="K5217">
        <v>26.039000000000001</v>
      </c>
      <c r="L5217" s="1">
        <v>2002</v>
      </c>
      <c r="O5217" s="1">
        <v>1900</v>
      </c>
      <c r="P5217" s="2">
        <v>41912</v>
      </c>
      <c r="Q5217">
        <v>21.975999999999999</v>
      </c>
      <c r="R5217" s="1">
        <v>2014</v>
      </c>
      <c r="S5217" s="2">
        <v>36754</v>
      </c>
      <c r="T5217" s="3">
        <v>21.43</v>
      </c>
      <c r="U5217" s="1">
        <v>2000</v>
      </c>
      <c r="V5217" s="2"/>
      <c r="X5217" s="2"/>
      <c r="Z5217" s="2"/>
      <c r="AB5217" s="2">
        <v>41912</v>
      </c>
      <c r="AC5217">
        <v>21.975999999999999</v>
      </c>
    </row>
    <row r="5218" spans="1:29">
      <c r="A5218" s="2">
        <v>37300</v>
      </c>
      <c r="B5218">
        <v>41.584000000000003</v>
      </c>
      <c r="C5218" s="1">
        <v>2002</v>
      </c>
      <c r="D5218" s="2">
        <v>37300</v>
      </c>
      <c r="E5218">
        <v>33.465000000000003</v>
      </c>
      <c r="F5218" s="1">
        <v>2002</v>
      </c>
      <c r="G5218" s="2">
        <v>39597</v>
      </c>
      <c r="H5218">
        <v>44.834000000000003</v>
      </c>
      <c r="I5218" s="1">
        <v>2008</v>
      </c>
      <c r="J5218" s="2">
        <v>37300</v>
      </c>
      <c r="K5218">
        <v>26.036999999999999</v>
      </c>
      <c r="L5218" s="1">
        <v>2002</v>
      </c>
      <c r="O5218" s="1">
        <v>1900</v>
      </c>
      <c r="P5218" s="2">
        <v>41913</v>
      </c>
      <c r="Q5218">
        <v>22.001999999999999</v>
      </c>
      <c r="R5218" s="1">
        <v>2014</v>
      </c>
      <c r="S5218" s="2">
        <v>36755</v>
      </c>
      <c r="T5218" s="3">
        <v>21.41</v>
      </c>
      <c r="U5218" s="1">
        <v>2000</v>
      </c>
      <c r="V5218" s="2"/>
      <c r="X5218" s="2"/>
      <c r="Z5218" s="2"/>
      <c r="AB5218" s="2">
        <v>41913</v>
      </c>
      <c r="AC5218">
        <v>22.001999999999999</v>
      </c>
    </row>
    <row r="5219" spans="1:29">
      <c r="A5219" s="2">
        <v>37301</v>
      </c>
      <c r="B5219">
        <v>41.545000000000002</v>
      </c>
      <c r="C5219" s="1">
        <v>2002</v>
      </c>
      <c r="D5219" s="2">
        <v>37301</v>
      </c>
      <c r="E5219">
        <v>33.363999999999997</v>
      </c>
      <c r="F5219" s="1">
        <v>2002</v>
      </c>
      <c r="G5219" s="2">
        <v>39598</v>
      </c>
      <c r="H5219">
        <v>44.835999999999999</v>
      </c>
      <c r="I5219" s="1">
        <v>2008</v>
      </c>
      <c r="J5219" s="2">
        <v>37301</v>
      </c>
      <c r="K5219">
        <v>25.991</v>
      </c>
      <c r="L5219" s="1">
        <v>2002</v>
      </c>
      <c r="O5219" s="1">
        <v>1900</v>
      </c>
      <c r="P5219" s="2">
        <v>41914</v>
      </c>
      <c r="Q5219">
        <v>21.722999999999999</v>
      </c>
      <c r="R5219" s="1">
        <v>2014</v>
      </c>
      <c r="S5219" s="2">
        <v>36756</v>
      </c>
      <c r="T5219" s="3">
        <v>21.36</v>
      </c>
      <c r="U5219" s="1">
        <v>2000</v>
      </c>
      <c r="V5219" s="2"/>
      <c r="X5219" s="2"/>
      <c r="Z5219" s="2"/>
      <c r="AB5219" s="2">
        <v>41914</v>
      </c>
      <c r="AC5219">
        <v>21.722999999999999</v>
      </c>
    </row>
    <row r="5220" spans="1:29">
      <c r="A5220" s="2">
        <v>37302</v>
      </c>
      <c r="B5220">
        <v>41.517000000000003</v>
      </c>
      <c r="C5220" s="1">
        <v>2002</v>
      </c>
      <c r="D5220" s="2">
        <v>37302</v>
      </c>
      <c r="E5220">
        <v>33.287999999999997</v>
      </c>
      <c r="F5220" s="1">
        <v>2002</v>
      </c>
      <c r="G5220" s="2">
        <v>39601</v>
      </c>
      <c r="H5220">
        <v>44.857999999999997</v>
      </c>
      <c r="I5220" s="1">
        <v>2008</v>
      </c>
      <c r="J5220" s="2">
        <v>37302</v>
      </c>
      <c r="K5220">
        <v>25.992999999999999</v>
      </c>
      <c r="L5220" s="1">
        <v>2002</v>
      </c>
      <c r="O5220" s="1">
        <v>1900</v>
      </c>
      <c r="P5220" s="2">
        <v>41915</v>
      </c>
      <c r="Q5220">
        <v>21.827999999999999</v>
      </c>
      <c r="R5220" s="1">
        <v>2014</v>
      </c>
      <c r="S5220" s="2">
        <v>36759</v>
      </c>
      <c r="T5220" s="3">
        <v>21.36</v>
      </c>
      <c r="U5220" s="1">
        <v>2000</v>
      </c>
      <c r="V5220" s="2"/>
      <c r="X5220" s="2"/>
      <c r="Z5220" s="2"/>
      <c r="AB5220" s="2">
        <v>41915</v>
      </c>
      <c r="AC5220">
        <v>21.827999999999999</v>
      </c>
    </row>
    <row r="5221" spans="1:29">
      <c r="A5221" s="2">
        <v>37306</v>
      </c>
      <c r="B5221">
        <v>41.603000000000002</v>
      </c>
      <c r="C5221" s="1">
        <v>2002</v>
      </c>
      <c r="D5221" s="2">
        <v>37306</v>
      </c>
      <c r="E5221">
        <v>33.338999999999999</v>
      </c>
      <c r="F5221" s="1">
        <v>2002</v>
      </c>
      <c r="G5221" s="2">
        <v>39602</v>
      </c>
      <c r="H5221">
        <v>44.857999999999997</v>
      </c>
      <c r="I5221" s="1">
        <v>2008</v>
      </c>
      <c r="J5221" s="2">
        <v>37306</v>
      </c>
      <c r="K5221">
        <v>25.945</v>
      </c>
      <c r="L5221" s="1">
        <v>2002</v>
      </c>
      <c r="O5221" s="1">
        <v>1900</v>
      </c>
      <c r="P5221" s="2">
        <v>41918</v>
      </c>
      <c r="Q5221">
        <v>21.827999999999999</v>
      </c>
      <c r="R5221" s="1">
        <v>2014</v>
      </c>
      <c r="S5221" s="2">
        <v>36760</v>
      </c>
      <c r="T5221" s="3">
        <v>21.25</v>
      </c>
      <c r="U5221" s="1">
        <v>2000</v>
      </c>
      <c r="V5221" s="2"/>
      <c r="X5221" s="2"/>
      <c r="Z5221" s="2"/>
      <c r="AB5221" s="2">
        <v>41918</v>
      </c>
      <c r="AC5221">
        <v>21.827999999999999</v>
      </c>
    </row>
    <row r="5222" spans="1:29">
      <c r="A5222" s="2">
        <v>37307</v>
      </c>
      <c r="B5222">
        <v>41.585999999999999</v>
      </c>
      <c r="C5222" s="1">
        <v>2002</v>
      </c>
      <c r="D5222" s="2">
        <v>37307</v>
      </c>
      <c r="E5222">
        <v>33.441000000000003</v>
      </c>
      <c r="F5222" s="1">
        <v>2002</v>
      </c>
      <c r="G5222" s="2">
        <v>39603</v>
      </c>
      <c r="H5222">
        <v>44.874000000000002</v>
      </c>
      <c r="I5222" s="1">
        <v>2008</v>
      </c>
      <c r="J5222" s="2">
        <v>37307</v>
      </c>
      <c r="K5222">
        <v>25.963000000000001</v>
      </c>
      <c r="L5222" s="1">
        <v>2002</v>
      </c>
      <c r="O5222" s="1">
        <v>1900</v>
      </c>
      <c r="P5222" s="2">
        <v>41919</v>
      </c>
      <c r="Q5222">
        <v>22.018000000000001</v>
      </c>
      <c r="R5222" s="1">
        <v>2014</v>
      </c>
      <c r="S5222" s="2">
        <v>36761</v>
      </c>
      <c r="T5222" s="3">
        <v>21.25</v>
      </c>
      <c r="U5222" s="1">
        <v>2000</v>
      </c>
      <c r="V5222" s="2"/>
      <c r="X5222" s="2"/>
      <c r="Z5222" s="2"/>
      <c r="AB5222" s="2">
        <v>41919</v>
      </c>
      <c r="AC5222">
        <v>22.018000000000001</v>
      </c>
    </row>
    <row r="5223" spans="1:29">
      <c r="A5223" s="2">
        <v>37308</v>
      </c>
      <c r="B5223">
        <v>41.591999999999999</v>
      </c>
      <c r="C5223" s="1">
        <v>2002</v>
      </c>
      <c r="D5223" s="2">
        <v>37308</v>
      </c>
      <c r="E5223">
        <v>33.433999999999997</v>
      </c>
      <c r="F5223" s="1">
        <v>2002</v>
      </c>
      <c r="G5223" s="2">
        <v>39604</v>
      </c>
      <c r="H5223">
        <v>44.881</v>
      </c>
      <c r="I5223" s="1">
        <v>2008</v>
      </c>
      <c r="J5223" s="2">
        <v>37308</v>
      </c>
      <c r="K5223">
        <v>25.867999999999999</v>
      </c>
      <c r="L5223" s="1">
        <v>2002</v>
      </c>
      <c r="O5223" s="1">
        <v>1900</v>
      </c>
      <c r="P5223" s="2">
        <v>41920</v>
      </c>
      <c r="Q5223">
        <v>22.055</v>
      </c>
      <c r="R5223" s="1">
        <v>2014</v>
      </c>
      <c r="S5223" s="2">
        <v>36762</v>
      </c>
      <c r="T5223" s="3">
        <v>21.23</v>
      </c>
      <c r="U5223" s="1">
        <v>2000</v>
      </c>
      <c r="V5223" s="2"/>
      <c r="X5223" s="2"/>
      <c r="Z5223" s="2"/>
      <c r="AB5223" s="2">
        <v>41920</v>
      </c>
      <c r="AC5223">
        <v>22.055</v>
      </c>
    </row>
    <row r="5224" spans="1:29">
      <c r="A5224" s="2">
        <v>37309</v>
      </c>
      <c r="B5224">
        <v>41.502000000000002</v>
      </c>
      <c r="C5224" s="1">
        <v>2002</v>
      </c>
      <c r="D5224" s="2">
        <v>37309</v>
      </c>
      <c r="E5224">
        <v>33.131999999999998</v>
      </c>
      <c r="F5224" s="1">
        <v>2002</v>
      </c>
      <c r="G5224" s="2">
        <v>39605</v>
      </c>
      <c r="H5224">
        <v>45.188000000000002</v>
      </c>
      <c r="I5224" s="1">
        <v>2008</v>
      </c>
      <c r="J5224" s="2">
        <v>37309</v>
      </c>
      <c r="K5224">
        <v>25.863</v>
      </c>
      <c r="L5224" s="1">
        <v>2002</v>
      </c>
      <c r="O5224" s="1">
        <v>1900</v>
      </c>
      <c r="P5224" s="2">
        <v>41921</v>
      </c>
      <c r="Q5224">
        <v>22.346</v>
      </c>
      <c r="R5224" s="1">
        <v>2014</v>
      </c>
      <c r="S5224" s="2">
        <v>36763</v>
      </c>
      <c r="T5224" s="3">
        <v>21.21</v>
      </c>
      <c r="U5224" s="1">
        <v>2000</v>
      </c>
      <c r="V5224" s="2"/>
      <c r="X5224" s="2"/>
      <c r="Z5224" s="2"/>
      <c r="AB5224" s="2">
        <v>41921</v>
      </c>
      <c r="AC5224">
        <v>22.346</v>
      </c>
    </row>
    <row r="5225" spans="1:29">
      <c r="A5225" s="2">
        <v>37312</v>
      </c>
      <c r="B5225">
        <v>41.615000000000002</v>
      </c>
      <c r="C5225" s="1">
        <v>2002</v>
      </c>
      <c r="D5225" s="2">
        <v>37312</v>
      </c>
      <c r="E5225">
        <v>33.134</v>
      </c>
      <c r="F5225" s="1">
        <v>2002</v>
      </c>
      <c r="G5225" s="2">
        <v>39608</v>
      </c>
      <c r="H5225">
        <v>45.22</v>
      </c>
      <c r="I5225" s="1">
        <v>2008</v>
      </c>
      <c r="J5225" s="2">
        <v>37312</v>
      </c>
      <c r="K5225">
        <v>25.888999999999999</v>
      </c>
      <c r="L5225" s="1">
        <v>2002</v>
      </c>
      <c r="O5225" s="1">
        <v>1900</v>
      </c>
      <c r="P5225" s="2">
        <v>41922</v>
      </c>
      <c r="Q5225">
        <v>22.367999999999999</v>
      </c>
      <c r="R5225" s="1">
        <v>2014</v>
      </c>
      <c r="S5225" s="2">
        <v>36766</v>
      </c>
      <c r="T5225" s="3">
        <v>21.21</v>
      </c>
      <c r="U5225" s="1">
        <v>2000</v>
      </c>
      <c r="V5225" s="2"/>
      <c r="X5225" s="2"/>
      <c r="Z5225" s="2"/>
      <c r="AB5225" s="2">
        <v>41922</v>
      </c>
      <c r="AC5225">
        <v>22.367999999999999</v>
      </c>
    </row>
    <row r="5226" spans="1:29">
      <c r="A5226" s="2">
        <v>37313</v>
      </c>
      <c r="B5226">
        <v>41.601999999999997</v>
      </c>
      <c r="C5226" s="1">
        <v>2002</v>
      </c>
      <c r="D5226" s="2">
        <v>37313</v>
      </c>
      <c r="E5226">
        <v>33.097999999999999</v>
      </c>
      <c r="F5226" s="1">
        <v>2002</v>
      </c>
      <c r="G5226" s="2">
        <v>39609</v>
      </c>
      <c r="H5226">
        <v>45.363</v>
      </c>
      <c r="I5226" s="1">
        <v>2008</v>
      </c>
      <c r="J5226" s="2">
        <v>37313</v>
      </c>
      <c r="K5226">
        <v>25.879000000000001</v>
      </c>
      <c r="L5226" s="1">
        <v>2002</v>
      </c>
      <c r="O5226" s="1">
        <v>1900</v>
      </c>
      <c r="P5226" s="2">
        <v>41925</v>
      </c>
      <c r="Q5226">
        <v>22.37</v>
      </c>
      <c r="R5226" s="1">
        <v>2014</v>
      </c>
      <c r="S5226" s="2">
        <v>36767</v>
      </c>
      <c r="T5226" s="3">
        <v>21.19</v>
      </c>
      <c r="U5226" s="1">
        <v>2000</v>
      </c>
      <c r="V5226" s="2"/>
      <c r="X5226" s="2"/>
      <c r="Z5226" s="2"/>
      <c r="AB5226" s="2">
        <v>41925</v>
      </c>
      <c r="AC5226">
        <v>22.37</v>
      </c>
    </row>
    <row r="5227" spans="1:29">
      <c r="A5227" s="2">
        <v>37314</v>
      </c>
      <c r="B5227">
        <v>41.595999999999997</v>
      </c>
      <c r="C5227" s="1">
        <v>2002</v>
      </c>
      <c r="D5227" s="2">
        <v>37314</v>
      </c>
      <c r="E5227">
        <v>33.067999999999998</v>
      </c>
      <c r="F5227" s="1">
        <v>2002</v>
      </c>
      <c r="G5227" s="2">
        <v>39610</v>
      </c>
      <c r="H5227">
        <v>45.631</v>
      </c>
      <c r="I5227" s="1">
        <v>2008</v>
      </c>
      <c r="J5227" s="2">
        <v>37314</v>
      </c>
      <c r="K5227">
        <v>25.870999999999999</v>
      </c>
      <c r="L5227" s="1">
        <v>2002</v>
      </c>
      <c r="O5227" s="1">
        <v>1900</v>
      </c>
      <c r="P5227" s="2">
        <v>41926</v>
      </c>
      <c r="Q5227">
        <v>22.347999999999999</v>
      </c>
      <c r="R5227" s="1">
        <v>2014</v>
      </c>
      <c r="S5227" s="2">
        <v>36768</v>
      </c>
      <c r="T5227" s="3">
        <v>21.12</v>
      </c>
      <c r="U5227" s="1">
        <v>2000</v>
      </c>
      <c r="V5227" s="2"/>
      <c r="X5227" s="2"/>
      <c r="Z5227" s="2"/>
      <c r="AB5227" s="2">
        <v>41926</v>
      </c>
      <c r="AC5227">
        <v>22.347999999999999</v>
      </c>
    </row>
    <row r="5228" spans="1:29">
      <c r="A5228" s="2">
        <v>37315</v>
      </c>
      <c r="B5228">
        <v>41.591000000000001</v>
      </c>
      <c r="C5228" s="1">
        <v>2002</v>
      </c>
      <c r="D5228" s="2">
        <v>37315</v>
      </c>
      <c r="E5228">
        <v>33.055999999999997</v>
      </c>
      <c r="F5228" s="1">
        <v>2002</v>
      </c>
      <c r="G5228" s="2">
        <v>39611</v>
      </c>
      <c r="H5228">
        <v>45.795000000000002</v>
      </c>
      <c r="I5228" s="1">
        <v>2008</v>
      </c>
      <c r="J5228" s="2">
        <v>37315</v>
      </c>
      <c r="K5228">
        <v>25.87</v>
      </c>
      <c r="L5228" s="1">
        <v>2002</v>
      </c>
      <c r="O5228" s="1">
        <v>1900</v>
      </c>
      <c r="P5228" s="2">
        <v>41927</v>
      </c>
      <c r="Q5228">
        <v>22.381</v>
      </c>
      <c r="R5228" s="1">
        <v>2014</v>
      </c>
      <c r="S5228" s="2">
        <v>36769</v>
      </c>
      <c r="T5228" s="3">
        <v>21.15</v>
      </c>
      <c r="U5228" s="1">
        <v>2000</v>
      </c>
      <c r="V5228" s="2"/>
      <c r="X5228" s="2"/>
      <c r="Z5228" s="2"/>
      <c r="AB5228" s="2">
        <v>41927</v>
      </c>
      <c r="AC5228">
        <v>22.381</v>
      </c>
    </row>
    <row r="5229" spans="1:29">
      <c r="A5229" s="2">
        <v>37316</v>
      </c>
      <c r="B5229">
        <v>41.546999999999997</v>
      </c>
      <c r="C5229" s="1">
        <v>2002</v>
      </c>
      <c r="D5229" s="2">
        <v>37316</v>
      </c>
      <c r="E5229">
        <v>33.078000000000003</v>
      </c>
      <c r="F5229" s="1">
        <v>2002</v>
      </c>
      <c r="G5229" s="2">
        <v>39612</v>
      </c>
      <c r="H5229">
        <v>45.914999999999999</v>
      </c>
      <c r="I5229" s="1">
        <v>2008</v>
      </c>
      <c r="J5229" s="2">
        <v>37316</v>
      </c>
      <c r="K5229">
        <v>25.9</v>
      </c>
      <c r="L5229" s="1">
        <v>2002</v>
      </c>
      <c r="O5229" s="1">
        <v>1900</v>
      </c>
      <c r="P5229" s="2">
        <v>41928</v>
      </c>
      <c r="Q5229">
        <v>22.375</v>
      </c>
      <c r="R5229" s="1">
        <v>2014</v>
      </c>
      <c r="S5229" s="2">
        <v>36770</v>
      </c>
      <c r="T5229" s="3">
        <v>21.11</v>
      </c>
      <c r="U5229" s="1">
        <v>2000</v>
      </c>
      <c r="V5229" s="2"/>
      <c r="X5229" s="2"/>
      <c r="Z5229" s="2"/>
      <c r="AB5229" s="2">
        <v>41928</v>
      </c>
      <c r="AC5229">
        <v>22.375</v>
      </c>
    </row>
    <row r="5230" spans="1:29">
      <c r="A5230" s="2">
        <v>37319</v>
      </c>
      <c r="B5230">
        <v>42.59</v>
      </c>
      <c r="C5230" s="1">
        <v>2002</v>
      </c>
      <c r="D5230" s="2">
        <v>37319</v>
      </c>
      <c r="E5230">
        <v>33.146000000000001</v>
      </c>
      <c r="F5230" s="1">
        <v>2002</v>
      </c>
      <c r="G5230" s="2">
        <v>39615</v>
      </c>
      <c r="H5230">
        <v>45.956000000000003</v>
      </c>
      <c r="I5230" s="1">
        <v>2008</v>
      </c>
      <c r="J5230" s="2">
        <v>37319</v>
      </c>
      <c r="K5230">
        <v>26.033999999999999</v>
      </c>
      <c r="L5230" s="1">
        <v>2002</v>
      </c>
      <c r="O5230" s="1">
        <v>1900</v>
      </c>
      <c r="P5230" s="2">
        <v>41929</v>
      </c>
      <c r="Q5230">
        <v>22.436</v>
      </c>
      <c r="R5230" s="1">
        <v>2014</v>
      </c>
      <c r="S5230" s="2">
        <v>36774</v>
      </c>
      <c r="T5230" s="3">
        <v>21.08</v>
      </c>
      <c r="U5230" s="1">
        <v>2000</v>
      </c>
      <c r="V5230" s="2"/>
      <c r="X5230" s="2"/>
      <c r="Z5230" s="2"/>
      <c r="AB5230" s="2">
        <v>41929</v>
      </c>
      <c r="AC5230">
        <v>22.436</v>
      </c>
    </row>
    <row r="5231" spans="1:29">
      <c r="A5231" s="2">
        <v>37320</v>
      </c>
      <c r="B5231">
        <v>42.591000000000001</v>
      </c>
      <c r="C5231" s="1">
        <v>2002</v>
      </c>
      <c r="D5231" s="2">
        <v>37320</v>
      </c>
      <c r="E5231">
        <v>33.216000000000001</v>
      </c>
      <c r="F5231" s="1">
        <v>2002</v>
      </c>
      <c r="G5231" s="2">
        <v>39616</v>
      </c>
      <c r="H5231">
        <v>45.963999999999999</v>
      </c>
      <c r="I5231" s="1">
        <v>2008</v>
      </c>
      <c r="J5231" s="2">
        <v>37320</v>
      </c>
      <c r="K5231">
        <v>26.03</v>
      </c>
      <c r="L5231" s="1">
        <v>2002</v>
      </c>
      <c r="O5231" s="1">
        <v>1900</v>
      </c>
      <c r="P5231" s="2">
        <v>41932</v>
      </c>
      <c r="Q5231">
        <v>22.423999999999999</v>
      </c>
      <c r="R5231" s="1">
        <v>2014</v>
      </c>
      <c r="S5231" s="2">
        <v>36775</v>
      </c>
      <c r="T5231" s="3">
        <v>21.07</v>
      </c>
      <c r="U5231" s="1">
        <v>2000</v>
      </c>
      <c r="V5231" s="2"/>
      <c r="X5231" s="2"/>
      <c r="Z5231" s="2"/>
      <c r="AB5231" s="2">
        <v>41932</v>
      </c>
      <c r="AC5231">
        <v>22.423999999999999</v>
      </c>
    </row>
    <row r="5232" spans="1:29">
      <c r="A5232" s="2">
        <v>37321</v>
      </c>
      <c r="B5232">
        <v>42.820999999999998</v>
      </c>
      <c r="C5232" s="1">
        <v>2002</v>
      </c>
      <c r="D5232" s="2">
        <v>37321</v>
      </c>
      <c r="E5232">
        <v>33.290999999999997</v>
      </c>
      <c r="F5232" s="1">
        <v>2002</v>
      </c>
      <c r="G5232" s="2">
        <v>39617</v>
      </c>
      <c r="H5232">
        <v>45.923999999999999</v>
      </c>
      <c r="I5232" s="1">
        <v>2008</v>
      </c>
      <c r="J5232" s="2">
        <v>37321</v>
      </c>
      <c r="K5232">
        <v>26.036999999999999</v>
      </c>
      <c r="L5232" s="1">
        <v>2002</v>
      </c>
      <c r="O5232" s="1">
        <v>1900</v>
      </c>
      <c r="P5232" s="2">
        <v>41933</v>
      </c>
      <c r="Q5232">
        <v>22.306000000000001</v>
      </c>
      <c r="R5232" s="1">
        <v>2014</v>
      </c>
      <c r="S5232" s="2">
        <v>36776</v>
      </c>
      <c r="T5232" s="3">
        <v>21</v>
      </c>
      <c r="U5232" s="1">
        <v>2000</v>
      </c>
      <c r="V5232" s="2"/>
      <c r="X5232" s="2"/>
      <c r="Z5232" s="2"/>
      <c r="AB5232" s="2">
        <v>41933</v>
      </c>
      <c r="AC5232">
        <v>22.306000000000001</v>
      </c>
    </row>
    <row r="5233" spans="1:29">
      <c r="A5233" s="2">
        <v>37322</v>
      </c>
      <c r="B5233">
        <v>42.646000000000001</v>
      </c>
      <c r="C5233" s="1">
        <v>2002</v>
      </c>
      <c r="D5233" s="2">
        <v>37322</v>
      </c>
      <c r="E5233">
        <v>32.963999999999999</v>
      </c>
      <c r="F5233" s="1">
        <v>2002</v>
      </c>
      <c r="G5233" s="2">
        <v>39618</v>
      </c>
      <c r="H5233">
        <v>45.926000000000002</v>
      </c>
      <c r="I5233" s="1">
        <v>2008</v>
      </c>
      <c r="J5233" s="2">
        <v>37322</v>
      </c>
      <c r="K5233">
        <v>25.878</v>
      </c>
      <c r="L5233" s="1">
        <v>2002</v>
      </c>
      <c r="O5233" s="1">
        <v>1900</v>
      </c>
      <c r="P5233" s="2">
        <v>41934</v>
      </c>
      <c r="Q5233">
        <v>22.367000000000001</v>
      </c>
      <c r="R5233" s="1">
        <v>2014</v>
      </c>
      <c r="S5233" s="2">
        <v>36777</v>
      </c>
      <c r="T5233" s="3">
        <v>21.01</v>
      </c>
      <c r="U5233" s="1">
        <v>2000</v>
      </c>
      <c r="V5233" s="2"/>
      <c r="X5233" s="2"/>
      <c r="Z5233" s="2"/>
      <c r="AB5233" s="2">
        <v>41934</v>
      </c>
      <c r="AC5233">
        <v>22.367000000000001</v>
      </c>
    </row>
    <row r="5234" spans="1:29">
      <c r="A5234" s="2">
        <v>37323</v>
      </c>
      <c r="B5234">
        <v>42.378999999999998</v>
      </c>
      <c r="C5234" s="1">
        <v>2002</v>
      </c>
      <c r="D5234" s="2">
        <v>37323</v>
      </c>
      <c r="E5234">
        <v>32.85</v>
      </c>
      <c r="F5234" s="1">
        <v>2002</v>
      </c>
      <c r="G5234" s="2">
        <v>39619</v>
      </c>
      <c r="H5234">
        <v>46.087000000000003</v>
      </c>
      <c r="I5234" s="1">
        <v>2008</v>
      </c>
      <c r="J5234" s="2">
        <v>37323</v>
      </c>
      <c r="K5234">
        <v>25.843</v>
      </c>
      <c r="L5234" s="1">
        <v>2002</v>
      </c>
      <c r="O5234" s="1">
        <v>1900</v>
      </c>
      <c r="P5234" s="2">
        <v>41935</v>
      </c>
      <c r="Q5234">
        <v>22.405000000000001</v>
      </c>
      <c r="R5234" s="1">
        <v>2014</v>
      </c>
      <c r="S5234" s="2">
        <v>36780</v>
      </c>
      <c r="T5234" s="3">
        <v>21</v>
      </c>
      <c r="U5234" s="1">
        <v>2000</v>
      </c>
      <c r="V5234" s="2"/>
      <c r="X5234" s="2"/>
      <c r="Z5234" s="2"/>
      <c r="AB5234" s="2">
        <v>41935</v>
      </c>
      <c r="AC5234">
        <v>22.405000000000001</v>
      </c>
    </row>
    <row r="5235" spans="1:29">
      <c r="A5235" s="2">
        <v>37326</v>
      </c>
      <c r="B5235">
        <v>42.567</v>
      </c>
      <c r="C5235" s="1">
        <v>2002</v>
      </c>
      <c r="D5235" s="2">
        <v>37326</v>
      </c>
      <c r="E5235">
        <v>32.838000000000001</v>
      </c>
      <c r="F5235" s="1">
        <v>2002</v>
      </c>
      <c r="G5235" s="2">
        <v>39622</v>
      </c>
      <c r="H5235">
        <v>46.161000000000001</v>
      </c>
      <c r="I5235" s="1">
        <v>2008</v>
      </c>
      <c r="J5235" s="2">
        <v>37326</v>
      </c>
      <c r="K5235">
        <v>25.847000000000001</v>
      </c>
      <c r="L5235" s="1">
        <v>2002</v>
      </c>
      <c r="O5235" s="1">
        <v>1900</v>
      </c>
      <c r="P5235" s="2">
        <v>41936</v>
      </c>
      <c r="Q5235">
        <v>22.414000000000001</v>
      </c>
      <c r="R5235" s="1">
        <v>2014</v>
      </c>
      <c r="S5235" s="2">
        <v>36781</v>
      </c>
      <c r="T5235" s="3">
        <v>20.98</v>
      </c>
      <c r="U5235" s="1">
        <v>2000</v>
      </c>
      <c r="V5235" s="2"/>
      <c r="X5235" s="2"/>
      <c r="Z5235" s="2"/>
      <c r="AB5235" s="2">
        <v>41936</v>
      </c>
      <c r="AC5235">
        <v>22.414000000000001</v>
      </c>
    </row>
    <row r="5236" spans="1:29">
      <c r="A5236" s="2">
        <v>37327</v>
      </c>
      <c r="B5236">
        <v>42.491999999999997</v>
      </c>
      <c r="C5236" s="1">
        <v>2002</v>
      </c>
      <c r="D5236" s="2">
        <v>37327</v>
      </c>
      <c r="E5236">
        <v>32.795000000000002</v>
      </c>
      <c r="F5236" s="1">
        <v>2002</v>
      </c>
      <c r="G5236" s="2">
        <v>39623</v>
      </c>
      <c r="H5236">
        <v>46.203000000000003</v>
      </c>
      <c r="I5236" s="1">
        <v>2008</v>
      </c>
      <c r="J5236" s="2">
        <v>37327</v>
      </c>
      <c r="K5236">
        <v>25.867000000000001</v>
      </c>
      <c r="L5236" s="1">
        <v>2002</v>
      </c>
      <c r="O5236" s="1">
        <v>1900</v>
      </c>
      <c r="P5236" s="2">
        <v>41939</v>
      </c>
      <c r="Q5236">
        <v>22.335000000000001</v>
      </c>
      <c r="R5236" s="1">
        <v>2014</v>
      </c>
      <c r="S5236" s="2">
        <v>36782</v>
      </c>
      <c r="T5236" s="3">
        <v>20.79</v>
      </c>
      <c r="U5236" s="1">
        <v>2000</v>
      </c>
      <c r="V5236" s="2"/>
      <c r="X5236" s="2"/>
      <c r="Z5236" s="2"/>
      <c r="AB5236" s="2">
        <v>41939</v>
      </c>
      <c r="AC5236">
        <v>22.335000000000001</v>
      </c>
    </row>
    <row r="5237" spans="1:29">
      <c r="A5237" s="2">
        <v>37328</v>
      </c>
      <c r="B5237">
        <v>42.432000000000002</v>
      </c>
      <c r="C5237" s="1">
        <v>2002</v>
      </c>
      <c r="D5237" s="2">
        <v>37328</v>
      </c>
      <c r="E5237">
        <v>32.609000000000002</v>
      </c>
      <c r="F5237" s="1">
        <v>2002</v>
      </c>
      <c r="G5237" s="2">
        <v>39624</v>
      </c>
      <c r="H5237">
        <v>46.195</v>
      </c>
      <c r="I5237" s="1">
        <v>2008</v>
      </c>
      <c r="J5237" s="2">
        <v>37328</v>
      </c>
      <c r="K5237">
        <v>25.774000000000001</v>
      </c>
      <c r="L5237" s="1">
        <v>2002</v>
      </c>
      <c r="O5237" s="1">
        <v>1900</v>
      </c>
      <c r="P5237" s="2">
        <v>41940</v>
      </c>
      <c r="Q5237">
        <v>22.341000000000001</v>
      </c>
      <c r="R5237" s="1">
        <v>2014</v>
      </c>
      <c r="S5237" s="2">
        <v>36783</v>
      </c>
      <c r="T5237" s="3">
        <v>20.79</v>
      </c>
      <c r="U5237" s="1">
        <v>2000</v>
      </c>
      <c r="V5237" s="2"/>
      <c r="X5237" s="2"/>
      <c r="Z5237" s="2"/>
      <c r="AB5237" s="2">
        <v>41940</v>
      </c>
      <c r="AC5237">
        <v>22.341000000000001</v>
      </c>
    </row>
    <row r="5238" spans="1:29">
      <c r="A5238" s="2">
        <v>37329</v>
      </c>
      <c r="B5238">
        <v>42.396000000000001</v>
      </c>
      <c r="C5238" s="1">
        <v>2002</v>
      </c>
      <c r="D5238" s="2">
        <v>37329</v>
      </c>
      <c r="E5238">
        <v>32.613</v>
      </c>
      <c r="F5238" s="1">
        <v>2002</v>
      </c>
      <c r="G5238" s="2">
        <v>39625</v>
      </c>
      <c r="H5238">
        <v>46.59</v>
      </c>
      <c r="I5238" s="1">
        <v>2008</v>
      </c>
      <c r="J5238" s="2">
        <v>37329</v>
      </c>
      <c r="K5238">
        <v>25.757999999999999</v>
      </c>
      <c r="L5238" s="1">
        <v>2002</v>
      </c>
      <c r="O5238" s="1">
        <v>1900</v>
      </c>
      <c r="P5238" s="2">
        <v>41941</v>
      </c>
      <c r="Q5238">
        <v>22.196000000000002</v>
      </c>
      <c r="R5238" s="1">
        <v>2014</v>
      </c>
      <c r="S5238" s="2">
        <v>36784</v>
      </c>
      <c r="T5238" s="3">
        <v>20.81</v>
      </c>
      <c r="U5238" s="1">
        <v>2000</v>
      </c>
      <c r="V5238" s="2"/>
      <c r="X5238" s="2"/>
      <c r="Z5238" s="2"/>
      <c r="AB5238" s="2">
        <v>41941</v>
      </c>
      <c r="AC5238">
        <v>22.196000000000002</v>
      </c>
    </row>
    <row r="5239" spans="1:29">
      <c r="A5239" s="2">
        <v>37330</v>
      </c>
      <c r="B5239">
        <v>42.436</v>
      </c>
      <c r="C5239" s="1">
        <v>2002</v>
      </c>
      <c r="D5239" s="2">
        <v>37330</v>
      </c>
      <c r="E5239">
        <v>32.723999999999997</v>
      </c>
      <c r="F5239" s="1">
        <v>2002</v>
      </c>
      <c r="G5239" s="2">
        <v>39626</v>
      </c>
      <c r="H5239">
        <v>46.621000000000002</v>
      </c>
      <c r="I5239" s="1">
        <v>2008</v>
      </c>
      <c r="J5239" s="2">
        <v>37330</v>
      </c>
      <c r="K5239">
        <v>25.838000000000001</v>
      </c>
      <c r="L5239" s="1">
        <v>2002</v>
      </c>
      <c r="O5239" s="1">
        <v>1900</v>
      </c>
      <c r="P5239" s="2">
        <v>41942</v>
      </c>
      <c r="Q5239">
        <v>22.178000000000001</v>
      </c>
      <c r="R5239" s="1">
        <v>2014</v>
      </c>
      <c r="S5239" s="2">
        <v>36787</v>
      </c>
      <c r="T5239" s="3">
        <v>20.86</v>
      </c>
      <c r="U5239" s="1">
        <v>2000</v>
      </c>
      <c r="V5239" s="2"/>
      <c r="X5239" s="2"/>
      <c r="Z5239" s="2"/>
      <c r="AB5239" s="2">
        <v>41942</v>
      </c>
      <c r="AC5239">
        <v>22.178000000000001</v>
      </c>
    </row>
    <row r="5240" spans="1:29">
      <c r="A5240" s="2">
        <v>37333</v>
      </c>
      <c r="B5240">
        <v>42.46</v>
      </c>
      <c r="C5240" s="1">
        <v>2002</v>
      </c>
      <c r="D5240" s="2">
        <v>37333</v>
      </c>
      <c r="E5240">
        <v>32.606000000000002</v>
      </c>
      <c r="F5240" s="1">
        <v>2002</v>
      </c>
      <c r="G5240" s="2">
        <v>39629</v>
      </c>
      <c r="H5240">
        <v>46.673000000000002</v>
      </c>
      <c r="I5240" s="1">
        <v>2008</v>
      </c>
      <c r="J5240" s="2">
        <v>37333</v>
      </c>
      <c r="K5240">
        <v>25.846</v>
      </c>
      <c r="L5240" s="1">
        <v>2002</v>
      </c>
      <c r="O5240" s="1">
        <v>1900</v>
      </c>
      <c r="P5240" s="2">
        <v>41943</v>
      </c>
      <c r="Q5240">
        <v>22.209</v>
      </c>
      <c r="R5240" s="1">
        <v>2014</v>
      </c>
      <c r="S5240" s="2">
        <v>36788</v>
      </c>
      <c r="T5240" s="3">
        <v>20.88</v>
      </c>
      <c r="U5240" s="1">
        <v>2000</v>
      </c>
      <c r="V5240" s="2"/>
      <c r="X5240" s="2"/>
      <c r="Z5240" s="2"/>
      <c r="AB5240" s="2">
        <v>41943</v>
      </c>
      <c r="AC5240">
        <v>22.209</v>
      </c>
    </row>
    <row r="5241" spans="1:29">
      <c r="A5241" s="2">
        <v>37334</v>
      </c>
      <c r="B5241">
        <v>42.512999999999998</v>
      </c>
      <c r="C5241" s="1">
        <v>2002</v>
      </c>
      <c r="D5241" s="2">
        <v>37334</v>
      </c>
      <c r="E5241">
        <v>32.597999999999999</v>
      </c>
      <c r="F5241" s="1">
        <v>2002</v>
      </c>
      <c r="G5241" s="2">
        <v>39630</v>
      </c>
      <c r="H5241">
        <v>46.738999999999997</v>
      </c>
      <c r="I5241" s="1">
        <v>2008</v>
      </c>
      <c r="J5241" s="2">
        <v>37334</v>
      </c>
      <c r="K5241">
        <v>25.817</v>
      </c>
      <c r="L5241" s="1">
        <v>2002</v>
      </c>
      <c r="O5241" s="1">
        <v>1900</v>
      </c>
      <c r="P5241" s="2">
        <v>41946</v>
      </c>
      <c r="Q5241">
        <v>22.18</v>
      </c>
      <c r="R5241" s="1">
        <v>2014</v>
      </c>
      <c r="S5241" s="2">
        <v>36789</v>
      </c>
      <c r="T5241" s="3">
        <v>20.89</v>
      </c>
      <c r="U5241" s="1">
        <v>2000</v>
      </c>
      <c r="V5241" s="2"/>
      <c r="X5241" s="2"/>
      <c r="Z5241" s="2"/>
      <c r="AB5241" s="2">
        <v>41946</v>
      </c>
      <c r="AC5241">
        <v>22.18</v>
      </c>
    </row>
    <row r="5242" spans="1:29">
      <c r="A5242" s="2">
        <v>37335</v>
      </c>
      <c r="B5242">
        <v>42.527000000000001</v>
      </c>
      <c r="C5242" s="1">
        <v>2002</v>
      </c>
      <c r="D5242" s="2">
        <v>37335</v>
      </c>
      <c r="E5242">
        <v>32.637999999999998</v>
      </c>
      <c r="F5242" s="1">
        <v>2002</v>
      </c>
      <c r="G5242" s="2">
        <v>39631</v>
      </c>
      <c r="H5242">
        <v>46.716999999999999</v>
      </c>
      <c r="I5242" s="1">
        <v>2008</v>
      </c>
      <c r="J5242" s="2">
        <v>37335</v>
      </c>
      <c r="K5242">
        <v>25.843</v>
      </c>
      <c r="L5242" s="1">
        <v>2002</v>
      </c>
      <c r="O5242" s="1">
        <v>1900</v>
      </c>
      <c r="P5242" s="2">
        <v>41947</v>
      </c>
      <c r="Q5242">
        <v>22.158999999999999</v>
      </c>
      <c r="R5242" s="1">
        <v>2014</v>
      </c>
      <c r="S5242" s="2">
        <v>36790</v>
      </c>
      <c r="T5242" s="3">
        <v>20.88</v>
      </c>
      <c r="U5242" s="1">
        <v>2000</v>
      </c>
      <c r="V5242" s="2"/>
      <c r="X5242" s="2"/>
      <c r="Z5242" s="2"/>
      <c r="AB5242" s="2">
        <v>41947</v>
      </c>
      <c r="AC5242">
        <v>22.158999999999999</v>
      </c>
    </row>
    <row r="5243" spans="1:29">
      <c r="A5243" s="2">
        <v>37336</v>
      </c>
      <c r="B5243">
        <v>42.456000000000003</v>
      </c>
      <c r="C5243" s="1">
        <v>2002</v>
      </c>
      <c r="D5243" s="2">
        <v>37336</v>
      </c>
      <c r="E5243">
        <v>32.56</v>
      </c>
      <c r="F5243" s="1">
        <v>2002</v>
      </c>
      <c r="G5243" s="2">
        <v>39632</v>
      </c>
      <c r="H5243">
        <v>46.709000000000003</v>
      </c>
      <c r="I5243" s="1">
        <v>2008</v>
      </c>
      <c r="J5243" s="2">
        <v>37336</v>
      </c>
      <c r="K5243">
        <v>25.841000000000001</v>
      </c>
      <c r="L5243" s="1">
        <v>2002</v>
      </c>
      <c r="O5243" s="1">
        <v>1900</v>
      </c>
      <c r="P5243" s="2">
        <v>41948</v>
      </c>
      <c r="Q5243">
        <v>22.158999999999999</v>
      </c>
      <c r="R5243" s="1">
        <v>2014</v>
      </c>
      <c r="S5243" s="2">
        <v>36791</v>
      </c>
      <c r="T5243" s="3">
        <v>20.83</v>
      </c>
      <c r="U5243" s="1">
        <v>2000</v>
      </c>
      <c r="V5243" s="2"/>
      <c r="X5243" s="2"/>
      <c r="Z5243" s="2"/>
      <c r="AB5243" s="2">
        <v>41948</v>
      </c>
      <c r="AC5243">
        <v>22.158999999999999</v>
      </c>
    </row>
    <row r="5244" spans="1:29">
      <c r="A5244" s="2">
        <v>37337</v>
      </c>
      <c r="B5244">
        <v>42.203000000000003</v>
      </c>
      <c r="C5244" s="1">
        <v>2002</v>
      </c>
      <c r="D5244" s="2">
        <v>37337</v>
      </c>
      <c r="E5244">
        <v>32.223999999999997</v>
      </c>
      <c r="F5244" s="1">
        <v>2002</v>
      </c>
      <c r="G5244" s="2">
        <v>39636</v>
      </c>
      <c r="H5244">
        <v>46.752000000000002</v>
      </c>
      <c r="I5244" s="1">
        <v>2008</v>
      </c>
      <c r="J5244" s="2">
        <v>37337</v>
      </c>
      <c r="K5244">
        <v>25.608000000000001</v>
      </c>
      <c r="L5244" s="1">
        <v>2002</v>
      </c>
      <c r="O5244" s="1">
        <v>1900</v>
      </c>
      <c r="P5244" s="2">
        <v>41949</v>
      </c>
      <c r="Q5244">
        <v>22.164999999999999</v>
      </c>
      <c r="R5244" s="1">
        <v>2014</v>
      </c>
      <c r="S5244" s="2">
        <v>36794</v>
      </c>
      <c r="T5244" s="3">
        <v>20.84</v>
      </c>
      <c r="U5244" s="1">
        <v>2000</v>
      </c>
      <c r="V5244" s="2"/>
      <c r="X5244" s="2"/>
      <c r="Z5244" s="2"/>
      <c r="AB5244" s="2">
        <v>41949</v>
      </c>
      <c r="AC5244">
        <v>22.164999999999999</v>
      </c>
    </row>
    <row r="5245" spans="1:29">
      <c r="A5245" s="2">
        <v>37340</v>
      </c>
      <c r="B5245">
        <v>42.206000000000003</v>
      </c>
      <c r="C5245" s="1">
        <v>2002</v>
      </c>
      <c r="D5245" s="2">
        <v>37340</v>
      </c>
      <c r="E5245">
        <v>32.188000000000002</v>
      </c>
      <c r="F5245" s="1">
        <v>2002</v>
      </c>
      <c r="G5245" s="2">
        <v>39637</v>
      </c>
      <c r="H5245">
        <v>47.145000000000003</v>
      </c>
      <c r="I5245" s="1">
        <v>2008</v>
      </c>
      <c r="J5245" s="2">
        <v>37340</v>
      </c>
      <c r="K5245">
        <v>25.611000000000001</v>
      </c>
      <c r="L5245" s="1">
        <v>2002</v>
      </c>
      <c r="O5245" s="1">
        <v>1900</v>
      </c>
      <c r="P5245" s="2">
        <v>41950</v>
      </c>
      <c r="Q5245">
        <v>22.148</v>
      </c>
      <c r="R5245" s="1">
        <v>2014</v>
      </c>
      <c r="S5245" s="2">
        <v>36795</v>
      </c>
      <c r="T5245" s="3">
        <v>20.82</v>
      </c>
      <c r="U5245" s="1">
        <v>2000</v>
      </c>
      <c r="V5245" s="2"/>
      <c r="X5245" s="2"/>
      <c r="Z5245" s="2"/>
      <c r="AB5245" s="2">
        <v>41950</v>
      </c>
      <c r="AC5245">
        <v>22.148</v>
      </c>
    </row>
    <row r="5246" spans="1:29">
      <c r="A5246" s="2">
        <v>37341</v>
      </c>
      <c r="B5246">
        <v>42.14</v>
      </c>
      <c r="C5246" s="1">
        <v>2002</v>
      </c>
      <c r="D5246" s="2">
        <v>37341</v>
      </c>
      <c r="E5246">
        <v>32.125</v>
      </c>
      <c r="F5246" s="1">
        <v>2002</v>
      </c>
      <c r="G5246" s="2">
        <v>39638</v>
      </c>
      <c r="H5246">
        <v>47.43</v>
      </c>
      <c r="I5246" s="1">
        <v>2008</v>
      </c>
      <c r="J5246" s="2">
        <v>37341</v>
      </c>
      <c r="K5246">
        <v>25.501999999999999</v>
      </c>
      <c r="L5246" s="1">
        <v>2002</v>
      </c>
      <c r="O5246" s="1">
        <v>1900</v>
      </c>
      <c r="P5246" s="2">
        <v>41953</v>
      </c>
      <c r="Q5246">
        <v>22.134</v>
      </c>
      <c r="R5246" s="1">
        <v>2014</v>
      </c>
      <c r="S5246" s="2">
        <v>36796</v>
      </c>
      <c r="T5246" s="3">
        <v>20.82</v>
      </c>
      <c r="U5246" s="1">
        <v>2000</v>
      </c>
      <c r="V5246" s="2"/>
      <c r="X5246" s="2"/>
      <c r="Z5246" s="2"/>
      <c r="AB5246" s="2">
        <v>41953</v>
      </c>
      <c r="AC5246">
        <v>22.134</v>
      </c>
    </row>
    <row r="5247" spans="1:29">
      <c r="A5247" s="2">
        <v>37342</v>
      </c>
      <c r="B5247">
        <v>41.526000000000003</v>
      </c>
      <c r="C5247" s="1">
        <v>2002</v>
      </c>
      <c r="D5247" s="2">
        <v>37342</v>
      </c>
      <c r="E5247">
        <v>32.079000000000001</v>
      </c>
      <c r="F5247" s="1">
        <v>2002</v>
      </c>
      <c r="G5247" s="2">
        <v>39639</v>
      </c>
      <c r="H5247">
        <v>47.429000000000002</v>
      </c>
      <c r="I5247" s="1">
        <v>2008</v>
      </c>
      <c r="J5247" s="2">
        <v>37342</v>
      </c>
      <c r="K5247">
        <v>24.920999999999999</v>
      </c>
      <c r="L5247" s="1">
        <v>2002</v>
      </c>
      <c r="O5247" s="1">
        <v>1900</v>
      </c>
      <c r="P5247" s="2">
        <v>41954</v>
      </c>
      <c r="Q5247">
        <v>22.093</v>
      </c>
      <c r="R5247" s="1">
        <v>2014</v>
      </c>
      <c r="S5247" s="2">
        <v>36797</v>
      </c>
      <c r="T5247" s="3">
        <v>20.82</v>
      </c>
      <c r="U5247" s="1">
        <v>2000</v>
      </c>
      <c r="V5247" s="2"/>
      <c r="X5247" s="2"/>
      <c r="Z5247" s="2"/>
      <c r="AB5247" s="2">
        <v>41954</v>
      </c>
      <c r="AC5247">
        <v>22.093</v>
      </c>
    </row>
    <row r="5248" spans="1:29">
      <c r="A5248" s="2">
        <v>37343</v>
      </c>
      <c r="B5248">
        <v>41.314</v>
      </c>
      <c r="C5248" s="1">
        <v>2002</v>
      </c>
      <c r="D5248" s="2">
        <v>37343</v>
      </c>
      <c r="E5248">
        <v>31.728999999999999</v>
      </c>
      <c r="F5248" s="1">
        <v>2002</v>
      </c>
      <c r="G5248" s="2">
        <v>39640</v>
      </c>
      <c r="H5248">
        <v>47.415999999999997</v>
      </c>
      <c r="I5248" s="1">
        <v>2008</v>
      </c>
      <c r="J5248" s="2">
        <v>37343</v>
      </c>
      <c r="K5248">
        <v>24.692</v>
      </c>
      <c r="L5248" s="1">
        <v>2002</v>
      </c>
      <c r="O5248" s="1">
        <v>1900</v>
      </c>
      <c r="P5248" s="2">
        <v>41955</v>
      </c>
      <c r="Q5248">
        <v>22.042000000000002</v>
      </c>
      <c r="R5248" s="1">
        <v>2014</v>
      </c>
      <c r="S5248" s="2">
        <v>36798</v>
      </c>
      <c r="T5248" s="3">
        <v>20.88</v>
      </c>
      <c r="U5248" s="1">
        <v>2000</v>
      </c>
      <c r="V5248" s="2"/>
      <c r="X5248" s="2"/>
      <c r="Z5248" s="2"/>
      <c r="AB5248" s="2">
        <v>41955</v>
      </c>
      <c r="AC5248">
        <v>22.042000000000002</v>
      </c>
    </row>
    <row r="5249" spans="1:29">
      <c r="A5249" s="2">
        <v>37347</v>
      </c>
      <c r="B5249">
        <v>40.542000000000002</v>
      </c>
      <c r="C5249" s="1">
        <v>2002</v>
      </c>
      <c r="D5249" s="2">
        <v>37347</v>
      </c>
      <c r="E5249">
        <v>31.359000000000002</v>
      </c>
      <c r="F5249" s="1">
        <v>2002</v>
      </c>
      <c r="G5249" s="2">
        <v>39643</v>
      </c>
      <c r="H5249">
        <v>47.753999999999998</v>
      </c>
      <c r="I5249" s="1">
        <v>2008</v>
      </c>
      <c r="J5249" s="2">
        <v>37347</v>
      </c>
      <c r="K5249">
        <v>23.957999999999998</v>
      </c>
      <c r="L5249" s="1">
        <v>2002</v>
      </c>
      <c r="O5249" s="1">
        <v>1900</v>
      </c>
      <c r="P5249" s="2">
        <v>41956</v>
      </c>
      <c r="Q5249">
        <v>22.042999999999999</v>
      </c>
      <c r="R5249" s="1">
        <v>2014</v>
      </c>
      <c r="S5249" s="2">
        <v>36801</v>
      </c>
      <c r="T5249" s="3">
        <v>20.74</v>
      </c>
      <c r="U5249" s="1">
        <v>2000</v>
      </c>
      <c r="V5249" s="2"/>
      <c r="X5249" s="2"/>
      <c r="Z5249" s="2"/>
      <c r="AB5249" s="2">
        <v>41956</v>
      </c>
      <c r="AC5249">
        <v>22.042999999999999</v>
      </c>
    </row>
    <row r="5250" spans="1:29">
      <c r="A5250" s="2">
        <v>37348</v>
      </c>
      <c r="B5250">
        <v>40.398000000000003</v>
      </c>
      <c r="C5250" s="1">
        <v>2002</v>
      </c>
      <c r="D5250" s="2">
        <v>37348</v>
      </c>
      <c r="E5250">
        <v>31.356999999999999</v>
      </c>
      <c r="F5250" s="1">
        <v>2002</v>
      </c>
      <c r="G5250" s="2">
        <v>39644</v>
      </c>
      <c r="H5250">
        <v>47.917999999999999</v>
      </c>
      <c r="I5250" s="1">
        <v>2008</v>
      </c>
      <c r="J5250" s="2">
        <v>37348</v>
      </c>
      <c r="K5250">
        <v>23.524000000000001</v>
      </c>
      <c r="L5250" s="1">
        <v>2002</v>
      </c>
      <c r="O5250" s="1">
        <v>1900</v>
      </c>
      <c r="P5250" s="2">
        <v>41957</v>
      </c>
      <c r="Q5250">
        <v>22.010999999999999</v>
      </c>
      <c r="R5250" s="1">
        <v>2014</v>
      </c>
      <c r="S5250" s="2">
        <v>36802</v>
      </c>
      <c r="T5250" s="3">
        <v>20.76</v>
      </c>
      <c r="U5250" s="1">
        <v>2000</v>
      </c>
      <c r="V5250" s="2"/>
      <c r="X5250" s="2"/>
      <c r="Z5250" s="2"/>
      <c r="AB5250" s="2">
        <v>41957</v>
      </c>
      <c r="AC5250">
        <v>22.010999999999999</v>
      </c>
    </row>
    <row r="5251" spans="1:29">
      <c r="A5251" s="2">
        <v>37349</v>
      </c>
      <c r="B5251">
        <v>40.380000000000003</v>
      </c>
      <c r="C5251" s="1">
        <v>2002</v>
      </c>
      <c r="D5251" s="2">
        <v>37349</v>
      </c>
      <c r="E5251">
        <v>31.318000000000001</v>
      </c>
      <c r="F5251" s="1">
        <v>2002</v>
      </c>
      <c r="G5251" s="2">
        <v>39645</v>
      </c>
      <c r="H5251">
        <v>49.600999999999999</v>
      </c>
      <c r="I5251" s="1">
        <v>2008</v>
      </c>
      <c r="J5251" s="2">
        <v>37349</v>
      </c>
      <c r="K5251">
        <v>23.507999999999999</v>
      </c>
      <c r="L5251" s="1">
        <v>2002</v>
      </c>
      <c r="O5251" s="1">
        <v>1900</v>
      </c>
      <c r="P5251" s="2">
        <v>41960</v>
      </c>
      <c r="Q5251">
        <v>22.01</v>
      </c>
      <c r="R5251" s="1">
        <v>2014</v>
      </c>
      <c r="S5251" s="2">
        <v>36803</v>
      </c>
      <c r="T5251" s="3">
        <v>20.76</v>
      </c>
      <c r="U5251" s="1">
        <v>2000</v>
      </c>
      <c r="V5251" s="2"/>
      <c r="X5251" s="2"/>
      <c r="Z5251" s="2"/>
      <c r="AB5251" s="2">
        <v>41960</v>
      </c>
      <c r="AC5251">
        <v>22.01</v>
      </c>
    </row>
    <row r="5252" spans="1:29">
      <c r="A5252" s="2">
        <v>37350</v>
      </c>
      <c r="B5252">
        <v>40.386000000000003</v>
      </c>
      <c r="C5252" s="1">
        <v>2002</v>
      </c>
      <c r="D5252" s="2">
        <v>37350</v>
      </c>
      <c r="E5252">
        <v>31.187000000000001</v>
      </c>
      <c r="F5252" s="1">
        <v>2002</v>
      </c>
      <c r="G5252" s="2">
        <v>39646</v>
      </c>
      <c r="H5252">
        <v>50.442</v>
      </c>
      <c r="I5252" s="1">
        <v>2008</v>
      </c>
      <c r="J5252" s="2">
        <v>37350</v>
      </c>
      <c r="K5252">
        <v>23.524000000000001</v>
      </c>
      <c r="L5252" s="1">
        <v>2002</v>
      </c>
      <c r="O5252" s="1">
        <v>1900</v>
      </c>
      <c r="P5252" s="2">
        <v>41961</v>
      </c>
      <c r="Q5252">
        <v>21.963000000000001</v>
      </c>
      <c r="R5252" s="1">
        <v>2014</v>
      </c>
      <c r="S5252" s="2">
        <v>36804</v>
      </c>
      <c r="T5252" s="3">
        <v>20.76</v>
      </c>
      <c r="U5252" s="1">
        <v>2000</v>
      </c>
      <c r="V5252" s="2"/>
      <c r="X5252" s="2"/>
      <c r="Z5252" s="2"/>
      <c r="AB5252" s="2">
        <v>41961</v>
      </c>
      <c r="AC5252">
        <v>21.963000000000001</v>
      </c>
    </row>
    <row r="5253" spans="1:29">
      <c r="A5253" s="2">
        <v>37351</v>
      </c>
      <c r="B5253">
        <v>39.994</v>
      </c>
      <c r="C5253" s="1">
        <v>2002</v>
      </c>
      <c r="D5253" s="2">
        <v>37351</v>
      </c>
      <c r="E5253">
        <v>31.007999999999999</v>
      </c>
      <c r="F5253" s="1">
        <v>2002</v>
      </c>
      <c r="G5253" s="2">
        <v>39647</v>
      </c>
      <c r="H5253">
        <v>51.039000000000001</v>
      </c>
      <c r="I5253" s="1">
        <v>2008</v>
      </c>
      <c r="J5253" s="2">
        <v>37351</v>
      </c>
      <c r="K5253">
        <v>23.393999999999998</v>
      </c>
      <c r="L5253" s="1">
        <v>2002</v>
      </c>
      <c r="O5253" s="1">
        <v>1900</v>
      </c>
      <c r="P5253" s="2">
        <v>41962</v>
      </c>
      <c r="Q5253">
        <v>21.831</v>
      </c>
      <c r="R5253" s="1">
        <v>2014</v>
      </c>
      <c r="S5253" s="2">
        <v>36805</v>
      </c>
      <c r="T5253" s="3">
        <v>20.82</v>
      </c>
      <c r="U5253" s="1">
        <v>2000</v>
      </c>
      <c r="V5253" s="2"/>
      <c r="X5253" s="2"/>
      <c r="Z5253" s="2"/>
      <c r="AB5253" s="2">
        <v>41962</v>
      </c>
      <c r="AC5253">
        <v>21.831</v>
      </c>
    </row>
    <row r="5254" spans="1:29">
      <c r="A5254" s="2">
        <v>37354</v>
      </c>
      <c r="B5254">
        <v>39.582999999999998</v>
      </c>
      <c r="C5254" s="1">
        <v>2002</v>
      </c>
      <c r="D5254" s="2">
        <v>37354</v>
      </c>
      <c r="E5254">
        <v>31.006</v>
      </c>
      <c r="F5254" s="1">
        <v>2002</v>
      </c>
      <c r="G5254" s="2">
        <v>39650</v>
      </c>
      <c r="H5254">
        <v>51.069000000000003</v>
      </c>
      <c r="I5254" s="1">
        <v>2008</v>
      </c>
      <c r="J5254" s="2">
        <v>37354</v>
      </c>
      <c r="K5254">
        <v>23.186</v>
      </c>
      <c r="L5254" s="1">
        <v>2002</v>
      </c>
      <c r="O5254" s="1">
        <v>1900</v>
      </c>
      <c r="P5254" s="2">
        <v>41963</v>
      </c>
      <c r="Q5254">
        <v>21.73</v>
      </c>
      <c r="R5254" s="1">
        <v>2014</v>
      </c>
      <c r="S5254" s="2">
        <v>36808</v>
      </c>
      <c r="T5254" s="3">
        <v>20.8</v>
      </c>
      <c r="U5254" s="1">
        <v>2000</v>
      </c>
      <c r="V5254" s="2"/>
      <c r="X5254" s="2"/>
      <c r="Z5254" s="2"/>
      <c r="AB5254" s="2">
        <v>41963</v>
      </c>
      <c r="AC5254">
        <v>21.73</v>
      </c>
    </row>
    <row r="5255" spans="1:29">
      <c r="A5255" s="2">
        <v>37355</v>
      </c>
      <c r="B5255">
        <v>39.456000000000003</v>
      </c>
      <c r="C5255" s="1">
        <v>2002</v>
      </c>
      <c r="D5255" s="2">
        <v>37355</v>
      </c>
      <c r="E5255">
        <v>30.89</v>
      </c>
      <c r="F5255" s="1">
        <v>2002</v>
      </c>
      <c r="G5255" s="2">
        <v>39651</v>
      </c>
      <c r="H5255">
        <v>51.362000000000002</v>
      </c>
      <c r="I5255" s="1">
        <v>2008</v>
      </c>
      <c r="J5255" s="2">
        <v>37355</v>
      </c>
      <c r="K5255">
        <v>22.962</v>
      </c>
      <c r="L5255" s="1">
        <v>2002</v>
      </c>
      <c r="O5255" s="1">
        <v>1900</v>
      </c>
      <c r="P5255" s="2">
        <v>41964</v>
      </c>
      <c r="Q5255">
        <v>21.701000000000001</v>
      </c>
      <c r="R5255" s="1">
        <v>2014</v>
      </c>
      <c r="S5255" s="2">
        <v>36809</v>
      </c>
      <c r="T5255" s="3">
        <v>20.83</v>
      </c>
      <c r="U5255" s="1">
        <v>2000</v>
      </c>
      <c r="V5255" s="2"/>
      <c r="X5255" s="2"/>
      <c r="Z5255" s="2"/>
      <c r="AB5255" s="2">
        <v>41964</v>
      </c>
      <c r="AC5255">
        <v>21.701000000000001</v>
      </c>
    </row>
    <row r="5256" spans="1:29">
      <c r="A5256" s="2">
        <v>37356</v>
      </c>
      <c r="B5256">
        <v>38.826999999999998</v>
      </c>
      <c r="C5256" s="1">
        <v>2002</v>
      </c>
      <c r="D5256" s="2">
        <v>37356</v>
      </c>
      <c r="E5256">
        <v>30.308</v>
      </c>
      <c r="F5256" s="1">
        <v>2002</v>
      </c>
      <c r="G5256" s="2">
        <v>39652</v>
      </c>
      <c r="H5256">
        <v>51.381999999999998</v>
      </c>
      <c r="I5256" s="1">
        <v>2008</v>
      </c>
      <c r="J5256" s="2">
        <v>37356</v>
      </c>
      <c r="K5256">
        <v>22.748999999999999</v>
      </c>
      <c r="L5256" s="1">
        <v>2002</v>
      </c>
      <c r="O5256" s="1">
        <v>1900</v>
      </c>
      <c r="P5256" s="2">
        <v>41967</v>
      </c>
      <c r="Q5256">
        <v>21.683</v>
      </c>
      <c r="R5256" s="1">
        <v>2014</v>
      </c>
      <c r="S5256" s="2">
        <v>36810</v>
      </c>
      <c r="T5256" s="3">
        <v>20.83</v>
      </c>
      <c r="U5256" s="1">
        <v>2000</v>
      </c>
      <c r="V5256" s="2"/>
      <c r="X5256" s="2"/>
      <c r="Z5256" s="2"/>
      <c r="AB5256" s="2">
        <v>41967</v>
      </c>
      <c r="AC5256">
        <v>21.683</v>
      </c>
    </row>
    <row r="5257" spans="1:29">
      <c r="A5257" s="2">
        <v>37357</v>
      </c>
      <c r="B5257">
        <v>39.079000000000001</v>
      </c>
      <c r="C5257" s="1">
        <v>2002</v>
      </c>
      <c r="D5257" s="2">
        <v>37357</v>
      </c>
      <c r="E5257">
        <v>30.37</v>
      </c>
      <c r="F5257" s="1">
        <v>2002</v>
      </c>
      <c r="G5257" s="2">
        <v>39653</v>
      </c>
      <c r="H5257">
        <v>52.332999999999998</v>
      </c>
      <c r="I5257" s="1">
        <v>2008</v>
      </c>
      <c r="J5257" s="2">
        <v>37357</v>
      </c>
      <c r="K5257">
        <v>22.713000000000001</v>
      </c>
      <c r="L5257" s="1">
        <v>2002</v>
      </c>
      <c r="O5257" s="1">
        <v>1900</v>
      </c>
      <c r="P5257" s="2">
        <v>41968</v>
      </c>
      <c r="Q5257">
        <v>21.684999999999999</v>
      </c>
      <c r="R5257" s="1">
        <v>2014</v>
      </c>
      <c r="S5257" s="2">
        <v>36811</v>
      </c>
      <c r="T5257" s="3">
        <v>20.99</v>
      </c>
      <c r="U5257" s="1">
        <v>2000</v>
      </c>
      <c r="V5257" s="2"/>
      <c r="X5257" s="2"/>
      <c r="Z5257" s="2"/>
      <c r="AB5257" s="2">
        <v>41968</v>
      </c>
      <c r="AC5257">
        <v>21.684999999999999</v>
      </c>
    </row>
    <row r="5258" spans="1:29">
      <c r="A5258" s="2">
        <v>37358</v>
      </c>
      <c r="B5258">
        <v>39.043999999999997</v>
      </c>
      <c r="C5258" s="1">
        <v>2002</v>
      </c>
      <c r="D5258" s="2">
        <v>37358</v>
      </c>
      <c r="E5258">
        <v>30.22</v>
      </c>
      <c r="F5258" s="1">
        <v>2002</v>
      </c>
      <c r="G5258" s="2">
        <v>39654</v>
      </c>
      <c r="H5258">
        <v>52.33</v>
      </c>
      <c r="I5258" s="1">
        <v>2008</v>
      </c>
      <c r="J5258" s="2">
        <v>37358</v>
      </c>
      <c r="K5258">
        <v>22.216000000000001</v>
      </c>
      <c r="L5258" s="1">
        <v>2002</v>
      </c>
      <c r="O5258" s="1">
        <v>1900</v>
      </c>
      <c r="P5258" s="2">
        <v>41969</v>
      </c>
      <c r="Q5258">
        <v>21.692</v>
      </c>
      <c r="R5258" s="1">
        <v>2014</v>
      </c>
      <c r="S5258" s="2">
        <v>36812</v>
      </c>
      <c r="T5258" s="3">
        <v>21.16</v>
      </c>
      <c r="U5258" s="1">
        <v>2000</v>
      </c>
      <c r="V5258" s="2"/>
      <c r="X5258" s="2"/>
      <c r="Z5258" s="2"/>
      <c r="AB5258" s="2">
        <v>41969</v>
      </c>
      <c r="AC5258">
        <v>21.692</v>
      </c>
    </row>
    <row r="5259" spans="1:29">
      <c r="A5259" s="2">
        <v>37361</v>
      </c>
      <c r="B5259">
        <v>39.003999999999998</v>
      </c>
      <c r="C5259" s="1">
        <v>2002</v>
      </c>
      <c r="D5259" s="2">
        <v>37361</v>
      </c>
      <c r="E5259">
        <v>30.248000000000001</v>
      </c>
      <c r="F5259" s="1">
        <v>2002</v>
      </c>
      <c r="G5259" s="2">
        <v>39657</v>
      </c>
      <c r="H5259">
        <v>52.843000000000004</v>
      </c>
      <c r="I5259" s="1">
        <v>2008</v>
      </c>
      <c r="J5259" s="2">
        <v>37361</v>
      </c>
      <c r="K5259">
        <v>22.228999999999999</v>
      </c>
      <c r="L5259" s="1">
        <v>2002</v>
      </c>
      <c r="O5259" s="1">
        <v>1900</v>
      </c>
      <c r="P5259" s="2">
        <v>41971</v>
      </c>
      <c r="Q5259">
        <v>21.692</v>
      </c>
      <c r="R5259" s="1">
        <v>2014</v>
      </c>
      <c r="S5259" s="2">
        <v>36815</v>
      </c>
      <c r="T5259" s="3">
        <v>21.16</v>
      </c>
      <c r="U5259" s="1">
        <v>2000</v>
      </c>
      <c r="V5259" s="2"/>
      <c r="X5259" s="2"/>
      <c r="Z5259" s="2"/>
      <c r="AB5259" s="2">
        <v>41971</v>
      </c>
      <c r="AC5259">
        <v>21.692</v>
      </c>
    </row>
    <row r="5260" spans="1:29">
      <c r="A5260" s="2">
        <v>37362</v>
      </c>
      <c r="B5260">
        <v>39.094999999999999</v>
      </c>
      <c r="C5260" s="1">
        <v>2002</v>
      </c>
      <c r="D5260" s="2">
        <v>37362</v>
      </c>
      <c r="E5260">
        <v>30.22</v>
      </c>
      <c r="F5260" s="1">
        <v>2002</v>
      </c>
      <c r="G5260" s="2">
        <v>39658</v>
      </c>
      <c r="H5260">
        <v>53.192999999999998</v>
      </c>
      <c r="I5260" s="1">
        <v>2008</v>
      </c>
      <c r="J5260" s="2">
        <v>37362</v>
      </c>
      <c r="K5260">
        <v>22.213000000000001</v>
      </c>
      <c r="L5260" s="1">
        <v>2002</v>
      </c>
      <c r="O5260" s="1">
        <v>1900</v>
      </c>
      <c r="P5260" s="2">
        <v>41974</v>
      </c>
      <c r="Q5260">
        <v>21.693999999999999</v>
      </c>
      <c r="R5260" s="1">
        <v>2014</v>
      </c>
      <c r="S5260" s="2">
        <v>36816</v>
      </c>
      <c r="T5260" s="3">
        <v>21.19</v>
      </c>
      <c r="U5260" s="1">
        <v>2000</v>
      </c>
      <c r="V5260" s="2"/>
      <c r="X5260" s="2"/>
      <c r="Z5260" s="2"/>
      <c r="AB5260" s="2">
        <v>41974</v>
      </c>
      <c r="AC5260">
        <v>21.693999999999999</v>
      </c>
    </row>
    <row r="5261" spans="1:29">
      <c r="A5261" s="2">
        <v>37363</v>
      </c>
      <c r="B5261">
        <v>39.204999999999998</v>
      </c>
      <c r="C5261" s="1">
        <v>2002</v>
      </c>
      <c r="D5261" s="2">
        <v>37363</v>
      </c>
      <c r="E5261">
        <v>30.085000000000001</v>
      </c>
      <c r="F5261" s="1">
        <v>2002</v>
      </c>
      <c r="G5261" s="2">
        <v>39659</v>
      </c>
      <c r="H5261">
        <v>53.243000000000002</v>
      </c>
      <c r="I5261" s="1">
        <v>2008</v>
      </c>
      <c r="J5261" s="2">
        <v>37363</v>
      </c>
      <c r="K5261">
        <v>22.103999999999999</v>
      </c>
      <c r="L5261" s="1">
        <v>2002</v>
      </c>
      <c r="O5261" s="1">
        <v>1900</v>
      </c>
      <c r="P5261" s="2">
        <v>41975</v>
      </c>
      <c r="Q5261">
        <v>21.77</v>
      </c>
      <c r="R5261" s="1">
        <v>2014</v>
      </c>
      <c r="S5261" s="2">
        <v>36817</v>
      </c>
      <c r="T5261" s="3">
        <v>21.2</v>
      </c>
      <c r="U5261" s="1">
        <v>2000</v>
      </c>
      <c r="V5261" s="2"/>
      <c r="X5261" s="2"/>
      <c r="Z5261" s="2"/>
      <c r="AB5261" s="2">
        <v>41975</v>
      </c>
      <c r="AC5261">
        <v>21.77</v>
      </c>
    </row>
    <row r="5262" spans="1:29">
      <c r="A5262" s="2">
        <v>37364</v>
      </c>
      <c r="B5262">
        <v>39.200000000000003</v>
      </c>
      <c r="C5262" s="1">
        <v>2002</v>
      </c>
      <c r="D5262" s="2">
        <v>37364</v>
      </c>
      <c r="E5262">
        <v>30.052</v>
      </c>
      <c r="F5262" s="1">
        <v>2002</v>
      </c>
      <c r="G5262" s="2">
        <v>39660</v>
      </c>
      <c r="H5262">
        <v>53.24</v>
      </c>
      <c r="I5262" s="1">
        <v>2008</v>
      </c>
      <c r="J5262" s="2">
        <v>37364</v>
      </c>
      <c r="K5262">
        <v>22.105</v>
      </c>
      <c r="L5262" s="1">
        <v>2002</v>
      </c>
      <c r="O5262" s="1">
        <v>1900</v>
      </c>
      <c r="P5262" s="2">
        <v>41976</v>
      </c>
      <c r="Q5262">
        <v>21.774000000000001</v>
      </c>
      <c r="R5262" s="1">
        <v>2014</v>
      </c>
      <c r="S5262" s="2">
        <v>36818</v>
      </c>
      <c r="T5262" s="3">
        <v>21.4</v>
      </c>
      <c r="U5262" s="1">
        <v>2000</v>
      </c>
      <c r="V5262" s="2"/>
      <c r="X5262" s="2"/>
      <c r="Z5262" s="2"/>
      <c r="AB5262" s="2">
        <v>41976</v>
      </c>
      <c r="AC5262">
        <v>21.774000000000001</v>
      </c>
    </row>
    <row r="5263" spans="1:29">
      <c r="A5263" s="2">
        <v>37365</v>
      </c>
      <c r="B5263">
        <v>38.606999999999999</v>
      </c>
      <c r="C5263" s="1">
        <v>2002</v>
      </c>
      <c r="D5263" s="2">
        <v>37365</v>
      </c>
      <c r="E5263">
        <v>29.882000000000001</v>
      </c>
      <c r="F5263" s="1">
        <v>2002</v>
      </c>
      <c r="G5263" s="2">
        <v>39661</v>
      </c>
      <c r="H5263">
        <v>53.186999999999998</v>
      </c>
      <c r="I5263" s="1">
        <v>2008</v>
      </c>
      <c r="J5263" s="2">
        <v>37365</v>
      </c>
      <c r="K5263">
        <v>22.058</v>
      </c>
      <c r="L5263" s="1">
        <v>2002</v>
      </c>
      <c r="O5263" s="1">
        <v>1900</v>
      </c>
      <c r="P5263" s="2">
        <v>41977</v>
      </c>
      <c r="Q5263">
        <v>21.741</v>
      </c>
      <c r="R5263" s="1">
        <v>2014</v>
      </c>
      <c r="S5263" s="2">
        <v>36819</v>
      </c>
      <c r="T5263" s="3">
        <v>21.3</v>
      </c>
      <c r="U5263" s="1">
        <v>2000</v>
      </c>
      <c r="V5263" s="2"/>
      <c r="X5263" s="2"/>
      <c r="Z5263" s="2"/>
      <c r="AB5263" s="2">
        <v>41977</v>
      </c>
      <c r="AC5263">
        <v>21.741</v>
      </c>
    </row>
    <row r="5264" spans="1:29">
      <c r="A5264" s="2">
        <v>37368</v>
      </c>
      <c r="B5264">
        <v>38.637999999999998</v>
      </c>
      <c r="C5264" s="1">
        <v>2002</v>
      </c>
      <c r="D5264" s="2">
        <v>37368</v>
      </c>
      <c r="E5264">
        <v>29.638000000000002</v>
      </c>
      <c r="F5264" s="1">
        <v>2002</v>
      </c>
      <c r="G5264" s="2">
        <v>39664</v>
      </c>
      <c r="H5264">
        <v>53.186999999999998</v>
      </c>
      <c r="I5264" s="1">
        <v>2008</v>
      </c>
      <c r="J5264" s="2">
        <v>37368</v>
      </c>
      <c r="K5264">
        <v>21.216000000000001</v>
      </c>
      <c r="L5264" s="1">
        <v>2002</v>
      </c>
      <c r="O5264" s="1">
        <v>1900</v>
      </c>
      <c r="P5264" s="2">
        <v>41978</v>
      </c>
      <c r="Q5264">
        <v>21.763999999999999</v>
      </c>
      <c r="R5264" s="1">
        <v>2014</v>
      </c>
      <c r="S5264" s="2">
        <v>36822</v>
      </c>
      <c r="T5264" s="3">
        <v>21.3</v>
      </c>
      <c r="U5264" s="1">
        <v>2000</v>
      </c>
      <c r="V5264" s="2"/>
      <c r="X5264" s="2"/>
      <c r="Z5264" s="2"/>
      <c r="AB5264" s="2">
        <v>41978</v>
      </c>
      <c r="AC5264">
        <v>21.763999999999999</v>
      </c>
    </row>
    <row r="5265" spans="1:29">
      <c r="A5265" s="2">
        <v>37369</v>
      </c>
      <c r="B5265">
        <v>38.323999999999998</v>
      </c>
      <c r="C5265" s="1">
        <v>2002</v>
      </c>
      <c r="D5265" s="2">
        <v>37369</v>
      </c>
      <c r="E5265">
        <v>29.52</v>
      </c>
      <c r="F5265" s="1">
        <v>2002</v>
      </c>
      <c r="G5265" s="2">
        <v>39665</v>
      </c>
      <c r="H5265">
        <v>53.463999999999999</v>
      </c>
      <c r="I5265" s="1">
        <v>2008</v>
      </c>
      <c r="J5265" s="2">
        <v>37369</v>
      </c>
      <c r="K5265">
        <v>20.942</v>
      </c>
      <c r="L5265" s="1">
        <v>2002</v>
      </c>
      <c r="O5265" s="1">
        <v>1900</v>
      </c>
      <c r="P5265" s="2">
        <v>41981</v>
      </c>
      <c r="Q5265">
        <v>21.844999999999999</v>
      </c>
      <c r="R5265" s="1">
        <v>2014</v>
      </c>
      <c r="S5265" s="2">
        <v>36823</v>
      </c>
      <c r="T5265" s="3">
        <v>21.11</v>
      </c>
      <c r="U5265" s="1">
        <v>2000</v>
      </c>
      <c r="V5265" s="2"/>
      <c r="X5265" s="2"/>
      <c r="Z5265" s="2"/>
      <c r="AB5265" s="2">
        <v>41981</v>
      </c>
      <c r="AC5265">
        <v>21.844999999999999</v>
      </c>
    </row>
    <row r="5266" spans="1:29">
      <c r="A5266" s="2">
        <v>37370</v>
      </c>
      <c r="B5266">
        <v>38.036999999999999</v>
      </c>
      <c r="C5266" s="1">
        <v>2002</v>
      </c>
      <c r="D5266" s="2">
        <v>37370</v>
      </c>
      <c r="E5266">
        <v>29.17</v>
      </c>
      <c r="F5266" s="1">
        <v>2002</v>
      </c>
      <c r="G5266" s="2">
        <v>39666</v>
      </c>
      <c r="H5266">
        <v>53.45</v>
      </c>
      <c r="I5266" s="1">
        <v>2008</v>
      </c>
      <c r="J5266" s="2">
        <v>37370</v>
      </c>
      <c r="K5266">
        <v>20.768000000000001</v>
      </c>
      <c r="L5266" s="1">
        <v>2002</v>
      </c>
      <c r="O5266" s="1">
        <v>1900</v>
      </c>
      <c r="P5266" s="2">
        <v>41982</v>
      </c>
      <c r="Q5266">
        <v>21.846</v>
      </c>
      <c r="R5266" s="1">
        <v>2014</v>
      </c>
      <c r="S5266" s="2">
        <v>36824</v>
      </c>
      <c r="T5266" s="3">
        <v>21.24</v>
      </c>
      <c r="U5266" s="1">
        <v>2000</v>
      </c>
      <c r="V5266" s="2"/>
      <c r="X5266" s="2"/>
      <c r="Z5266" s="2"/>
      <c r="AB5266" s="2">
        <v>41982</v>
      </c>
      <c r="AC5266">
        <v>21.846</v>
      </c>
    </row>
    <row r="5267" spans="1:29">
      <c r="A5267" s="2">
        <v>37371</v>
      </c>
      <c r="B5267">
        <v>38.112000000000002</v>
      </c>
      <c r="C5267" s="1">
        <v>2002</v>
      </c>
      <c r="D5267" s="2">
        <v>37371</v>
      </c>
      <c r="E5267">
        <v>29.128</v>
      </c>
      <c r="F5267" s="1">
        <v>2002</v>
      </c>
      <c r="G5267" s="2">
        <v>39667</v>
      </c>
      <c r="H5267">
        <v>53.792999999999999</v>
      </c>
      <c r="I5267" s="1">
        <v>2008</v>
      </c>
      <c r="J5267" s="2">
        <v>37371</v>
      </c>
      <c r="K5267">
        <v>20.765999999999998</v>
      </c>
      <c r="L5267" s="1">
        <v>2002</v>
      </c>
      <c r="O5267" s="1">
        <v>1900</v>
      </c>
      <c r="P5267" s="2">
        <v>41983</v>
      </c>
      <c r="Q5267">
        <v>21.928999999999998</v>
      </c>
      <c r="R5267" s="1">
        <v>2014</v>
      </c>
      <c r="S5267" s="2">
        <v>36825</v>
      </c>
      <c r="T5267" s="3">
        <v>21.24</v>
      </c>
      <c r="U5267" s="1">
        <v>2000</v>
      </c>
      <c r="V5267" s="2"/>
      <c r="X5267" s="2"/>
      <c r="Z5267" s="2"/>
      <c r="AB5267" s="2">
        <v>41983</v>
      </c>
      <c r="AC5267">
        <v>21.928999999999998</v>
      </c>
    </row>
    <row r="5268" spans="1:29">
      <c r="A5268" s="2">
        <v>37372</v>
      </c>
      <c r="B5268">
        <v>37.466999999999999</v>
      </c>
      <c r="C5268" s="1">
        <v>2002</v>
      </c>
      <c r="D5268" s="2">
        <v>37372</v>
      </c>
      <c r="E5268">
        <v>29.048999999999999</v>
      </c>
      <c r="F5268" s="1">
        <v>2002</v>
      </c>
      <c r="G5268" s="2">
        <v>39668</v>
      </c>
      <c r="H5268">
        <v>54.037999999999997</v>
      </c>
      <c r="I5268" s="1">
        <v>2008</v>
      </c>
      <c r="J5268" s="2">
        <v>37372</v>
      </c>
      <c r="K5268">
        <v>20.59</v>
      </c>
      <c r="L5268" s="1">
        <v>2002</v>
      </c>
      <c r="O5268" s="1">
        <v>1900</v>
      </c>
      <c r="P5268" s="2">
        <v>41984</v>
      </c>
      <c r="Q5268">
        <v>21.927</v>
      </c>
      <c r="R5268" s="1">
        <v>2014</v>
      </c>
      <c r="S5268" s="2">
        <v>36826</v>
      </c>
      <c r="T5268" s="3">
        <v>21.15</v>
      </c>
      <c r="U5268" s="1">
        <v>2000</v>
      </c>
      <c r="V5268" s="2"/>
      <c r="X5268" s="2"/>
      <c r="Z5268" s="2"/>
      <c r="AB5268" s="2">
        <v>41984</v>
      </c>
      <c r="AC5268">
        <v>21.927</v>
      </c>
    </row>
    <row r="5269" spans="1:29">
      <c r="A5269" s="2">
        <v>37375</v>
      </c>
      <c r="B5269">
        <v>37.357999999999997</v>
      </c>
      <c r="C5269" s="1">
        <v>2002</v>
      </c>
      <c r="D5269" s="2">
        <v>37375</v>
      </c>
      <c r="E5269">
        <v>29.04</v>
      </c>
      <c r="F5269" s="1">
        <v>2002</v>
      </c>
      <c r="G5269" s="2">
        <v>39671</v>
      </c>
      <c r="H5269">
        <v>54.09</v>
      </c>
      <c r="I5269" s="1">
        <v>2008</v>
      </c>
      <c r="J5269" s="2">
        <v>37375</v>
      </c>
      <c r="K5269">
        <v>20.594999999999999</v>
      </c>
      <c r="L5269" s="1">
        <v>2002</v>
      </c>
      <c r="O5269" s="1">
        <v>1900</v>
      </c>
      <c r="P5269" s="2">
        <v>41985</v>
      </c>
      <c r="Q5269">
        <v>22.105</v>
      </c>
      <c r="R5269" s="1">
        <v>2014</v>
      </c>
      <c r="S5269" s="2">
        <v>36829</v>
      </c>
      <c r="T5269" s="3">
        <v>21.19</v>
      </c>
      <c r="U5269" s="1">
        <v>2000</v>
      </c>
      <c r="V5269" s="2"/>
      <c r="X5269" s="2"/>
      <c r="Z5269" s="2"/>
      <c r="AB5269" s="2">
        <v>41985</v>
      </c>
      <c r="AC5269">
        <v>22.105</v>
      </c>
    </row>
    <row r="5270" spans="1:29">
      <c r="A5270" s="2">
        <v>37376</v>
      </c>
      <c r="B5270">
        <v>37.398000000000003</v>
      </c>
      <c r="C5270" s="1">
        <v>2002</v>
      </c>
      <c r="D5270" s="2">
        <v>37376</v>
      </c>
      <c r="E5270">
        <v>29.076000000000001</v>
      </c>
      <c r="F5270" s="1">
        <v>2002</v>
      </c>
      <c r="G5270" s="2">
        <v>39672</v>
      </c>
      <c r="H5270">
        <v>54.448999999999998</v>
      </c>
      <c r="I5270" s="1">
        <v>2008</v>
      </c>
      <c r="J5270" s="2">
        <v>37376</v>
      </c>
      <c r="K5270">
        <v>20.545000000000002</v>
      </c>
      <c r="L5270" s="1">
        <v>2002</v>
      </c>
      <c r="O5270" s="1">
        <v>1900</v>
      </c>
      <c r="P5270" s="2">
        <v>41988</v>
      </c>
      <c r="Q5270">
        <v>22.12</v>
      </c>
      <c r="R5270" s="1">
        <v>2014</v>
      </c>
      <c r="S5270" s="2">
        <v>36830</v>
      </c>
      <c r="T5270" s="3">
        <v>21.25</v>
      </c>
      <c r="U5270" s="1">
        <v>2000</v>
      </c>
      <c r="V5270" s="2"/>
      <c r="X5270" s="2"/>
      <c r="Z5270" s="2"/>
      <c r="AB5270" s="2">
        <v>41988</v>
      </c>
      <c r="AC5270">
        <v>22.12</v>
      </c>
    </row>
    <row r="5271" spans="1:29">
      <c r="A5271" s="2">
        <v>37377</v>
      </c>
      <c r="B5271">
        <v>37.417000000000002</v>
      </c>
      <c r="C5271" s="1">
        <v>2002</v>
      </c>
      <c r="D5271" s="2">
        <v>37377</v>
      </c>
      <c r="E5271">
        <v>29.059000000000001</v>
      </c>
      <c r="F5271" s="1">
        <v>2002</v>
      </c>
      <c r="G5271" s="2">
        <v>39673</v>
      </c>
      <c r="H5271">
        <v>54.494</v>
      </c>
      <c r="I5271" s="1">
        <v>2008</v>
      </c>
      <c r="J5271" s="2">
        <v>37377</v>
      </c>
      <c r="K5271">
        <v>20.504000000000001</v>
      </c>
      <c r="L5271" s="1">
        <v>2002</v>
      </c>
      <c r="O5271" s="1">
        <v>1900</v>
      </c>
      <c r="P5271" s="2">
        <v>41989</v>
      </c>
      <c r="Q5271">
        <v>21.94</v>
      </c>
      <c r="R5271" s="1">
        <v>2014</v>
      </c>
      <c r="S5271" s="2">
        <v>36831</v>
      </c>
      <c r="T5271" s="3">
        <v>21.25</v>
      </c>
      <c r="U5271" s="1">
        <v>2000</v>
      </c>
      <c r="V5271" s="2"/>
      <c r="X5271" s="2"/>
      <c r="Z5271" s="2"/>
      <c r="AB5271" s="2">
        <v>41989</v>
      </c>
      <c r="AC5271">
        <v>21.94</v>
      </c>
    </row>
    <row r="5272" spans="1:29">
      <c r="A5272" s="2">
        <v>37378</v>
      </c>
      <c r="B5272">
        <v>37.479999999999997</v>
      </c>
      <c r="C5272" s="1">
        <v>2002</v>
      </c>
      <c r="D5272" s="2">
        <v>37378</v>
      </c>
      <c r="E5272">
        <v>29.091000000000001</v>
      </c>
      <c r="F5272" s="1">
        <v>2002</v>
      </c>
      <c r="G5272" s="2">
        <v>39674</v>
      </c>
      <c r="H5272">
        <v>54.197000000000003</v>
      </c>
      <c r="I5272" s="1">
        <v>2008</v>
      </c>
      <c r="J5272" s="2">
        <v>37378</v>
      </c>
      <c r="K5272">
        <v>20.341000000000001</v>
      </c>
      <c r="L5272" s="1">
        <v>2002</v>
      </c>
      <c r="O5272" s="1">
        <v>1900</v>
      </c>
      <c r="P5272" s="2">
        <v>41990</v>
      </c>
      <c r="Q5272">
        <v>22.172999999999998</v>
      </c>
      <c r="R5272" s="1">
        <v>2014</v>
      </c>
      <c r="S5272" s="2">
        <v>36832</v>
      </c>
      <c r="T5272" s="3">
        <v>21.23</v>
      </c>
      <c r="U5272" s="1">
        <v>2000</v>
      </c>
      <c r="V5272" s="2"/>
      <c r="X5272" s="2"/>
      <c r="Z5272" s="2"/>
      <c r="AB5272" s="2">
        <v>41990</v>
      </c>
      <c r="AC5272">
        <v>22.172999999999998</v>
      </c>
    </row>
    <row r="5273" spans="1:29">
      <c r="A5273" s="2">
        <v>37379</v>
      </c>
      <c r="B5273">
        <v>36.637999999999998</v>
      </c>
      <c r="C5273" s="1">
        <v>2002</v>
      </c>
      <c r="D5273" s="2">
        <v>37379</v>
      </c>
      <c r="E5273">
        <v>28.498999999999999</v>
      </c>
      <c r="F5273" s="1">
        <v>2002</v>
      </c>
      <c r="G5273" s="2">
        <v>39675</v>
      </c>
      <c r="H5273">
        <v>54.27</v>
      </c>
      <c r="I5273" s="1">
        <v>2008</v>
      </c>
      <c r="J5273" s="2">
        <v>37379</v>
      </c>
      <c r="K5273">
        <v>19.940999999999999</v>
      </c>
      <c r="L5273" s="1">
        <v>2002</v>
      </c>
      <c r="O5273" s="1">
        <v>1900</v>
      </c>
      <c r="P5273" s="2">
        <v>41991</v>
      </c>
      <c r="Q5273">
        <v>22.46</v>
      </c>
      <c r="R5273" s="1">
        <v>2014</v>
      </c>
      <c r="S5273" s="2">
        <v>36833</v>
      </c>
      <c r="T5273" s="3">
        <v>21.21</v>
      </c>
      <c r="U5273" s="1">
        <v>2000</v>
      </c>
      <c r="V5273" s="2"/>
      <c r="X5273" s="2"/>
      <c r="Z5273" s="2"/>
      <c r="AB5273" s="2">
        <v>41991</v>
      </c>
      <c r="AC5273">
        <v>22.46</v>
      </c>
    </row>
    <row r="5274" spans="1:29">
      <c r="A5274" s="2">
        <v>37382</v>
      </c>
      <c r="B5274">
        <v>36.805999999999997</v>
      </c>
      <c r="C5274" s="1">
        <v>2002</v>
      </c>
      <c r="D5274" s="2">
        <v>37382</v>
      </c>
      <c r="E5274">
        <v>28.478000000000002</v>
      </c>
      <c r="F5274" s="1">
        <v>2002</v>
      </c>
      <c r="G5274" s="2">
        <v>39678</v>
      </c>
      <c r="H5274">
        <v>54.433999999999997</v>
      </c>
      <c r="I5274" s="1">
        <v>2008</v>
      </c>
      <c r="J5274" s="2">
        <v>37382</v>
      </c>
      <c r="K5274">
        <v>19.981999999999999</v>
      </c>
      <c r="L5274" s="1">
        <v>2002</v>
      </c>
      <c r="O5274" s="1">
        <v>1900</v>
      </c>
      <c r="P5274" s="2">
        <v>41992</v>
      </c>
      <c r="Q5274">
        <v>22.452000000000002</v>
      </c>
      <c r="R5274" s="1">
        <v>2014</v>
      </c>
      <c r="S5274" s="2">
        <v>36836</v>
      </c>
      <c r="T5274" s="3">
        <v>20.93</v>
      </c>
      <c r="U5274" s="1">
        <v>2000</v>
      </c>
      <c r="V5274" s="2"/>
      <c r="X5274" s="2"/>
      <c r="Z5274" s="2"/>
      <c r="AB5274" s="2">
        <v>41992</v>
      </c>
      <c r="AC5274">
        <v>22.452000000000002</v>
      </c>
    </row>
    <row r="5275" spans="1:29">
      <c r="A5275" s="2">
        <v>37383</v>
      </c>
      <c r="B5275">
        <v>36.762999999999998</v>
      </c>
      <c r="C5275" s="1">
        <v>2002</v>
      </c>
      <c r="D5275" s="2">
        <v>37383</v>
      </c>
      <c r="E5275">
        <v>28.364000000000001</v>
      </c>
      <c r="F5275" s="1">
        <v>2002</v>
      </c>
      <c r="G5275" s="2">
        <v>39679</v>
      </c>
      <c r="H5275">
        <v>54.244</v>
      </c>
      <c r="I5275" s="1">
        <v>2008</v>
      </c>
      <c r="J5275" s="2">
        <v>37383</v>
      </c>
      <c r="K5275">
        <v>19.991</v>
      </c>
      <c r="L5275" s="1">
        <v>2002</v>
      </c>
      <c r="O5275" s="1">
        <v>1900</v>
      </c>
      <c r="P5275" s="2">
        <v>41995</v>
      </c>
      <c r="Q5275">
        <v>22.341000000000001</v>
      </c>
      <c r="R5275" s="1">
        <v>2014</v>
      </c>
      <c r="S5275" s="2">
        <v>36837</v>
      </c>
      <c r="T5275" s="3">
        <v>20.87</v>
      </c>
      <c r="U5275" s="1">
        <v>2000</v>
      </c>
      <c r="V5275" s="2"/>
      <c r="X5275" s="2"/>
      <c r="Z5275" s="2"/>
      <c r="AB5275" s="2">
        <v>41995</v>
      </c>
      <c r="AC5275">
        <v>22.341000000000001</v>
      </c>
    </row>
    <row r="5276" spans="1:29">
      <c r="A5276" s="2">
        <v>37384</v>
      </c>
      <c r="B5276">
        <v>37.323</v>
      </c>
      <c r="C5276" s="1">
        <v>2002</v>
      </c>
      <c r="D5276" s="2">
        <v>37384</v>
      </c>
      <c r="E5276">
        <v>28.393000000000001</v>
      </c>
      <c r="F5276" s="1">
        <v>2002</v>
      </c>
      <c r="G5276" s="2">
        <v>39680</v>
      </c>
      <c r="H5276">
        <v>54.283000000000001</v>
      </c>
      <c r="I5276" s="1">
        <v>2008</v>
      </c>
      <c r="J5276" s="2">
        <v>37384</v>
      </c>
      <c r="K5276">
        <v>19.995999999999999</v>
      </c>
      <c r="L5276" s="1">
        <v>2002</v>
      </c>
      <c r="O5276" s="1">
        <v>1900</v>
      </c>
      <c r="P5276" s="2">
        <v>41996</v>
      </c>
      <c r="Q5276">
        <v>22.331</v>
      </c>
      <c r="R5276" s="1">
        <v>2014</v>
      </c>
      <c r="S5276" s="2">
        <v>36838</v>
      </c>
      <c r="T5276" s="3">
        <v>20.93</v>
      </c>
      <c r="U5276" s="1">
        <v>2000</v>
      </c>
      <c r="V5276" s="2"/>
      <c r="X5276" s="2"/>
      <c r="Z5276" s="2"/>
      <c r="AB5276" s="2">
        <v>41996</v>
      </c>
      <c r="AC5276">
        <v>22.331</v>
      </c>
    </row>
    <row r="5277" spans="1:29">
      <c r="A5277" s="2">
        <v>37385</v>
      </c>
      <c r="B5277">
        <v>37.445999999999998</v>
      </c>
      <c r="C5277" s="1">
        <v>2002</v>
      </c>
      <c r="D5277" s="2">
        <v>37385</v>
      </c>
      <c r="E5277">
        <v>28.382000000000001</v>
      </c>
      <c r="F5277" s="1">
        <v>2002</v>
      </c>
      <c r="G5277" s="2">
        <v>39681</v>
      </c>
      <c r="H5277">
        <v>54.28</v>
      </c>
      <c r="I5277" s="1">
        <v>2008</v>
      </c>
      <c r="J5277" s="2">
        <v>37385</v>
      </c>
      <c r="K5277">
        <v>20.058</v>
      </c>
      <c r="L5277" s="1">
        <v>2002</v>
      </c>
      <c r="O5277" s="1">
        <v>1900</v>
      </c>
      <c r="P5277" s="2">
        <v>41997</v>
      </c>
      <c r="Q5277">
        <v>22.254999999999999</v>
      </c>
      <c r="R5277" s="1">
        <v>2014</v>
      </c>
      <c r="S5277" s="2">
        <v>36839</v>
      </c>
      <c r="T5277" s="3">
        <v>20.93</v>
      </c>
      <c r="U5277" s="1">
        <v>2000</v>
      </c>
      <c r="V5277" s="2"/>
      <c r="X5277" s="2"/>
      <c r="Z5277" s="2"/>
      <c r="AB5277" s="2">
        <v>41997</v>
      </c>
      <c r="AC5277">
        <v>22.254999999999999</v>
      </c>
    </row>
    <row r="5278" spans="1:29">
      <c r="A5278" s="2">
        <v>37386</v>
      </c>
      <c r="B5278">
        <v>37.49</v>
      </c>
      <c r="C5278" s="1">
        <v>2002</v>
      </c>
      <c r="D5278" s="2">
        <v>37386</v>
      </c>
      <c r="E5278">
        <v>28.388999999999999</v>
      </c>
      <c r="F5278" s="1">
        <v>2002</v>
      </c>
      <c r="G5278" s="2">
        <v>39682</v>
      </c>
      <c r="H5278">
        <v>54.415999999999997</v>
      </c>
      <c r="I5278" s="1">
        <v>2008</v>
      </c>
      <c r="J5278" s="2">
        <v>37386</v>
      </c>
      <c r="K5278">
        <v>20.03</v>
      </c>
      <c r="L5278" s="1">
        <v>2002</v>
      </c>
      <c r="O5278" s="1">
        <v>1900</v>
      </c>
      <c r="P5278" s="2">
        <v>41999</v>
      </c>
      <c r="Q5278">
        <v>22.248000000000001</v>
      </c>
      <c r="R5278" s="1">
        <v>2014</v>
      </c>
      <c r="S5278" s="2">
        <v>36840</v>
      </c>
      <c r="T5278" s="3">
        <v>21.07</v>
      </c>
      <c r="U5278" s="1">
        <v>2000</v>
      </c>
      <c r="V5278" s="2"/>
      <c r="X5278" s="2"/>
      <c r="Z5278" s="2"/>
      <c r="AB5278" s="2">
        <v>41999</v>
      </c>
      <c r="AC5278">
        <v>22.248000000000001</v>
      </c>
    </row>
    <row r="5279" spans="1:29">
      <c r="A5279" s="2">
        <v>37389</v>
      </c>
      <c r="B5279">
        <v>37.600999999999999</v>
      </c>
      <c r="C5279" s="1">
        <v>2002</v>
      </c>
      <c r="D5279" s="2">
        <v>37389</v>
      </c>
      <c r="E5279">
        <v>28.423999999999999</v>
      </c>
      <c r="F5279" s="1">
        <v>2002</v>
      </c>
      <c r="G5279" s="2">
        <v>39685</v>
      </c>
      <c r="H5279">
        <v>54.478000000000002</v>
      </c>
      <c r="I5279" s="1">
        <v>2008</v>
      </c>
      <c r="J5279" s="2">
        <v>37389</v>
      </c>
      <c r="K5279">
        <v>20.018999999999998</v>
      </c>
      <c r="L5279" s="1">
        <v>2002</v>
      </c>
      <c r="O5279" s="1">
        <v>1900</v>
      </c>
      <c r="P5279" s="2">
        <v>42002</v>
      </c>
      <c r="Q5279">
        <v>22.210999999999999</v>
      </c>
      <c r="R5279" s="1">
        <v>2014</v>
      </c>
      <c r="S5279" s="2">
        <v>36843</v>
      </c>
      <c r="T5279" s="3">
        <v>21.09</v>
      </c>
      <c r="U5279" s="1">
        <v>2000</v>
      </c>
      <c r="V5279" s="2"/>
      <c r="X5279" s="2"/>
      <c r="Z5279" s="2"/>
      <c r="AB5279" s="2">
        <v>42002</v>
      </c>
      <c r="AC5279">
        <v>22.210999999999999</v>
      </c>
    </row>
    <row r="5280" spans="1:29">
      <c r="A5280" s="2">
        <v>37390</v>
      </c>
      <c r="B5280">
        <v>37.655000000000001</v>
      </c>
      <c r="C5280" s="1">
        <v>2002</v>
      </c>
      <c r="D5280" s="2">
        <v>37390</v>
      </c>
      <c r="E5280">
        <v>28.273</v>
      </c>
      <c r="F5280" s="1">
        <v>2002</v>
      </c>
      <c r="G5280" s="2">
        <v>39686</v>
      </c>
      <c r="H5280">
        <v>54.313000000000002</v>
      </c>
      <c r="I5280" s="1">
        <v>2008</v>
      </c>
      <c r="J5280" s="2">
        <v>37390</v>
      </c>
      <c r="K5280">
        <v>19.789000000000001</v>
      </c>
      <c r="L5280" s="1">
        <v>2002</v>
      </c>
      <c r="O5280" s="1">
        <v>1900</v>
      </c>
      <c r="P5280" s="2">
        <v>42003</v>
      </c>
      <c r="Q5280">
        <v>21.939</v>
      </c>
      <c r="R5280" s="1">
        <v>2014</v>
      </c>
      <c r="S5280" s="2">
        <v>36844</v>
      </c>
      <c r="T5280" s="3">
        <v>21.21</v>
      </c>
      <c r="U5280" s="1">
        <v>2000</v>
      </c>
      <c r="V5280" s="2"/>
      <c r="X5280" s="2"/>
      <c r="Z5280" s="2"/>
      <c r="AB5280" s="2">
        <v>42003</v>
      </c>
      <c r="AC5280">
        <v>21.939</v>
      </c>
    </row>
    <row r="5281" spans="1:29">
      <c r="A5281" s="2">
        <v>37391</v>
      </c>
      <c r="B5281">
        <v>37.503</v>
      </c>
      <c r="C5281" s="1">
        <v>2002</v>
      </c>
      <c r="D5281" s="2">
        <v>37391</v>
      </c>
      <c r="E5281">
        <v>28.219000000000001</v>
      </c>
      <c r="F5281" s="1">
        <v>2002</v>
      </c>
      <c r="G5281" s="2">
        <v>39687</v>
      </c>
      <c r="H5281">
        <v>54.265000000000001</v>
      </c>
      <c r="I5281" s="1">
        <v>2008</v>
      </c>
      <c r="J5281" s="2">
        <v>37391</v>
      </c>
      <c r="K5281">
        <v>19.704000000000001</v>
      </c>
      <c r="L5281" s="1">
        <v>2002</v>
      </c>
      <c r="O5281" s="1">
        <v>1900</v>
      </c>
      <c r="P5281" s="2">
        <v>42004</v>
      </c>
      <c r="Q5281">
        <v>21.800999999999998</v>
      </c>
      <c r="R5281" s="1">
        <v>2014</v>
      </c>
      <c r="S5281" s="2">
        <v>36845</v>
      </c>
      <c r="T5281" s="3">
        <v>21.21</v>
      </c>
      <c r="U5281" s="1">
        <v>2000</v>
      </c>
      <c r="V5281" s="2"/>
      <c r="X5281" s="2"/>
      <c r="Z5281" s="2"/>
      <c r="AB5281" s="2">
        <v>42004</v>
      </c>
      <c r="AC5281">
        <v>21.800999999999998</v>
      </c>
    </row>
    <row r="5282" spans="1:29">
      <c r="A5282" s="2">
        <v>37392</v>
      </c>
      <c r="B5282">
        <v>37.545999999999999</v>
      </c>
      <c r="C5282" s="1">
        <v>2002</v>
      </c>
      <c r="D5282" s="2">
        <v>37392</v>
      </c>
      <c r="E5282">
        <v>28.210999999999999</v>
      </c>
      <c r="F5282" s="1">
        <v>2002</v>
      </c>
      <c r="G5282" s="2">
        <v>39688</v>
      </c>
      <c r="H5282">
        <v>54.545999999999999</v>
      </c>
      <c r="I5282" s="1">
        <v>2008</v>
      </c>
      <c r="J5282" s="2">
        <v>37392</v>
      </c>
      <c r="K5282">
        <v>19.704000000000001</v>
      </c>
      <c r="L5282" s="1">
        <v>2002</v>
      </c>
      <c r="O5282" s="1">
        <v>1900</v>
      </c>
      <c r="P5282" s="2">
        <v>42006</v>
      </c>
      <c r="Q5282">
        <v>21.803000000000001</v>
      </c>
      <c r="R5282" s="1">
        <v>2015</v>
      </c>
      <c r="S5282" s="2">
        <v>36846</v>
      </c>
      <c r="T5282" s="3">
        <v>21.23</v>
      </c>
      <c r="U5282" s="1">
        <v>2000</v>
      </c>
      <c r="V5282" s="2"/>
      <c r="X5282" s="2"/>
      <c r="Z5282" s="2"/>
      <c r="AB5282" s="2">
        <v>42006</v>
      </c>
      <c r="AC5282">
        <v>21.803000000000001</v>
      </c>
    </row>
    <row r="5283" spans="1:29">
      <c r="A5283" s="2">
        <v>37393</v>
      </c>
      <c r="B5283">
        <v>37.511000000000003</v>
      </c>
      <c r="C5283" s="1">
        <v>2002</v>
      </c>
      <c r="D5283" s="2">
        <v>37393</v>
      </c>
      <c r="E5283">
        <v>28.213000000000001</v>
      </c>
      <c r="F5283" s="1">
        <v>2002</v>
      </c>
      <c r="G5283" s="2">
        <v>39689</v>
      </c>
      <c r="H5283">
        <v>54.545000000000002</v>
      </c>
      <c r="I5283" s="1">
        <v>2008</v>
      </c>
      <c r="J5283" s="2">
        <v>37393</v>
      </c>
      <c r="K5283">
        <v>19.698</v>
      </c>
      <c r="L5283" s="1">
        <v>2002</v>
      </c>
      <c r="O5283" s="1">
        <v>1900</v>
      </c>
      <c r="P5283" s="2">
        <v>42009</v>
      </c>
      <c r="Q5283">
        <v>22.04</v>
      </c>
      <c r="R5283" s="1">
        <v>2015</v>
      </c>
      <c r="S5283" s="2">
        <v>36847</v>
      </c>
      <c r="T5283" s="3">
        <v>21.23</v>
      </c>
      <c r="U5283" s="1">
        <v>2000</v>
      </c>
      <c r="V5283" s="2"/>
      <c r="X5283" s="2"/>
      <c r="Z5283" s="2"/>
      <c r="AB5283" s="2">
        <v>42009</v>
      </c>
      <c r="AC5283">
        <v>22.04</v>
      </c>
    </row>
    <row r="5284" spans="1:29">
      <c r="A5284" s="2">
        <v>37396</v>
      </c>
      <c r="B5284">
        <v>37.53</v>
      </c>
      <c r="C5284" s="1">
        <v>2002</v>
      </c>
      <c r="D5284" s="2">
        <v>37396</v>
      </c>
      <c r="E5284">
        <v>28.254000000000001</v>
      </c>
      <c r="F5284" s="1">
        <v>2002</v>
      </c>
      <c r="G5284" s="2">
        <v>39693</v>
      </c>
      <c r="H5284">
        <v>54.542999999999999</v>
      </c>
      <c r="I5284" s="1">
        <v>2008</v>
      </c>
      <c r="J5284" s="2">
        <v>37396</v>
      </c>
      <c r="K5284">
        <v>19.724</v>
      </c>
      <c r="L5284" s="1">
        <v>2002</v>
      </c>
      <c r="O5284" s="1">
        <v>1900</v>
      </c>
      <c r="P5284" s="2">
        <v>42010</v>
      </c>
      <c r="Q5284">
        <v>22.24</v>
      </c>
      <c r="R5284" s="1">
        <v>2015</v>
      </c>
      <c r="S5284" s="2">
        <v>36850</v>
      </c>
      <c r="T5284" s="3">
        <v>21.3</v>
      </c>
      <c r="U5284" s="1">
        <v>2000</v>
      </c>
      <c r="V5284" s="2"/>
      <c r="X5284" s="2"/>
      <c r="Z5284" s="2"/>
      <c r="AB5284" s="2">
        <v>42010</v>
      </c>
      <c r="AC5284">
        <v>22.24</v>
      </c>
    </row>
    <row r="5285" spans="1:29">
      <c r="A5285" s="2">
        <v>37397</v>
      </c>
      <c r="B5285">
        <v>37.381999999999998</v>
      </c>
      <c r="C5285" s="1">
        <v>2002</v>
      </c>
      <c r="D5285" s="2">
        <v>37397</v>
      </c>
      <c r="E5285">
        <v>28.271000000000001</v>
      </c>
      <c r="F5285" s="1">
        <v>2002</v>
      </c>
      <c r="G5285" s="2">
        <v>39694</v>
      </c>
      <c r="H5285">
        <v>54.622</v>
      </c>
      <c r="I5285" s="1">
        <v>2008</v>
      </c>
      <c r="J5285" s="2">
        <v>37397</v>
      </c>
      <c r="K5285">
        <v>19.731999999999999</v>
      </c>
      <c r="L5285" s="1">
        <v>2002</v>
      </c>
      <c r="O5285" s="1">
        <v>1900</v>
      </c>
      <c r="P5285" s="2">
        <v>42011</v>
      </c>
      <c r="Q5285">
        <v>22.280999999999999</v>
      </c>
      <c r="R5285" s="1">
        <v>2015</v>
      </c>
      <c r="S5285" s="2">
        <v>36851</v>
      </c>
      <c r="T5285" s="3">
        <v>21.28</v>
      </c>
      <c r="U5285" s="1">
        <v>2000</v>
      </c>
      <c r="V5285" s="2"/>
      <c r="X5285" s="2"/>
      <c r="Z5285" s="2"/>
      <c r="AB5285" s="2">
        <v>42011</v>
      </c>
      <c r="AC5285">
        <v>22.280999999999999</v>
      </c>
    </row>
    <row r="5286" spans="1:29">
      <c r="A5286" s="2">
        <v>37398</v>
      </c>
      <c r="B5286">
        <v>37.284999999999997</v>
      </c>
      <c r="C5286" s="1">
        <v>2002</v>
      </c>
      <c r="D5286" s="2">
        <v>37398</v>
      </c>
      <c r="E5286">
        <v>28.273</v>
      </c>
      <c r="F5286" s="1">
        <v>2002</v>
      </c>
      <c r="G5286" s="2">
        <v>39695</v>
      </c>
      <c r="H5286">
        <v>55.012</v>
      </c>
      <c r="I5286" s="1">
        <v>2008</v>
      </c>
      <c r="J5286" s="2">
        <v>37398</v>
      </c>
      <c r="K5286">
        <v>19.757000000000001</v>
      </c>
      <c r="L5286" s="1">
        <v>2002</v>
      </c>
      <c r="O5286" s="1">
        <v>1900</v>
      </c>
      <c r="P5286" s="2">
        <v>42012</v>
      </c>
      <c r="Q5286">
        <v>22.324999999999999</v>
      </c>
      <c r="R5286" s="1">
        <v>2015</v>
      </c>
      <c r="S5286" s="2">
        <v>36852</v>
      </c>
      <c r="T5286" s="3">
        <v>21.36</v>
      </c>
      <c r="U5286" s="1">
        <v>2000</v>
      </c>
      <c r="V5286" s="2"/>
      <c r="X5286" s="2"/>
      <c r="Z5286" s="2"/>
      <c r="AB5286" s="2">
        <v>42012</v>
      </c>
      <c r="AC5286">
        <v>22.324999999999999</v>
      </c>
    </row>
    <row r="5287" spans="1:29">
      <c r="A5287" s="2">
        <v>37399</v>
      </c>
      <c r="B5287">
        <v>37.238</v>
      </c>
      <c r="C5287" s="1">
        <v>2002</v>
      </c>
      <c r="D5287" s="2">
        <v>37399</v>
      </c>
      <c r="E5287">
        <v>28.292000000000002</v>
      </c>
      <c r="F5287" s="1">
        <v>2002</v>
      </c>
      <c r="G5287" s="2">
        <v>39696</v>
      </c>
      <c r="H5287">
        <v>55.185000000000002</v>
      </c>
      <c r="I5287" s="1">
        <v>2008</v>
      </c>
      <c r="J5287" s="2">
        <v>37399</v>
      </c>
      <c r="K5287">
        <v>19.776</v>
      </c>
      <c r="L5287" s="1">
        <v>2002</v>
      </c>
      <c r="O5287" s="1">
        <v>1900</v>
      </c>
      <c r="P5287" s="2">
        <v>42013</v>
      </c>
      <c r="Q5287">
        <v>22.378</v>
      </c>
      <c r="R5287" s="1">
        <v>2015</v>
      </c>
      <c r="S5287" s="2">
        <v>36854</v>
      </c>
      <c r="T5287" s="3">
        <v>21.33</v>
      </c>
      <c r="U5287" s="1">
        <v>2000</v>
      </c>
      <c r="V5287" s="2"/>
      <c r="X5287" s="2"/>
      <c r="Z5287" s="2"/>
      <c r="AB5287" s="2">
        <v>42013</v>
      </c>
      <c r="AC5287">
        <v>22.378</v>
      </c>
    </row>
    <row r="5288" spans="1:29">
      <c r="A5288" s="2">
        <v>37400</v>
      </c>
      <c r="B5288">
        <v>37.253</v>
      </c>
      <c r="C5288" s="1">
        <v>2002</v>
      </c>
      <c r="D5288" s="2">
        <v>37400</v>
      </c>
      <c r="E5288">
        <v>28.294</v>
      </c>
      <c r="F5288" s="1">
        <v>2002</v>
      </c>
      <c r="G5288" s="2">
        <v>39699</v>
      </c>
      <c r="H5288">
        <v>55.5</v>
      </c>
      <c r="I5288" s="1">
        <v>2008</v>
      </c>
      <c r="J5288" s="2">
        <v>37400</v>
      </c>
      <c r="K5288">
        <v>19.756</v>
      </c>
      <c r="L5288" s="1">
        <v>2002</v>
      </c>
      <c r="O5288" s="1">
        <v>1900</v>
      </c>
      <c r="P5288" s="2">
        <v>42016</v>
      </c>
      <c r="Q5288">
        <v>22.37</v>
      </c>
      <c r="R5288" s="1">
        <v>2015</v>
      </c>
      <c r="S5288" s="2">
        <v>36857</v>
      </c>
      <c r="T5288" s="3">
        <v>21.33</v>
      </c>
      <c r="U5288" s="1">
        <v>2000</v>
      </c>
      <c r="V5288" s="2"/>
      <c r="X5288" s="2"/>
      <c r="Z5288" s="2"/>
      <c r="AB5288" s="2">
        <v>42016</v>
      </c>
      <c r="AC5288">
        <v>22.37</v>
      </c>
    </row>
    <row r="5289" spans="1:29">
      <c r="A5289" s="2">
        <v>37404</v>
      </c>
      <c r="B5289">
        <v>37.277999999999999</v>
      </c>
      <c r="C5289" s="1">
        <v>2002</v>
      </c>
      <c r="D5289" s="2">
        <v>37404</v>
      </c>
      <c r="E5289">
        <v>28.295999999999999</v>
      </c>
      <c r="F5289" s="1">
        <v>2002</v>
      </c>
      <c r="G5289" s="2">
        <v>39700</v>
      </c>
      <c r="H5289">
        <v>55.905999999999999</v>
      </c>
      <c r="I5289" s="1">
        <v>2008</v>
      </c>
      <c r="J5289" s="2">
        <v>37404</v>
      </c>
      <c r="K5289">
        <v>19.759</v>
      </c>
      <c r="L5289" s="1">
        <v>2002</v>
      </c>
      <c r="O5289" s="1">
        <v>1900</v>
      </c>
      <c r="P5289" s="2">
        <v>42017</v>
      </c>
      <c r="Q5289">
        <v>22.364000000000001</v>
      </c>
      <c r="R5289" s="1">
        <v>2015</v>
      </c>
      <c r="S5289" s="2">
        <v>36858</v>
      </c>
      <c r="T5289" s="3">
        <v>21.32</v>
      </c>
      <c r="U5289" s="1">
        <v>2000</v>
      </c>
      <c r="V5289" s="2"/>
      <c r="X5289" s="2"/>
      <c r="Z5289" s="2"/>
      <c r="AB5289" s="2">
        <v>42017</v>
      </c>
      <c r="AC5289">
        <v>22.364000000000001</v>
      </c>
    </row>
    <row r="5290" spans="1:29">
      <c r="A5290" s="2">
        <v>37405</v>
      </c>
      <c r="B5290">
        <v>37.216999999999999</v>
      </c>
      <c r="C5290" s="1">
        <v>2002</v>
      </c>
      <c r="D5290" s="2">
        <v>37405</v>
      </c>
      <c r="E5290">
        <v>27.978000000000002</v>
      </c>
      <c r="F5290" s="1">
        <v>2002</v>
      </c>
      <c r="G5290" s="2">
        <v>39701</v>
      </c>
      <c r="H5290">
        <v>55.898000000000003</v>
      </c>
      <c r="I5290" s="1">
        <v>2008</v>
      </c>
      <c r="J5290" s="2">
        <v>37405</v>
      </c>
      <c r="K5290">
        <v>19.742999999999999</v>
      </c>
      <c r="L5290" s="1">
        <v>2002</v>
      </c>
      <c r="O5290" s="1">
        <v>1900</v>
      </c>
      <c r="P5290" s="2">
        <v>42018</v>
      </c>
      <c r="Q5290">
        <v>22.439</v>
      </c>
      <c r="R5290" s="1">
        <v>2015</v>
      </c>
      <c r="S5290" s="2">
        <v>36859</v>
      </c>
      <c r="T5290" s="3">
        <v>21.33</v>
      </c>
      <c r="U5290" s="1">
        <v>2000</v>
      </c>
      <c r="V5290" s="2"/>
      <c r="X5290" s="2"/>
      <c r="Z5290" s="2"/>
      <c r="AB5290" s="2">
        <v>42018</v>
      </c>
      <c r="AC5290">
        <v>22.439</v>
      </c>
    </row>
    <row r="5291" spans="1:29">
      <c r="A5291" s="2">
        <v>37406</v>
      </c>
      <c r="B5291">
        <v>37.209000000000003</v>
      </c>
      <c r="C5291" s="1">
        <v>2002</v>
      </c>
      <c r="D5291" s="2">
        <v>37406</v>
      </c>
      <c r="E5291">
        <v>27.943000000000001</v>
      </c>
      <c r="F5291" s="1">
        <v>2002</v>
      </c>
      <c r="G5291" s="2">
        <v>39702</v>
      </c>
      <c r="H5291">
        <v>55.87</v>
      </c>
      <c r="I5291" s="1">
        <v>2008</v>
      </c>
      <c r="J5291" s="2">
        <v>37406</v>
      </c>
      <c r="K5291">
        <v>19.742999999999999</v>
      </c>
      <c r="L5291" s="1">
        <v>2002</v>
      </c>
      <c r="O5291" s="1">
        <v>1900</v>
      </c>
      <c r="P5291" s="2">
        <v>42019</v>
      </c>
      <c r="Q5291">
        <v>22.513000000000002</v>
      </c>
      <c r="R5291" s="1">
        <v>2015</v>
      </c>
      <c r="S5291" s="2">
        <v>36860</v>
      </c>
      <c r="T5291" s="3">
        <v>21.42</v>
      </c>
      <c r="U5291" s="1">
        <v>2000</v>
      </c>
      <c r="V5291" s="2"/>
      <c r="X5291" s="2"/>
      <c r="Z5291" s="2"/>
      <c r="AB5291" s="2">
        <v>42019</v>
      </c>
      <c r="AC5291">
        <v>22.513000000000002</v>
      </c>
    </row>
    <row r="5292" spans="1:29">
      <c r="A5292" s="2">
        <v>37407</v>
      </c>
      <c r="B5292">
        <v>37.203000000000003</v>
      </c>
      <c r="C5292" s="1">
        <v>2002</v>
      </c>
      <c r="D5292" s="2">
        <v>37407</v>
      </c>
      <c r="E5292">
        <v>27.923999999999999</v>
      </c>
      <c r="F5292" s="1">
        <v>2002</v>
      </c>
      <c r="G5292" s="2">
        <v>39703</v>
      </c>
      <c r="H5292">
        <v>55.951999999999998</v>
      </c>
      <c r="I5292" s="1">
        <v>2008</v>
      </c>
      <c r="J5292" s="2">
        <v>37407</v>
      </c>
      <c r="K5292">
        <v>19.719000000000001</v>
      </c>
      <c r="L5292" s="1">
        <v>2002</v>
      </c>
      <c r="O5292" s="1">
        <v>1900</v>
      </c>
      <c r="P5292" s="2">
        <v>42020</v>
      </c>
      <c r="Q5292">
        <v>22.527000000000001</v>
      </c>
      <c r="R5292" s="1">
        <v>2015</v>
      </c>
      <c r="S5292" s="2">
        <v>36861</v>
      </c>
      <c r="T5292" s="3">
        <v>21.39</v>
      </c>
      <c r="U5292" s="1">
        <v>2000</v>
      </c>
      <c r="V5292" s="2"/>
      <c r="X5292" s="2"/>
      <c r="Z5292" s="2"/>
      <c r="AB5292" s="2">
        <v>42020</v>
      </c>
      <c r="AC5292">
        <v>22.527000000000001</v>
      </c>
    </row>
    <row r="5293" spans="1:29">
      <c r="A5293" s="2">
        <v>37410</v>
      </c>
      <c r="B5293">
        <v>37.302</v>
      </c>
      <c r="C5293" s="1">
        <v>2002</v>
      </c>
      <c r="D5293" s="2">
        <v>37410</v>
      </c>
      <c r="E5293">
        <v>27.872</v>
      </c>
      <c r="F5293" s="1">
        <v>2002</v>
      </c>
      <c r="G5293" s="2">
        <v>39706</v>
      </c>
      <c r="H5293">
        <v>58.176000000000002</v>
      </c>
      <c r="I5293" s="1">
        <v>2008</v>
      </c>
      <c r="J5293" s="2">
        <v>37410</v>
      </c>
      <c r="K5293">
        <v>19.768999999999998</v>
      </c>
      <c r="L5293" s="1">
        <v>2002</v>
      </c>
      <c r="O5293" s="1">
        <v>1900</v>
      </c>
      <c r="P5293" s="2">
        <v>42024</v>
      </c>
      <c r="Q5293">
        <v>22.530999999999999</v>
      </c>
      <c r="R5293" s="1">
        <v>2015</v>
      </c>
      <c r="S5293" s="2">
        <v>36864</v>
      </c>
      <c r="T5293" s="3">
        <v>21.38</v>
      </c>
      <c r="U5293" s="1">
        <v>2000</v>
      </c>
      <c r="V5293" s="2"/>
      <c r="X5293" s="2"/>
      <c r="Z5293" s="2"/>
      <c r="AB5293" s="2">
        <v>42024</v>
      </c>
      <c r="AC5293">
        <v>22.530999999999999</v>
      </c>
    </row>
    <row r="5294" spans="1:29">
      <c r="A5294" s="2">
        <v>37411</v>
      </c>
      <c r="B5294">
        <v>37.302</v>
      </c>
      <c r="C5294" s="1">
        <v>2002</v>
      </c>
      <c r="D5294" s="2">
        <v>37411</v>
      </c>
      <c r="E5294">
        <v>27.872</v>
      </c>
      <c r="F5294" s="1">
        <v>2002</v>
      </c>
      <c r="G5294" s="2">
        <v>39707</v>
      </c>
      <c r="H5294">
        <v>58.293999999999997</v>
      </c>
      <c r="I5294" s="1">
        <v>2008</v>
      </c>
      <c r="J5294" s="2">
        <v>37411</v>
      </c>
      <c r="K5294">
        <v>19.786000000000001</v>
      </c>
      <c r="L5294" s="1">
        <v>2002</v>
      </c>
      <c r="O5294" s="1">
        <v>1900</v>
      </c>
      <c r="P5294" s="2">
        <v>42025</v>
      </c>
      <c r="Q5294">
        <v>22.530999999999999</v>
      </c>
      <c r="R5294" s="1">
        <v>2015</v>
      </c>
      <c r="S5294" s="2">
        <v>36865</v>
      </c>
      <c r="T5294" s="3">
        <v>21.73</v>
      </c>
      <c r="U5294" s="1">
        <v>2000</v>
      </c>
      <c r="V5294" s="2"/>
      <c r="X5294" s="2"/>
      <c r="Z5294" s="2"/>
      <c r="AB5294" s="2">
        <v>42025</v>
      </c>
      <c r="AC5294">
        <v>22.530999999999999</v>
      </c>
    </row>
    <row r="5295" spans="1:29">
      <c r="A5295" s="2">
        <v>37412</v>
      </c>
      <c r="B5295">
        <v>37.302999999999997</v>
      </c>
      <c r="C5295" s="1">
        <v>2002</v>
      </c>
      <c r="D5295" s="2">
        <v>37412</v>
      </c>
      <c r="E5295">
        <v>27.919</v>
      </c>
      <c r="F5295" s="1">
        <v>2002</v>
      </c>
      <c r="G5295" s="2">
        <v>39708</v>
      </c>
      <c r="H5295">
        <v>59.356000000000002</v>
      </c>
      <c r="I5295" s="1">
        <v>2008</v>
      </c>
      <c r="J5295" s="2">
        <v>37412</v>
      </c>
      <c r="K5295">
        <v>19.748999999999999</v>
      </c>
      <c r="L5295" s="1">
        <v>2002</v>
      </c>
      <c r="O5295" s="1">
        <v>1900</v>
      </c>
      <c r="P5295" s="2">
        <v>42026</v>
      </c>
      <c r="Q5295">
        <v>22.626999999999999</v>
      </c>
      <c r="R5295" s="1">
        <v>2015</v>
      </c>
      <c r="S5295" s="2">
        <v>36866</v>
      </c>
      <c r="T5295" s="3">
        <v>21.8</v>
      </c>
      <c r="U5295" s="1">
        <v>2000</v>
      </c>
      <c r="V5295" s="2"/>
      <c r="X5295" s="2"/>
      <c r="Z5295" s="2"/>
      <c r="AB5295" s="2">
        <v>42026</v>
      </c>
      <c r="AC5295">
        <v>22.626999999999999</v>
      </c>
    </row>
    <row r="5296" spans="1:29">
      <c r="A5296" s="2">
        <v>37413</v>
      </c>
      <c r="B5296">
        <v>37.308999999999997</v>
      </c>
      <c r="C5296" s="1">
        <v>2002</v>
      </c>
      <c r="D5296" s="2">
        <v>37413</v>
      </c>
      <c r="E5296">
        <v>28.337</v>
      </c>
      <c r="F5296" s="1">
        <v>2002</v>
      </c>
      <c r="G5296" s="2">
        <v>39709</v>
      </c>
      <c r="H5296">
        <v>61.912999999999997</v>
      </c>
      <c r="I5296" s="1">
        <v>2008</v>
      </c>
      <c r="J5296" s="2">
        <v>37413</v>
      </c>
      <c r="K5296">
        <v>19.946000000000002</v>
      </c>
      <c r="L5296" s="1">
        <v>2002</v>
      </c>
      <c r="O5296" s="1">
        <v>1900</v>
      </c>
      <c r="P5296" s="2">
        <v>42027</v>
      </c>
      <c r="Q5296">
        <v>22.609000000000002</v>
      </c>
      <c r="R5296" s="1">
        <v>2015</v>
      </c>
      <c r="S5296" s="2">
        <v>36867</v>
      </c>
      <c r="T5296" s="3">
        <v>21.76</v>
      </c>
      <c r="U5296" s="1">
        <v>2000</v>
      </c>
      <c r="V5296" s="2"/>
      <c r="X5296" s="2"/>
      <c r="Z5296" s="2"/>
      <c r="AB5296" s="2">
        <v>42027</v>
      </c>
      <c r="AC5296">
        <v>22.609000000000002</v>
      </c>
    </row>
    <row r="5297" spans="1:29">
      <c r="A5297" s="2">
        <v>37414</v>
      </c>
      <c r="B5297">
        <v>37.284999999999997</v>
      </c>
      <c r="C5297" s="1">
        <v>2002</v>
      </c>
      <c r="D5297" s="2">
        <v>37414</v>
      </c>
      <c r="E5297">
        <v>28.146999999999998</v>
      </c>
      <c r="F5297" s="1">
        <v>2002</v>
      </c>
      <c r="G5297" s="2">
        <v>39710</v>
      </c>
      <c r="H5297">
        <v>65.665000000000006</v>
      </c>
      <c r="I5297" s="1">
        <v>2008</v>
      </c>
      <c r="J5297" s="2">
        <v>37414</v>
      </c>
      <c r="K5297">
        <v>19.841000000000001</v>
      </c>
      <c r="L5297" s="1">
        <v>2002</v>
      </c>
      <c r="O5297" s="1">
        <v>1900</v>
      </c>
      <c r="P5297" s="2">
        <v>42030</v>
      </c>
      <c r="Q5297">
        <v>22.599</v>
      </c>
      <c r="R5297" s="1">
        <v>2015</v>
      </c>
      <c r="S5297" s="2">
        <v>36868</v>
      </c>
      <c r="T5297" s="3">
        <v>21.84</v>
      </c>
      <c r="U5297" s="1">
        <v>2000</v>
      </c>
      <c r="V5297" s="2"/>
      <c r="X5297" s="2"/>
      <c r="Z5297" s="2"/>
      <c r="AB5297" s="2">
        <v>42030</v>
      </c>
      <c r="AC5297">
        <v>22.599</v>
      </c>
    </row>
    <row r="5298" spans="1:29">
      <c r="A5298" s="2">
        <v>37417</v>
      </c>
      <c r="B5298">
        <v>37.234000000000002</v>
      </c>
      <c r="C5298" s="1">
        <v>2002</v>
      </c>
      <c r="D5298" s="2">
        <v>37417</v>
      </c>
      <c r="E5298">
        <v>28.146999999999998</v>
      </c>
      <c r="F5298" s="1">
        <v>2002</v>
      </c>
      <c r="G5298" s="2">
        <v>39713</v>
      </c>
      <c r="H5298">
        <v>65.725999999999999</v>
      </c>
      <c r="I5298" s="1">
        <v>2008</v>
      </c>
      <c r="J5298" s="2">
        <v>37417</v>
      </c>
      <c r="K5298">
        <v>19.780999999999999</v>
      </c>
      <c r="L5298" s="1">
        <v>2002</v>
      </c>
      <c r="O5298" s="1">
        <v>1900</v>
      </c>
      <c r="P5298" s="2">
        <v>42031</v>
      </c>
      <c r="Q5298">
        <v>22.364000000000001</v>
      </c>
      <c r="R5298" s="1">
        <v>2015</v>
      </c>
      <c r="S5298" s="2">
        <v>36871</v>
      </c>
      <c r="T5298" s="3">
        <v>21.84</v>
      </c>
      <c r="U5298" s="1">
        <v>2000</v>
      </c>
      <c r="V5298" s="2"/>
      <c r="X5298" s="2"/>
      <c r="Z5298" s="2"/>
      <c r="AB5298" s="2">
        <v>42031</v>
      </c>
      <c r="AC5298">
        <v>22.364000000000001</v>
      </c>
    </row>
    <row r="5299" spans="1:29">
      <c r="A5299" s="2">
        <v>37418</v>
      </c>
      <c r="B5299">
        <v>37.317999999999998</v>
      </c>
      <c r="C5299" s="1">
        <v>2002</v>
      </c>
      <c r="D5299" s="2">
        <v>37418</v>
      </c>
      <c r="E5299">
        <v>28.064</v>
      </c>
      <c r="F5299" s="1">
        <v>2002</v>
      </c>
      <c r="G5299" s="2">
        <v>39714</v>
      </c>
      <c r="H5299">
        <v>65.706999999999994</v>
      </c>
      <c r="I5299" s="1">
        <v>2008</v>
      </c>
      <c r="J5299" s="2">
        <v>37418</v>
      </c>
      <c r="K5299">
        <v>19.806000000000001</v>
      </c>
      <c r="L5299" s="1">
        <v>2002</v>
      </c>
      <c r="O5299" s="1">
        <v>1900</v>
      </c>
      <c r="P5299" s="2">
        <v>42032</v>
      </c>
      <c r="Q5299">
        <v>22.507000000000001</v>
      </c>
      <c r="R5299" s="1">
        <v>2015</v>
      </c>
      <c r="S5299" s="2">
        <v>36872</v>
      </c>
      <c r="T5299" s="3">
        <v>21.78</v>
      </c>
      <c r="U5299" s="1">
        <v>2000</v>
      </c>
      <c r="V5299" s="2"/>
      <c r="X5299" s="2"/>
      <c r="Z5299" s="2"/>
      <c r="AB5299" s="2">
        <v>42032</v>
      </c>
      <c r="AC5299">
        <v>22.507000000000001</v>
      </c>
    </row>
    <row r="5300" spans="1:29">
      <c r="A5300" s="2">
        <v>37419</v>
      </c>
      <c r="B5300">
        <v>37.311</v>
      </c>
      <c r="C5300" s="1">
        <v>2002</v>
      </c>
      <c r="D5300" s="2">
        <v>37419</v>
      </c>
      <c r="E5300">
        <v>27.98</v>
      </c>
      <c r="F5300" s="1">
        <v>2002</v>
      </c>
      <c r="G5300" s="2">
        <v>39715</v>
      </c>
      <c r="H5300">
        <v>65.888000000000005</v>
      </c>
      <c r="I5300" s="1">
        <v>2008</v>
      </c>
      <c r="J5300" s="2">
        <v>37419</v>
      </c>
      <c r="K5300">
        <v>19.73</v>
      </c>
      <c r="L5300" s="1">
        <v>2002</v>
      </c>
      <c r="O5300" s="1">
        <v>1900</v>
      </c>
      <c r="P5300" s="2">
        <v>42033</v>
      </c>
      <c r="Q5300">
        <v>22.164999999999999</v>
      </c>
      <c r="R5300" s="1">
        <v>2015</v>
      </c>
      <c r="S5300" s="2">
        <v>36873</v>
      </c>
      <c r="T5300" s="3">
        <v>21.79</v>
      </c>
      <c r="U5300" s="1">
        <v>2000</v>
      </c>
      <c r="V5300" s="2"/>
      <c r="X5300" s="2"/>
      <c r="Z5300" s="2"/>
      <c r="AB5300" s="2">
        <v>42033</v>
      </c>
      <c r="AC5300">
        <v>22.164999999999999</v>
      </c>
    </row>
    <row r="5301" spans="1:29">
      <c r="A5301" s="2">
        <v>37420</v>
      </c>
      <c r="B5301">
        <v>37.308999999999997</v>
      </c>
      <c r="C5301" s="1">
        <v>2002</v>
      </c>
      <c r="D5301" s="2">
        <v>37420</v>
      </c>
      <c r="E5301">
        <v>28.035</v>
      </c>
      <c r="F5301" s="1">
        <v>2002</v>
      </c>
      <c r="G5301" s="2">
        <v>39716</v>
      </c>
      <c r="H5301">
        <v>65.936000000000007</v>
      </c>
      <c r="I5301" s="1">
        <v>2008</v>
      </c>
      <c r="J5301" s="2">
        <v>37420</v>
      </c>
      <c r="K5301">
        <v>19.795000000000002</v>
      </c>
      <c r="L5301" s="1">
        <v>2002</v>
      </c>
      <c r="O5301" s="1">
        <v>1900</v>
      </c>
      <c r="P5301" s="2">
        <v>42034</v>
      </c>
      <c r="Q5301">
        <v>22.103000000000002</v>
      </c>
      <c r="R5301" s="1">
        <v>2015</v>
      </c>
      <c r="S5301" s="2">
        <v>36874</v>
      </c>
      <c r="T5301" s="3">
        <v>21.81</v>
      </c>
      <c r="U5301" s="1">
        <v>2000</v>
      </c>
      <c r="V5301" s="2"/>
      <c r="X5301" s="2"/>
      <c r="Z5301" s="2"/>
      <c r="AB5301" s="2">
        <v>42034</v>
      </c>
      <c r="AC5301">
        <v>22.103000000000002</v>
      </c>
    </row>
    <row r="5302" spans="1:29">
      <c r="A5302" s="2">
        <v>37421</v>
      </c>
      <c r="B5302">
        <v>37.305999999999997</v>
      </c>
      <c r="C5302" s="1">
        <v>2002</v>
      </c>
      <c r="D5302" s="2">
        <v>37421</v>
      </c>
      <c r="E5302">
        <v>28.074000000000002</v>
      </c>
      <c r="F5302" s="1">
        <v>2002</v>
      </c>
      <c r="G5302" s="2">
        <v>39717</v>
      </c>
      <c r="H5302">
        <v>65.847999999999999</v>
      </c>
      <c r="I5302" s="1">
        <v>2008</v>
      </c>
      <c r="J5302" s="2">
        <v>37421</v>
      </c>
      <c r="K5302">
        <v>19.834</v>
      </c>
      <c r="L5302" s="1">
        <v>2002</v>
      </c>
      <c r="O5302" s="1">
        <v>1900</v>
      </c>
      <c r="P5302" s="2">
        <v>42037</v>
      </c>
      <c r="Q5302">
        <v>22.148</v>
      </c>
      <c r="R5302" s="1">
        <v>2015</v>
      </c>
      <c r="S5302" s="2">
        <v>36875</v>
      </c>
      <c r="T5302" s="3">
        <v>21.91</v>
      </c>
      <c r="U5302" s="1">
        <v>2000</v>
      </c>
      <c r="V5302" s="2"/>
      <c r="X5302" s="2"/>
      <c r="Z5302" s="2"/>
      <c r="AB5302" s="2">
        <v>42037</v>
      </c>
      <c r="AC5302">
        <v>22.148</v>
      </c>
    </row>
    <row r="5303" spans="1:29">
      <c r="A5303" s="2">
        <v>37424</v>
      </c>
      <c r="B5303">
        <v>38.015000000000001</v>
      </c>
      <c r="C5303" s="1">
        <v>2002</v>
      </c>
      <c r="D5303" s="2">
        <v>37424</v>
      </c>
      <c r="E5303">
        <v>28.231999999999999</v>
      </c>
      <c r="F5303" s="1">
        <v>2002</v>
      </c>
      <c r="G5303" s="2">
        <v>39720</v>
      </c>
      <c r="H5303">
        <v>67</v>
      </c>
      <c r="I5303" s="1">
        <v>2008</v>
      </c>
      <c r="J5303" s="2">
        <v>37424</v>
      </c>
      <c r="K5303">
        <v>20.088000000000001</v>
      </c>
      <c r="L5303" s="1">
        <v>2002</v>
      </c>
      <c r="O5303" s="1">
        <v>1900</v>
      </c>
      <c r="P5303" s="2">
        <v>42038</v>
      </c>
      <c r="Q5303">
        <v>22.067</v>
      </c>
      <c r="R5303" s="1">
        <v>2015</v>
      </c>
      <c r="S5303" s="2">
        <v>36878</v>
      </c>
      <c r="T5303" s="3">
        <v>21.92</v>
      </c>
      <c r="U5303" s="1">
        <v>2000</v>
      </c>
      <c r="V5303" s="2"/>
      <c r="X5303" s="2"/>
      <c r="Z5303" s="2"/>
      <c r="AB5303" s="2">
        <v>42038</v>
      </c>
      <c r="AC5303">
        <v>22.067</v>
      </c>
    </row>
    <row r="5304" spans="1:29">
      <c r="A5304" s="2">
        <v>37425</v>
      </c>
      <c r="B5304">
        <v>38.030999999999999</v>
      </c>
      <c r="C5304" s="1">
        <v>2002</v>
      </c>
      <c r="D5304" s="2">
        <v>37425</v>
      </c>
      <c r="E5304">
        <v>28.167999999999999</v>
      </c>
      <c r="F5304" s="1">
        <v>2002</v>
      </c>
      <c r="G5304" s="2">
        <v>39721</v>
      </c>
      <c r="H5304">
        <v>68.602000000000004</v>
      </c>
      <c r="I5304" s="1">
        <v>2008</v>
      </c>
      <c r="J5304" s="2">
        <v>37425</v>
      </c>
      <c r="K5304">
        <v>20.084</v>
      </c>
      <c r="L5304" s="1">
        <v>2002</v>
      </c>
      <c r="O5304" s="1">
        <v>1900</v>
      </c>
      <c r="P5304" s="2">
        <v>42039</v>
      </c>
      <c r="Q5304">
        <v>21.821000000000002</v>
      </c>
      <c r="R5304" s="1">
        <v>2015</v>
      </c>
      <c r="S5304" s="2">
        <v>36879</v>
      </c>
      <c r="T5304" s="3">
        <v>21.95</v>
      </c>
      <c r="U5304" s="1">
        <v>2000</v>
      </c>
      <c r="V5304" s="2"/>
      <c r="X5304" s="2"/>
      <c r="Z5304" s="2"/>
      <c r="AB5304" s="2">
        <v>42039</v>
      </c>
      <c r="AC5304">
        <v>21.821000000000002</v>
      </c>
    </row>
    <row r="5305" spans="1:29">
      <c r="A5305" s="2">
        <v>37426</v>
      </c>
      <c r="B5305">
        <v>38.021000000000001</v>
      </c>
      <c r="C5305" s="1">
        <v>2002</v>
      </c>
      <c r="D5305" s="2">
        <v>37426</v>
      </c>
      <c r="E5305">
        <v>28.158999999999999</v>
      </c>
      <c r="F5305" s="1">
        <v>2002</v>
      </c>
      <c r="G5305" s="2">
        <v>39722</v>
      </c>
      <c r="H5305">
        <v>69.603999999999999</v>
      </c>
      <c r="I5305" s="1">
        <v>2008</v>
      </c>
      <c r="J5305" s="2">
        <v>37426</v>
      </c>
      <c r="K5305">
        <v>19.989999999999998</v>
      </c>
      <c r="L5305" s="1">
        <v>2002</v>
      </c>
      <c r="O5305" s="1">
        <v>1900</v>
      </c>
      <c r="P5305" s="2">
        <v>42040</v>
      </c>
      <c r="Q5305">
        <v>21.763000000000002</v>
      </c>
      <c r="R5305" s="1">
        <v>2015</v>
      </c>
      <c r="S5305" s="2">
        <v>36880</v>
      </c>
      <c r="T5305" s="3">
        <v>22.18</v>
      </c>
      <c r="U5305" s="1">
        <v>2000</v>
      </c>
      <c r="V5305" s="2"/>
      <c r="X5305" s="2"/>
      <c r="Z5305" s="2"/>
      <c r="AB5305" s="2">
        <v>42040</v>
      </c>
      <c r="AC5305">
        <v>21.763000000000002</v>
      </c>
    </row>
    <row r="5306" spans="1:29">
      <c r="A5306" s="2">
        <v>37427</v>
      </c>
      <c r="B5306">
        <v>38.133000000000003</v>
      </c>
      <c r="C5306" s="1">
        <v>2002</v>
      </c>
      <c r="D5306" s="2">
        <v>37427</v>
      </c>
      <c r="E5306">
        <v>28.175000000000001</v>
      </c>
      <c r="F5306" s="1">
        <v>2002</v>
      </c>
      <c r="G5306" s="2">
        <v>39723</v>
      </c>
      <c r="H5306">
        <v>69.61</v>
      </c>
      <c r="I5306" s="1">
        <v>2008</v>
      </c>
      <c r="J5306" s="2">
        <v>37427</v>
      </c>
      <c r="K5306">
        <v>19.975999999999999</v>
      </c>
      <c r="L5306" s="1">
        <v>2002</v>
      </c>
      <c r="O5306" s="1">
        <v>1900</v>
      </c>
      <c r="P5306" s="2">
        <v>42041</v>
      </c>
      <c r="Q5306">
        <v>21.887</v>
      </c>
      <c r="R5306" s="1">
        <v>2015</v>
      </c>
      <c r="S5306" s="2">
        <v>36881</v>
      </c>
      <c r="T5306" s="3">
        <v>22.18</v>
      </c>
      <c r="U5306" s="1">
        <v>2000</v>
      </c>
      <c r="V5306" s="2"/>
      <c r="X5306" s="2"/>
      <c r="Z5306" s="2"/>
      <c r="AB5306" s="2">
        <v>42041</v>
      </c>
      <c r="AC5306">
        <v>21.887</v>
      </c>
    </row>
    <row r="5307" spans="1:29">
      <c r="A5307" s="2">
        <v>37428</v>
      </c>
      <c r="B5307">
        <v>37.999000000000002</v>
      </c>
      <c r="C5307" s="1">
        <v>2002</v>
      </c>
      <c r="D5307" s="2">
        <v>37428</v>
      </c>
      <c r="E5307">
        <v>28.295999999999999</v>
      </c>
      <c r="F5307" s="1">
        <v>2002</v>
      </c>
      <c r="G5307" s="2">
        <v>39724</v>
      </c>
      <c r="H5307">
        <v>72.466999999999999</v>
      </c>
      <c r="I5307" s="1">
        <v>2008</v>
      </c>
      <c r="J5307" s="2">
        <v>37428</v>
      </c>
      <c r="K5307">
        <v>19.881</v>
      </c>
      <c r="L5307" s="1">
        <v>2002</v>
      </c>
      <c r="O5307" s="1">
        <v>1900</v>
      </c>
      <c r="P5307" s="2">
        <v>42044</v>
      </c>
      <c r="Q5307">
        <v>21.882000000000001</v>
      </c>
      <c r="R5307" s="1">
        <v>2015</v>
      </c>
      <c r="S5307" s="2">
        <v>36882</v>
      </c>
      <c r="T5307" s="3">
        <v>22.3</v>
      </c>
      <c r="U5307" s="1">
        <v>2000</v>
      </c>
      <c r="V5307" s="2"/>
      <c r="X5307" s="2"/>
      <c r="Z5307" s="2"/>
      <c r="AB5307" s="2">
        <v>42044</v>
      </c>
      <c r="AC5307">
        <v>21.882000000000001</v>
      </c>
    </row>
    <row r="5308" spans="1:29">
      <c r="A5308" s="2">
        <v>37431</v>
      </c>
      <c r="B5308">
        <v>37.923999999999999</v>
      </c>
      <c r="C5308" s="1">
        <v>2002</v>
      </c>
      <c r="D5308" s="2">
        <v>37431</v>
      </c>
      <c r="E5308">
        <v>28.295000000000002</v>
      </c>
      <c r="F5308" s="1">
        <v>2002</v>
      </c>
      <c r="G5308" s="2">
        <v>39727</v>
      </c>
      <c r="H5308">
        <v>72.626999999999995</v>
      </c>
      <c r="I5308" s="1">
        <v>2008</v>
      </c>
      <c r="J5308" s="2">
        <v>37431</v>
      </c>
      <c r="K5308">
        <v>19.942</v>
      </c>
      <c r="L5308" s="1">
        <v>2002</v>
      </c>
      <c r="O5308" s="1">
        <v>1900</v>
      </c>
      <c r="P5308" s="2">
        <v>42045</v>
      </c>
      <c r="Q5308">
        <v>21.927</v>
      </c>
      <c r="R5308" s="1">
        <v>2015</v>
      </c>
      <c r="S5308" s="2">
        <v>36886</v>
      </c>
      <c r="T5308" s="3">
        <v>22.31</v>
      </c>
      <c r="U5308" s="1">
        <v>2000</v>
      </c>
      <c r="V5308" s="2"/>
      <c r="X5308" s="2"/>
      <c r="Z5308" s="2"/>
      <c r="AB5308" s="2">
        <v>42045</v>
      </c>
      <c r="AC5308">
        <v>21.927</v>
      </c>
    </row>
    <row r="5309" spans="1:29">
      <c r="A5309" s="2">
        <v>37432</v>
      </c>
      <c r="B5309">
        <v>37.804000000000002</v>
      </c>
      <c r="C5309" s="1">
        <v>2002</v>
      </c>
      <c r="D5309" s="2">
        <v>37432</v>
      </c>
      <c r="E5309">
        <v>28.280999999999999</v>
      </c>
      <c r="F5309" s="1">
        <v>2002</v>
      </c>
      <c r="G5309" s="2">
        <v>39728</v>
      </c>
      <c r="H5309">
        <v>73.872</v>
      </c>
      <c r="I5309" s="1">
        <v>2008</v>
      </c>
      <c r="J5309" s="2">
        <v>37432</v>
      </c>
      <c r="K5309">
        <v>19.768000000000001</v>
      </c>
      <c r="L5309" s="1">
        <v>2002</v>
      </c>
      <c r="O5309" s="1">
        <v>1900</v>
      </c>
      <c r="P5309" s="2">
        <v>42046</v>
      </c>
      <c r="Q5309">
        <v>21.87</v>
      </c>
      <c r="R5309" s="1">
        <v>2015</v>
      </c>
      <c r="S5309" s="2">
        <v>36887</v>
      </c>
      <c r="T5309" s="3">
        <v>22.33</v>
      </c>
      <c r="U5309" s="1">
        <v>2000</v>
      </c>
      <c r="V5309" s="2"/>
      <c r="X5309" s="2"/>
      <c r="Z5309" s="2"/>
      <c r="AB5309" s="2">
        <v>42046</v>
      </c>
      <c r="AC5309">
        <v>21.87</v>
      </c>
    </row>
    <row r="5310" spans="1:29">
      <c r="A5310" s="2">
        <v>37433</v>
      </c>
      <c r="B5310">
        <v>38.055</v>
      </c>
      <c r="C5310" s="1">
        <v>2002</v>
      </c>
      <c r="D5310" s="2">
        <v>37433</v>
      </c>
      <c r="E5310">
        <v>28.533999999999999</v>
      </c>
      <c r="F5310" s="1">
        <v>2002</v>
      </c>
      <c r="G5310" s="2">
        <v>39729</v>
      </c>
      <c r="H5310">
        <v>74.018000000000001</v>
      </c>
      <c r="I5310" s="1">
        <v>2008</v>
      </c>
      <c r="J5310" s="2">
        <v>37433</v>
      </c>
      <c r="K5310">
        <v>19.75</v>
      </c>
      <c r="L5310" s="1">
        <v>2002</v>
      </c>
      <c r="O5310" s="1">
        <v>1900</v>
      </c>
      <c r="P5310" s="2">
        <v>42047</v>
      </c>
      <c r="Q5310">
        <v>21.82</v>
      </c>
      <c r="R5310" s="1">
        <v>2015</v>
      </c>
      <c r="S5310" s="2">
        <v>36888</v>
      </c>
      <c r="T5310" s="3">
        <v>22.34</v>
      </c>
      <c r="U5310" s="1">
        <v>2000</v>
      </c>
      <c r="V5310" s="2"/>
      <c r="X5310" s="2"/>
      <c r="Z5310" s="2"/>
      <c r="AB5310" s="2">
        <v>42047</v>
      </c>
      <c r="AC5310">
        <v>21.82</v>
      </c>
    </row>
    <row r="5311" spans="1:29">
      <c r="A5311" s="2">
        <v>37434</v>
      </c>
      <c r="B5311">
        <v>38.234000000000002</v>
      </c>
      <c r="C5311" s="1">
        <v>2002</v>
      </c>
      <c r="D5311" s="2">
        <v>37434</v>
      </c>
      <c r="E5311">
        <v>28.576000000000001</v>
      </c>
      <c r="F5311" s="1">
        <v>2002</v>
      </c>
      <c r="G5311" s="2">
        <v>39730</v>
      </c>
      <c r="H5311">
        <v>74.686000000000007</v>
      </c>
      <c r="I5311" s="1">
        <v>2008</v>
      </c>
      <c r="J5311" s="2">
        <v>37434</v>
      </c>
      <c r="K5311">
        <v>19.754000000000001</v>
      </c>
      <c r="L5311" s="1">
        <v>2002</v>
      </c>
      <c r="O5311" s="1">
        <v>1900</v>
      </c>
      <c r="P5311" s="2">
        <v>42048</v>
      </c>
      <c r="Q5311">
        <v>21.824000000000002</v>
      </c>
      <c r="R5311" s="1">
        <v>2015</v>
      </c>
      <c r="S5311" s="2">
        <v>36889</v>
      </c>
      <c r="T5311" s="3">
        <v>22.33</v>
      </c>
      <c r="U5311" s="1">
        <v>2000</v>
      </c>
      <c r="V5311" s="2"/>
      <c r="X5311" s="2"/>
      <c r="Z5311" s="2"/>
      <c r="AB5311" s="2">
        <v>42048</v>
      </c>
      <c r="AC5311">
        <v>21.824000000000002</v>
      </c>
    </row>
    <row r="5312" spans="1:29">
      <c r="A5312" s="2">
        <v>37435</v>
      </c>
      <c r="B5312">
        <v>38.4</v>
      </c>
      <c r="C5312" s="1">
        <v>2002</v>
      </c>
      <c r="D5312" s="2">
        <v>37435</v>
      </c>
      <c r="E5312">
        <v>28.683</v>
      </c>
      <c r="F5312" s="1">
        <v>2002</v>
      </c>
      <c r="G5312" s="2">
        <v>39731</v>
      </c>
      <c r="H5312">
        <v>75.253</v>
      </c>
      <c r="I5312" s="1">
        <v>2008</v>
      </c>
      <c r="J5312" s="2">
        <v>37435</v>
      </c>
      <c r="K5312">
        <v>19.614999999999998</v>
      </c>
      <c r="L5312" s="1">
        <v>2002</v>
      </c>
      <c r="O5312" s="1">
        <v>1900</v>
      </c>
      <c r="P5312" s="2">
        <v>42052</v>
      </c>
      <c r="Q5312">
        <v>21.821000000000002</v>
      </c>
      <c r="R5312" s="1">
        <v>2015</v>
      </c>
      <c r="S5312" s="2">
        <v>36893</v>
      </c>
      <c r="T5312" s="3">
        <v>22.51</v>
      </c>
      <c r="U5312" s="1">
        <v>2001</v>
      </c>
      <c r="V5312" s="2"/>
      <c r="X5312" s="2"/>
      <c r="Z5312" s="2"/>
      <c r="AB5312" s="2">
        <v>42052</v>
      </c>
      <c r="AC5312">
        <v>21.821000000000002</v>
      </c>
    </row>
    <row r="5313" spans="1:29">
      <c r="A5313" s="2">
        <v>37438</v>
      </c>
      <c r="B5313">
        <v>39.171999999999997</v>
      </c>
      <c r="C5313" s="1">
        <v>2002</v>
      </c>
      <c r="D5313" s="2">
        <v>37438</v>
      </c>
      <c r="E5313">
        <v>28.623999999999999</v>
      </c>
      <c r="F5313" s="1">
        <v>2002</v>
      </c>
      <c r="G5313" s="2">
        <v>39734</v>
      </c>
      <c r="H5313">
        <v>76.123999999999995</v>
      </c>
      <c r="I5313" s="1">
        <v>2008</v>
      </c>
      <c r="J5313" s="2">
        <v>37438</v>
      </c>
      <c r="K5313">
        <v>19.600999999999999</v>
      </c>
      <c r="L5313" s="1">
        <v>2002</v>
      </c>
      <c r="O5313" s="1">
        <v>1900</v>
      </c>
      <c r="P5313" s="2">
        <v>42053</v>
      </c>
      <c r="Q5313">
        <v>21.815999999999999</v>
      </c>
      <c r="R5313" s="1">
        <v>2015</v>
      </c>
      <c r="S5313" s="2">
        <v>36894</v>
      </c>
      <c r="T5313" s="3">
        <v>22.99</v>
      </c>
      <c r="U5313" s="1">
        <v>2001</v>
      </c>
      <c r="V5313" s="2"/>
      <c r="X5313" s="2"/>
      <c r="Z5313" s="2"/>
      <c r="AB5313" s="2">
        <v>42053</v>
      </c>
      <c r="AC5313">
        <v>21.815999999999999</v>
      </c>
    </row>
    <row r="5314" spans="1:29">
      <c r="A5314" s="2">
        <v>37439</v>
      </c>
      <c r="B5314">
        <v>39.049999999999997</v>
      </c>
      <c r="C5314" s="1">
        <v>2002</v>
      </c>
      <c r="D5314" s="2">
        <v>37439</v>
      </c>
      <c r="E5314">
        <v>28.622</v>
      </c>
      <c r="F5314" s="1">
        <v>2002</v>
      </c>
      <c r="G5314" s="2">
        <v>39735</v>
      </c>
      <c r="H5314">
        <v>78.043000000000006</v>
      </c>
      <c r="I5314" s="1">
        <v>2008</v>
      </c>
      <c r="J5314" s="2">
        <v>37439</v>
      </c>
      <c r="K5314">
        <v>19.573</v>
      </c>
      <c r="L5314" s="1">
        <v>2002</v>
      </c>
      <c r="O5314" s="1">
        <v>1900</v>
      </c>
      <c r="P5314" s="2">
        <v>42054</v>
      </c>
      <c r="Q5314">
        <v>21.817</v>
      </c>
      <c r="R5314" s="1">
        <v>2015</v>
      </c>
      <c r="S5314" s="2">
        <v>36895</v>
      </c>
      <c r="T5314" s="3">
        <v>23.01</v>
      </c>
      <c r="U5314" s="1">
        <v>2001</v>
      </c>
      <c r="V5314" s="2"/>
      <c r="X5314" s="2"/>
      <c r="Z5314" s="2"/>
      <c r="AB5314" s="2">
        <v>42054</v>
      </c>
      <c r="AC5314">
        <v>21.817</v>
      </c>
    </row>
    <row r="5315" spans="1:29">
      <c r="A5315" s="2">
        <v>37440</v>
      </c>
      <c r="B5315">
        <v>39.039000000000001</v>
      </c>
      <c r="C5315" s="1">
        <v>2002</v>
      </c>
      <c r="D5315" s="2">
        <v>37440</v>
      </c>
      <c r="E5315">
        <v>28.57</v>
      </c>
      <c r="F5315" s="1">
        <v>2002</v>
      </c>
      <c r="G5315" s="2">
        <v>39736</v>
      </c>
      <c r="H5315">
        <v>79.164000000000001</v>
      </c>
      <c r="I5315" s="1">
        <v>2008</v>
      </c>
      <c r="J5315" s="2">
        <v>37440</v>
      </c>
      <c r="K5315">
        <v>19.608000000000001</v>
      </c>
      <c r="L5315" s="1">
        <v>2002</v>
      </c>
      <c r="O5315" s="1">
        <v>1900</v>
      </c>
      <c r="P5315" s="2">
        <v>42055</v>
      </c>
      <c r="Q5315">
        <v>21.841999999999999</v>
      </c>
      <c r="R5315" s="1">
        <v>2015</v>
      </c>
      <c r="S5315" s="2">
        <v>36896</v>
      </c>
      <c r="T5315" s="3">
        <v>23.16</v>
      </c>
      <c r="U5315" s="1">
        <v>2001</v>
      </c>
      <c r="V5315" s="2"/>
      <c r="X5315" s="2"/>
      <c r="Z5315" s="2"/>
      <c r="AB5315" s="2">
        <v>42055</v>
      </c>
      <c r="AC5315">
        <v>21.841999999999999</v>
      </c>
    </row>
    <row r="5316" spans="1:29">
      <c r="A5316" s="2">
        <v>37442</v>
      </c>
      <c r="B5316">
        <v>39.395000000000003</v>
      </c>
      <c r="C5316" s="1">
        <v>2002</v>
      </c>
      <c r="D5316" s="2">
        <v>37442</v>
      </c>
      <c r="E5316">
        <v>28.701000000000001</v>
      </c>
      <c r="F5316" s="1">
        <v>2002</v>
      </c>
      <c r="G5316" s="2">
        <v>39737</v>
      </c>
      <c r="H5316">
        <v>79.179000000000002</v>
      </c>
      <c r="I5316" s="1">
        <v>2008</v>
      </c>
      <c r="J5316" s="2">
        <v>37442</v>
      </c>
      <c r="K5316">
        <v>19.774999999999999</v>
      </c>
      <c r="L5316" s="1">
        <v>2002</v>
      </c>
      <c r="O5316" s="1">
        <v>1900</v>
      </c>
      <c r="P5316" s="2">
        <v>42058</v>
      </c>
      <c r="Q5316">
        <v>21.808</v>
      </c>
      <c r="R5316" s="1">
        <v>2015</v>
      </c>
      <c r="S5316" s="2">
        <v>36899</v>
      </c>
      <c r="T5316" s="3">
        <v>23.16</v>
      </c>
      <c r="U5316" s="1">
        <v>2001</v>
      </c>
      <c r="V5316" s="2"/>
      <c r="X5316" s="2"/>
      <c r="Z5316" s="2"/>
      <c r="AB5316" s="2">
        <v>42058</v>
      </c>
      <c r="AC5316">
        <v>21.808</v>
      </c>
    </row>
    <row r="5317" spans="1:29">
      <c r="A5317" s="2">
        <v>37445</v>
      </c>
      <c r="B5317">
        <v>39.322000000000003</v>
      </c>
      <c r="C5317" s="1">
        <v>2002</v>
      </c>
      <c r="D5317" s="2">
        <v>37445</v>
      </c>
      <c r="E5317">
        <v>28.734000000000002</v>
      </c>
      <c r="F5317" s="1">
        <v>2002</v>
      </c>
      <c r="G5317" s="2">
        <v>39738</v>
      </c>
      <c r="H5317">
        <v>79.421999999999997</v>
      </c>
      <c r="I5317" s="1">
        <v>2008</v>
      </c>
      <c r="J5317" s="2">
        <v>37445</v>
      </c>
      <c r="K5317">
        <v>19.667999999999999</v>
      </c>
      <c r="L5317" s="1">
        <v>2002</v>
      </c>
      <c r="O5317" s="1">
        <v>1900</v>
      </c>
      <c r="P5317" s="2">
        <v>42059</v>
      </c>
      <c r="Q5317">
        <v>21.837</v>
      </c>
      <c r="R5317" s="1">
        <v>2015</v>
      </c>
      <c r="S5317" s="2">
        <v>36900</v>
      </c>
      <c r="T5317" s="3">
        <v>23.16</v>
      </c>
      <c r="U5317" s="1">
        <v>2001</v>
      </c>
      <c r="V5317" s="2"/>
      <c r="X5317" s="2"/>
      <c r="Z5317" s="2"/>
      <c r="AB5317" s="2">
        <v>42059</v>
      </c>
      <c r="AC5317">
        <v>21.837</v>
      </c>
    </row>
    <row r="5318" spans="1:29">
      <c r="A5318" s="2">
        <v>37446</v>
      </c>
      <c r="B5318">
        <v>39.29</v>
      </c>
      <c r="C5318" s="1">
        <v>2002</v>
      </c>
      <c r="D5318" s="2">
        <v>37446</v>
      </c>
      <c r="E5318">
        <v>28.77</v>
      </c>
      <c r="F5318" s="1">
        <v>2002</v>
      </c>
      <c r="G5318" s="2">
        <v>39741</v>
      </c>
      <c r="H5318">
        <v>79.441999999999993</v>
      </c>
      <c r="I5318" s="1">
        <v>2008</v>
      </c>
      <c r="J5318" s="2">
        <v>37446</v>
      </c>
      <c r="K5318">
        <v>19.356999999999999</v>
      </c>
      <c r="L5318" s="1">
        <v>2002</v>
      </c>
      <c r="O5318" s="1">
        <v>1900</v>
      </c>
      <c r="P5318" s="2">
        <v>42060</v>
      </c>
      <c r="Q5318">
        <v>21.824000000000002</v>
      </c>
      <c r="R5318" s="1">
        <v>2015</v>
      </c>
      <c r="S5318" s="2">
        <v>36901</v>
      </c>
      <c r="T5318" s="3">
        <v>23.18</v>
      </c>
      <c r="U5318" s="1">
        <v>2001</v>
      </c>
      <c r="V5318" s="2"/>
      <c r="X5318" s="2"/>
      <c r="Z5318" s="2"/>
      <c r="AB5318" s="2">
        <v>42060</v>
      </c>
      <c r="AC5318">
        <v>21.824000000000002</v>
      </c>
    </row>
    <row r="5319" spans="1:29">
      <c r="A5319" s="2">
        <v>37447</v>
      </c>
      <c r="B5319">
        <v>39.368000000000002</v>
      </c>
      <c r="C5319" s="1">
        <v>2002</v>
      </c>
      <c r="D5319" s="2">
        <v>37447</v>
      </c>
      <c r="E5319">
        <v>28.928999999999998</v>
      </c>
      <c r="F5319" s="1">
        <v>2002</v>
      </c>
      <c r="G5319" s="2">
        <v>39742</v>
      </c>
      <c r="H5319">
        <v>79.597999999999999</v>
      </c>
      <c r="I5319" s="1">
        <v>2008</v>
      </c>
      <c r="J5319" s="2">
        <v>37447</v>
      </c>
      <c r="K5319">
        <v>19.507000000000001</v>
      </c>
      <c r="L5319" s="1">
        <v>2002</v>
      </c>
      <c r="O5319" s="1">
        <v>1900</v>
      </c>
      <c r="P5319" s="2">
        <v>42061</v>
      </c>
      <c r="Q5319">
        <v>21.863</v>
      </c>
      <c r="R5319" s="1">
        <v>2015</v>
      </c>
      <c r="S5319" s="2">
        <v>36902</v>
      </c>
      <c r="T5319" s="3">
        <v>23.19</v>
      </c>
      <c r="U5319" s="1">
        <v>2001</v>
      </c>
      <c r="V5319" s="2"/>
      <c r="X5319" s="2"/>
      <c r="Z5319" s="2"/>
      <c r="AB5319" s="2">
        <v>42061</v>
      </c>
      <c r="AC5319">
        <v>21.863</v>
      </c>
    </row>
    <row r="5320" spans="1:29">
      <c r="A5320" s="2">
        <v>37448</v>
      </c>
      <c r="B5320">
        <v>39.398000000000003</v>
      </c>
      <c r="C5320" s="1">
        <v>2002</v>
      </c>
      <c r="D5320" s="2">
        <v>37448</v>
      </c>
      <c r="E5320">
        <v>28.940999999999999</v>
      </c>
      <c r="F5320" s="1">
        <v>2002</v>
      </c>
      <c r="G5320" s="2">
        <v>39743</v>
      </c>
      <c r="H5320">
        <v>79.807000000000002</v>
      </c>
      <c r="I5320" s="1">
        <v>2008</v>
      </c>
      <c r="J5320" s="2">
        <v>37448</v>
      </c>
      <c r="K5320">
        <v>19.436</v>
      </c>
      <c r="L5320" s="1">
        <v>2002</v>
      </c>
      <c r="O5320" s="1">
        <v>1900</v>
      </c>
      <c r="P5320" s="2">
        <v>42062</v>
      </c>
      <c r="Q5320">
        <v>21.872</v>
      </c>
      <c r="R5320" s="1">
        <v>2015</v>
      </c>
      <c r="S5320" s="2">
        <v>36903</v>
      </c>
      <c r="T5320" s="3">
        <v>22.87</v>
      </c>
      <c r="U5320" s="1">
        <v>2001</v>
      </c>
      <c r="V5320" s="2"/>
      <c r="X5320" s="2"/>
      <c r="Z5320" s="2"/>
      <c r="AB5320" s="2">
        <v>42062</v>
      </c>
      <c r="AC5320">
        <v>21.872</v>
      </c>
    </row>
    <row r="5321" spans="1:29">
      <c r="A5321" s="2">
        <v>37449</v>
      </c>
      <c r="B5321">
        <v>39.340000000000003</v>
      </c>
      <c r="C5321" s="1">
        <v>2002</v>
      </c>
      <c r="D5321" s="2">
        <v>37449</v>
      </c>
      <c r="E5321">
        <v>28.920999999999999</v>
      </c>
      <c r="F5321" s="1">
        <v>2002</v>
      </c>
      <c r="G5321" s="2">
        <v>39744</v>
      </c>
      <c r="H5321">
        <v>79.759</v>
      </c>
      <c r="I5321" s="1">
        <v>2008</v>
      </c>
      <c r="J5321" s="2">
        <v>37449</v>
      </c>
      <c r="K5321">
        <v>19.484000000000002</v>
      </c>
      <c r="L5321" s="1">
        <v>2002</v>
      </c>
      <c r="O5321" s="1">
        <v>1900</v>
      </c>
      <c r="P5321" s="2">
        <v>42065</v>
      </c>
      <c r="Q5321">
        <v>21.798999999999999</v>
      </c>
      <c r="R5321" s="1">
        <v>2015</v>
      </c>
      <c r="S5321" s="2">
        <v>36907</v>
      </c>
      <c r="T5321" s="3">
        <v>22.88</v>
      </c>
      <c r="U5321" s="1">
        <v>2001</v>
      </c>
      <c r="V5321" s="2"/>
      <c r="X5321" s="2"/>
      <c r="Z5321" s="2"/>
      <c r="AB5321" s="2">
        <v>42065</v>
      </c>
      <c r="AC5321">
        <v>21.798999999999999</v>
      </c>
    </row>
    <row r="5322" spans="1:29">
      <c r="A5322" s="2">
        <v>37452</v>
      </c>
      <c r="B5322">
        <v>39.317999999999998</v>
      </c>
      <c r="C5322" s="1">
        <v>2002</v>
      </c>
      <c r="D5322" s="2">
        <v>37452</v>
      </c>
      <c r="E5322">
        <v>28.946999999999999</v>
      </c>
      <c r="F5322" s="1">
        <v>2002</v>
      </c>
      <c r="G5322" s="2">
        <v>39745</v>
      </c>
      <c r="H5322">
        <v>80.040000000000006</v>
      </c>
      <c r="I5322" s="1">
        <v>2008</v>
      </c>
      <c r="J5322" s="2">
        <v>37452</v>
      </c>
      <c r="K5322">
        <v>19.562000000000001</v>
      </c>
      <c r="L5322" s="1">
        <v>2002</v>
      </c>
      <c r="O5322" s="1">
        <v>1900</v>
      </c>
      <c r="P5322" s="2">
        <v>42066</v>
      </c>
      <c r="Q5322">
        <v>21.803000000000001</v>
      </c>
      <c r="R5322" s="1">
        <v>2015</v>
      </c>
      <c r="S5322" s="2">
        <v>36908</v>
      </c>
      <c r="T5322" s="3">
        <v>22.88</v>
      </c>
      <c r="U5322" s="1">
        <v>2001</v>
      </c>
      <c r="V5322" s="2"/>
      <c r="X5322" s="2"/>
      <c r="Z5322" s="2"/>
      <c r="AB5322" s="2">
        <v>42066</v>
      </c>
      <c r="AC5322">
        <v>21.803000000000001</v>
      </c>
    </row>
    <row r="5323" spans="1:29">
      <c r="A5323" s="2">
        <v>37453</v>
      </c>
      <c r="B5323">
        <v>39.597000000000001</v>
      </c>
      <c r="C5323" s="1">
        <v>2002</v>
      </c>
      <c r="D5323" s="2">
        <v>37453</v>
      </c>
      <c r="E5323">
        <v>29.03</v>
      </c>
      <c r="F5323" s="1">
        <v>2002</v>
      </c>
      <c r="G5323" s="2">
        <v>39748</v>
      </c>
      <c r="H5323">
        <v>80.093000000000004</v>
      </c>
      <c r="I5323" s="1">
        <v>2008</v>
      </c>
      <c r="J5323" s="2">
        <v>37453</v>
      </c>
      <c r="K5323">
        <v>19.515000000000001</v>
      </c>
      <c r="L5323" s="1">
        <v>2002</v>
      </c>
      <c r="O5323" s="1">
        <v>1900</v>
      </c>
      <c r="P5323" s="2">
        <v>42067</v>
      </c>
      <c r="Q5323">
        <v>21.888000000000002</v>
      </c>
      <c r="R5323" s="1">
        <v>2015</v>
      </c>
      <c r="S5323" s="2">
        <v>36909</v>
      </c>
      <c r="T5323" s="3">
        <v>22.76</v>
      </c>
      <c r="U5323" s="1">
        <v>2001</v>
      </c>
      <c r="V5323" s="2"/>
      <c r="X5323" s="2"/>
      <c r="Z5323" s="2"/>
      <c r="AB5323" s="2">
        <v>42067</v>
      </c>
      <c r="AC5323">
        <v>21.888000000000002</v>
      </c>
    </row>
    <row r="5324" spans="1:29">
      <c r="A5324" s="2">
        <v>37454</v>
      </c>
      <c r="B5324">
        <v>39.598999999999997</v>
      </c>
      <c r="C5324" s="1">
        <v>2002</v>
      </c>
      <c r="D5324" s="2">
        <v>37454</v>
      </c>
      <c r="E5324">
        <v>29.1</v>
      </c>
      <c r="F5324" s="1">
        <v>2002</v>
      </c>
      <c r="G5324" s="2">
        <v>39749</v>
      </c>
      <c r="H5324">
        <v>81.361000000000004</v>
      </c>
      <c r="I5324" s="1">
        <v>2008</v>
      </c>
      <c r="J5324" s="2">
        <v>37454</v>
      </c>
      <c r="K5324">
        <v>19.550999999999998</v>
      </c>
      <c r="L5324" s="1">
        <v>2002</v>
      </c>
      <c r="O5324" s="1">
        <v>1900</v>
      </c>
      <c r="P5324" s="2">
        <v>42068</v>
      </c>
      <c r="Q5324">
        <v>21.803000000000001</v>
      </c>
      <c r="R5324" s="1">
        <v>2015</v>
      </c>
      <c r="S5324" s="2">
        <v>36910</v>
      </c>
      <c r="T5324" s="3">
        <v>22.73</v>
      </c>
      <c r="U5324" s="1">
        <v>2001</v>
      </c>
      <c r="V5324" s="2"/>
      <c r="X5324" s="2"/>
      <c r="Z5324" s="2"/>
      <c r="AB5324" s="2">
        <v>42068</v>
      </c>
      <c r="AC5324">
        <v>21.803000000000001</v>
      </c>
    </row>
    <row r="5325" spans="1:29">
      <c r="A5325" s="2">
        <v>37455</v>
      </c>
      <c r="B5325">
        <v>39.604999999999997</v>
      </c>
      <c r="C5325" s="1">
        <v>2002</v>
      </c>
      <c r="D5325" s="2">
        <v>37455</v>
      </c>
      <c r="E5325">
        <v>29.335000000000001</v>
      </c>
      <c r="F5325" s="1">
        <v>2002</v>
      </c>
      <c r="G5325" s="2">
        <v>39750</v>
      </c>
      <c r="H5325">
        <v>81.394999999999996</v>
      </c>
      <c r="I5325" s="1">
        <v>2008</v>
      </c>
      <c r="J5325" s="2">
        <v>37455</v>
      </c>
      <c r="K5325">
        <v>19.696000000000002</v>
      </c>
      <c r="L5325" s="1">
        <v>2002</v>
      </c>
      <c r="O5325" s="1">
        <v>1900</v>
      </c>
      <c r="P5325" s="2">
        <v>42069</v>
      </c>
      <c r="Q5325">
        <v>21.704000000000001</v>
      </c>
      <c r="R5325" s="1">
        <v>2015</v>
      </c>
      <c r="S5325" s="2">
        <v>36913</v>
      </c>
      <c r="T5325" s="3">
        <v>22.7</v>
      </c>
      <c r="U5325" s="1">
        <v>2001</v>
      </c>
      <c r="V5325" s="2"/>
      <c r="X5325" s="2"/>
      <c r="Z5325" s="2"/>
      <c r="AB5325" s="2">
        <v>42069</v>
      </c>
      <c r="AC5325">
        <v>21.704000000000001</v>
      </c>
    </row>
    <row r="5326" spans="1:29">
      <c r="A5326" s="2">
        <v>37456</v>
      </c>
      <c r="B5326">
        <v>39.799999999999997</v>
      </c>
      <c r="C5326" s="1">
        <v>2002</v>
      </c>
      <c r="D5326" s="2">
        <v>37456</v>
      </c>
      <c r="E5326">
        <v>29.388999999999999</v>
      </c>
      <c r="F5326" s="1">
        <v>2002</v>
      </c>
      <c r="G5326" s="2">
        <v>39751</v>
      </c>
      <c r="H5326">
        <v>81.412999999999997</v>
      </c>
      <c r="I5326" s="1">
        <v>2008</v>
      </c>
      <c r="J5326" s="2">
        <v>37456</v>
      </c>
      <c r="K5326">
        <v>19.954999999999998</v>
      </c>
      <c r="L5326" s="1">
        <v>2002</v>
      </c>
      <c r="O5326" s="1">
        <v>1900</v>
      </c>
      <c r="P5326" s="2">
        <v>42072</v>
      </c>
      <c r="Q5326">
        <v>21.695</v>
      </c>
      <c r="R5326" s="1">
        <v>2015</v>
      </c>
      <c r="S5326" s="2">
        <v>36914</v>
      </c>
      <c r="T5326" s="3">
        <v>22.73</v>
      </c>
      <c r="U5326" s="1">
        <v>2001</v>
      </c>
      <c r="V5326" s="2"/>
      <c r="X5326" s="2"/>
      <c r="Z5326" s="2"/>
      <c r="AB5326" s="2">
        <v>42072</v>
      </c>
      <c r="AC5326">
        <v>21.695</v>
      </c>
    </row>
    <row r="5327" spans="1:29">
      <c r="A5327" s="2">
        <v>37459</v>
      </c>
      <c r="B5327">
        <v>40.255000000000003</v>
      </c>
      <c r="C5327" s="1">
        <v>2002</v>
      </c>
      <c r="D5327" s="2">
        <v>37459</v>
      </c>
      <c r="E5327">
        <v>29.459</v>
      </c>
      <c r="F5327" s="1">
        <v>2002</v>
      </c>
      <c r="G5327" s="2">
        <v>39752</v>
      </c>
      <c r="H5327">
        <v>81.537999999999997</v>
      </c>
      <c r="I5327" s="1">
        <v>2008</v>
      </c>
      <c r="J5327" s="2">
        <v>37459</v>
      </c>
      <c r="K5327">
        <v>19.965</v>
      </c>
      <c r="L5327" s="1">
        <v>2002</v>
      </c>
      <c r="O5327" s="1">
        <v>1900</v>
      </c>
      <c r="P5327" s="2">
        <v>42073</v>
      </c>
      <c r="Q5327">
        <v>21.777000000000001</v>
      </c>
      <c r="R5327" s="1">
        <v>2015</v>
      </c>
      <c r="S5327" s="2">
        <v>36915</v>
      </c>
      <c r="T5327" s="3">
        <v>22.7</v>
      </c>
      <c r="U5327" s="1">
        <v>2001</v>
      </c>
      <c r="V5327" s="2"/>
      <c r="X5327" s="2"/>
      <c r="Z5327" s="2"/>
      <c r="AB5327" s="2">
        <v>42073</v>
      </c>
      <c r="AC5327">
        <v>21.777000000000001</v>
      </c>
    </row>
    <row r="5328" spans="1:29">
      <c r="A5328" s="2">
        <v>37460</v>
      </c>
      <c r="B5328">
        <v>44.808</v>
      </c>
      <c r="C5328" s="1">
        <v>2002</v>
      </c>
      <c r="D5328" s="2">
        <v>37460</v>
      </c>
      <c r="E5328">
        <v>29.555</v>
      </c>
      <c r="F5328" s="1">
        <v>2002</v>
      </c>
      <c r="G5328" s="2">
        <v>39755</v>
      </c>
      <c r="H5328">
        <v>81.581999999999994</v>
      </c>
      <c r="I5328" s="1">
        <v>2008</v>
      </c>
      <c r="J5328" s="2">
        <v>37460</v>
      </c>
      <c r="K5328">
        <v>20.346</v>
      </c>
      <c r="L5328" s="1">
        <v>2002</v>
      </c>
      <c r="O5328" s="1">
        <v>1900</v>
      </c>
      <c r="P5328" s="2">
        <v>42074</v>
      </c>
      <c r="Q5328">
        <v>21.733000000000001</v>
      </c>
      <c r="R5328" s="1">
        <v>2015</v>
      </c>
      <c r="S5328" s="2">
        <v>36916</v>
      </c>
      <c r="T5328" s="3">
        <v>22.68</v>
      </c>
      <c r="U5328" s="1">
        <v>2001</v>
      </c>
      <c r="V5328" s="2"/>
      <c r="X5328" s="2"/>
      <c r="Z5328" s="2"/>
      <c r="AB5328" s="2">
        <v>42074</v>
      </c>
      <c r="AC5328">
        <v>21.733000000000001</v>
      </c>
    </row>
    <row r="5329" spans="1:29">
      <c r="A5329" s="2">
        <v>37461</v>
      </c>
      <c r="B5329">
        <v>47.308999999999997</v>
      </c>
      <c r="C5329" s="1">
        <v>2002</v>
      </c>
      <c r="D5329" s="2">
        <v>37461</v>
      </c>
      <c r="E5329">
        <v>29.6</v>
      </c>
      <c r="F5329" s="1">
        <v>2002</v>
      </c>
      <c r="G5329" s="2">
        <v>39756</v>
      </c>
      <c r="H5329">
        <v>81.745000000000005</v>
      </c>
      <c r="I5329" s="1">
        <v>2008</v>
      </c>
      <c r="J5329" s="2">
        <v>37461</v>
      </c>
      <c r="K5329">
        <v>21.332000000000001</v>
      </c>
      <c r="L5329" s="1">
        <v>2002</v>
      </c>
      <c r="O5329" s="1">
        <v>1900</v>
      </c>
      <c r="P5329" s="2">
        <v>42075</v>
      </c>
      <c r="Q5329">
        <v>22.445</v>
      </c>
      <c r="R5329" s="1">
        <v>2015</v>
      </c>
      <c r="S5329" s="2">
        <v>36917</v>
      </c>
      <c r="T5329" s="3">
        <v>22.67</v>
      </c>
      <c r="U5329" s="1">
        <v>2001</v>
      </c>
      <c r="V5329" s="2"/>
      <c r="X5329" s="2"/>
      <c r="Z5329" s="2"/>
      <c r="AB5329" s="2">
        <v>42075</v>
      </c>
      <c r="AC5329">
        <v>22.445</v>
      </c>
    </row>
    <row r="5330" spans="1:29">
      <c r="A5330" s="2">
        <v>37462</v>
      </c>
      <c r="B5330">
        <v>47.27</v>
      </c>
      <c r="C5330" s="1">
        <v>2002</v>
      </c>
      <c r="D5330" s="2">
        <v>37462</v>
      </c>
      <c r="E5330">
        <v>29.45</v>
      </c>
      <c r="F5330" s="1">
        <v>2002</v>
      </c>
      <c r="G5330" s="2">
        <v>39757</v>
      </c>
      <c r="H5330">
        <v>82.962999999999994</v>
      </c>
      <c r="I5330" s="1">
        <v>2008</v>
      </c>
      <c r="J5330" s="2">
        <v>37462</v>
      </c>
      <c r="K5330">
        <v>21.404</v>
      </c>
      <c r="L5330" s="1">
        <v>2002</v>
      </c>
      <c r="O5330" s="1">
        <v>1900</v>
      </c>
      <c r="P5330" s="2">
        <v>42076</v>
      </c>
      <c r="Q5330">
        <v>22.382000000000001</v>
      </c>
      <c r="R5330" s="1">
        <v>2015</v>
      </c>
      <c r="S5330" s="2">
        <v>36920</v>
      </c>
      <c r="T5330" s="3">
        <v>22.68</v>
      </c>
      <c r="U5330" s="1">
        <v>2001</v>
      </c>
      <c r="V5330" s="2"/>
      <c r="X5330" s="2"/>
      <c r="Z5330" s="2"/>
      <c r="AB5330" s="2">
        <v>42076</v>
      </c>
      <c r="AC5330">
        <v>22.382000000000001</v>
      </c>
    </row>
    <row r="5331" spans="1:29">
      <c r="A5331" s="2">
        <v>37463</v>
      </c>
      <c r="B5331">
        <v>47.27</v>
      </c>
      <c r="C5331" s="1">
        <v>2002</v>
      </c>
      <c r="D5331" s="2">
        <v>37463</v>
      </c>
      <c r="E5331">
        <v>29.574999999999999</v>
      </c>
      <c r="F5331" s="1">
        <v>2002</v>
      </c>
      <c r="G5331" s="2">
        <v>39758</v>
      </c>
      <c r="H5331">
        <v>83.42</v>
      </c>
      <c r="I5331" s="1">
        <v>2008</v>
      </c>
      <c r="J5331" s="2">
        <v>37463</v>
      </c>
      <c r="K5331">
        <v>21.57</v>
      </c>
      <c r="L5331" s="1">
        <v>2002</v>
      </c>
      <c r="O5331" s="1">
        <v>1900</v>
      </c>
      <c r="P5331" s="2">
        <v>42079</v>
      </c>
      <c r="Q5331">
        <v>22.239000000000001</v>
      </c>
      <c r="R5331" s="1">
        <v>2015</v>
      </c>
      <c r="S5331" s="2">
        <v>36921</v>
      </c>
      <c r="T5331" s="3">
        <v>22.68</v>
      </c>
      <c r="U5331" s="1">
        <v>2001</v>
      </c>
      <c r="V5331" s="2"/>
      <c r="X5331" s="2"/>
      <c r="Z5331" s="2"/>
      <c r="AB5331" s="2">
        <v>42079</v>
      </c>
      <c r="AC5331">
        <v>22.239000000000001</v>
      </c>
    </row>
    <row r="5332" spans="1:29">
      <c r="A5332" s="2">
        <v>37466</v>
      </c>
      <c r="B5332">
        <v>48.83</v>
      </c>
      <c r="C5332" s="1">
        <v>2002</v>
      </c>
      <c r="D5332" s="2">
        <v>37466</v>
      </c>
      <c r="E5332">
        <v>29.66</v>
      </c>
      <c r="F5332" s="1">
        <v>2002</v>
      </c>
      <c r="G5332" s="2">
        <v>39759</v>
      </c>
      <c r="H5332">
        <v>83.472999999999999</v>
      </c>
      <c r="I5332" s="1">
        <v>2008</v>
      </c>
      <c r="J5332" s="2">
        <v>37466</v>
      </c>
      <c r="K5332">
        <v>21.885000000000002</v>
      </c>
      <c r="L5332" s="1">
        <v>2002</v>
      </c>
      <c r="O5332" s="1">
        <v>1900</v>
      </c>
      <c r="P5332" s="2">
        <v>42080</v>
      </c>
      <c r="Q5332">
        <v>22.241</v>
      </c>
      <c r="R5332" s="1">
        <v>2015</v>
      </c>
      <c r="S5332" s="2">
        <v>36922</v>
      </c>
      <c r="T5332" s="3">
        <v>22.69</v>
      </c>
      <c r="U5332" s="1">
        <v>2001</v>
      </c>
      <c r="V5332" s="2"/>
      <c r="X5332" s="2"/>
      <c r="Z5332" s="2"/>
      <c r="AB5332" s="2">
        <v>42080</v>
      </c>
      <c r="AC5332">
        <v>22.241</v>
      </c>
    </row>
    <row r="5333" spans="1:29">
      <c r="A5333" s="2">
        <v>37467</v>
      </c>
      <c r="B5333">
        <v>48.834000000000003</v>
      </c>
      <c r="C5333" s="1">
        <v>2002</v>
      </c>
      <c r="D5333" s="2">
        <v>37467</v>
      </c>
      <c r="E5333">
        <v>29.629000000000001</v>
      </c>
      <c r="F5333" s="1">
        <v>2002</v>
      </c>
      <c r="G5333" s="2">
        <v>39762</v>
      </c>
      <c r="H5333">
        <v>83.611000000000004</v>
      </c>
      <c r="I5333" s="1">
        <v>2008</v>
      </c>
      <c r="J5333" s="2">
        <v>37467</v>
      </c>
      <c r="K5333">
        <v>21.818000000000001</v>
      </c>
      <c r="L5333" s="1">
        <v>2002</v>
      </c>
      <c r="O5333" s="1">
        <v>1900</v>
      </c>
      <c r="P5333" s="2">
        <v>42081</v>
      </c>
      <c r="Q5333">
        <v>22.218</v>
      </c>
      <c r="R5333" s="1">
        <v>2015</v>
      </c>
      <c r="S5333" s="2">
        <v>36923</v>
      </c>
      <c r="T5333" s="3">
        <v>22.52</v>
      </c>
      <c r="U5333" s="1">
        <v>2001</v>
      </c>
      <c r="V5333" s="2"/>
      <c r="X5333" s="2"/>
      <c r="Z5333" s="2"/>
      <c r="AB5333" s="2">
        <v>42081</v>
      </c>
      <c r="AC5333">
        <v>22.218</v>
      </c>
    </row>
    <row r="5334" spans="1:29">
      <c r="A5334" s="2">
        <v>37468</v>
      </c>
      <c r="B5334">
        <v>48.741999999999997</v>
      </c>
      <c r="C5334" s="1">
        <v>2002</v>
      </c>
      <c r="D5334" s="2">
        <v>37468</v>
      </c>
      <c r="E5334">
        <v>29.765000000000001</v>
      </c>
      <c r="F5334" s="1">
        <v>2002</v>
      </c>
      <c r="G5334" s="2">
        <v>39763</v>
      </c>
      <c r="H5334">
        <v>83.293999999999997</v>
      </c>
      <c r="I5334" s="1">
        <v>2008</v>
      </c>
      <c r="J5334" s="2">
        <v>37468</v>
      </c>
      <c r="K5334">
        <v>21.913</v>
      </c>
      <c r="L5334" s="1">
        <v>2002</v>
      </c>
      <c r="O5334" s="1">
        <v>1900</v>
      </c>
      <c r="P5334" s="2">
        <v>42082</v>
      </c>
      <c r="Q5334">
        <v>22.285</v>
      </c>
      <c r="R5334" s="1">
        <v>2015</v>
      </c>
      <c r="S5334" s="2">
        <v>36924</v>
      </c>
      <c r="T5334" s="3">
        <v>22.58</v>
      </c>
      <c r="U5334" s="1">
        <v>2001</v>
      </c>
      <c r="V5334" s="2"/>
      <c r="X5334" s="2"/>
      <c r="Z5334" s="2"/>
      <c r="AB5334" s="2">
        <v>42082</v>
      </c>
      <c r="AC5334">
        <v>22.285</v>
      </c>
    </row>
    <row r="5335" spans="1:29">
      <c r="A5335" s="2">
        <v>37469</v>
      </c>
      <c r="B5335">
        <v>48.661000000000001</v>
      </c>
      <c r="C5335" s="1">
        <v>2002</v>
      </c>
      <c r="D5335" s="2">
        <v>37469</v>
      </c>
      <c r="E5335">
        <v>29.649000000000001</v>
      </c>
      <c r="F5335" s="1">
        <v>2002</v>
      </c>
      <c r="G5335" s="2">
        <v>39764</v>
      </c>
      <c r="H5335">
        <v>83.989000000000004</v>
      </c>
      <c r="I5335" s="1">
        <v>2008</v>
      </c>
      <c r="J5335" s="2">
        <v>37469</v>
      </c>
      <c r="K5335">
        <v>21.902000000000001</v>
      </c>
      <c r="L5335" s="1">
        <v>2002</v>
      </c>
      <c r="O5335" s="1">
        <v>1900</v>
      </c>
      <c r="P5335" s="2">
        <v>42083</v>
      </c>
      <c r="Q5335">
        <v>22.265000000000001</v>
      </c>
      <c r="R5335" s="1">
        <v>2015</v>
      </c>
      <c r="S5335" s="2">
        <v>36927</v>
      </c>
      <c r="T5335" s="3">
        <v>22.58</v>
      </c>
      <c r="U5335" s="1">
        <v>2001</v>
      </c>
      <c r="V5335" s="2"/>
      <c r="X5335" s="2"/>
      <c r="Z5335" s="2"/>
      <c r="AB5335" s="2">
        <v>42083</v>
      </c>
      <c r="AC5335">
        <v>22.265000000000001</v>
      </c>
    </row>
    <row r="5336" spans="1:29">
      <c r="A5336" s="2">
        <v>37470</v>
      </c>
      <c r="B5336">
        <v>48.771000000000001</v>
      </c>
      <c r="C5336" s="1">
        <v>2002</v>
      </c>
      <c r="D5336" s="2">
        <v>37470</v>
      </c>
      <c r="E5336">
        <v>29.712</v>
      </c>
      <c r="F5336" s="1">
        <v>2002</v>
      </c>
      <c r="G5336" s="2">
        <v>39765</v>
      </c>
      <c r="H5336">
        <v>83.882999999999996</v>
      </c>
      <c r="I5336" s="1">
        <v>2008</v>
      </c>
      <c r="J5336" s="2">
        <v>37470</v>
      </c>
      <c r="K5336">
        <v>21.888999999999999</v>
      </c>
      <c r="L5336" s="1">
        <v>2002</v>
      </c>
      <c r="O5336" s="1">
        <v>1900</v>
      </c>
      <c r="P5336" s="2">
        <v>42086</v>
      </c>
      <c r="Q5336">
        <v>22.254999999999999</v>
      </c>
      <c r="R5336" s="1">
        <v>2015</v>
      </c>
      <c r="S5336" s="2">
        <v>36928</v>
      </c>
      <c r="T5336" s="3">
        <v>22.58</v>
      </c>
      <c r="U5336" s="1">
        <v>2001</v>
      </c>
      <c r="V5336" s="2"/>
      <c r="X5336" s="2"/>
      <c r="Z5336" s="2"/>
      <c r="AB5336" s="2">
        <v>42086</v>
      </c>
      <c r="AC5336">
        <v>22.254999999999999</v>
      </c>
    </row>
    <row r="5337" spans="1:29">
      <c r="A5337" s="2">
        <v>37473</v>
      </c>
      <c r="B5337">
        <v>49.17</v>
      </c>
      <c r="C5337" s="1">
        <v>2002</v>
      </c>
      <c r="D5337" s="2">
        <v>37473</v>
      </c>
      <c r="E5337">
        <v>29.788</v>
      </c>
      <c r="F5337" s="1">
        <v>2002</v>
      </c>
      <c r="G5337" s="2">
        <v>39766</v>
      </c>
      <c r="H5337">
        <v>83.873000000000005</v>
      </c>
      <c r="I5337" s="1">
        <v>2008</v>
      </c>
      <c r="J5337" s="2">
        <v>37473</v>
      </c>
      <c r="K5337">
        <v>21.952999999999999</v>
      </c>
      <c r="L5337" s="1">
        <v>2002</v>
      </c>
      <c r="O5337" s="1">
        <v>1900</v>
      </c>
      <c r="P5337" s="2">
        <v>42087</v>
      </c>
      <c r="Q5337">
        <v>22.256</v>
      </c>
      <c r="R5337" s="1">
        <v>2015</v>
      </c>
      <c r="S5337" s="2">
        <v>36929</v>
      </c>
      <c r="T5337" s="3">
        <v>22.42</v>
      </c>
      <c r="U5337" s="1">
        <v>2001</v>
      </c>
      <c r="V5337" s="2"/>
      <c r="X5337" s="2"/>
      <c r="Z5337" s="2"/>
      <c r="AB5337" s="2">
        <v>42087</v>
      </c>
      <c r="AC5337">
        <v>22.256</v>
      </c>
    </row>
    <row r="5338" spans="1:29">
      <c r="A5338" s="2">
        <v>37474</v>
      </c>
      <c r="B5338">
        <v>49.524000000000001</v>
      </c>
      <c r="C5338" s="1">
        <v>2002</v>
      </c>
      <c r="D5338" s="2">
        <v>37474</v>
      </c>
      <c r="E5338">
        <v>29.888999999999999</v>
      </c>
      <c r="F5338" s="1">
        <v>2002</v>
      </c>
      <c r="G5338" s="2">
        <v>39769</v>
      </c>
      <c r="H5338">
        <v>84</v>
      </c>
      <c r="I5338" s="1">
        <v>2008</v>
      </c>
      <c r="J5338" s="2">
        <v>37474</v>
      </c>
      <c r="K5338">
        <v>21.951999999999998</v>
      </c>
      <c r="L5338" s="1">
        <v>2002</v>
      </c>
      <c r="O5338" s="1">
        <v>1900</v>
      </c>
      <c r="P5338" s="2">
        <v>42088</v>
      </c>
      <c r="Q5338">
        <v>22.341999999999999</v>
      </c>
      <c r="R5338" s="1">
        <v>2015</v>
      </c>
      <c r="S5338" s="2">
        <v>36930</v>
      </c>
      <c r="T5338" s="3">
        <v>22.29</v>
      </c>
      <c r="U5338" s="1">
        <v>2001</v>
      </c>
      <c r="V5338" s="2"/>
      <c r="X5338" s="2"/>
      <c r="Z5338" s="2"/>
      <c r="AB5338" s="2">
        <v>42088</v>
      </c>
      <c r="AC5338">
        <v>22.341999999999999</v>
      </c>
    </row>
    <row r="5339" spans="1:29">
      <c r="A5339" s="2">
        <v>37475</v>
      </c>
      <c r="B5339">
        <v>49.554000000000002</v>
      </c>
      <c r="C5339" s="1">
        <v>2002</v>
      </c>
      <c r="D5339" s="2">
        <v>37475</v>
      </c>
      <c r="E5339">
        <v>29.971</v>
      </c>
      <c r="F5339" s="1">
        <v>2002</v>
      </c>
      <c r="G5339" s="2">
        <v>39770</v>
      </c>
      <c r="H5339">
        <v>84.183000000000007</v>
      </c>
      <c r="I5339" s="1">
        <v>2008</v>
      </c>
      <c r="J5339" s="2">
        <v>37475</v>
      </c>
      <c r="K5339">
        <v>22.010999999999999</v>
      </c>
      <c r="L5339" s="1">
        <v>2002</v>
      </c>
      <c r="O5339" s="1">
        <v>1900</v>
      </c>
      <c r="P5339" s="2">
        <v>42089</v>
      </c>
      <c r="Q5339">
        <v>22.331</v>
      </c>
      <c r="R5339" s="1">
        <v>2015</v>
      </c>
      <c r="S5339" s="2">
        <v>36931</v>
      </c>
      <c r="T5339" s="3">
        <v>22.3</v>
      </c>
      <c r="U5339" s="1">
        <v>2001</v>
      </c>
      <c r="V5339" s="2"/>
      <c r="X5339" s="2"/>
      <c r="Z5339" s="2"/>
      <c r="AB5339" s="2">
        <v>42089</v>
      </c>
      <c r="AC5339">
        <v>22.331</v>
      </c>
    </row>
    <row r="5340" spans="1:29">
      <c r="A5340" s="2">
        <v>37476</v>
      </c>
      <c r="B5340">
        <v>50.459000000000003</v>
      </c>
      <c r="C5340" s="1">
        <v>2002</v>
      </c>
      <c r="D5340" s="2">
        <v>37476</v>
      </c>
      <c r="E5340">
        <v>30.33</v>
      </c>
      <c r="F5340" s="1">
        <v>2002</v>
      </c>
      <c r="G5340" s="2">
        <v>39771</v>
      </c>
      <c r="H5340">
        <v>88.168999999999997</v>
      </c>
      <c r="I5340" s="1">
        <v>2008</v>
      </c>
      <c r="J5340" s="2">
        <v>37476</v>
      </c>
      <c r="K5340">
        <v>22.190999999999999</v>
      </c>
      <c r="L5340" s="1">
        <v>2002</v>
      </c>
      <c r="O5340" s="1">
        <v>1900</v>
      </c>
      <c r="P5340" s="2">
        <v>42090</v>
      </c>
      <c r="Q5340">
        <v>22.321999999999999</v>
      </c>
      <c r="R5340" s="1">
        <v>2015</v>
      </c>
      <c r="S5340" s="2">
        <v>36934</v>
      </c>
      <c r="T5340" s="3">
        <v>22.33</v>
      </c>
      <c r="U5340" s="1">
        <v>2001</v>
      </c>
      <c r="V5340" s="2"/>
      <c r="X5340" s="2"/>
      <c r="Z5340" s="2"/>
      <c r="AB5340" s="2">
        <v>42090</v>
      </c>
      <c r="AC5340">
        <v>22.321999999999999</v>
      </c>
    </row>
    <row r="5341" spans="1:29">
      <c r="A5341" s="2">
        <v>37477</v>
      </c>
      <c r="B5341">
        <v>50.454999999999998</v>
      </c>
      <c r="C5341" s="1">
        <v>2002</v>
      </c>
      <c r="D5341" s="2">
        <v>37477</v>
      </c>
      <c r="E5341">
        <v>30.33</v>
      </c>
      <c r="F5341" s="1">
        <v>2002</v>
      </c>
      <c r="G5341" s="2">
        <v>39772</v>
      </c>
      <c r="H5341">
        <v>93.135000000000005</v>
      </c>
      <c r="I5341" s="1">
        <v>2008</v>
      </c>
      <c r="J5341" s="2">
        <v>37477</v>
      </c>
      <c r="K5341">
        <v>22.198</v>
      </c>
      <c r="L5341" s="1">
        <v>2002</v>
      </c>
      <c r="O5341" s="1">
        <v>1900</v>
      </c>
      <c r="P5341" s="2">
        <v>42093</v>
      </c>
      <c r="Q5341">
        <v>22.353999999999999</v>
      </c>
      <c r="R5341" s="1">
        <v>2015</v>
      </c>
      <c r="S5341" s="2">
        <v>36935</v>
      </c>
      <c r="T5341" s="3">
        <v>22.32</v>
      </c>
      <c r="U5341" s="1">
        <v>2001</v>
      </c>
      <c r="V5341" s="2"/>
      <c r="X5341" s="2"/>
      <c r="Z5341" s="2"/>
      <c r="AB5341" s="2">
        <v>42093</v>
      </c>
      <c r="AC5341">
        <v>22.353999999999999</v>
      </c>
    </row>
    <row r="5342" spans="1:29">
      <c r="A5342" s="2">
        <v>37480</v>
      </c>
      <c r="B5342">
        <v>50.55</v>
      </c>
      <c r="C5342" s="1">
        <v>2002</v>
      </c>
      <c r="D5342" s="2">
        <v>37480</v>
      </c>
      <c r="E5342">
        <v>30.315000000000001</v>
      </c>
      <c r="F5342" s="1">
        <v>2002</v>
      </c>
      <c r="G5342" s="2">
        <v>39773</v>
      </c>
      <c r="H5342">
        <v>95.292000000000002</v>
      </c>
      <c r="I5342" s="1">
        <v>2008</v>
      </c>
      <c r="J5342" s="2">
        <v>37480</v>
      </c>
      <c r="K5342">
        <v>22.222999999999999</v>
      </c>
      <c r="L5342" s="1">
        <v>2002</v>
      </c>
      <c r="O5342" s="1">
        <v>1900</v>
      </c>
      <c r="P5342" s="2">
        <v>42094</v>
      </c>
      <c r="Q5342">
        <v>22.222000000000001</v>
      </c>
      <c r="R5342" s="1">
        <v>2015</v>
      </c>
      <c r="S5342" s="2">
        <v>36936</v>
      </c>
      <c r="T5342" s="3">
        <v>22.32</v>
      </c>
      <c r="U5342" s="1">
        <v>2001</v>
      </c>
      <c r="V5342" s="2"/>
      <c r="X5342" s="2"/>
      <c r="Z5342" s="2"/>
      <c r="AB5342" s="2">
        <v>42094</v>
      </c>
      <c r="AC5342">
        <v>22.222000000000001</v>
      </c>
    </row>
    <row r="5343" spans="1:29">
      <c r="A5343" s="2">
        <v>37481</v>
      </c>
      <c r="B5343">
        <v>50.652999999999999</v>
      </c>
      <c r="C5343" s="1">
        <v>2002</v>
      </c>
      <c r="D5343" s="2">
        <v>37481</v>
      </c>
      <c r="E5343">
        <v>30.353000000000002</v>
      </c>
      <c r="F5343" s="1">
        <v>2002</v>
      </c>
      <c r="G5343" s="2">
        <v>39776</v>
      </c>
      <c r="H5343">
        <v>106.06699999999999</v>
      </c>
      <c r="I5343" s="1">
        <v>2008</v>
      </c>
      <c r="J5343" s="2">
        <v>37481</v>
      </c>
      <c r="K5343">
        <v>22.315999999999999</v>
      </c>
      <c r="L5343" s="1">
        <v>2002</v>
      </c>
      <c r="O5343" s="1">
        <v>1900</v>
      </c>
      <c r="P5343" s="2">
        <v>42095</v>
      </c>
      <c r="Q5343">
        <v>22.225999999999999</v>
      </c>
      <c r="R5343" s="1">
        <v>2015</v>
      </c>
      <c r="S5343" s="2">
        <v>36937</v>
      </c>
      <c r="T5343" s="3">
        <v>22.34</v>
      </c>
      <c r="U5343" s="1">
        <v>2001</v>
      </c>
      <c r="V5343" s="2"/>
      <c r="X5343" s="2"/>
      <c r="Z5343" s="2"/>
      <c r="AB5343" s="2">
        <v>42095</v>
      </c>
      <c r="AC5343">
        <v>22.225999999999999</v>
      </c>
    </row>
    <row r="5344" spans="1:29">
      <c r="A5344" s="2">
        <v>37482</v>
      </c>
      <c r="B5344">
        <v>50.75</v>
      </c>
      <c r="C5344" s="1">
        <v>2002</v>
      </c>
      <c r="D5344" s="2">
        <v>37482</v>
      </c>
      <c r="E5344">
        <v>30.446999999999999</v>
      </c>
      <c r="F5344" s="1">
        <v>2002</v>
      </c>
      <c r="G5344" s="2">
        <v>39777</v>
      </c>
      <c r="H5344">
        <v>106.04900000000001</v>
      </c>
      <c r="I5344" s="1">
        <v>2008</v>
      </c>
      <c r="J5344" s="2">
        <v>37482</v>
      </c>
      <c r="K5344">
        <v>22.445</v>
      </c>
      <c r="L5344" s="1">
        <v>2002</v>
      </c>
      <c r="O5344" s="1">
        <v>1900</v>
      </c>
      <c r="P5344" s="2">
        <v>42096</v>
      </c>
      <c r="Q5344">
        <v>22.221</v>
      </c>
      <c r="R5344" s="1">
        <v>2015</v>
      </c>
      <c r="S5344" s="2">
        <v>36938</v>
      </c>
      <c r="T5344" s="3">
        <v>22.38</v>
      </c>
      <c r="U5344" s="1">
        <v>2001</v>
      </c>
      <c r="V5344" s="2"/>
      <c r="X5344" s="2"/>
      <c r="Z5344" s="2"/>
      <c r="AB5344" s="2">
        <v>42096</v>
      </c>
      <c r="AC5344">
        <v>22.221</v>
      </c>
    </row>
    <row r="5345" spans="1:29">
      <c r="A5345" s="2">
        <v>37483</v>
      </c>
      <c r="B5345">
        <v>50.755000000000003</v>
      </c>
      <c r="C5345" s="1">
        <v>2002</v>
      </c>
      <c r="D5345" s="2">
        <v>37483</v>
      </c>
      <c r="E5345">
        <v>30.452000000000002</v>
      </c>
      <c r="F5345" s="1">
        <v>2002</v>
      </c>
      <c r="G5345" s="2">
        <v>39778</v>
      </c>
      <c r="H5345">
        <v>107.17</v>
      </c>
      <c r="I5345" s="1">
        <v>2008</v>
      </c>
      <c r="J5345" s="2">
        <v>37483</v>
      </c>
      <c r="K5345">
        <v>22.44</v>
      </c>
      <c r="L5345" s="1">
        <v>2002</v>
      </c>
      <c r="O5345" s="1">
        <v>1900</v>
      </c>
      <c r="P5345" s="2">
        <v>42100</v>
      </c>
      <c r="Q5345">
        <v>22.06</v>
      </c>
      <c r="R5345" s="1">
        <v>2015</v>
      </c>
      <c r="S5345" s="2">
        <v>36942</v>
      </c>
      <c r="T5345" s="3">
        <v>22.35</v>
      </c>
      <c r="U5345" s="1">
        <v>2001</v>
      </c>
      <c r="V5345" s="2"/>
      <c r="X5345" s="2"/>
      <c r="Z5345" s="2"/>
      <c r="AB5345" s="2">
        <v>42100</v>
      </c>
      <c r="AC5345">
        <v>22.06</v>
      </c>
    </row>
    <row r="5346" spans="1:29">
      <c r="A5346" s="2">
        <v>37484</v>
      </c>
      <c r="B5346">
        <v>50.753</v>
      </c>
      <c r="C5346" s="1">
        <v>2002</v>
      </c>
      <c r="D5346" s="2">
        <v>37484</v>
      </c>
      <c r="E5346">
        <v>30.452999999999999</v>
      </c>
      <c r="F5346" s="1">
        <v>2002</v>
      </c>
      <c r="G5346" s="2">
        <v>39780</v>
      </c>
      <c r="H5346">
        <v>108.34399999999999</v>
      </c>
      <c r="I5346" s="1">
        <v>2008</v>
      </c>
      <c r="J5346" s="2">
        <v>37484</v>
      </c>
      <c r="K5346">
        <v>22.42</v>
      </c>
      <c r="L5346" s="1">
        <v>2002</v>
      </c>
      <c r="O5346" s="1">
        <v>1900</v>
      </c>
      <c r="P5346" s="2">
        <v>42101</v>
      </c>
      <c r="Q5346">
        <v>22.024999999999999</v>
      </c>
      <c r="R5346" s="1">
        <v>2015</v>
      </c>
      <c r="S5346" s="2">
        <v>36943</v>
      </c>
      <c r="T5346" s="3">
        <v>22.42</v>
      </c>
      <c r="U5346" s="1">
        <v>2001</v>
      </c>
      <c r="V5346" s="2"/>
      <c r="X5346" s="2"/>
      <c r="Z5346" s="2"/>
      <c r="AB5346" s="2">
        <v>42101</v>
      </c>
      <c r="AC5346">
        <v>22.024999999999999</v>
      </c>
    </row>
    <row r="5347" spans="1:29">
      <c r="A5347" s="2">
        <v>37487</v>
      </c>
      <c r="B5347">
        <v>51.591999999999999</v>
      </c>
      <c r="C5347" s="1">
        <v>2002</v>
      </c>
      <c r="D5347" s="2">
        <v>37487</v>
      </c>
      <c r="E5347">
        <v>30.509</v>
      </c>
      <c r="F5347" s="1">
        <v>2002</v>
      </c>
      <c r="G5347" s="2">
        <v>39783</v>
      </c>
      <c r="H5347">
        <v>111.099</v>
      </c>
      <c r="I5347" s="1">
        <v>2008</v>
      </c>
      <c r="J5347" s="2">
        <v>37487</v>
      </c>
      <c r="K5347">
        <v>22.542000000000002</v>
      </c>
      <c r="L5347" s="1">
        <v>2002</v>
      </c>
      <c r="O5347" s="1">
        <v>1900</v>
      </c>
      <c r="P5347" s="2">
        <v>42102</v>
      </c>
      <c r="Q5347">
        <v>22.013999999999999</v>
      </c>
      <c r="R5347" s="1">
        <v>2015</v>
      </c>
      <c r="S5347" s="2">
        <v>36944</v>
      </c>
      <c r="T5347" s="3">
        <v>22.33</v>
      </c>
      <c r="U5347" s="1">
        <v>2001</v>
      </c>
      <c r="V5347" s="2"/>
      <c r="X5347" s="2"/>
      <c r="Z5347" s="2"/>
      <c r="AB5347" s="2">
        <v>42102</v>
      </c>
      <c r="AC5347">
        <v>22.013999999999999</v>
      </c>
    </row>
    <row r="5348" spans="1:29">
      <c r="A5348" s="2">
        <v>37488</v>
      </c>
      <c r="B5348">
        <v>51.643000000000001</v>
      </c>
      <c r="C5348" s="1">
        <v>2002</v>
      </c>
      <c r="D5348" s="2">
        <v>37488</v>
      </c>
      <c r="E5348">
        <v>30.55</v>
      </c>
      <c r="F5348" s="1">
        <v>2002</v>
      </c>
      <c r="G5348" s="2">
        <v>39784</v>
      </c>
      <c r="H5348">
        <v>111.724</v>
      </c>
      <c r="I5348" s="1">
        <v>2008</v>
      </c>
      <c r="J5348" s="2">
        <v>37488</v>
      </c>
      <c r="K5348">
        <v>22.632000000000001</v>
      </c>
      <c r="L5348" s="1">
        <v>2002</v>
      </c>
      <c r="O5348" s="1">
        <v>1900</v>
      </c>
      <c r="P5348" s="2">
        <v>42103</v>
      </c>
      <c r="Q5348">
        <v>22.036000000000001</v>
      </c>
      <c r="R5348" s="1">
        <v>2015</v>
      </c>
      <c r="S5348" s="2">
        <v>36945</v>
      </c>
      <c r="T5348" s="3">
        <v>22.33</v>
      </c>
      <c r="U5348" s="1">
        <v>2001</v>
      </c>
      <c r="V5348" s="2"/>
      <c r="X5348" s="2"/>
      <c r="Z5348" s="2"/>
      <c r="AB5348" s="2">
        <v>42103</v>
      </c>
      <c r="AC5348">
        <v>22.036000000000001</v>
      </c>
    </row>
    <row r="5349" spans="1:29">
      <c r="A5349" s="2">
        <v>37489</v>
      </c>
      <c r="B5349">
        <v>51.652000000000001</v>
      </c>
      <c r="C5349" s="1">
        <v>2002</v>
      </c>
      <c r="D5349" s="2">
        <v>37489</v>
      </c>
      <c r="E5349">
        <v>30.545000000000002</v>
      </c>
      <c r="F5349" s="1">
        <v>2002</v>
      </c>
      <c r="G5349" s="2">
        <v>39785</v>
      </c>
      <c r="H5349">
        <v>111.992</v>
      </c>
      <c r="I5349" s="1">
        <v>2008</v>
      </c>
      <c r="J5349" s="2">
        <v>37489</v>
      </c>
      <c r="K5349">
        <v>22.596</v>
      </c>
      <c r="L5349" s="1">
        <v>2002</v>
      </c>
      <c r="O5349" s="1">
        <v>1900</v>
      </c>
      <c r="P5349" s="2">
        <v>42104</v>
      </c>
      <c r="Q5349">
        <v>22.053000000000001</v>
      </c>
      <c r="R5349" s="1">
        <v>2015</v>
      </c>
      <c r="S5349" s="2">
        <v>36948</v>
      </c>
      <c r="T5349" s="3">
        <v>22.38</v>
      </c>
      <c r="U5349" s="1">
        <v>2001</v>
      </c>
      <c r="V5349" s="2"/>
      <c r="X5349" s="2"/>
      <c r="Z5349" s="2"/>
      <c r="AB5349" s="2">
        <v>42104</v>
      </c>
      <c r="AC5349">
        <v>22.053000000000001</v>
      </c>
    </row>
    <row r="5350" spans="1:29">
      <c r="A5350" s="2">
        <v>37490</v>
      </c>
      <c r="B5350">
        <v>51.654000000000003</v>
      </c>
      <c r="C5350" s="1">
        <v>2002</v>
      </c>
      <c r="D5350" s="2">
        <v>37490</v>
      </c>
      <c r="E5350">
        <v>30.562999999999999</v>
      </c>
      <c r="F5350" s="1">
        <v>2002</v>
      </c>
      <c r="G5350" s="2">
        <v>39786</v>
      </c>
      <c r="H5350">
        <v>112.072</v>
      </c>
      <c r="I5350" s="1">
        <v>2008</v>
      </c>
      <c r="J5350" s="2">
        <v>37490</v>
      </c>
      <c r="K5350">
        <v>22.609000000000002</v>
      </c>
      <c r="L5350" s="1">
        <v>2002</v>
      </c>
      <c r="O5350" s="1">
        <v>1900</v>
      </c>
      <c r="P5350" s="2">
        <v>42107</v>
      </c>
      <c r="Q5350">
        <v>22.053000000000001</v>
      </c>
      <c r="R5350" s="1">
        <v>2015</v>
      </c>
      <c r="S5350" s="2">
        <v>36949</v>
      </c>
      <c r="T5350" s="3">
        <v>22.37</v>
      </c>
      <c r="U5350" s="1">
        <v>2001</v>
      </c>
      <c r="V5350" s="2"/>
      <c r="X5350" s="2"/>
      <c r="Z5350" s="2"/>
      <c r="AB5350" s="2">
        <v>42107</v>
      </c>
      <c r="AC5350">
        <v>22.053000000000001</v>
      </c>
    </row>
    <row r="5351" spans="1:29">
      <c r="A5351" s="2">
        <v>37491</v>
      </c>
      <c r="B5351">
        <v>51.756999999999998</v>
      </c>
      <c r="C5351" s="1">
        <v>2002</v>
      </c>
      <c r="D5351" s="2">
        <v>37491</v>
      </c>
      <c r="E5351">
        <v>30.591999999999999</v>
      </c>
      <c r="F5351" s="1">
        <v>2002</v>
      </c>
      <c r="G5351" s="2">
        <v>39787</v>
      </c>
      <c r="H5351">
        <v>112.166</v>
      </c>
      <c r="I5351" s="1">
        <v>2008</v>
      </c>
      <c r="J5351" s="2">
        <v>37491</v>
      </c>
      <c r="K5351">
        <v>22.588999999999999</v>
      </c>
      <c r="L5351" s="1">
        <v>2002</v>
      </c>
      <c r="O5351" s="1">
        <v>1900</v>
      </c>
      <c r="P5351" s="2">
        <v>42108</v>
      </c>
      <c r="Q5351">
        <v>22.091000000000001</v>
      </c>
      <c r="R5351" s="1">
        <v>2015</v>
      </c>
      <c r="S5351" s="2">
        <v>36950</v>
      </c>
      <c r="T5351" s="3">
        <v>22.42</v>
      </c>
      <c r="U5351" s="1">
        <v>2001</v>
      </c>
      <c r="V5351" s="2"/>
      <c r="X5351" s="2"/>
      <c r="Z5351" s="2"/>
      <c r="AB5351" s="2">
        <v>42108</v>
      </c>
      <c r="AC5351">
        <v>22.091000000000001</v>
      </c>
    </row>
    <row r="5352" spans="1:29">
      <c r="A5352" s="2">
        <v>37494</v>
      </c>
      <c r="B5352">
        <v>51.853999999999999</v>
      </c>
      <c r="C5352" s="1">
        <v>2002</v>
      </c>
      <c r="D5352" s="2">
        <v>37494</v>
      </c>
      <c r="E5352">
        <v>30.666</v>
      </c>
      <c r="F5352" s="1">
        <v>2002</v>
      </c>
      <c r="G5352" s="2">
        <v>39790</v>
      </c>
      <c r="H5352">
        <v>112.4</v>
      </c>
      <c r="I5352" s="1">
        <v>2008</v>
      </c>
      <c r="J5352" s="2">
        <v>37494</v>
      </c>
      <c r="K5352">
        <v>22.645</v>
      </c>
      <c r="L5352" s="1">
        <v>2002</v>
      </c>
      <c r="O5352" s="1">
        <v>1900</v>
      </c>
      <c r="P5352" s="2">
        <v>42109</v>
      </c>
      <c r="Q5352">
        <v>22.082000000000001</v>
      </c>
      <c r="R5352" s="1">
        <v>2015</v>
      </c>
      <c r="S5352" s="2">
        <v>36951</v>
      </c>
      <c r="T5352" s="3">
        <v>22.21</v>
      </c>
      <c r="U5352" s="1">
        <v>2001</v>
      </c>
      <c r="V5352" s="2"/>
      <c r="X5352" s="2"/>
      <c r="Z5352" s="2"/>
      <c r="AB5352" s="2">
        <v>42109</v>
      </c>
      <c r="AC5352">
        <v>22.082000000000001</v>
      </c>
    </row>
    <row r="5353" spans="1:29">
      <c r="A5353" s="2">
        <v>37495</v>
      </c>
      <c r="B5353">
        <v>51.856999999999999</v>
      </c>
      <c r="C5353" s="1">
        <v>2002</v>
      </c>
      <c r="D5353" s="2">
        <v>37495</v>
      </c>
      <c r="E5353">
        <v>30.661999999999999</v>
      </c>
      <c r="F5353" s="1">
        <v>2002</v>
      </c>
      <c r="G5353" s="2">
        <v>39791</v>
      </c>
      <c r="H5353">
        <v>112.40600000000001</v>
      </c>
      <c r="I5353" s="1">
        <v>2008</v>
      </c>
      <c r="J5353" s="2">
        <v>37495</v>
      </c>
      <c r="K5353">
        <v>22.63</v>
      </c>
      <c r="L5353" s="1">
        <v>2002</v>
      </c>
      <c r="O5353" s="1">
        <v>1900</v>
      </c>
      <c r="P5353" s="2">
        <v>42110</v>
      </c>
      <c r="Q5353">
        <v>21.994</v>
      </c>
      <c r="R5353" s="1">
        <v>2015</v>
      </c>
      <c r="S5353" s="2">
        <v>36952</v>
      </c>
      <c r="T5353" s="3">
        <v>22.21</v>
      </c>
      <c r="U5353" s="1">
        <v>2001</v>
      </c>
      <c r="V5353" s="2"/>
      <c r="X5353" s="2"/>
      <c r="Z5353" s="2"/>
      <c r="AB5353" s="2">
        <v>42110</v>
      </c>
      <c r="AC5353">
        <v>21.994</v>
      </c>
    </row>
    <row r="5354" spans="1:29">
      <c r="A5354" s="2">
        <v>37496</v>
      </c>
      <c r="B5354">
        <v>51.881999999999998</v>
      </c>
      <c r="C5354" s="1">
        <v>2002</v>
      </c>
      <c r="D5354" s="2">
        <v>37496</v>
      </c>
      <c r="E5354">
        <v>30.722999999999999</v>
      </c>
      <c r="F5354" s="1">
        <v>2002</v>
      </c>
      <c r="G5354" s="2">
        <v>39792</v>
      </c>
      <c r="H5354">
        <v>112.372</v>
      </c>
      <c r="I5354" s="1">
        <v>2008</v>
      </c>
      <c r="J5354" s="2">
        <v>37496</v>
      </c>
      <c r="K5354">
        <v>22.632000000000001</v>
      </c>
      <c r="L5354" s="1">
        <v>2002</v>
      </c>
      <c r="O5354" s="1">
        <v>1900</v>
      </c>
      <c r="P5354" s="2">
        <v>42111</v>
      </c>
      <c r="Q5354">
        <v>21.867000000000001</v>
      </c>
      <c r="R5354" s="1">
        <v>2015</v>
      </c>
      <c r="S5354" s="2">
        <v>36955</v>
      </c>
      <c r="T5354" s="3">
        <v>22.21</v>
      </c>
      <c r="U5354" s="1">
        <v>2001</v>
      </c>
      <c r="V5354" s="2"/>
      <c r="X5354" s="2"/>
      <c r="Z5354" s="2"/>
      <c r="AB5354" s="2">
        <v>42111</v>
      </c>
      <c r="AC5354">
        <v>21.867000000000001</v>
      </c>
    </row>
    <row r="5355" spans="1:29">
      <c r="A5355" s="2">
        <v>37497</v>
      </c>
      <c r="B5355">
        <v>51.898000000000003</v>
      </c>
      <c r="C5355" s="1">
        <v>2002</v>
      </c>
      <c r="D5355" s="2">
        <v>37497</v>
      </c>
      <c r="E5355">
        <v>30.702999999999999</v>
      </c>
      <c r="F5355" s="1">
        <v>2002</v>
      </c>
      <c r="G5355" s="2">
        <v>39793</v>
      </c>
      <c r="H5355">
        <v>112.70699999999999</v>
      </c>
      <c r="I5355" s="1">
        <v>2008</v>
      </c>
      <c r="J5355" s="2">
        <v>37497</v>
      </c>
      <c r="K5355">
        <v>22.646999999999998</v>
      </c>
      <c r="L5355" s="1">
        <v>2002</v>
      </c>
      <c r="O5355" s="1">
        <v>1900</v>
      </c>
      <c r="P5355" s="2">
        <v>42114</v>
      </c>
      <c r="Q5355">
        <v>21.872</v>
      </c>
      <c r="R5355" s="1">
        <v>2015</v>
      </c>
      <c r="S5355" s="2">
        <v>36956</v>
      </c>
      <c r="T5355" s="3">
        <v>22.23</v>
      </c>
      <c r="U5355" s="1">
        <v>2001</v>
      </c>
      <c r="V5355" s="2"/>
      <c r="X5355" s="2"/>
      <c r="Z5355" s="2"/>
      <c r="AB5355" s="2">
        <v>42114</v>
      </c>
      <c r="AC5355">
        <v>21.872</v>
      </c>
    </row>
    <row r="5356" spans="1:29">
      <c r="A5356" s="2">
        <v>37498</v>
      </c>
      <c r="B5356">
        <v>51.902000000000001</v>
      </c>
      <c r="C5356" s="1">
        <v>2002</v>
      </c>
      <c r="D5356" s="2">
        <v>37498</v>
      </c>
      <c r="E5356">
        <v>30.706</v>
      </c>
      <c r="F5356" s="1">
        <v>2002</v>
      </c>
      <c r="G5356" s="2">
        <v>39794</v>
      </c>
      <c r="H5356">
        <v>112.726</v>
      </c>
      <c r="I5356" s="1">
        <v>2008</v>
      </c>
      <c r="J5356" s="2">
        <v>37498</v>
      </c>
      <c r="K5356">
        <v>22.652000000000001</v>
      </c>
      <c r="L5356" s="1">
        <v>2002</v>
      </c>
      <c r="O5356" s="1">
        <v>1900</v>
      </c>
      <c r="P5356" s="2">
        <v>42115</v>
      </c>
      <c r="Q5356">
        <v>21.766999999999999</v>
      </c>
      <c r="R5356" s="1">
        <v>2015</v>
      </c>
      <c r="S5356" s="2">
        <v>36957</v>
      </c>
      <c r="T5356" s="3">
        <v>22.19</v>
      </c>
      <c r="U5356" s="1">
        <v>2001</v>
      </c>
      <c r="V5356" s="2"/>
      <c r="X5356" s="2"/>
      <c r="Z5356" s="2"/>
      <c r="AB5356" s="2">
        <v>42115</v>
      </c>
      <c r="AC5356">
        <v>21.766999999999999</v>
      </c>
    </row>
    <row r="5357" spans="1:29">
      <c r="A5357" s="2">
        <v>37502</v>
      </c>
      <c r="B5357">
        <v>52.28</v>
      </c>
      <c r="C5357" s="1">
        <v>2002</v>
      </c>
      <c r="D5357" s="2">
        <v>37502</v>
      </c>
      <c r="E5357">
        <v>30.981999999999999</v>
      </c>
      <c r="F5357" s="1">
        <v>2002</v>
      </c>
      <c r="G5357" s="2">
        <v>39797</v>
      </c>
      <c r="H5357">
        <v>112.706</v>
      </c>
      <c r="I5357" s="1">
        <v>2008</v>
      </c>
      <c r="J5357" s="2">
        <v>37502</v>
      </c>
      <c r="K5357">
        <v>22.690999999999999</v>
      </c>
      <c r="L5357" s="1">
        <v>2002</v>
      </c>
      <c r="O5357" s="1">
        <v>1900</v>
      </c>
      <c r="P5357" s="2">
        <v>42116</v>
      </c>
      <c r="Q5357">
        <v>21.536000000000001</v>
      </c>
      <c r="R5357" s="1">
        <v>2015</v>
      </c>
      <c r="S5357" s="2">
        <v>36958</v>
      </c>
      <c r="T5357" s="3">
        <v>22.16</v>
      </c>
      <c r="U5357" s="1">
        <v>2001</v>
      </c>
      <c r="V5357" s="2"/>
      <c r="X5357" s="2"/>
      <c r="Z5357" s="2"/>
      <c r="AB5357" s="2">
        <v>42116</v>
      </c>
      <c r="AC5357">
        <v>21.536000000000001</v>
      </c>
    </row>
    <row r="5358" spans="1:29">
      <c r="A5358" s="2">
        <v>37503</v>
      </c>
      <c r="B5358">
        <v>52.332000000000001</v>
      </c>
      <c r="C5358" s="1">
        <v>2002</v>
      </c>
      <c r="D5358" s="2">
        <v>37503</v>
      </c>
      <c r="E5358">
        <v>30.963999999999999</v>
      </c>
      <c r="F5358" s="1">
        <v>2002</v>
      </c>
      <c r="G5358" s="2">
        <v>39798</v>
      </c>
      <c r="H5358">
        <v>113.23699999999999</v>
      </c>
      <c r="I5358" s="1">
        <v>2008</v>
      </c>
      <c r="J5358" s="2">
        <v>37503</v>
      </c>
      <c r="K5358">
        <v>22.686</v>
      </c>
      <c r="L5358" s="1">
        <v>2002</v>
      </c>
      <c r="O5358" s="1">
        <v>1900</v>
      </c>
      <c r="P5358" s="2">
        <v>42117</v>
      </c>
      <c r="Q5358">
        <v>21.355</v>
      </c>
      <c r="R5358" s="1">
        <v>2015</v>
      </c>
      <c r="S5358" s="2">
        <v>36959</v>
      </c>
      <c r="T5358" s="3">
        <v>22.26</v>
      </c>
      <c r="U5358" s="1">
        <v>2001</v>
      </c>
      <c r="V5358" s="2"/>
      <c r="X5358" s="2"/>
      <c r="Z5358" s="2"/>
      <c r="AB5358" s="2">
        <v>42117</v>
      </c>
      <c r="AC5358">
        <v>21.355</v>
      </c>
    </row>
    <row r="5359" spans="1:29">
      <c r="A5359" s="2">
        <v>37504</v>
      </c>
      <c r="B5359">
        <v>52.567999999999998</v>
      </c>
      <c r="C5359" s="1">
        <v>2002</v>
      </c>
      <c r="D5359" s="2">
        <v>37504</v>
      </c>
      <c r="E5359">
        <v>30.933</v>
      </c>
      <c r="F5359" s="1">
        <v>2002</v>
      </c>
      <c r="G5359" s="2">
        <v>39799</v>
      </c>
      <c r="H5359">
        <v>113.32299999999999</v>
      </c>
      <c r="I5359" s="1">
        <v>2008</v>
      </c>
      <c r="J5359" s="2">
        <v>37504</v>
      </c>
      <c r="K5359">
        <v>22.582000000000001</v>
      </c>
      <c r="L5359" s="1">
        <v>2002</v>
      </c>
      <c r="O5359" s="1">
        <v>1900</v>
      </c>
      <c r="P5359" s="2">
        <v>42118</v>
      </c>
      <c r="Q5359">
        <v>21.265999999999998</v>
      </c>
      <c r="R5359" s="1">
        <v>2015</v>
      </c>
      <c r="S5359" s="2">
        <v>36962</v>
      </c>
      <c r="T5359" s="3">
        <v>22.66</v>
      </c>
      <c r="U5359" s="1">
        <v>2001</v>
      </c>
      <c r="V5359" s="2"/>
      <c r="X5359" s="2"/>
      <c r="Z5359" s="2"/>
      <c r="AB5359" s="2">
        <v>42118</v>
      </c>
      <c r="AC5359">
        <v>21.265999999999998</v>
      </c>
    </row>
    <row r="5360" spans="1:29">
      <c r="A5360" s="2">
        <v>37505</v>
      </c>
      <c r="B5360">
        <v>52.551000000000002</v>
      </c>
      <c r="C5360" s="1">
        <v>2002</v>
      </c>
      <c r="D5360" s="2">
        <v>37505</v>
      </c>
      <c r="E5360">
        <v>31.065999999999999</v>
      </c>
      <c r="F5360" s="1">
        <v>2002</v>
      </c>
      <c r="G5360" s="2">
        <v>39800</v>
      </c>
      <c r="H5360">
        <v>113.40300000000001</v>
      </c>
      <c r="I5360" s="1">
        <v>2008</v>
      </c>
      <c r="J5360" s="2">
        <v>37505</v>
      </c>
      <c r="K5360">
        <v>22.611000000000001</v>
      </c>
      <c r="L5360" s="1">
        <v>2002</v>
      </c>
      <c r="O5360" s="1">
        <v>1900</v>
      </c>
      <c r="P5360" s="2">
        <v>42121</v>
      </c>
      <c r="Q5360">
        <v>21.227</v>
      </c>
      <c r="R5360" s="1">
        <v>2015</v>
      </c>
      <c r="S5360" s="2">
        <v>36963</v>
      </c>
      <c r="T5360" s="3">
        <v>22.71</v>
      </c>
      <c r="U5360" s="1">
        <v>2001</v>
      </c>
      <c r="V5360" s="2"/>
      <c r="X5360" s="2"/>
      <c r="Z5360" s="2"/>
      <c r="AB5360" s="2">
        <v>42121</v>
      </c>
      <c r="AC5360">
        <v>21.227</v>
      </c>
    </row>
    <row r="5361" spans="1:29">
      <c r="A5361" s="2">
        <v>37508</v>
      </c>
      <c r="B5361">
        <v>52.518999999999998</v>
      </c>
      <c r="C5361" s="1">
        <v>2002</v>
      </c>
      <c r="D5361" s="2">
        <v>37508</v>
      </c>
      <c r="E5361">
        <v>31.015999999999998</v>
      </c>
      <c r="F5361" s="1">
        <v>2002</v>
      </c>
      <c r="G5361" s="2">
        <v>39801</v>
      </c>
      <c r="H5361">
        <v>113.449</v>
      </c>
      <c r="I5361" s="1">
        <v>2008</v>
      </c>
      <c r="J5361" s="2">
        <v>37508</v>
      </c>
      <c r="K5361">
        <v>22.597999999999999</v>
      </c>
      <c r="L5361" s="1">
        <v>2002</v>
      </c>
      <c r="O5361" s="1">
        <v>1900</v>
      </c>
      <c r="P5361" s="2">
        <v>42122</v>
      </c>
      <c r="Q5361">
        <v>21.201000000000001</v>
      </c>
      <c r="R5361" s="1">
        <v>2015</v>
      </c>
      <c r="S5361" s="2">
        <v>36964</v>
      </c>
      <c r="T5361" s="3">
        <v>22.76</v>
      </c>
      <c r="U5361" s="1">
        <v>2001</v>
      </c>
      <c r="V5361" s="2"/>
      <c r="X5361" s="2"/>
      <c r="Z5361" s="2"/>
      <c r="AB5361" s="2">
        <v>42122</v>
      </c>
      <c r="AC5361">
        <v>21.201000000000001</v>
      </c>
    </row>
    <row r="5362" spans="1:29">
      <c r="A5362" s="2">
        <v>37509</v>
      </c>
      <c r="B5362">
        <v>52.536999999999999</v>
      </c>
      <c r="C5362" s="1">
        <v>2002</v>
      </c>
      <c r="D5362" s="2">
        <v>37509</v>
      </c>
      <c r="E5362">
        <v>31.03</v>
      </c>
      <c r="F5362" s="1">
        <v>2002</v>
      </c>
      <c r="G5362" s="2">
        <v>39804</v>
      </c>
      <c r="H5362">
        <v>113.39400000000001</v>
      </c>
      <c r="I5362" s="1">
        <v>2008</v>
      </c>
      <c r="J5362" s="2">
        <v>37509</v>
      </c>
      <c r="K5362">
        <v>22.611999999999998</v>
      </c>
      <c r="L5362" s="1">
        <v>2002</v>
      </c>
      <c r="O5362" s="1">
        <v>1900</v>
      </c>
      <c r="P5362" s="2">
        <v>42123</v>
      </c>
      <c r="Q5362">
        <v>21.045999999999999</v>
      </c>
      <c r="R5362" s="1">
        <v>2015</v>
      </c>
      <c r="S5362" s="2">
        <v>36965</v>
      </c>
      <c r="T5362" s="3">
        <v>22.74</v>
      </c>
      <c r="U5362" s="1">
        <v>2001</v>
      </c>
      <c r="V5362" s="2"/>
      <c r="X5362" s="2"/>
      <c r="Z5362" s="2"/>
      <c r="AB5362" s="2">
        <v>42123</v>
      </c>
      <c r="AC5362">
        <v>21.045999999999999</v>
      </c>
    </row>
    <row r="5363" spans="1:29">
      <c r="A5363" s="2">
        <v>37510</v>
      </c>
      <c r="B5363">
        <v>52.534999999999997</v>
      </c>
      <c r="C5363" s="1">
        <v>2002</v>
      </c>
      <c r="D5363" s="2">
        <v>37510</v>
      </c>
      <c r="E5363">
        <v>30.907</v>
      </c>
      <c r="F5363" s="1">
        <v>2002</v>
      </c>
      <c r="G5363" s="2">
        <v>39805</v>
      </c>
      <c r="H5363">
        <v>113.42700000000001</v>
      </c>
      <c r="I5363" s="1">
        <v>2008</v>
      </c>
      <c r="J5363" s="2">
        <v>37510</v>
      </c>
      <c r="K5363">
        <v>22.626999999999999</v>
      </c>
      <c r="L5363" s="1">
        <v>2002</v>
      </c>
      <c r="O5363" s="1">
        <v>1900</v>
      </c>
      <c r="P5363" s="2">
        <v>42124</v>
      </c>
      <c r="Q5363">
        <v>21.042999999999999</v>
      </c>
      <c r="R5363" s="1">
        <v>2015</v>
      </c>
      <c r="S5363" s="2">
        <v>36966</v>
      </c>
      <c r="T5363" s="3">
        <v>22.68</v>
      </c>
      <c r="U5363" s="1">
        <v>2001</v>
      </c>
      <c r="V5363" s="2"/>
      <c r="X5363" s="2"/>
      <c r="Z5363" s="2"/>
      <c r="AB5363" s="2">
        <v>42124</v>
      </c>
      <c r="AC5363">
        <v>21.042999999999999</v>
      </c>
    </row>
    <row r="5364" spans="1:29">
      <c r="A5364" s="2">
        <v>37511</v>
      </c>
      <c r="B5364">
        <v>52.69</v>
      </c>
      <c r="C5364" s="1">
        <v>2002</v>
      </c>
      <c r="D5364" s="2">
        <v>37511</v>
      </c>
      <c r="E5364">
        <v>30.968</v>
      </c>
      <c r="F5364" s="1">
        <v>2002</v>
      </c>
      <c r="G5364" s="2">
        <v>39806</v>
      </c>
      <c r="H5364">
        <v>113.517</v>
      </c>
      <c r="I5364" s="1">
        <v>2008</v>
      </c>
      <c r="J5364" s="2">
        <v>37511</v>
      </c>
      <c r="K5364">
        <v>22.838999999999999</v>
      </c>
      <c r="L5364" s="1">
        <v>2002</v>
      </c>
      <c r="O5364" s="1">
        <v>1900</v>
      </c>
      <c r="P5364" s="2">
        <v>42125</v>
      </c>
      <c r="Q5364">
        <v>21.039000000000001</v>
      </c>
      <c r="R5364" s="1">
        <v>2015</v>
      </c>
      <c r="S5364" s="2">
        <v>36969</v>
      </c>
      <c r="T5364" s="3">
        <v>22.74</v>
      </c>
      <c r="U5364" s="1">
        <v>2001</v>
      </c>
      <c r="V5364" s="2"/>
      <c r="X5364" s="2"/>
      <c r="Z5364" s="2"/>
      <c r="AB5364" s="2">
        <v>42125</v>
      </c>
      <c r="AC5364">
        <v>21.039000000000001</v>
      </c>
    </row>
    <row r="5365" spans="1:29">
      <c r="A5365" s="2">
        <v>37512</v>
      </c>
      <c r="B5365">
        <v>52.676000000000002</v>
      </c>
      <c r="C5365" s="1">
        <v>2002</v>
      </c>
      <c r="D5365" s="2">
        <v>37512</v>
      </c>
      <c r="E5365">
        <v>30.965</v>
      </c>
      <c r="F5365" s="1">
        <v>2002</v>
      </c>
      <c r="G5365" s="2">
        <v>39808</v>
      </c>
      <c r="H5365">
        <v>113.514</v>
      </c>
      <c r="I5365" s="1">
        <v>2008</v>
      </c>
      <c r="J5365" s="2">
        <v>37512</v>
      </c>
      <c r="K5365">
        <v>22.795999999999999</v>
      </c>
      <c r="L5365" s="1">
        <v>2002</v>
      </c>
      <c r="O5365" s="1">
        <v>1900</v>
      </c>
      <c r="P5365" s="2">
        <v>42128</v>
      </c>
      <c r="Q5365">
        <v>21.053999999999998</v>
      </c>
      <c r="R5365" s="1">
        <v>2015</v>
      </c>
      <c r="S5365" s="2">
        <v>36970</v>
      </c>
      <c r="T5365" s="3">
        <v>22.71</v>
      </c>
      <c r="U5365" s="1">
        <v>2001</v>
      </c>
      <c r="V5365" s="2"/>
      <c r="X5365" s="2"/>
      <c r="Z5365" s="2"/>
      <c r="AB5365" s="2">
        <v>42128</v>
      </c>
      <c r="AC5365">
        <v>21.053999999999998</v>
      </c>
    </row>
    <row r="5366" spans="1:29">
      <c r="A5366" s="2">
        <v>37515</v>
      </c>
      <c r="B5366">
        <v>52.651000000000003</v>
      </c>
      <c r="C5366" s="1">
        <v>2002</v>
      </c>
      <c r="D5366" s="2">
        <v>37515</v>
      </c>
      <c r="E5366">
        <v>30.831</v>
      </c>
      <c r="F5366" s="1">
        <v>2002</v>
      </c>
      <c r="G5366" s="2">
        <v>39811</v>
      </c>
      <c r="H5366">
        <v>113.526</v>
      </c>
      <c r="I5366" s="1">
        <v>2008</v>
      </c>
      <c r="J5366" s="2">
        <v>37515</v>
      </c>
      <c r="K5366">
        <v>22.712</v>
      </c>
      <c r="L5366" s="1">
        <v>2002</v>
      </c>
      <c r="O5366" s="1">
        <v>1900</v>
      </c>
      <c r="P5366" s="2">
        <v>42129</v>
      </c>
      <c r="Q5366">
        <v>21.09</v>
      </c>
      <c r="R5366" s="1">
        <v>2015</v>
      </c>
      <c r="S5366" s="2">
        <v>36971</v>
      </c>
      <c r="T5366" s="3">
        <v>22.77</v>
      </c>
      <c r="U5366" s="1">
        <v>2001</v>
      </c>
      <c r="V5366" s="2"/>
      <c r="X5366" s="2"/>
      <c r="Z5366" s="2"/>
      <c r="AB5366" s="2">
        <v>42129</v>
      </c>
      <c r="AC5366">
        <v>21.09</v>
      </c>
    </row>
    <row r="5367" spans="1:29">
      <c r="A5367" s="2">
        <v>37516</v>
      </c>
      <c r="B5367">
        <v>52.65</v>
      </c>
      <c r="C5367" s="1">
        <v>2002</v>
      </c>
      <c r="D5367" s="2">
        <v>37516</v>
      </c>
      <c r="E5367">
        <v>30.863</v>
      </c>
      <c r="F5367" s="1">
        <v>2002</v>
      </c>
      <c r="G5367" s="2">
        <v>39812</v>
      </c>
      <c r="H5367">
        <v>113.598</v>
      </c>
      <c r="I5367" s="1">
        <v>2008</v>
      </c>
      <c r="J5367" s="2">
        <v>37516</v>
      </c>
      <c r="K5367">
        <v>22.771000000000001</v>
      </c>
      <c r="L5367" s="1">
        <v>2002</v>
      </c>
      <c r="O5367" s="1">
        <v>1900</v>
      </c>
      <c r="P5367" s="2">
        <v>42130</v>
      </c>
      <c r="Q5367">
        <v>21.085000000000001</v>
      </c>
      <c r="R5367" s="1">
        <v>2015</v>
      </c>
      <c r="S5367" s="2">
        <v>36972</v>
      </c>
      <c r="T5367" s="3">
        <v>22.76</v>
      </c>
      <c r="U5367" s="1">
        <v>2001</v>
      </c>
      <c r="V5367" s="2"/>
      <c r="X5367" s="2"/>
      <c r="Z5367" s="2"/>
      <c r="AB5367" s="2">
        <v>42130</v>
      </c>
      <c r="AC5367">
        <v>21.085000000000001</v>
      </c>
    </row>
    <row r="5368" spans="1:29">
      <c r="A5368" s="2">
        <v>37517</v>
      </c>
      <c r="B5368">
        <v>52.889000000000003</v>
      </c>
      <c r="C5368" s="1">
        <v>2002</v>
      </c>
      <c r="D5368" s="2">
        <v>37517</v>
      </c>
      <c r="E5368">
        <v>30.908000000000001</v>
      </c>
      <c r="F5368" s="1">
        <v>2002</v>
      </c>
      <c r="G5368" s="2">
        <v>39813</v>
      </c>
      <c r="H5368">
        <v>113.6</v>
      </c>
      <c r="I5368" s="1">
        <v>2008</v>
      </c>
      <c r="J5368" s="2">
        <v>37517</v>
      </c>
      <c r="K5368">
        <v>22.832999999999998</v>
      </c>
      <c r="L5368" s="1">
        <v>2002</v>
      </c>
      <c r="O5368" s="1">
        <v>1900</v>
      </c>
      <c r="P5368" s="2">
        <v>42131</v>
      </c>
      <c r="Q5368">
        <v>21.023</v>
      </c>
      <c r="R5368" s="1">
        <v>2015</v>
      </c>
      <c r="S5368" s="2">
        <v>36973</v>
      </c>
      <c r="T5368" s="3">
        <v>22.79</v>
      </c>
      <c r="U5368" s="1">
        <v>2001</v>
      </c>
      <c r="V5368" s="2"/>
      <c r="X5368" s="2"/>
      <c r="Z5368" s="2"/>
      <c r="AB5368" s="2">
        <v>42131</v>
      </c>
      <c r="AC5368">
        <v>21.023</v>
      </c>
    </row>
    <row r="5369" spans="1:29">
      <c r="A5369" s="2">
        <v>37518</v>
      </c>
      <c r="B5369">
        <v>52.935000000000002</v>
      </c>
      <c r="C5369" s="1">
        <v>2002</v>
      </c>
      <c r="D5369" s="2">
        <v>37518</v>
      </c>
      <c r="E5369">
        <v>31.238</v>
      </c>
      <c r="F5369" s="1">
        <v>2002</v>
      </c>
      <c r="G5369" s="2">
        <v>39815</v>
      </c>
      <c r="H5369">
        <v>113.79</v>
      </c>
      <c r="I5369" s="1">
        <v>2009</v>
      </c>
      <c r="J5369" s="2">
        <v>37518</v>
      </c>
      <c r="K5369">
        <v>23.009</v>
      </c>
      <c r="L5369" s="1">
        <v>2002</v>
      </c>
      <c r="O5369" s="1">
        <v>1900</v>
      </c>
      <c r="P5369" s="2">
        <v>42132</v>
      </c>
      <c r="Q5369">
        <v>20.972999999999999</v>
      </c>
      <c r="R5369" s="1">
        <v>2015</v>
      </c>
      <c r="S5369" s="2">
        <v>36976</v>
      </c>
      <c r="T5369" s="3">
        <v>22.69</v>
      </c>
      <c r="U5369" s="1">
        <v>2001</v>
      </c>
      <c r="V5369" s="2"/>
      <c r="X5369" s="2"/>
      <c r="Z5369" s="2"/>
      <c r="AB5369" s="2">
        <v>42132</v>
      </c>
      <c r="AC5369">
        <v>20.972999999999999</v>
      </c>
    </row>
    <row r="5370" spans="1:29">
      <c r="A5370" s="2">
        <v>37519</v>
      </c>
      <c r="B5370">
        <v>52.847000000000001</v>
      </c>
      <c r="C5370" s="1">
        <v>2002</v>
      </c>
      <c r="D5370" s="2">
        <v>37519</v>
      </c>
      <c r="E5370">
        <v>31.224</v>
      </c>
      <c r="F5370" s="1">
        <v>2002</v>
      </c>
      <c r="G5370" s="2">
        <v>39818</v>
      </c>
      <c r="H5370">
        <v>113.751</v>
      </c>
      <c r="I5370" s="1">
        <v>2009</v>
      </c>
      <c r="J5370" s="2">
        <v>37519</v>
      </c>
      <c r="K5370">
        <v>23.076000000000001</v>
      </c>
      <c r="L5370" s="1">
        <v>2002</v>
      </c>
      <c r="O5370" s="1">
        <v>1900</v>
      </c>
      <c r="P5370" s="2">
        <v>42135</v>
      </c>
      <c r="Q5370">
        <v>20.952999999999999</v>
      </c>
      <c r="R5370" s="1">
        <v>2015</v>
      </c>
      <c r="S5370" s="2">
        <v>36977</v>
      </c>
      <c r="T5370" s="3">
        <v>22.34</v>
      </c>
      <c r="U5370" s="1">
        <v>2001</v>
      </c>
      <c r="V5370" s="2"/>
      <c r="X5370" s="2"/>
      <c r="Z5370" s="2"/>
      <c r="AB5370" s="2">
        <v>42135</v>
      </c>
      <c r="AC5370">
        <v>20.952999999999999</v>
      </c>
    </row>
    <row r="5371" spans="1:29">
      <c r="A5371" s="2">
        <v>37522</v>
      </c>
      <c r="B5371">
        <v>52.920999999999999</v>
      </c>
      <c r="C5371" s="1">
        <v>2002</v>
      </c>
      <c r="D5371" s="2">
        <v>37522</v>
      </c>
      <c r="E5371">
        <v>31.143999999999998</v>
      </c>
      <c r="F5371" s="1">
        <v>2002</v>
      </c>
      <c r="G5371" s="2">
        <v>39819</v>
      </c>
      <c r="H5371">
        <v>113.893</v>
      </c>
      <c r="I5371" s="1">
        <v>2009</v>
      </c>
      <c r="J5371" s="2">
        <v>37522</v>
      </c>
      <c r="K5371">
        <v>23.29</v>
      </c>
      <c r="L5371" s="1">
        <v>2002</v>
      </c>
      <c r="O5371" s="1">
        <v>1900</v>
      </c>
      <c r="P5371" s="2">
        <v>42136</v>
      </c>
      <c r="Q5371">
        <v>20.988</v>
      </c>
      <c r="R5371" s="1">
        <v>2015</v>
      </c>
      <c r="S5371" s="2">
        <v>36978</v>
      </c>
      <c r="T5371" s="3">
        <v>22.46</v>
      </c>
      <c r="U5371" s="1">
        <v>2001</v>
      </c>
      <c r="V5371" s="2"/>
      <c r="X5371" s="2"/>
      <c r="Z5371" s="2"/>
      <c r="AB5371" s="2">
        <v>42136</v>
      </c>
      <c r="AC5371">
        <v>20.988</v>
      </c>
    </row>
    <row r="5372" spans="1:29">
      <c r="A5372" s="2">
        <v>37523</v>
      </c>
      <c r="B5372">
        <v>53.003</v>
      </c>
      <c r="C5372" s="1">
        <v>2002</v>
      </c>
      <c r="D5372" s="2">
        <v>37523</v>
      </c>
      <c r="E5372">
        <v>31.219000000000001</v>
      </c>
      <c r="F5372" s="1">
        <v>2002</v>
      </c>
      <c r="G5372" s="2">
        <v>39820</v>
      </c>
      <c r="H5372">
        <v>113.928</v>
      </c>
      <c r="I5372" s="1">
        <v>2009</v>
      </c>
      <c r="J5372" s="2">
        <v>37523</v>
      </c>
      <c r="K5372">
        <v>23.283000000000001</v>
      </c>
      <c r="L5372" s="1">
        <v>2002</v>
      </c>
      <c r="O5372" s="1">
        <v>1900</v>
      </c>
      <c r="P5372" s="2">
        <v>42137</v>
      </c>
      <c r="Q5372">
        <v>20.911000000000001</v>
      </c>
      <c r="R5372" s="1">
        <v>2015</v>
      </c>
      <c r="S5372" s="2">
        <v>36979</v>
      </c>
      <c r="T5372" s="3">
        <v>22.46</v>
      </c>
      <c r="U5372" s="1">
        <v>2001</v>
      </c>
      <c r="V5372" s="2"/>
      <c r="X5372" s="2"/>
      <c r="Z5372" s="2"/>
      <c r="AB5372" s="2">
        <v>42137</v>
      </c>
      <c r="AC5372">
        <v>20.911000000000001</v>
      </c>
    </row>
    <row r="5373" spans="1:29">
      <c r="A5373" s="2">
        <v>37524</v>
      </c>
      <c r="B5373">
        <v>53.018000000000001</v>
      </c>
      <c r="C5373" s="1">
        <v>2002</v>
      </c>
      <c r="D5373" s="2">
        <v>37524</v>
      </c>
      <c r="E5373">
        <v>31.265000000000001</v>
      </c>
      <c r="F5373" s="1">
        <v>2002</v>
      </c>
      <c r="G5373" s="2">
        <v>39821</v>
      </c>
      <c r="H5373">
        <v>113.929</v>
      </c>
      <c r="I5373" s="1">
        <v>2009</v>
      </c>
      <c r="J5373" s="2">
        <v>37524</v>
      </c>
      <c r="K5373">
        <v>23.283000000000001</v>
      </c>
      <c r="L5373" s="1">
        <v>2002</v>
      </c>
      <c r="O5373" s="1">
        <v>1900</v>
      </c>
      <c r="P5373" s="2">
        <v>42138</v>
      </c>
      <c r="Q5373">
        <v>20.82</v>
      </c>
      <c r="R5373" s="1">
        <v>2015</v>
      </c>
      <c r="S5373" s="2">
        <v>36980</v>
      </c>
      <c r="T5373" s="3">
        <v>22.34</v>
      </c>
      <c r="U5373" s="1">
        <v>2001</v>
      </c>
      <c r="V5373" s="2"/>
      <c r="X5373" s="2"/>
      <c r="Z5373" s="2"/>
      <c r="AB5373" s="2">
        <v>42138</v>
      </c>
      <c r="AC5373">
        <v>20.82</v>
      </c>
    </row>
    <row r="5374" spans="1:29">
      <c r="A5374" s="2">
        <v>37525</v>
      </c>
      <c r="B5374">
        <v>52.798999999999999</v>
      </c>
      <c r="C5374" s="1">
        <v>2002</v>
      </c>
      <c r="D5374" s="2">
        <v>37525</v>
      </c>
      <c r="E5374">
        <v>30.911000000000001</v>
      </c>
      <c r="F5374" s="1">
        <v>2002</v>
      </c>
      <c r="G5374" s="2">
        <v>39822</v>
      </c>
      <c r="H5374">
        <v>114.05</v>
      </c>
      <c r="I5374" s="1">
        <v>2009</v>
      </c>
      <c r="J5374" s="2">
        <v>37525</v>
      </c>
      <c r="K5374">
        <v>23.231999999999999</v>
      </c>
      <c r="L5374" s="1">
        <v>2002</v>
      </c>
      <c r="O5374" s="1">
        <v>1900</v>
      </c>
      <c r="P5374" s="2">
        <v>42139</v>
      </c>
      <c r="Q5374">
        <v>20.725999999999999</v>
      </c>
      <c r="R5374" s="1">
        <v>2015</v>
      </c>
      <c r="S5374" s="2">
        <v>36983</v>
      </c>
      <c r="T5374" s="3">
        <v>22.36</v>
      </c>
      <c r="U5374" s="1">
        <v>2001</v>
      </c>
      <c r="V5374" s="2"/>
      <c r="X5374" s="2"/>
      <c r="Z5374" s="2"/>
      <c r="AB5374" s="2">
        <v>42139</v>
      </c>
      <c r="AC5374">
        <v>20.725999999999999</v>
      </c>
    </row>
    <row r="5375" spans="1:29">
      <c r="A5375" s="2">
        <v>37526</v>
      </c>
      <c r="B5375">
        <v>53.000999999999998</v>
      </c>
      <c r="C5375" s="1">
        <v>2002</v>
      </c>
      <c r="D5375" s="2">
        <v>37526</v>
      </c>
      <c r="E5375">
        <v>31.021999999999998</v>
      </c>
      <c r="F5375" s="1">
        <v>2002</v>
      </c>
      <c r="G5375" s="2">
        <v>39825</v>
      </c>
      <c r="H5375">
        <v>115.479</v>
      </c>
      <c r="I5375" s="1">
        <v>2009</v>
      </c>
      <c r="J5375" s="2">
        <v>37526</v>
      </c>
      <c r="K5375">
        <v>23.253</v>
      </c>
      <c r="L5375" s="1">
        <v>2002</v>
      </c>
      <c r="O5375" s="1">
        <v>1900</v>
      </c>
      <c r="P5375" s="2">
        <v>42142</v>
      </c>
      <c r="Q5375">
        <v>20.745999999999999</v>
      </c>
      <c r="R5375" s="1">
        <v>2015</v>
      </c>
      <c r="S5375" s="2">
        <v>36984</v>
      </c>
      <c r="T5375" s="3">
        <v>22.54</v>
      </c>
      <c r="U5375" s="1">
        <v>2001</v>
      </c>
      <c r="V5375" s="2"/>
      <c r="X5375" s="2"/>
      <c r="Z5375" s="2"/>
      <c r="AB5375" s="2">
        <v>42142</v>
      </c>
      <c r="AC5375">
        <v>20.745999999999999</v>
      </c>
    </row>
    <row r="5376" spans="1:29">
      <c r="A5376" s="2">
        <v>37529</v>
      </c>
      <c r="B5376">
        <v>53.098999999999997</v>
      </c>
      <c r="C5376" s="1">
        <v>2002</v>
      </c>
      <c r="D5376" s="2">
        <v>37529</v>
      </c>
      <c r="E5376">
        <v>31.026</v>
      </c>
      <c r="F5376" s="1">
        <v>2002</v>
      </c>
      <c r="G5376" s="2">
        <v>39826</v>
      </c>
      <c r="H5376">
        <v>115.626</v>
      </c>
      <c r="I5376" s="1">
        <v>2009</v>
      </c>
      <c r="J5376" s="2">
        <v>37529</v>
      </c>
      <c r="K5376">
        <v>23.248999999999999</v>
      </c>
      <c r="L5376" s="1">
        <v>2002</v>
      </c>
      <c r="O5376" s="1">
        <v>1900</v>
      </c>
      <c r="P5376" s="2">
        <v>42143</v>
      </c>
      <c r="Q5376">
        <v>20.763000000000002</v>
      </c>
      <c r="R5376" s="1">
        <v>2015</v>
      </c>
      <c r="S5376" s="2">
        <v>36985</v>
      </c>
      <c r="T5376" s="3">
        <v>22.54</v>
      </c>
      <c r="U5376" s="1">
        <v>2001</v>
      </c>
      <c r="V5376" s="2"/>
      <c r="X5376" s="2"/>
      <c r="Z5376" s="2"/>
      <c r="AB5376" s="2">
        <v>42143</v>
      </c>
      <c r="AC5376">
        <v>20.763000000000002</v>
      </c>
    </row>
    <row r="5377" spans="1:29">
      <c r="A5377" s="2">
        <v>37530</v>
      </c>
      <c r="B5377">
        <v>52.712000000000003</v>
      </c>
      <c r="C5377" s="1">
        <v>2002</v>
      </c>
      <c r="D5377" s="2">
        <v>37530</v>
      </c>
      <c r="E5377">
        <v>31.120999999999999</v>
      </c>
      <c r="F5377" s="1">
        <v>2002</v>
      </c>
      <c r="G5377" s="2">
        <v>39827</v>
      </c>
      <c r="H5377">
        <v>118.47</v>
      </c>
      <c r="I5377" s="1">
        <v>2009</v>
      </c>
      <c r="J5377" s="2">
        <v>37530</v>
      </c>
      <c r="K5377">
        <v>23.135000000000002</v>
      </c>
      <c r="L5377" s="1">
        <v>2002</v>
      </c>
      <c r="O5377" s="1">
        <v>1900</v>
      </c>
      <c r="P5377" s="2">
        <v>42144</v>
      </c>
      <c r="Q5377">
        <v>20.788</v>
      </c>
      <c r="R5377" s="1">
        <v>2015</v>
      </c>
      <c r="S5377" s="2">
        <v>36986</v>
      </c>
      <c r="T5377" s="3">
        <v>22.97</v>
      </c>
      <c r="U5377" s="1">
        <v>2001</v>
      </c>
      <c r="V5377" s="2"/>
      <c r="X5377" s="2"/>
      <c r="Z5377" s="2"/>
      <c r="AB5377" s="2">
        <v>42144</v>
      </c>
      <c r="AC5377">
        <v>20.788</v>
      </c>
    </row>
    <row r="5378" spans="1:29">
      <c r="A5378" s="2">
        <v>37531</v>
      </c>
      <c r="B5378">
        <v>53.225000000000001</v>
      </c>
      <c r="C5378" s="1">
        <v>2002</v>
      </c>
      <c r="D5378" s="2">
        <v>37531</v>
      </c>
      <c r="E5378">
        <v>30.850999999999999</v>
      </c>
      <c r="F5378" s="1">
        <v>2002</v>
      </c>
      <c r="G5378" s="2">
        <v>39828</v>
      </c>
      <c r="H5378">
        <v>119.557</v>
      </c>
      <c r="I5378" s="1">
        <v>2009</v>
      </c>
      <c r="J5378" s="2">
        <v>37531</v>
      </c>
      <c r="K5378">
        <v>23.198</v>
      </c>
      <c r="L5378" s="1">
        <v>2002</v>
      </c>
      <c r="O5378" s="1">
        <v>1900</v>
      </c>
      <c r="P5378" s="2">
        <v>42145</v>
      </c>
      <c r="Q5378">
        <v>20.701999999999998</v>
      </c>
      <c r="R5378" s="1">
        <v>2015</v>
      </c>
      <c r="S5378" s="2">
        <v>36987</v>
      </c>
      <c r="T5378" s="3">
        <v>23.03</v>
      </c>
      <c r="U5378" s="1">
        <v>2001</v>
      </c>
      <c r="V5378" s="2"/>
      <c r="X5378" s="2"/>
      <c r="Z5378" s="2"/>
      <c r="AB5378" s="2">
        <v>42145</v>
      </c>
      <c r="AC5378">
        <v>20.701999999999998</v>
      </c>
    </row>
    <row r="5379" spans="1:29">
      <c r="A5379" s="2">
        <v>37532</v>
      </c>
      <c r="B5379">
        <v>53.011000000000003</v>
      </c>
      <c r="C5379" s="1">
        <v>2002</v>
      </c>
      <c r="D5379" s="2">
        <v>37532</v>
      </c>
      <c r="E5379">
        <v>31.361000000000001</v>
      </c>
      <c r="F5379" s="1">
        <v>2002</v>
      </c>
      <c r="G5379" s="2">
        <v>39829</v>
      </c>
      <c r="H5379">
        <v>119.797</v>
      </c>
      <c r="I5379" s="1">
        <v>2009</v>
      </c>
      <c r="J5379" s="2">
        <v>37532</v>
      </c>
      <c r="K5379">
        <v>23.405000000000001</v>
      </c>
      <c r="L5379" s="1">
        <v>2002</v>
      </c>
      <c r="O5379" s="1">
        <v>1900</v>
      </c>
      <c r="P5379" s="2">
        <v>42146</v>
      </c>
      <c r="Q5379">
        <v>20.702999999999999</v>
      </c>
      <c r="R5379" s="1">
        <v>2015</v>
      </c>
      <c r="S5379" s="2">
        <v>36990</v>
      </c>
      <c r="T5379" s="3">
        <v>23.04</v>
      </c>
      <c r="U5379" s="1">
        <v>2001</v>
      </c>
      <c r="V5379" s="2"/>
      <c r="X5379" s="2"/>
      <c r="Z5379" s="2"/>
      <c r="AB5379" s="2">
        <v>42146</v>
      </c>
      <c r="AC5379">
        <v>20.702999999999999</v>
      </c>
    </row>
    <row r="5380" spans="1:29">
      <c r="A5380" s="2">
        <v>37533</v>
      </c>
      <c r="B5380">
        <v>53.311</v>
      </c>
      <c r="C5380" s="1">
        <v>2002</v>
      </c>
      <c r="D5380" s="2">
        <v>37533</v>
      </c>
      <c r="E5380">
        <v>31.35</v>
      </c>
      <c r="F5380" s="1">
        <v>2002</v>
      </c>
      <c r="G5380" s="2">
        <v>39833</v>
      </c>
      <c r="H5380">
        <v>121.70399999999999</v>
      </c>
      <c r="I5380" s="1">
        <v>2009</v>
      </c>
      <c r="J5380" s="2">
        <v>37533</v>
      </c>
      <c r="K5380">
        <v>23.57</v>
      </c>
      <c r="L5380" s="1">
        <v>2002</v>
      </c>
      <c r="O5380" s="1">
        <v>1900</v>
      </c>
      <c r="P5380" s="2">
        <v>42150</v>
      </c>
      <c r="Q5380">
        <v>20.728999999999999</v>
      </c>
      <c r="R5380" s="1">
        <v>2015</v>
      </c>
      <c r="S5380" s="2">
        <v>36991</v>
      </c>
      <c r="T5380" s="3">
        <v>23.18</v>
      </c>
      <c r="U5380" s="1">
        <v>2001</v>
      </c>
      <c r="V5380" s="2"/>
      <c r="X5380" s="2"/>
      <c r="Z5380" s="2"/>
      <c r="AB5380" s="2">
        <v>42150</v>
      </c>
      <c r="AC5380">
        <v>20.728999999999999</v>
      </c>
    </row>
    <row r="5381" spans="1:29">
      <c r="A5381" s="2">
        <v>37536</v>
      </c>
      <c r="B5381">
        <v>53.308</v>
      </c>
      <c r="C5381" s="1">
        <v>2002</v>
      </c>
      <c r="D5381" s="2">
        <v>37536</v>
      </c>
      <c r="E5381">
        <v>31.637</v>
      </c>
      <c r="F5381" s="1">
        <v>2002</v>
      </c>
      <c r="G5381" s="2">
        <v>39834</v>
      </c>
      <c r="H5381">
        <v>124.845</v>
      </c>
      <c r="I5381" s="1">
        <v>2009</v>
      </c>
      <c r="J5381" s="2">
        <v>37536</v>
      </c>
      <c r="K5381">
        <v>23.760999999999999</v>
      </c>
      <c r="L5381" s="1">
        <v>2002</v>
      </c>
      <c r="O5381" s="1">
        <v>1900</v>
      </c>
      <c r="P5381" s="2">
        <v>42151</v>
      </c>
      <c r="Q5381">
        <v>20.763999999999999</v>
      </c>
      <c r="R5381" s="1">
        <v>2015</v>
      </c>
      <c r="S5381" s="2">
        <v>36992</v>
      </c>
      <c r="T5381" s="3">
        <v>23.16</v>
      </c>
      <c r="U5381" s="1">
        <v>2001</v>
      </c>
      <c r="V5381" s="2"/>
      <c r="X5381" s="2"/>
      <c r="Z5381" s="2"/>
      <c r="AB5381" s="2">
        <v>42151</v>
      </c>
      <c r="AC5381">
        <v>20.763999999999999</v>
      </c>
    </row>
    <row r="5382" spans="1:29">
      <c r="A5382" s="2">
        <v>37537</v>
      </c>
      <c r="B5382">
        <v>53.28</v>
      </c>
      <c r="C5382" s="1">
        <v>2002</v>
      </c>
      <c r="D5382" s="2">
        <v>37537</v>
      </c>
      <c r="E5382">
        <v>31.594999999999999</v>
      </c>
      <c r="F5382" s="1">
        <v>2002</v>
      </c>
      <c r="G5382" s="2">
        <v>39835</v>
      </c>
      <c r="H5382">
        <v>125.81699999999999</v>
      </c>
      <c r="I5382" s="1">
        <v>2009</v>
      </c>
      <c r="J5382" s="2">
        <v>37537</v>
      </c>
      <c r="K5382">
        <v>24.077000000000002</v>
      </c>
      <c r="L5382" s="1">
        <v>2002</v>
      </c>
      <c r="O5382" s="1">
        <v>1900</v>
      </c>
      <c r="P5382" s="2">
        <v>42152</v>
      </c>
      <c r="Q5382">
        <v>20.734000000000002</v>
      </c>
      <c r="R5382" s="1">
        <v>2015</v>
      </c>
      <c r="S5382" s="2">
        <v>36993</v>
      </c>
      <c r="T5382" s="3">
        <v>23.21</v>
      </c>
      <c r="U5382" s="1">
        <v>2001</v>
      </c>
      <c r="V5382" s="2"/>
      <c r="X5382" s="2"/>
      <c r="Z5382" s="2"/>
      <c r="AB5382" s="2">
        <v>42152</v>
      </c>
      <c r="AC5382">
        <v>20.734000000000002</v>
      </c>
    </row>
    <row r="5383" spans="1:29">
      <c r="A5383" s="2">
        <v>37538</v>
      </c>
      <c r="B5383">
        <v>53.622</v>
      </c>
      <c r="C5383" s="1">
        <v>2002</v>
      </c>
      <c r="D5383" s="2">
        <v>37538</v>
      </c>
      <c r="E5383">
        <v>31.957000000000001</v>
      </c>
      <c r="F5383" s="1">
        <v>2002</v>
      </c>
      <c r="G5383" s="2">
        <v>39836</v>
      </c>
      <c r="H5383">
        <v>126.346</v>
      </c>
      <c r="I5383" s="1">
        <v>2009</v>
      </c>
      <c r="J5383" s="2">
        <v>37538</v>
      </c>
      <c r="K5383">
        <v>24.061</v>
      </c>
      <c r="L5383" s="1">
        <v>2002</v>
      </c>
      <c r="O5383" s="1">
        <v>1900</v>
      </c>
      <c r="P5383" s="2">
        <v>42153</v>
      </c>
      <c r="Q5383">
        <v>20.786000000000001</v>
      </c>
      <c r="R5383" s="1">
        <v>2015</v>
      </c>
      <c r="S5383" s="2">
        <v>36997</v>
      </c>
      <c r="T5383" s="3">
        <v>23.2</v>
      </c>
      <c r="U5383" s="1">
        <v>2001</v>
      </c>
      <c r="V5383" s="2"/>
      <c r="X5383" s="2"/>
      <c r="Z5383" s="2"/>
      <c r="AB5383" s="2">
        <v>42153</v>
      </c>
      <c r="AC5383">
        <v>20.786000000000001</v>
      </c>
    </row>
    <row r="5384" spans="1:29">
      <c r="A5384" s="2">
        <v>37539</v>
      </c>
      <c r="B5384">
        <v>53.735999999999997</v>
      </c>
      <c r="C5384" s="1">
        <v>2002</v>
      </c>
      <c r="D5384" s="2">
        <v>37539</v>
      </c>
      <c r="E5384">
        <v>32.268000000000001</v>
      </c>
      <c r="F5384" s="1">
        <v>2002</v>
      </c>
      <c r="G5384" s="2">
        <v>39839</v>
      </c>
      <c r="H5384">
        <v>126.20699999999999</v>
      </c>
      <c r="I5384" s="1">
        <v>2009</v>
      </c>
      <c r="J5384" s="2">
        <v>37539</v>
      </c>
      <c r="K5384">
        <v>24.097999999999999</v>
      </c>
      <c r="L5384" s="1">
        <v>2002</v>
      </c>
      <c r="O5384" s="1">
        <v>1900</v>
      </c>
      <c r="P5384" s="2">
        <v>42156</v>
      </c>
      <c r="Q5384">
        <v>20.744</v>
      </c>
      <c r="R5384" s="1">
        <v>2015</v>
      </c>
      <c r="S5384" s="2">
        <v>36998</v>
      </c>
      <c r="T5384" s="3">
        <v>23.22</v>
      </c>
      <c r="U5384" s="1">
        <v>2001</v>
      </c>
      <c r="V5384" s="2"/>
      <c r="X5384" s="2"/>
      <c r="Z5384" s="2"/>
      <c r="AB5384" s="2">
        <v>42156</v>
      </c>
      <c r="AC5384">
        <v>20.744</v>
      </c>
    </row>
    <row r="5385" spans="1:29">
      <c r="A5385" s="2">
        <v>37540</v>
      </c>
      <c r="B5385">
        <v>54.207000000000001</v>
      </c>
      <c r="C5385" s="1">
        <v>2002</v>
      </c>
      <c r="D5385" s="2">
        <v>37540</v>
      </c>
      <c r="E5385">
        <v>32.603000000000002</v>
      </c>
      <c r="F5385" s="1">
        <v>2002</v>
      </c>
      <c r="G5385" s="2">
        <v>39840</v>
      </c>
      <c r="H5385">
        <v>126.4</v>
      </c>
      <c r="I5385" s="1">
        <v>2009</v>
      </c>
      <c r="J5385" s="2">
        <v>37540</v>
      </c>
      <c r="K5385">
        <v>24.361999999999998</v>
      </c>
      <c r="L5385" s="1">
        <v>2002</v>
      </c>
      <c r="O5385" s="1">
        <v>1900</v>
      </c>
      <c r="P5385" s="2">
        <v>42157</v>
      </c>
      <c r="Q5385">
        <v>20.725000000000001</v>
      </c>
      <c r="R5385" s="1">
        <v>2015</v>
      </c>
      <c r="S5385" s="2">
        <v>36999</v>
      </c>
      <c r="T5385" s="3">
        <v>23.53</v>
      </c>
      <c r="U5385" s="1">
        <v>2001</v>
      </c>
      <c r="V5385" s="2"/>
      <c r="X5385" s="2"/>
      <c r="Z5385" s="2"/>
      <c r="AB5385" s="2">
        <v>42157</v>
      </c>
      <c r="AC5385">
        <v>20.725000000000001</v>
      </c>
    </row>
    <row r="5386" spans="1:29">
      <c r="A5386" s="2">
        <v>37543</v>
      </c>
      <c r="B5386">
        <v>54.225000000000001</v>
      </c>
      <c r="C5386" s="1">
        <v>2002</v>
      </c>
      <c r="D5386" s="2">
        <v>37543</v>
      </c>
      <c r="E5386">
        <v>32.664999999999999</v>
      </c>
      <c r="F5386" s="1">
        <v>2002</v>
      </c>
      <c r="G5386" s="2">
        <v>39841</v>
      </c>
      <c r="H5386">
        <v>127.58199999999999</v>
      </c>
      <c r="I5386" s="1">
        <v>2009</v>
      </c>
      <c r="J5386" s="2">
        <v>37543</v>
      </c>
      <c r="K5386">
        <v>24.372</v>
      </c>
      <c r="L5386" s="1">
        <v>2002</v>
      </c>
      <c r="O5386" s="1">
        <v>1900</v>
      </c>
      <c r="P5386" s="2">
        <v>42158</v>
      </c>
      <c r="Q5386">
        <v>20.725999999999999</v>
      </c>
      <c r="R5386" s="1">
        <v>2015</v>
      </c>
      <c r="S5386" s="2">
        <v>37000</v>
      </c>
      <c r="T5386" s="3">
        <v>23.54</v>
      </c>
      <c r="U5386" s="1">
        <v>2001</v>
      </c>
      <c r="V5386" s="2"/>
      <c r="X5386" s="2"/>
      <c r="Z5386" s="2"/>
      <c r="AB5386" s="2">
        <v>42158</v>
      </c>
      <c r="AC5386">
        <v>20.725999999999999</v>
      </c>
    </row>
    <row r="5387" spans="1:29">
      <c r="A5387" s="2">
        <v>37544</v>
      </c>
      <c r="B5387">
        <v>55.134999999999998</v>
      </c>
      <c r="C5387" s="1">
        <v>2002</v>
      </c>
      <c r="D5387" s="2">
        <v>37544</v>
      </c>
      <c r="E5387">
        <v>33.573999999999998</v>
      </c>
      <c r="F5387" s="1">
        <v>2002</v>
      </c>
      <c r="G5387" s="2">
        <v>39842</v>
      </c>
      <c r="H5387">
        <v>127.765</v>
      </c>
      <c r="I5387" s="1">
        <v>2009</v>
      </c>
      <c r="J5387" s="2">
        <v>37544</v>
      </c>
      <c r="K5387">
        <v>24.902999999999999</v>
      </c>
      <c r="L5387" s="1">
        <v>2002</v>
      </c>
      <c r="O5387" s="1">
        <v>1900</v>
      </c>
      <c r="P5387" s="2">
        <v>42159</v>
      </c>
      <c r="Q5387">
        <v>20.744</v>
      </c>
      <c r="R5387" s="1">
        <v>2015</v>
      </c>
      <c r="S5387" s="2">
        <v>37001</v>
      </c>
      <c r="T5387" s="3">
        <v>23.54</v>
      </c>
      <c r="U5387" s="1">
        <v>2001</v>
      </c>
      <c r="V5387" s="2"/>
      <c r="X5387" s="2"/>
      <c r="Z5387" s="2"/>
      <c r="AB5387" s="2">
        <v>42159</v>
      </c>
      <c r="AC5387">
        <v>20.744</v>
      </c>
    </row>
    <row r="5388" spans="1:29">
      <c r="A5388" s="2">
        <v>37545</v>
      </c>
      <c r="B5388">
        <v>55.12</v>
      </c>
      <c r="C5388" s="1">
        <v>2002</v>
      </c>
      <c r="D5388" s="2">
        <v>37545</v>
      </c>
      <c r="E5388">
        <v>33.256999999999998</v>
      </c>
      <c r="F5388" s="1">
        <v>2002</v>
      </c>
      <c r="G5388" s="2">
        <v>39843</v>
      </c>
      <c r="H5388">
        <v>128.06100000000001</v>
      </c>
      <c r="I5388" s="1">
        <v>2009</v>
      </c>
      <c r="J5388" s="2">
        <v>37545</v>
      </c>
      <c r="K5388">
        <v>24.745000000000001</v>
      </c>
      <c r="L5388" s="1">
        <v>2002</v>
      </c>
      <c r="O5388" s="1">
        <v>1900</v>
      </c>
      <c r="P5388" s="2">
        <v>42160</v>
      </c>
      <c r="Q5388">
        <v>20.7</v>
      </c>
      <c r="R5388" s="1">
        <v>2015</v>
      </c>
      <c r="S5388" s="2">
        <v>37004</v>
      </c>
      <c r="T5388" s="3">
        <v>23.59</v>
      </c>
      <c r="U5388" s="1">
        <v>2001</v>
      </c>
      <c r="V5388" s="2"/>
      <c r="X5388" s="2"/>
      <c r="Z5388" s="2"/>
      <c r="AB5388" s="2">
        <v>42160</v>
      </c>
      <c r="AC5388">
        <v>20.7</v>
      </c>
    </row>
    <row r="5389" spans="1:29">
      <c r="A5389" s="2">
        <v>37546</v>
      </c>
      <c r="B5389">
        <v>55.13</v>
      </c>
      <c r="C5389" s="1">
        <v>2002</v>
      </c>
      <c r="D5389" s="2">
        <v>37546</v>
      </c>
      <c r="E5389">
        <v>33.165999999999997</v>
      </c>
      <c r="F5389" s="1">
        <v>2002</v>
      </c>
      <c r="G5389" s="2">
        <v>39846</v>
      </c>
      <c r="H5389">
        <v>127.827</v>
      </c>
      <c r="I5389" s="1">
        <v>2009</v>
      </c>
      <c r="J5389" s="2">
        <v>37546</v>
      </c>
      <c r="K5389">
        <v>24.521000000000001</v>
      </c>
      <c r="L5389" s="1">
        <v>2002</v>
      </c>
      <c r="O5389" s="1">
        <v>1900</v>
      </c>
      <c r="P5389" s="2">
        <v>42163</v>
      </c>
      <c r="Q5389">
        <v>20.696999999999999</v>
      </c>
      <c r="R5389" s="1">
        <v>2015</v>
      </c>
      <c r="S5389" s="2">
        <v>37005</v>
      </c>
      <c r="T5389" s="3">
        <v>23.51</v>
      </c>
      <c r="U5389" s="1">
        <v>2001</v>
      </c>
      <c r="V5389" s="2"/>
      <c r="X5389" s="2"/>
      <c r="Z5389" s="2"/>
      <c r="AB5389" s="2">
        <v>42163</v>
      </c>
      <c r="AC5389">
        <v>20.696999999999999</v>
      </c>
    </row>
    <row r="5390" spans="1:29">
      <c r="A5390" s="2">
        <v>37547</v>
      </c>
      <c r="B5390">
        <v>55.113999999999997</v>
      </c>
      <c r="C5390" s="1">
        <v>2002</v>
      </c>
      <c r="D5390" s="2">
        <v>37547</v>
      </c>
      <c r="E5390">
        <v>32.93</v>
      </c>
      <c r="F5390" s="1">
        <v>2002</v>
      </c>
      <c r="G5390" s="2">
        <v>39847</v>
      </c>
      <c r="H5390">
        <v>127.833</v>
      </c>
      <c r="I5390" s="1">
        <v>2009</v>
      </c>
      <c r="J5390" s="2">
        <v>37547</v>
      </c>
      <c r="K5390">
        <v>24.56</v>
      </c>
      <c r="L5390" s="1">
        <v>2002</v>
      </c>
      <c r="O5390" s="1">
        <v>1900</v>
      </c>
      <c r="P5390" s="2">
        <v>42164</v>
      </c>
      <c r="Q5390">
        <v>20.689</v>
      </c>
      <c r="R5390" s="1">
        <v>2015</v>
      </c>
      <c r="S5390" s="2">
        <v>37006</v>
      </c>
      <c r="T5390" s="3">
        <v>23.51</v>
      </c>
      <c r="U5390" s="1">
        <v>2001</v>
      </c>
      <c r="V5390" s="2"/>
      <c r="X5390" s="2"/>
      <c r="Z5390" s="2"/>
      <c r="AB5390" s="2">
        <v>42164</v>
      </c>
      <c r="AC5390">
        <v>20.689</v>
      </c>
    </row>
    <row r="5391" spans="1:29">
      <c r="A5391" s="2">
        <v>37550</v>
      </c>
      <c r="B5391">
        <v>55.517000000000003</v>
      </c>
      <c r="C5391" s="1">
        <v>2002</v>
      </c>
      <c r="D5391" s="2">
        <v>37550</v>
      </c>
      <c r="E5391">
        <v>32.597000000000001</v>
      </c>
      <c r="F5391" s="1">
        <v>2002</v>
      </c>
      <c r="G5391" s="2">
        <v>39848</v>
      </c>
      <c r="H5391">
        <v>127.831</v>
      </c>
      <c r="I5391" s="1">
        <v>2009</v>
      </c>
      <c r="J5391" s="2">
        <v>37550</v>
      </c>
      <c r="K5391">
        <v>24.548999999999999</v>
      </c>
      <c r="L5391" s="1">
        <v>2002</v>
      </c>
      <c r="O5391" s="1">
        <v>1900</v>
      </c>
      <c r="P5391" s="2">
        <v>42165</v>
      </c>
      <c r="Q5391">
        <v>20.748000000000001</v>
      </c>
      <c r="R5391" s="1">
        <v>2015</v>
      </c>
      <c r="S5391" s="2">
        <v>37007</v>
      </c>
      <c r="T5391" s="3">
        <v>22.74</v>
      </c>
      <c r="U5391" s="1">
        <v>2001</v>
      </c>
      <c r="V5391" s="2"/>
      <c r="X5391" s="2"/>
      <c r="Z5391" s="2"/>
      <c r="AB5391" s="2">
        <v>42165</v>
      </c>
      <c r="AC5391">
        <v>20.748000000000001</v>
      </c>
    </row>
    <row r="5392" spans="1:29">
      <c r="A5392" s="2">
        <v>37551</v>
      </c>
      <c r="B5392">
        <v>55.54</v>
      </c>
      <c r="C5392" s="1">
        <v>2002</v>
      </c>
      <c r="D5392" s="2">
        <v>37551</v>
      </c>
      <c r="E5392">
        <v>32.612000000000002</v>
      </c>
      <c r="F5392" s="1">
        <v>2002</v>
      </c>
      <c r="G5392" s="2">
        <v>39849</v>
      </c>
      <c r="H5392">
        <v>127.76600000000001</v>
      </c>
      <c r="I5392" s="1">
        <v>2009</v>
      </c>
      <c r="J5392" s="2">
        <v>37551</v>
      </c>
      <c r="K5392">
        <v>24.545000000000002</v>
      </c>
      <c r="L5392" s="1">
        <v>2002</v>
      </c>
      <c r="O5392" s="1">
        <v>1900</v>
      </c>
      <c r="P5392" s="2">
        <v>42166</v>
      </c>
      <c r="Q5392">
        <v>20.748000000000001</v>
      </c>
      <c r="R5392" s="1">
        <v>2015</v>
      </c>
      <c r="S5392" s="2">
        <v>37008</v>
      </c>
      <c r="T5392" s="3">
        <v>22.55</v>
      </c>
      <c r="U5392" s="1">
        <v>2001</v>
      </c>
      <c r="V5392" s="2"/>
      <c r="X5392" s="2"/>
      <c r="Z5392" s="2"/>
      <c r="AB5392" s="2">
        <v>42166</v>
      </c>
      <c r="AC5392">
        <v>20.748000000000001</v>
      </c>
    </row>
    <row r="5393" spans="1:29">
      <c r="A5393" s="2">
        <v>37552</v>
      </c>
      <c r="B5393">
        <v>55.524000000000001</v>
      </c>
      <c r="C5393" s="1">
        <v>2002</v>
      </c>
      <c r="D5393" s="2">
        <v>37552</v>
      </c>
      <c r="E5393">
        <v>32.472000000000001</v>
      </c>
      <c r="F5393" s="1">
        <v>2002</v>
      </c>
      <c r="G5393" s="2">
        <v>39850</v>
      </c>
      <c r="H5393">
        <v>128.23099999999999</v>
      </c>
      <c r="I5393" s="1">
        <v>2009</v>
      </c>
      <c r="J5393" s="2">
        <v>37552</v>
      </c>
      <c r="K5393">
        <v>24.47</v>
      </c>
      <c r="L5393" s="1">
        <v>2002</v>
      </c>
      <c r="O5393" s="1">
        <v>1900</v>
      </c>
      <c r="P5393" s="2">
        <v>42167</v>
      </c>
      <c r="Q5393">
        <v>20.760999999999999</v>
      </c>
      <c r="R5393" s="1">
        <v>2015</v>
      </c>
      <c r="S5393" s="2">
        <v>37011</v>
      </c>
      <c r="T5393" s="3">
        <v>22.37</v>
      </c>
      <c r="U5393" s="1">
        <v>2001</v>
      </c>
      <c r="V5393" s="2"/>
      <c r="X5393" s="2"/>
      <c r="Z5393" s="2"/>
      <c r="AB5393" s="2">
        <v>42167</v>
      </c>
      <c r="AC5393">
        <v>20.760999999999999</v>
      </c>
    </row>
    <row r="5394" spans="1:29">
      <c r="A5394" s="2">
        <v>37553</v>
      </c>
      <c r="B5394">
        <v>55.481000000000002</v>
      </c>
      <c r="C5394" s="1">
        <v>2002</v>
      </c>
      <c r="D5394" s="2">
        <v>37553</v>
      </c>
      <c r="E5394">
        <v>32.237000000000002</v>
      </c>
      <c r="F5394" s="1">
        <v>2002</v>
      </c>
      <c r="G5394" s="2">
        <v>39853</v>
      </c>
      <c r="H5394">
        <v>128.24100000000001</v>
      </c>
      <c r="I5394" s="1">
        <v>2009</v>
      </c>
      <c r="J5394" s="2">
        <v>37553</v>
      </c>
      <c r="K5394">
        <v>24.48</v>
      </c>
      <c r="L5394" s="1">
        <v>2002</v>
      </c>
      <c r="O5394" s="1">
        <v>1900</v>
      </c>
      <c r="P5394" s="2">
        <v>42170</v>
      </c>
      <c r="Q5394">
        <v>20.736999999999998</v>
      </c>
      <c r="R5394" s="1">
        <v>2015</v>
      </c>
      <c r="S5394" s="2">
        <v>37012</v>
      </c>
      <c r="T5394" s="3">
        <v>22.39</v>
      </c>
      <c r="U5394" s="1">
        <v>2001</v>
      </c>
      <c r="V5394" s="2"/>
      <c r="X5394" s="2"/>
      <c r="Z5394" s="2"/>
      <c r="AB5394" s="2">
        <v>42170</v>
      </c>
      <c r="AC5394">
        <v>20.736999999999998</v>
      </c>
    </row>
    <row r="5395" spans="1:29">
      <c r="A5395" s="2">
        <v>37554</v>
      </c>
      <c r="B5395">
        <v>55.578000000000003</v>
      </c>
      <c r="C5395" s="1">
        <v>2002</v>
      </c>
      <c r="D5395" s="2">
        <v>37554</v>
      </c>
      <c r="E5395">
        <v>32.072000000000003</v>
      </c>
      <c r="F5395" s="1">
        <v>2002</v>
      </c>
      <c r="G5395" s="2">
        <v>39854</v>
      </c>
      <c r="H5395">
        <v>129.19200000000001</v>
      </c>
      <c r="I5395" s="1">
        <v>2009</v>
      </c>
      <c r="J5395" s="2">
        <v>37554</v>
      </c>
      <c r="K5395">
        <v>24.481000000000002</v>
      </c>
      <c r="L5395" s="1">
        <v>2002</v>
      </c>
      <c r="O5395" s="1">
        <v>1900</v>
      </c>
      <c r="P5395" s="2">
        <v>42171</v>
      </c>
      <c r="Q5395">
        <v>20.701999999999998</v>
      </c>
      <c r="R5395" s="1">
        <v>2015</v>
      </c>
      <c r="S5395" s="2">
        <v>37013</v>
      </c>
      <c r="T5395" s="3">
        <v>22.38</v>
      </c>
      <c r="U5395" s="1">
        <v>2001</v>
      </c>
      <c r="V5395" s="2"/>
      <c r="X5395" s="2"/>
      <c r="Z5395" s="2"/>
      <c r="AB5395" s="2">
        <v>42171</v>
      </c>
      <c r="AC5395">
        <v>20.701999999999998</v>
      </c>
    </row>
    <row r="5396" spans="1:29">
      <c r="A5396" s="2">
        <v>37557</v>
      </c>
      <c r="B5396">
        <v>55.715000000000003</v>
      </c>
      <c r="C5396" s="1">
        <v>2002</v>
      </c>
      <c r="D5396" s="2">
        <v>37557</v>
      </c>
      <c r="E5396">
        <v>32.055999999999997</v>
      </c>
      <c r="F5396" s="1">
        <v>2002</v>
      </c>
      <c r="G5396" s="2">
        <v>39855</v>
      </c>
      <c r="H5396">
        <v>129.476</v>
      </c>
      <c r="I5396" s="1">
        <v>2009</v>
      </c>
      <c r="J5396" s="2">
        <v>37557</v>
      </c>
      <c r="K5396">
        <v>24.262</v>
      </c>
      <c r="L5396" s="1">
        <v>2002</v>
      </c>
      <c r="O5396" s="1">
        <v>1900</v>
      </c>
      <c r="P5396" s="2">
        <v>42172</v>
      </c>
      <c r="Q5396">
        <v>20.687000000000001</v>
      </c>
      <c r="R5396" s="1">
        <v>2015</v>
      </c>
      <c r="S5396" s="2">
        <v>37014</v>
      </c>
      <c r="T5396" s="3">
        <v>22.43</v>
      </c>
      <c r="U5396" s="1">
        <v>2001</v>
      </c>
      <c r="V5396" s="2"/>
      <c r="X5396" s="2"/>
      <c r="Z5396" s="2"/>
      <c r="AB5396" s="2">
        <v>42172</v>
      </c>
      <c r="AC5396">
        <v>20.687000000000001</v>
      </c>
    </row>
    <row r="5397" spans="1:29">
      <c r="A5397" s="2">
        <v>37558</v>
      </c>
      <c r="B5397">
        <v>55.82</v>
      </c>
      <c r="C5397" s="1">
        <v>2002</v>
      </c>
      <c r="D5397" s="2">
        <v>37558</v>
      </c>
      <c r="E5397">
        <v>32.055999999999997</v>
      </c>
      <c r="F5397" s="1">
        <v>2002</v>
      </c>
      <c r="G5397" s="2">
        <v>39856</v>
      </c>
      <c r="H5397">
        <v>129.48099999999999</v>
      </c>
      <c r="I5397" s="1">
        <v>2009</v>
      </c>
      <c r="J5397" s="2">
        <v>37558</v>
      </c>
      <c r="K5397">
        <v>24.265999999999998</v>
      </c>
      <c r="L5397" s="1">
        <v>2002</v>
      </c>
      <c r="O5397" s="1">
        <v>1900</v>
      </c>
      <c r="P5397" s="2">
        <v>42173</v>
      </c>
      <c r="Q5397">
        <v>20.692</v>
      </c>
      <c r="R5397" s="1">
        <v>2015</v>
      </c>
      <c r="S5397" s="2">
        <v>37015</v>
      </c>
      <c r="T5397" s="3">
        <v>22.23</v>
      </c>
      <c r="U5397" s="1">
        <v>2001</v>
      </c>
      <c r="V5397" s="2"/>
      <c r="X5397" s="2"/>
      <c r="Z5397" s="2"/>
      <c r="AB5397" s="2">
        <v>42173</v>
      </c>
      <c r="AC5397">
        <v>20.692</v>
      </c>
    </row>
    <row r="5398" spans="1:29">
      <c r="A5398" s="2">
        <v>37559</v>
      </c>
      <c r="B5398">
        <v>55.899000000000001</v>
      </c>
      <c r="C5398" s="1">
        <v>2002</v>
      </c>
      <c r="D5398" s="2">
        <v>37559</v>
      </c>
      <c r="E5398">
        <v>32.085000000000001</v>
      </c>
      <c r="F5398" s="1">
        <v>2002</v>
      </c>
      <c r="G5398" s="2">
        <v>39857</v>
      </c>
      <c r="H5398">
        <v>129.321</v>
      </c>
      <c r="I5398" s="1">
        <v>2009</v>
      </c>
      <c r="J5398" s="2">
        <v>37559</v>
      </c>
      <c r="K5398">
        <v>24.28</v>
      </c>
      <c r="L5398" s="1">
        <v>2002</v>
      </c>
      <c r="O5398" s="1">
        <v>1900</v>
      </c>
      <c r="P5398" s="2">
        <v>42174</v>
      </c>
      <c r="Q5398">
        <v>20.722000000000001</v>
      </c>
      <c r="R5398" s="1">
        <v>2015</v>
      </c>
      <c r="S5398" s="2">
        <v>37018</v>
      </c>
      <c r="T5398" s="3">
        <v>22.2</v>
      </c>
      <c r="U5398" s="1">
        <v>2001</v>
      </c>
      <c r="V5398" s="2"/>
      <c r="X5398" s="2"/>
      <c r="Z5398" s="2"/>
      <c r="AB5398" s="2">
        <v>42174</v>
      </c>
      <c r="AC5398">
        <v>20.722000000000001</v>
      </c>
    </row>
    <row r="5399" spans="1:29">
      <c r="A5399" s="2">
        <v>37560</v>
      </c>
      <c r="B5399">
        <v>55.741999999999997</v>
      </c>
      <c r="C5399" s="1">
        <v>2002</v>
      </c>
      <c r="D5399" s="2">
        <v>37560</v>
      </c>
      <c r="E5399">
        <v>32.015999999999998</v>
      </c>
      <c r="F5399" s="1">
        <v>2002</v>
      </c>
      <c r="G5399" s="2">
        <v>39861</v>
      </c>
      <c r="H5399">
        <v>129.91200000000001</v>
      </c>
      <c r="I5399" s="1">
        <v>2009</v>
      </c>
      <c r="J5399" s="2">
        <v>37560</v>
      </c>
      <c r="K5399">
        <v>24.219000000000001</v>
      </c>
      <c r="L5399" s="1">
        <v>2002</v>
      </c>
      <c r="O5399" s="1">
        <v>1900</v>
      </c>
      <c r="P5399" s="2">
        <v>42177</v>
      </c>
      <c r="Q5399">
        <v>20.710999999999999</v>
      </c>
      <c r="R5399" s="1">
        <v>2015</v>
      </c>
      <c r="S5399" s="2">
        <v>37019</v>
      </c>
      <c r="T5399" s="3">
        <v>22.2</v>
      </c>
      <c r="U5399" s="1">
        <v>2001</v>
      </c>
      <c r="V5399" s="2"/>
      <c r="X5399" s="2"/>
      <c r="Z5399" s="2"/>
      <c r="AB5399" s="2">
        <v>42177</v>
      </c>
      <c r="AC5399">
        <v>20.710999999999999</v>
      </c>
    </row>
    <row r="5400" spans="1:29">
      <c r="A5400" s="2">
        <v>37561</v>
      </c>
      <c r="B5400">
        <v>55.856000000000002</v>
      </c>
      <c r="C5400" s="1">
        <v>2002</v>
      </c>
      <c r="D5400" s="2">
        <v>37561</v>
      </c>
      <c r="E5400">
        <v>32.012</v>
      </c>
      <c r="F5400" s="1">
        <v>2002</v>
      </c>
      <c r="G5400" s="2">
        <v>39862</v>
      </c>
      <c r="H5400">
        <v>129.97900000000001</v>
      </c>
      <c r="I5400" s="1">
        <v>2009</v>
      </c>
      <c r="J5400" s="2">
        <v>37561</v>
      </c>
      <c r="K5400">
        <v>24.213999999999999</v>
      </c>
      <c r="L5400" s="1">
        <v>2002</v>
      </c>
      <c r="O5400" s="1">
        <v>1900</v>
      </c>
      <c r="P5400" s="2">
        <v>42178</v>
      </c>
      <c r="Q5400">
        <v>20.727</v>
      </c>
      <c r="R5400" s="1">
        <v>2015</v>
      </c>
      <c r="S5400" s="2">
        <v>37020</v>
      </c>
      <c r="T5400" s="3">
        <v>22.19</v>
      </c>
      <c r="U5400" s="1">
        <v>2001</v>
      </c>
      <c r="V5400" s="2"/>
      <c r="X5400" s="2"/>
      <c r="Z5400" s="2"/>
      <c r="AB5400" s="2">
        <v>42178</v>
      </c>
      <c r="AC5400">
        <v>20.727</v>
      </c>
    </row>
    <row r="5401" spans="1:29">
      <c r="A5401" s="2">
        <v>37564</v>
      </c>
      <c r="B5401">
        <v>55.89</v>
      </c>
      <c r="C5401" s="1">
        <v>2002</v>
      </c>
      <c r="D5401" s="2">
        <v>37564</v>
      </c>
      <c r="E5401">
        <v>31.966999999999999</v>
      </c>
      <c r="F5401" s="1">
        <v>2002</v>
      </c>
      <c r="G5401" s="2">
        <v>39863</v>
      </c>
      <c r="H5401">
        <v>130.71600000000001</v>
      </c>
      <c r="I5401" s="1">
        <v>2009</v>
      </c>
      <c r="J5401" s="2">
        <v>37564</v>
      </c>
      <c r="K5401">
        <v>24.238</v>
      </c>
      <c r="L5401" s="1">
        <v>2002</v>
      </c>
      <c r="O5401" s="1">
        <v>1900</v>
      </c>
      <c r="P5401" s="2">
        <v>42179</v>
      </c>
      <c r="Q5401">
        <v>20.776</v>
      </c>
      <c r="R5401" s="1">
        <v>2015</v>
      </c>
      <c r="S5401" s="2">
        <v>37021</v>
      </c>
      <c r="T5401" s="3">
        <v>22.16</v>
      </c>
      <c r="U5401" s="1">
        <v>2001</v>
      </c>
      <c r="V5401" s="2"/>
      <c r="X5401" s="2"/>
      <c r="Z5401" s="2"/>
      <c r="AB5401" s="2">
        <v>42179</v>
      </c>
      <c r="AC5401">
        <v>20.776</v>
      </c>
    </row>
    <row r="5402" spans="1:29">
      <c r="A5402" s="2">
        <v>37565</v>
      </c>
      <c r="B5402">
        <v>55.819000000000003</v>
      </c>
      <c r="C5402" s="1">
        <v>2002</v>
      </c>
      <c r="D5402" s="2">
        <v>37565</v>
      </c>
      <c r="E5402">
        <v>31.956</v>
      </c>
      <c r="F5402" s="1">
        <v>2002</v>
      </c>
      <c r="G5402" s="2">
        <v>39864</v>
      </c>
      <c r="H5402">
        <v>132.97200000000001</v>
      </c>
      <c r="I5402" s="1">
        <v>2009</v>
      </c>
      <c r="J5402" s="2">
        <v>37565</v>
      </c>
      <c r="K5402">
        <v>24.097000000000001</v>
      </c>
      <c r="L5402" s="1">
        <v>2002</v>
      </c>
      <c r="O5402" s="1">
        <v>1900</v>
      </c>
      <c r="P5402" s="2">
        <v>42180</v>
      </c>
      <c r="Q5402">
        <v>20.806000000000001</v>
      </c>
      <c r="R5402" s="1">
        <v>2015</v>
      </c>
      <c r="S5402" s="2">
        <v>37022</v>
      </c>
      <c r="T5402" s="3">
        <v>22.12</v>
      </c>
      <c r="U5402" s="1">
        <v>2001</v>
      </c>
      <c r="V5402" s="2"/>
      <c r="X5402" s="2"/>
      <c r="Z5402" s="2"/>
      <c r="AB5402" s="2">
        <v>42180</v>
      </c>
      <c r="AC5402">
        <v>20.806000000000001</v>
      </c>
    </row>
    <row r="5403" spans="1:29">
      <c r="A5403" s="2">
        <v>37566</v>
      </c>
      <c r="B5403">
        <v>55.841999999999999</v>
      </c>
      <c r="C5403" s="1">
        <v>2002</v>
      </c>
      <c r="D5403" s="2">
        <v>37566</v>
      </c>
      <c r="E5403">
        <v>31.984000000000002</v>
      </c>
      <c r="F5403" s="1">
        <v>2002</v>
      </c>
      <c r="G5403" s="2">
        <v>39867</v>
      </c>
      <c r="H5403">
        <v>133.34800000000001</v>
      </c>
      <c r="I5403" s="1">
        <v>2009</v>
      </c>
      <c r="J5403" s="2">
        <v>37566</v>
      </c>
      <c r="K5403">
        <v>24.244</v>
      </c>
      <c r="L5403" s="1">
        <v>2002</v>
      </c>
      <c r="O5403" s="1">
        <v>1900</v>
      </c>
      <c r="P5403" s="2">
        <v>42181</v>
      </c>
      <c r="Q5403">
        <v>20.678000000000001</v>
      </c>
      <c r="R5403" s="1">
        <v>2015</v>
      </c>
      <c r="S5403" s="2">
        <v>37025</v>
      </c>
      <c r="T5403" s="3">
        <v>22.02</v>
      </c>
      <c r="U5403" s="1">
        <v>2001</v>
      </c>
      <c r="V5403" s="2"/>
      <c r="X5403" s="2"/>
      <c r="Z5403" s="2"/>
      <c r="AB5403" s="2">
        <v>42181</v>
      </c>
      <c r="AC5403">
        <v>20.678000000000001</v>
      </c>
    </row>
    <row r="5404" spans="1:29">
      <c r="A5404" s="2">
        <v>37567</v>
      </c>
      <c r="B5404">
        <v>56.03</v>
      </c>
      <c r="C5404" s="1">
        <v>2002</v>
      </c>
      <c r="D5404" s="2">
        <v>37567</v>
      </c>
      <c r="E5404">
        <v>32.162999999999997</v>
      </c>
      <c r="F5404" s="1">
        <v>2002</v>
      </c>
      <c r="G5404" s="2">
        <v>39868</v>
      </c>
      <c r="H5404">
        <v>134.904</v>
      </c>
      <c r="I5404" s="1">
        <v>2009</v>
      </c>
      <c r="J5404" s="2">
        <v>37567</v>
      </c>
      <c r="K5404">
        <v>24.279</v>
      </c>
      <c r="L5404" s="1">
        <v>2002</v>
      </c>
      <c r="O5404" s="1">
        <v>1900</v>
      </c>
      <c r="P5404" s="2">
        <v>42184</v>
      </c>
      <c r="Q5404">
        <v>20.911000000000001</v>
      </c>
      <c r="R5404" s="1">
        <v>2015</v>
      </c>
      <c r="S5404" s="2">
        <v>37026</v>
      </c>
      <c r="T5404" s="3">
        <v>22.02</v>
      </c>
      <c r="U5404" s="1">
        <v>2001</v>
      </c>
      <c r="V5404" s="2"/>
      <c r="X5404" s="2"/>
      <c r="Z5404" s="2"/>
      <c r="AB5404" s="2">
        <v>42184</v>
      </c>
      <c r="AC5404">
        <v>20.911000000000001</v>
      </c>
    </row>
    <row r="5405" spans="1:29">
      <c r="A5405" s="2">
        <v>37568</v>
      </c>
      <c r="B5405">
        <v>56.055999999999997</v>
      </c>
      <c r="C5405" s="1">
        <v>2002</v>
      </c>
      <c r="D5405" s="2">
        <v>37568</v>
      </c>
      <c r="E5405">
        <v>32.155000000000001</v>
      </c>
      <c r="F5405" s="1">
        <v>2002</v>
      </c>
      <c r="G5405" s="2">
        <v>39869</v>
      </c>
      <c r="H5405">
        <v>134.91499999999999</v>
      </c>
      <c r="I5405" s="1">
        <v>2009</v>
      </c>
      <c r="J5405" s="2">
        <v>37568</v>
      </c>
      <c r="K5405">
        <v>24.579000000000001</v>
      </c>
      <c r="L5405" s="1">
        <v>2002</v>
      </c>
      <c r="O5405" s="1">
        <v>1900</v>
      </c>
      <c r="P5405" s="2">
        <v>42185</v>
      </c>
      <c r="Q5405">
        <v>20.94</v>
      </c>
      <c r="R5405" s="1">
        <v>2015</v>
      </c>
      <c r="S5405" s="2">
        <v>37027</v>
      </c>
      <c r="T5405" s="3">
        <v>22.14</v>
      </c>
      <c r="U5405" s="1">
        <v>2001</v>
      </c>
      <c r="V5405" s="2"/>
      <c r="X5405" s="2"/>
      <c r="Z5405" s="2"/>
      <c r="AB5405" s="2">
        <v>42185</v>
      </c>
      <c r="AC5405">
        <v>20.94</v>
      </c>
    </row>
    <row r="5406" spans="1:29">
      <c r="A5406" s="2">
        <v>37571</v>
      </c>
      <c r="B5406">
        <v>56.070999999999998</v>
      </c>
      <c r="C5406" s="1">
        <v>2002</v>
      </c>
      <c r="D5406" s="2">
        <v>37571</v>
      </c>
      <c r="E5406">
        <v>32.161000000000001</v>
      </c>
      <c r="F5406" s="1">
        <v>2002</v>
      </c>
      <c r="G5406" s="2">
        <v>39870</v>
      </c>
      <c r="H5406">
        <v>134.92400000000001</v>
      </c>
      <c r="I5406" s="1">
        <v>2009</v>
      </c>
      <c r="J5406" s="2">
        <v>37571</v>
      </c>
      <c r="K5406">
        <v>24.585000000000001</v>
      </c>
      <c r="L5406" s="1">
        <v>2002</v>
      </c>
      <c r="O5406" s="1">
        <v>1900</v>
      </c>
      <c r="P5406" s="2">
        <v>42186</v>
      </c>
      <c r="Q5406">
        <v>20.969000000000001</v>
      </c>
      <c r="R5406" s="1">
        <v>2015</v>
      </c>
      <c r="S5406" s="2">
        <v>37028</v>
      </c>
      <c r="T5406" s="3">
        <v>22.14</v>
      </c>
      <c r="U5406" s="1">
        <v>2001</v>
      </c>
      <c r="V5406" s="2"/>
      <c r="X5406" s="2"/>
      <c r="Z5406" s="2"/>
      <c r="AB5406" s="2">
        <v>42186</v>
      </c>
      <c r="AC5406">
        <v>20.969000000000001</v>
      </c>
    </row>
    <row r="5407" spans="1:29">
      <c r="A5407" s="2">
        <v>37572</v>
      </c>
      <c r="B5407">
        <v>55.997999999999998</v>
      </c>
      <c r="C5407" s="1">
        <v>2002</v>
      </c>
      <c r="D5407" s="2">
        <v>37572</v>
      </c>
      <c r="E5407">
        <v>32.133000000000003</v>
      </c>
      <c r="F5407" s="1">
        <v>2002</v>
      </c>
      <c r="G5407" s="2">
        <v>39871</v>
      </c>
      <c r="H5407">
        <v>143.43</v>
      </c>
      <c r="I5407" s="1">
        <v>2009</v>
      </c>
      <c r="J5407" s="2">
        <v>37572</v>
      </c>
      <c r="K5407">
        <v>24.558</v>
      </c>
      <c r="L5407" s="1">
        <v>2002</v>
      </c>
      <c r="O5407" s="1">
        <v>1900</v>
      </c>
      <c r="P5407" s="2">
        <v>42187</v>
      </c>
      <c r="Q5407">
        <v>20.983000000000001</v>
      </c>
      <c r="R5407" s="1">
        <v>2015</v>
      </c>
      <c r="S5407" s="2">
        <v>37029</v>
      </c>
      <c r="T5407" s="3">
        <v>22.13</v>
      </c>
      <c r="U5407" s="1">
        <v>2001</v>
      </c>
      <c r="V5407" s="2"/>
      <c r="X5407" s="2"/>
      <c r="Z5407" s="2"/>
      <c r="AB5407" s="2">
        <v>42187</v>
      </c>
      <c r="AC5407">
        <v>20.983000000000001</v>
      </c>
    </row>
    <row r="5408" spans="1:29">
      <c r="A5408" s="2">
        <v>37573</v>
      </c>
      <c r="B5408">
        <v>56.037999999999997</v>
      </c>
      <c r="C5408" s="1">
        <v>2002</v>
      </c>
      <c r="D5408" s="2">
        <v>37573</v>
      </c>
      <c r="E5408">
        <v>32.098999999999997</v>
      </c>
      <c r="F5408" s="1">
        <v>2002</v>
      </c>
      <c r="G5408" s="2">
        <v>39874</v>
      </c>
      <c r="H5408">
        <v>144.98500000000001</v>
      </c>
      <c r="I5408" s="1">
        <v>2009</v>
      </c>
      <c r="J5408" s="2">
        <v>37573</v>
      </c>
      <c r="K5408">
        <v>24.558</v>
      </c>
      <c r="L5408" s="1">
        <v>2002</v>
      </c>
      <c r="O5408" s="1">
        <v>1900</v>
      </c>
      <c r="P5408" s="2">
        <v>42191</v>
      </c>
      <c r="Q5408">
        <v>20.927</v>
      </c>
      <c r="R5408" s="1">
        <v>2015</v>
      </c>
      <c r="S5408" s="2">
        <v>37032</v>
      </c>
      <c r="T5408" s="3">
        <v>22.09</v>
      </c>
      <c r="U5408" s="1">
        <v>2001</v>
      </c>
      <c r="V5408" s="2"/>
      <c r="X5408" s="2"/>
      <c r="Z5408" s="2"/>
      <c r="AB5408" s="2">
        <v>42191</v>
      </c>
      <c r="AC5408">
        <v>20.927</v>
      </c>
    </row>
    <row r="5409" spans="1:29">
      <c r="A5409" s="2">
        <v>37574</v>
      </c>
      <c r="B5409">
        <v>56.228000000000002</v>
      </c>
      <c r="C5409" s="1">
        <v>2002</v>
      </c>
      <c r="D5409" s="2">
        <v>37574</v>
      </c>
      <c r="E5409">
        <v>32.165999999999997</v>
      </c>
      <c r="F5409" s="1">
        <v>2002</v>
      </c>
      <c r="G5409" s="2">
        <v>39875</v>
      </c>
      <c r="H5409">
        <v>145.012</v>
      </c>
      <c r="I5409" s="1">
        <v>2009</v>
      </c>
      <c r="J5409" s="2">
        <v>37574</v>
      </c>
      <c r="K5409">
        <v>24.574000000000002</v>
      </c>
      <c r="L5409" s="1">
        <v>2002</v>
      </c>
      <c r="O5409" s="1">
        <v>1900</v>
      </c>
      <c r="P5409" s="2">
        <v>42192</v>
      </c>
      <c r="Q5409">
        <v>20.931000000000001</v>
      </c>
      <c r="R5409" s="1">
        <v>2015</v>
      </c>
      <c r="S5409" s="2">
        <v>37033</v>
      </c>
      <c r="T5409" s="3">
        <v>22.02</v>
      </c>
      <c r="U5409" s="1">
        <v>2001</v>
      </c>
      <c r="V5409" s="2"/>
      <c r="X5409" s="2"/>
      <c r="Z5409" s="2"/>
      <c r="AB5409" s="2">
        <v>42192</v>
      </c>
      <c r="AC5409">
        <v>20.931000000000001</v>
      </c>
    </row>
    <row r="5410" spans="1:29">
      <c r="A5410" s="2">
        <v>37575</v>
      </c>
      <c r="B5410">
        <v>56.133000000000003</v>
      </c>
      <c r="C5410" s="1">
        <v>2002</v>
      </c>
      <c r="D5410" s="2">
        <v>37575</v>
      </c>
      <c r="E5410">
        <v>32.119999999999997</v>
      </c>
      <c r="F5410" s="1">
        <v>2002</v>
      </c>
      <c r="G5410" s="2">
        <v>39876</v>
      </c>
      <c r="H5410">
        <v>145.15100000000001</v>
      </c>
      <c r="I5410" s="1">
        <v>2009</v>
      </c>
      <c r="J5410" s="2">
        <v>37575</v>
      </c>
      <c r="K5410">
        <v>24.329000000000001</v>
      </c>
      <c r="L5410" s="1">
        <v>2002</v>
      </c>
      <c r="O5410" s="1">
        <v>1900</v>
      </c>
      <c r="P5410" s="2">
        <v>42193</v>
      </c>
      <c r="Q5410">
        <v>21.021000000000001</v>
      </c>
      <c r="R5410" s="1">
        <v>2015</v>
      </c>
      <c r="S5410" s="2">
        <v>37034</v>
      </c>
      <c r="T5410" s="3">
        <v>22.05</v>
      </c>
      <c r="U5410" s="1">
        <v>2001</v>
      </c>
      <c r="V5410" s="2"/>
      <c r="X5410" s="2"/>
      <c r="Z5410" s="2"/>
      <c r="AB5410" s="2">
        <v>42193</v>
      </c>
      <c r="AC5410">
        <v>21.021000000000001</v>
      </c>
    </row>
    <row r="5411" spans="1:29">
      <c r="A5411" s="2">
        <v>37578</v>
      </c>
      <c r="B5411">
        <v>56.058999999999997</v>
      </c>
      <c r="C5411" s="1">
        <v>2002</v>
      </c>
      <c r="D5411" s="2">
        <v>37578</v>
      </c>
      <c r="E5411">
        <v>32.170999999999999</v>
      </c>
      <c r="F5411" s="1">
        <v>2002</v>
      </c>
      <c r="G5411" s="2">
        <v>39877</v>
      </c>
      <c r="H5411">
        <v>145.43299999999999</v>
      </c>
      <c r="I5411" s="1">
        <v>2009</v>
      </c>
      <c r="J5411" s="2">
        <v>37578</v>
      </c>
      <c r="K5411">
        <v>24.369</v>
      </c>
      <c r="L5411" s="1">
        <v>2002</v>
      </c>
      <c r="O5411" s="1">
        <v>1900</v>
      </c>
      <c r="P5411" s="2">
        <v>42194</v>
      </c>
      <c r="Q5411">
        <v>21.003</v>
      </c>
      <c r="R5411" s="1">
        <v>2015</v>
      </c>
      <c r="S5411" s="2">
        <v>37035</v>
      </c>
      <c r="T5411" s="3">
        <v>21.94</v>
      </c>
      <c r="U5411" s="1">
        <v>2001</v>
      </c>
      <c r="V5411" s="2"/>
      <c r="X5411" s="2"/>
      <c r="Z5411" s="2"/>
      <c r="AB5411" s="2">
        <v>42194</v>
      </c>
      <c r="AC5411">
        <v>21.003</v>
      </c>
    </row>
    <row r="5412" spans="1:29">
      <c r="A5412" s="2">
        <v>37579</v>
      </c>
      <c r="B5412">
        <v>56.055</v>
      </c>
      <c r="C5412" s="1">
        <v>2002</v>
      </c>
      <c r="D5412" s="2">
        <v>37579</v>
      </c>
      <c r="E5412">
        <v>32.188000000000002</v>
      </c>
      <c r="F5412" s="1">
        <v>2002</v>
      </c>
      <c r="G5412" s="2">
        <v>39878</v>
      </c>
      <c r="H5412">
        <v>145.435</v>
      </c>
      <c r="I5412" s="1">
        <v>2009</v>
      </c>
      <c r="J5412" s="2">
        <v>37579</v>
      </c>
      <c r="K5412">
        <v>24.469000000000001</v>
      </c>
      <c r="L5412" s="1">
        <v>2002</v>
      </c>
      <c r="O5412" s="1">
        <v>1900</v>
      </c>
      <c r="P5412" s="2">
        <v>42195</v>
      </c>
      <c r="Q5412">
        <v>20.911000000000001</v>
      </c>
      <c r="R5412" s="1">
        <v>2015</v>
      </c>
      <c r="S5412" s="2">
        <v>37036</v>
      </c>
      <c r="T5412" s="3">
        <v>21.95</v>
      </c>
      <c r="U5412" s="1">
        <v>2001</v>
      </c>
      <c r="V5412" s="2"/>
      <c r="X5412" s="2"/>
      <c r="Z5412" s="2"/>
      <c r="AB5412" s="2">
        <v>42195</v>
      </c>
      <c r="AC5412">
        <v>20.911000000000001</v>
      </c>
    </row>
    <row r="5413" spans="1:29">
      <c r="A5413" s="2">
        <v>37580</v>
      </c>
      <c r="B5413">
        <v>56.616</v>
      </c>
      <c r="C5413" s="1">
        <v>2002</v>
      </c>
      <c r="D5413" s="2">
        <v>37580</v>
      </c>
      <c r="E5413">
        <v>32.24</v>
      </c>
      <c r="F5413" s="1">
        <v>2002</v>
      </c>
      <c r="G5413" s="2">
        <v>39881</v>
      </c>
      <c r="H5413">
        <v>145.40600000000001</v>
      </c>
      <c r="I5413" s="1">
        <v>2009</v>
      </c>
      <c r="J5413" s="2">
        <v>37580</v>
      </c>
      <c r="K5413">
        <v>24.506</v>
      </c>
      <c r="L5413" s="1">
        <v>2002</v>
      </c>
      <c r="O5413" s="1">
        <v>1900</v>
      </c>
      <c r="P5413" s="2">
        <v>42198</v>
      </c>
      <c r="Q5413">
        <v>20.978000000000002</v>
      </c>
      <c r="R5413" s="1">
        <v>2015</v>
      </c>
      <c r="S5413" s="2">
        <v>37040</v>
      </c>
      <c r="T5413" s="3">
        <v>21.93</v>
      </c>
      <c r="U5413" s="1">
        <v>2001</v>
      </c>
      <c r="V5413" s="2"/>
      <c r="X5413" s="2"/>
      <c r="Z5413" s="2"/>
      <c r="AB5413" s="2">
        <v>42198</v>
      </c>
      <c r="AC5413">
        <v>20.978000000000002</v>
      </c>
    </row>
    <row r="5414" spans="1:29">
      <c r="A5414" s="2">
        <v>37581</v>
      </c>
      <c r="B5414">
        <v>56.835999999999999</v>
      </c>
      <c r="C5414" s="1">
        <v>2002</v>
      </c>
      <c r="D5414" s="2">
        <v>37581</v>
      </c>
      <c r="E5414">
        <v>32.351999999999997</v>
      </c>
      <c r="F5414" s="1">
        <v>2002</v>
      </c>
      <c r="G5414" s="2">
        <v>39882</v>
      </c>
      <c r="H5414">
        <v>149.22300000000001</v>
      </c>
      <c r="I5414" s="1">
        <v>2009</v>
      </c>
      <c r="J5414" s="2">
        <v>37581</v>
      </c>
      <c r="K5414">
        <v>24.53</v>
      </c>
      <c r="L5414" s="1">
        <v>2002</v>
      </c>
      <c r="O5414" s="1">
        <v>1900</v>
      </c>
      <c r="P5414" s="2">
        <v>42199</v>
      </c>
      <c r="Q5414">
        <v>20.992999999999999</v>
      </c>
      <c r="R5414" s="1">
        <v>2015</v>
      </c>
      <c r="S5414" s="2">
        <v>37041</v>
      </c>
      <c r="T5414" s="3">
        <v>21.97</v>
      </c>
      <c r="U5414" s="1">
        <v>2001</v>
      </c>
      <c r="V5414" s="2"/>
      <c r="X5414" s="2"/>
      <c r="Z5414" s="2"/>
      <c r="AB5414" s="2">
        <v>42199</v>
      </c>
      <c r="AC5414">
        <v>20.992999999999999</v>
      </c>
    </row>
    <row r="5415" spans="1:29">
      <c r="A5415" s="2">
        <v>37582</v>
      </c>
      <c r="B5415">
        <v>56.817</v>
      </c>
      <c r="C5415" s="1">
        <v>2002</v>
      </c>
      <c r="D5415" s="2">
        <v>37582</v>
      </c>
      <c r="E5415">
        <v>32.345999999999997</v>
      </c>
      <c r="F5415" s="1">
        <v>2002</v>
      </c>
      <c r="G5415" s="2">
        <v>39883</v>
      </c>
      <c r="H5415">
        <v>149.33199999999999</v>
      </c>
      <c r="I5415" s="1">
        <v>2009</v>
      </c>
      <c r="J5415" s="2">
        <v>37582</v>
      </c>
      <c r="K5415">
        <v>24.527000000000001</v>
      </c>
      <c r="L5415" s="1">
        <v>2002</v>
      </c>
      <c r="O5415" s="1">
        <v>1900</v>
      </c>
      <c r="P5415" s="2">
        <v>42200</v>
      </c>
      <c r="Q5415">
        <v>20.99</v>
      </c>
      <c r="R5415" s="1">
        <v>2015</v>
      </c>
      <c r="S5415" s="2">
        <v>37042</v>
      </c>
      <c r="T5415" s="3">
        <v>21.88</v>
      </c>
      <c r="U5415" s="1">
        <v>2001</v>
      </c>
      <c r="V5415" s="2"/>
      <c r="X5415" s="2"/>
      <c r="Z5415" s="2"/>
      <c r="AB5415" s="2">
        <v>42200</v>
      </c>
      <c r="AC5415">
        <v>20.99</v>
      </c>
    </row>
    <row r="5416" spans="1:29">
      <c r="A5416" s="2">
        <v>37585</v>
      </c>
      <c r="B5416">
        <v>56.808999999999997</v>
      </c>
      <c r="C5416" s="1">
        <v>2002</v>
      </c>
      <c r="D5416" s="2">
        <v>37585</v>
      </c>
      <c r="E5416">
        <v>32.347000000000001</v>
      </c>
      <c r="F5416" s="1">
        <v>2002</v>
      </c>
      <c r="G5416" s="2">
        <v>39884</v>
      </c>
      <c r="H5416">
        <v>149.60400000000001</v>
      </c>
      <c r="I5416" s="1">
        <v>2009</v>
      </c>
      <c r="J5416" s="2">
        <v>37585</v>
      </c>
      <c r="K5416">
        <v>24.541</v>
      </c>
      <c r="L5416" s="1">
        <v>2002</v>
      </c>
      <c r="O5416" s="1">
        <v>1900</v>
      </c>
      <c r="P5416" s="2">
        <v>42201</v>
      </c>
      <c r="Q5416">
        <v>20.98</v>
      </c>
      <c r="R5416" s="1">
        <v>2015</v>
      </c>
      <c r="S5416" s="2">
        <v>37043</v>
      </c>
      <c r="T5416" s="3">
        <v>21.88</v>
      </c>
      <c r="U5416" s="1">
        <v>2001</v>
      </c>
      <c r="V5416" s="2"/>
      <c r="X5416" s="2"/>
      <c r="Z5416" s="2"/>
      <c r="AB5416" s="2">
        <v>42201</v>
      </c>
      <c r="AC5416">
        <v>20.98</v>
      </c>
    </row>
    <row r="5417" spans="1:29">
      <c r="A5417" s="2">
        <v>37586</v>
      </c>
      <c r="B5417">
        <v>56.884</v>
      </c>
      <c r="C5417" s="1">
        <v>2002</v>
      </c>
      <c r="D5417" s="2">
        <v>37586</v>
      </c>
      <c r="E5417">
        <v>32.430999999999997</v>
      </c>
      <c r="F5417" s="1">
        <v>2002</v>
      </c>
      <c r="G5417" s="2">
        <v>39885</v>
      </c>
      <c r="H5417">
        <v>149.749</v>
      </c>
      <c r="I5417" s="1">
        <v>2009</v>
      </c>
      <c r="J5417" s="2">
        <v>37586</v>
      </c>
      <c r="K5417">
        <v>24.734000000000002</v>
      </c>
      <c r="L5417" s="1">
        <v>2002</v>
      </c>
      <c r="O5417" s="1">
        <v>1900</v>
      </c>
      <c r="P5417" s="2">
        <v>42202</v>
      </c>
      <c r="Q5417">
        <v>20.885999999999999</v>
      </c>
      <c r="R5417" s="1">
        <v>2015</v>
      </c>
      <c r="S5417" s="2">
        <v>37046</v>
      </c>
      <c r="T5417" s="3">
        <v>21.8</v>
      </c>
      <c r="U5417" s="1">
        <v>2001</v>
      </c>
      <c r="V5417" s="2"/>
      <c r="X5417" s="2"/>
      <c r="Z5417" s="2"/>
      <c r="AB5417" s="2">
        <v>42202</v>
      </c>
      <c r="AC5417">
        <v>20.885999999999999</v>
      </c>
    </row>
    <row r="5418" spans="1:29">
      <c r="A5418" s="2">
        <v>37587</v>
      </c>
      <c r="B5418">
        <v>57.042000000000002</v>
      </c>
      <c r="C5418" s="1">
        <v>2002</v>
      </c>
      <c r="D5418" s="2">
        <v>37587</v>
      </c>
      <c r="E5418">
        <v>32.472000000000001</v>
      </c>
      <c r="F5418" s="1">
        <v>2002</v>
      </c>
      <c r="G5418" s="2">
        <v>39888</v>
      </c>
      <c r="H5418">
        <v>152.33099999999999</v>
      </c>
      <c r="I5418" s="1">
        <v>2009</v>
      </c>
      <c r="J5418" s="2">
        <v>37587</v>
      </c>
      <c r="K5418">
        <v>24.869</v>
      </c>
      <c r="L5418" s="1">
        <v>2002</v>
      </c>
      <c r="O5418" s="1">
        <v>1900</v>
      </c>
      <c r="P5418" s="2">
        <v>42205</v>
      </c>
      <c r="Q5418">
        <v>20.879000000000001</v>
      </c>
      <c r="R5418" s="1">
        <v>2015</v>
      </c>
      <c r="S5418" s="2">
        <v>37047</v>
      </c>
      <c r="T5418" s="3">
        <v>21.76</v>
      </c>
      <c r="U5418" s="1">
        <v>2001</v>
      </c>
      <c r="V5418" s="2"/>
      <c r="X5418" s="2"/>
      <c r="Z5418" s="2"/>
      <c r="AB5418" s="2">
        <v>42205</v>
      </c>
      <c r="AC5418">
        <v>20.879000000000001</v>
      </c>
    </row>
    <row r="5419" spans="1:29">
      <c r="A5419" s="2">
        <v>37589</v>
      </c>
      <c r="B5419">
        <v>57.01</v>
      </c>
      <c r="C5419" s="1">
        <v>2002</v>
      </c>
      <c r="D5419" s="2">
        <v>37589</v>
      </c>
      <c r="E5419">
        <v>32.424999999999997</v>
      </c>
      <c r="F5419" s="1">
        <v>2002</v>
      </c>
      <c r="G5419" s="2">
        <v>39889</v>
      </c>
      <c r="H5419">
        <v>152.51400000000001</v>
      </c>
      <c r="I5419" s="1">
        <v>2009</v>
      </c>
      <c r="J5419" s="2">
        <v>37589</v>
      </c>
      <c r="K5419">
        <v>24.917999999999999</v>
      </c>
      <c r="L5419" s="1">
        <v>2002</v>
      </c>
      <c r="O5419" s="1">
        <v>1900</v>
      </c>
      <c r="P5419" s="2">
        <v>42206</v>
      </c>
      <c r="Q5419">
        <v>20.847999999999999</v>
      </c>
      <c r="R5419" s="1">
        <v>2015</v>
      </c>
      <c r="S5419" s="2">
        <v>37048</v>
      </c>
      <c r="T5419" s="3">
        <v>21.75</v>
      </c>
      <c r="U5419" s="1">
        <v>2001</v>
      </c>
      <c r="V5419" s="2"/>
      <c r="X5419" s="2"/>
      <c r="Z5419" s="2"/>
      <c r="AB5419" s="2">
        <v>42206</v>
      </c>
      <c r="AC5419">
        <v>20.847999999999999</v>
      </c>
    </row>
    <row r="5420" spans="1:29">
      <c r="A5420" s="2">
        <v>37592</v>
      </c>
      <c r="B5420">
        <v>56.988999999999997</v>
      </c>
      <c r="C5420" s="1">
        <v>2002</v>
      </c>
      <c r="D5420" s="2">
        <v>37592</v>
      </c>
      <c r="E5420">
        <v>32.448999999999998</v>
      </c>
      <c r="F5420" s="1">
        <v>2002</v>
      </c>
      <c r="G5420" s="2">
        <v>39890</v>
      </c>
      <c r="H5420">
        <v>153.99700000000001</v>
      </c>
      <c r="I5420" s="1">
        <v>2009</v>
      </c>
      <c r="J5420" s="2">
        <v>37592</v>
      </c>
      <c r="K5420">
        <v>24.917000000000002</v>
      </c>
      <c r="L5420" s="1">
        <v>2002</v>
      </c>
      <c r="O5420" s="1">
        <v>1900</v>
      </c>
      <c r="P5420" s="2">
        <v>42207</v>
      </c>
      <c r="Q5420">
        <v>20.853000000000002</v>
      </c>
      <c r="R5420" s="1">
        <v>2015</v>
      </c>
      <c r="S5420" s="2">
        <v>37049</v>
      </c>
      <c r="T5420" s="3">
        <v>21.76</v>
      </c>
      <c r="U5420" s="1">
        <v>2001</v>
      </c>
      <c r="V5420" s="2"/>
      <c r="X5420" s="2"/>
      <c r="Z5420" s="2"/>
      <c r="AB5420" s="2">
        <v>42207</v>
      </c>
      <c r="AC5420">
        <v>20.853000000000002</v>
      </c>
    </row>
    <row r="5421" spans="1:29">
      <c r="A5421" s="2">
        <v>37593</v>
      </c>
      <c r="B5421">
        <v>57.021000000000001</v>
      </c>
      <c r="C5421" s="1">
        <v>2002</v>
      </c>
      <c r="D5421" s="2">
        <v>37593</v>
      </c>
      <c r="E5421">
        <v>32.450000000000003</v>
      </c>
      <c r="F5421" s="1">
        <v>2002</v>
      </c>
      <c r="G5421" s="2">
        <v>39891</v>
      </c>
      <c r="H5421">
        <v>154.762</v>
      </c>
      <c r="I5421" s="1">
        <v>2009</v>
      </c>
      <c r="J5421" s="2">
        <v>37593</v>
      </c>
      <c r="K5421">
        <v>24.931000000000001</v>
      </c>
      <c r="L5421" s="1">
        <v>2002</v>
      </c>
      <c r="O5421" s="1">
        <v>1900</v>
      </c>
      <c r="P5421" s="2">
        <v>42208</v>
      </c>
      <c r="Q5421">
        <v>20.88</v>
      </c>
      <c r="R5421" s="1">
        <v>2015</v>
      </c>
      <c r="S5421" s="2">
        <v>37050</v>
      </c>
      <c r="T5421" s="3">
        <v>21.54</v>
      </c>
      <c r="U5421" s="1">
        <v>2001</v>
      </c>
      <c r="V5421" s="2"/>
      <c r="X5421" s="2"/>
      <c r="Z5421" s="2"/>
      <c r="AB5421" s="2">
        <v>42208</v>
      </c>
      <c r="AC5421">
        <v>20.88</v>
      </c>
    </row>
    <row r="5422" spans="1:29">
      <c r="A5422" s="2">
        <v>37594</v>
      </c>
      <c r="B5422">
        <v>57.000999999999998</v>
      </c>
      <c r="C5422" s="1">
        <v>2002</v>
      </c>
      <c r="D5422" s="2">
        <v>37594</v>
      </c>
      <c r="E5422">
        <v>32.384</v>
      </c>
      <c r="F5422" s="1">
        <v>2002</v>
      </c>
      <c r="G5422" s="2">
        <v>39892</v>
      </c>
      <c r="H5422">
        <v>154.47300000000001</v>
      </c>
      <c r="I5422" s="1">
        <v>2009</v>
      </c>
      <c r="J5422" s="2">
        <v>37594</v>
      </c>
      <c r="K5422">
        <v>24.928999999999998</v>
      </c>
      <c r="L5422" s="1">
        <v>2002</v>
      </c>
      <c r="O5422" s="1">
        <v>1900</v>
      </c>
      <c r="P5422" s="2">
        <v>42209</v>
      </c>
      <c r="Q5422">
        <v>20.895</v>
      </c>
      <c r="R5422" s="1">
        <v>2015</v>
      </c>
      <c r="S5422" s="2">
        <v>37053</v>
      </c>
      <c r="T5422" s="3">
        <v>21.55</v>
      </c>
      <c r="U5422" s="1">
        <v>2001</v>
      </c>
      <c r="V5422" s="2"/>
      <c r="X5422" s="2"/>
      <c r="Z5422" s="2"/>
      <c r="AB5422" s="2">
        <v>42209</v>
      </c>
      <c r="AC5422">
        <v>20.895</v>
      </c>
    </row>
    <row r="5423" spans="1:29">
      <c r="A5423" s="2">
        <v>37595</v>
      </c>
      <c r="B5423">
        <v>57.164000000000001</v>
      </c>
      <c r="C5423" s="1">
        <v>2002</v>
      </c>
      <c r="D5423" s="2">
        <v>37595</v>
      </c>
      <c r="E5423">
        <v>32.436999999999998</v>
      </c>
      <c r="F5423" s="1">
        <v>2002</v>
      </c>
      <c r="G5423" s="2">
        <v>39895</v>
      </c>
      <c r="H5423">
        <v>155.59100000000001</v>
      </c>
      <c r="I5423" s="1">
        <v>2009</v>
      </c>
      <c r="J5423" s="2">
        <v>37595</v>
      </c>
      <c r="K5423">
        <v>24.952999999999999</v>
      </c>
      <c r="L5423" s="1">
        <v>2002</v>
      </c>
      <c r="O5423" s="1">
        <v>1900</v>
      </c>
      <c r="P5423" s="2">
        <v>42212</v>
      </c>
      <c r="Q5423">
        <v>20.866</v>
      </c>
      <c r="R5423" s="1">
        <v>2015</v>
      </c>
      <c r="S5423" s="2">
        <v>37054</v>
      </c>
      <c r="T5423" s="3">
        <v>21.46</v>
      </c>
      <c r="U5423" s="1">
        <v>2001</v>
      </c>
      <c r="V5423" s="2"/>
      <c r="X5423" s="2"/>
      <c r="Z5423" s="2"/>
      <c r="AB5423" s="2">
        <v>42212</v>
      </c>
      <c r="AC5423">
        <v>20.866</v>
      </c>
    </row>
    <row r="5424" spans="1:29">
      <c r="A5424" s="2">
        <v>37596</v>
      </c>
      <c r="B5424">
        <v>57.27</v>
      </c>
      <c r="C5424" s="1">
        <v>2002</v>
      </c>
      <c r="D5424" s="2">
        <v>37596</v>
      </c>
      <c r="E5424">
        <v>32.369</v>
      </c>
      <c r="F5424" s="1">
        <v>2002</v>
      </c>
      <c r="G5424" s="2">
        <v>39896</v>
      </c>
      <c r="H5424">
        <v>155.624</v>
      </c>
      <c r="I5424" s="1">
        <v>2009</v>
      </c>
      <c r="J5424" s="2">
        <v>37596</v>
      </c>
      <c r="K5424">
        <v>24.954999999999998</v>
      </c>
      <c r="L5424" s="1">
        <v>2002</v>
      </c>
      <c r="O5424" s="1">
        <v>1900</v>
      </c>
      <c r="P5424" s="2">
        <v>42213</v>
      </c>
      <c r="Q5424">
        <v>20.853999999999999</v>
      </c>
      <c r="R5424" s="1">
        <v>2015</v>
      </c>
      <c r="S5424" s="2">
        <v>37055</v>
      </c>
      <c r="T5424" s="3">
        <v>21.39</v>
      </c>
      <c r="U5424" s="1">
        <v>2001</v>
      </c>
      <c r="V5424" s="2"/>
      <c r="X5424" s="2"/>
      <c r="Z5424" s="2"/>
      <c r="AB5424" s="2">
        <v>42213</v>
      </c>
      <c r="AC5424">
        <v>20.853999999999999</v>
      </c>
    </row>
    <row r="5425" spans="1:29">
      <c r="A5425" s="2">
        <v>37599</v>
      </c>
      <c r="B5425">
        <v>57.173999999999999</v>
      </c>
      <c r="C5425" s="1">
        <v>2002</v>
      </c>
      <c r="D5425" s="2">
        <v>37599</v>
      </c>
      <c r="E5425">
        <v>32.243000000000002</v>
      </c>
      <c r="F5425" s="1">
        <v>2002</v>
      </c>
      <c r="G5425" s="2">
        <v>39897</v>
      </c>
      <c r="H5425">
        <v>155.52799999999999</v>
      </c>
      <c r="I5425" s="1">
        <v>2009</v>
      </c>
      <c r="J5425" s="2">
        <v>37599</v>
      </c>
      <c r="K5425">
        <v>24.934999999999999</v>
      </c>
      <c r="L5425" s="1">
        <v>2002</v>
      </c>
      <c r="O5425" s="1">
        <v>1900</v>
      </c>
      <c r="P5425" s="2">
        <v>42214</v>
      </c>
      <c r="Q5425">
        <v>20.831</v>
      </c>
      <c r="R5425" s="1">
        <v>2015</v>
      </c>
      <c r="S5425" s="2">
        <v>37056</v>
      </c>
      <c r="T5425" s="3">
        <v>21.45</v>
      </c>
      <c r="U5425" s="1">
        <v>2001</v>
      </c>
      <c r="V5425" s="2"/>
      <c r="X5425" s="2"/>
      <c r="Z5425" s="2"/>
      <c r="AB5425" s="2">
        <v>42214</v>
      </c>
      <c r="AC5425">
        <v>20.831</v>
      </c>
    </row>
    <row r="5426" spans="1:29">
      <c r="A5426" s="2">
        <v>37600</v>
      </c>
      <c r="B5426">
        <v>57.286000000000001</v>
      </c>
      <c r="C5426" s="1">
        <v>2002</v>
      </c>
      <c r="D5426" s="2">
        <v>37600</v>
      </c>
      <c r="E5426">
        <v>32.161000000000001</v>
      </c>
      <c r="F5426" s="1">
        <v>2002</v>
      </c>
      <c r="G5426" s="2">
        <v>39898</v>
      </c>
      <c r="H5426">
        <v>155.49199999999999</v>
      </c>
      <c r="I5426" s="1">
        <v>2009</v>
      </c>
      <c r="J5426" s="2">
        <v>37600</v>
      </c>
      <c r="K5426">
        <v>25.004000000000001</v>
      </c>
      <c r="L5426" s="1">
        <v>2002</v>
      </c>
      <c r="O5426" s="1">
        <v>1900</v>
      </c>
      <c r="P5426" s="2">
        <v>42215</v>
      </c>
      <c r="Q5426">
        <v>20.827999999999999</v>
      </c>
      <c r="R5426" s="1">
        <v>2015</v>
      </c>
      <c r="S5426" s="2">
        <v>37057</v>
      </c>
      <c r="T5426" s="3">
        <v>21.45</v>
      </c>
      <c r="U5426" s="1">
        <v>2001</v>
      </c>
      <c r="V5426" s="2"/>
      <c r="X5426" s="2"/>
      <c r="Z5426" s="2"/>
      <c r="AB5426" s="2">
        <v>42215</v>
      </c>
      <c r="AC5426">
        <v>20.827999999999999</v>
      </c>
    </row>
    <row r="5427" spans="1:29">
      <c r="A5427" s="2">
        <v>37601</v>
      </c>
      <c r="B5427">
        <v>57.280999999999999</v>
      </c>
      <c r="C5427" s="1">
        <v>2002</v>
      </c>
      <c r="D5427" s="2">
        <v>37601</v>
      </c>
      <c r="E5427">
        <v>31.957999999999998</v>
      </c>
      <c r="F5427" s="1">
        <v>2002</v>
      </c>
      <c r="G5427" s="2">
        <v>39899</v>
      </c>
      <c r="H5427">
        <v>155.197</v>
      </c>
      <c r="I5427" s="1">
        <v>2009</v>
      </c>
      <c r="J5427" s="2">
        <v>37601</v>
      </c>
      <c r="K5427">
        <v>24.995999999999999</v>
      </c>
      <c r="L5427" s="1">
        <v>2002</v>
      </c>
      <c r="O5427" s="1">
        <v>1900</v>
      </c>
      <c r="P5427" s="2">
        <v>42216</v>
      </c>
      <c r="Q5427">
        <v>20.84</v>
      </c>
      <c r="R5427" s="1">
        <v>2015</v>
      </c>
      <c r="S5427" s="2">
        <v>37060</v>
      </c>
      <c r="T5427" s="3">
        <v>21.43</v>
      </c>
      <c r="U5427" s="1">
        <v>2001</v>
      </c>
      <c r="V5427" s="2"/>
      <c r="X5427" s="2"/>
      <c r="Z5427" s="2"/>
      <c r="AB5427" s="2">
        <v>42216</v>
      </c>
      <c r="AC5427">
        <v>20.84</v>
      </c>
    </row>
    <row r="5428" spans="1:29">
      <c r="A5428" s="2">
        <v>37602</v>
      </c>
      <c r="B5428">
        <v>57.204999999999998</v>
      </c>
      <c r="C5428" s="1">
        <v>2002</v>
      </c>
      <c r="D5428" s="2">
        <v>37602</v>
      </c>
      <c r="E5428">
        <v>31.957999999999998</v>
      </c>
      <c r="F5428" s="1">
        <v>2002</v>
      </c>
      <c r="G5428" s="2">
        <v>39902</v>
      </c>
      <c r="H5428">
        <v>155.64500000000001</v>
      </c>
      <c r="I5428" s="1">
        <v>2009</v>
      </c>
      <c r="J5428" s="2">
        <v>37602</v>
      </c>
      <c r="K5428">
        <v>24.994</v>
      </c>
      <c r="L5428" s="1">
        <v>2002</v>
      </c>
      <c r="O5428" s="1">
        <v>1900</v>
      </c>
      <c r="P5428" s="2">
        <v>42219</v>
      </c>
      <c r="Q5428">
        <v>20.803000000000001</v>
      </c>
      <c r="R5428" s="1">
        <v>2015</v>
      </c>
      <c r="S5428" s="2">
        <v>37061</v>
      </c>
      <c r="T5428" s="3">
        <v>21.42</v>
      </c>
      <c r="U5428" s="1">
        <v>2001</v>
      </c>
      <c r="V5428" s="2"/>
      <c r="X5428" s="2"/>
      <c r="Z5428" s="2"/>
      <c r="AB5428" s="2">
        <v>42219</v>
      </c>
      <c r="AC5428">
        <v>20.803000000000001</v>
      </c>
    </row>
    <row r="5429" spans="1:29">
      <c r="A5429" s="2">
        <v>37603</v>
      </c>
      <c r="B5429">
        <v>57.207000000000001</v>
      </c>
      <c r="C5429" s="1">
        <v>2002</v>
      </c>
      <c r="D5429" s="2">
        <v>37603</v>
      </c>
      <c r="E5429">
        <v>31.983000000000001</v>
      </c>
      <c r="F5429" s="1">
        <v>2002</v>
      </c>
      <c r="G5429" s="2">
        <v>39903</v>
      </c>
      <c r="H5429">
        <v>155.601</v>
      </c>
      <c r="I5429" s="1">
        <v>2009</v>
      </c>
      <c r="J5429" s="2">
        <v>37603</v>
      </c>
      <c r="K5429">
        <v>24.977</v>
      </c>
      <c r="L5429" s="1">
        <v>2002</v>
      </c>
      <c r="O5429" s="1">
        <v>1900</v>
      </c>
      <c r="P5429" s="2">
        <v>42220</v>
      </c>
      <c r="Q5429">
        <v>20.806000000000001</v>
      </c>
      <c r="R5429" s="1">
        <v>2015</v>
      </c>
      <c r="S5429" s="2">
        <v>37062</v>
      </c>
      <c r="T5429" s="3">
        <v>21.44</v>
      </c>
      <c r="U5429" s="1">
        <v>2001</v>
      </c>
      <c r="V5429" s="2"/>
      <c r="X5429" s="2"/>
      <c r="Z5429" s="2"/>
      <c r="AB5429" s="2">
        <v>42220</v>
      </c>
      <c r="AC5429">
        <v>20.806000000000001</v>
      </c>
    </row>
    <row r="5430" spans="1:29">
      <c r="A5430" s="2">
        <v>37606</v>
      </c>
      <c r="B5430">
        <v>57.22</v>
      </c>
      <c r="C5430" s="1">
        <v>2002</v>
      </c>
      <c r="D5430" s="2">
        <v>37606</v>
      </c>
      <c r="E5430">
        <v>32.112000000000002</v>
      </c>
      <c r="F5430" s="1">
        <v>2002</v>
      </c>
      <c r="G5430" s="2">
        <v>39904</v>
      </c>
      <c r="H5430">
        <v>155.685</v>
      </c>
      <c r="I5430" s="1">
        <v>2009</v>
      </c>
      <c r="J5430" s="2">
        <v>37606</v>
      </c>
      <c r="K5430">
        <v>25.050999999999998</v>
      </c>
      <c r="L5430" s="1">
        <v>2002</v>
      </c>
      <c r="O5430" s="1">
        <v>1900</v>
      </c>
      <c r="P5430" s="2">
        <v>42221</v>
      </c>
      <c r="Q5430">
        <v>20.798999999999999</v>
      </c>
      <c r="R5430" s="1">
        <v>2015</v>
      </c>
      <c r="S5430" s="2">
        <v>37063</v>
      </c>
      <c r="T5430" s="3">
        <v>21.47</v>
      </c>
      <c r="U5430" s="1">
        <v>2001</v>
      </c>
      <c r="V5430" s="2"/>
      <c r="X5430" s="2"/>
      <c r="Z5430" s="2"/>
      <c r="AB5430" s="2">
        <v>42221</v>
      </c>
      <c r="AC5430">
        <v>20.798999999999999</v>
      </c>
    </row>
    <row r="5431" spans="1:29">
      <c r="A5431" s="2">
        <v>37607</v>
      </c>
      <c r="B5431">
        <v>57.116</v>
      </c>
      <c r="C5431" s="1">
        <v>2002</v>
      </c>
      <c r="D5431" s="2">
        <v>37607</v>
      </c>
      <c r="E5431">
        <v>32.106999999999999</v>
      </c>
      <c r="F5431" s="1">
        <v>2002</v>
      </c>
      <c r="G5431" s="2">
        <v>39905</v>
      </c>
      <c r="H5431">
        <v>155.708</v>
      </c>
      <c r="I5431" s="1">
        <v>2009</v>
      </c>
      <c r="J5431" s="2">
        <v>37607</v>
      </c>
      <c r="K5431">
        <v>25.048999999999999</v>
      </c>
      <c r="L5431" s="1">
        <v>2002</v>
      </c>
      <c r="O5431" s="1">
        <v>1900</v>
      </c>
      <c r="R5431" s="1">
        <v>1900</v>
      </c>
      <c r="S5431" s="2">
        <v>37064</v>
      </c>
      <c r="T5431" s="3">
        <v>21.42</v>
      </c>
      <c r="U5431" s="1">
        <v>2001</v>
      </c>
      <c r="V5431" s="2"/>
      <c r="X5431" s="2"/>
      <c r="Z5431" s="2"/>
    </row>
    <row r="5432" spans="1:29">
      <c r="A5432" s="2">
        <v>37608</v>
      </c>
      <c r="B5432">
        <v>57.238999999999997</v>
      </c>
      <c r="C5432" s="1">
        <v>2002</v>
      </c>
      <c r="D5432" s="2">
        <v>37608</v>
      </c>
      <c r="E5432">
        <v>32.137</v>
      </c>
      <c r="F5432" s="1">
        <v>2002</v>
      </c>
      <c r="G5432" s="2">
        <v>39906</v>
      </c>
      <c r="H5432">
        <v>155.69300000000001</v>
      </c>
      <c r="I5432" s="1">
        <v>2009</v>
      </c>
      <c r="J5432" s="2">
        <v>37608</v>
      </c>
      <c r="K5432">
        <v>25.077000000000002</v>
      </c>
      <c r="L5432" s="1">
        <v>2002</v>
      </c>
      <c r="O5432" s="1">
        <v>1900</v>
      </c>
      <c r="R5432" s="1">
        <v>1900</v>
      </c>
      <c r="S5432" s="2">
        <v>37067</v>
      </c>
      <c r="T5432" s="3">
        <v>21.42</v>
      </c>
      <c r="U5432" s="1">
        <v>2001</v>
      </c>
      <c r="V5432" s="2"/>
      <c r="X5432" s="2"/>
      <c r="Z5432" s="2"/>
    </row>
    <row r="5433" spans="1:29">
      <c r="A5433" s="2">
        <v>37609</v>
      </c>
      <c r="B5433">
        <v>57.241</v>
      </c>
      <c r="C5433" s="1">
        <v>2002</v>
      </c>
      <c r="D5433" s="2">
        <v>37609</v>
      </c>
      <c r="E5433">
        <v>32.048000000000002</v>
      </c>
      <c r="F5433" s="1">
        <v>2002</v>
      </c>
      <c r="G5433" s="2">
        <v>39909</v>
      </c>
      <c r="H5433">
        <v>155.74100000000001</v>
      </c>
      <c r="I5433" s="1">
        <v>2009</v>
      </c>
      <c r="J5433" s="2">
        <v>37609</v>
      </c>
      <c r="K5433">
        <v>25.077999999999999</v>
      </c>
      <c r="L5433" s="1">
        <v>2002</v>
      </c>
      <c r="O5433" s="1">
        <v>1900</v>
      </c>
      <c r="R5433" s="1">
        <v>1900</v>
      </c>
      <c r="S5433" s="2">
        <v>37068</v>
      </c>
      <c r="T5433" s="3">
        <v>21.41</v>
      </c>
      <c r="U5433" s="1">
        <v>2001</v>
      </c>
      <c r="V5433" s="2"/>
      <c r="X5433" s="2"/>
      <c r="Z5433" s="2"/>
    </row>
    <row r="5434" spans="1:29">
      <c r="A5434" s="2">
        <v>37610</v>
      </c>
      <c r="B5434">
        <v>57.62</v>
      </c>
      <c r="C5434" s="1">
        <v>2002</v>
      </c>
      <c r="D5434" s="2">
        <v>37610</v>
      </c>
      <c r="E5434">
        <v>32.130000000000003</v>
      </c>
      <c r="F5434" s="1">
        <v>2002</v>
      </c>
      <c r="G5434" s="2">
        <v>39910</v>
      </c>
      <c r="H5434">
        <v>155.71299999999999</v>
      </c>
      <c r="I5434" s="1">
        <v>2009</v>
      </c>
      <c r="J5434" s="2">
        <v>37610</v>
      </c>
      <c r="K5434">
        <v>25.146000000000001</v>
      </c>
      <c r="L5434" s="1">
        <v>2002</v>
      </c>
      <c r="O5434" s="1">
        <v>1900</v>
      </c>
      <c r="R5434" s="1">
        <v>1900</v>
      </c>
      <c r="S5434" s="2">
        <v>37069</v>
      </c>
      <c r="T5434" s="3">
        <v>21.4</v>
      </c>
      <c r="U5434" s="1">
        <v>2001</v>
      </c>
      <c r="V5434" s="2"/>
      <c r="X5434" s="2"/>
      <c r="Z5434" s="2"/>
    </row>
    <row r="5435" spans="1:29">
      <c r="A5435" s="2">
        <v>37613</v>
      </c>
      <c r="B5435">
        <v>57.622</v>
      </c>
      <c r="C5435" s="1">
        <v>2002</v>
      </c>
      <c r="D5435" s="2">
        <v>37613</v>
      </c>
      <c r="E5435">
        <v>32.125</v>
      </c>
      <c r="F5435" s="1">
        <v>2002</v>
      </c>
      <c r="G5435" s="2">
        <v>39911</v>
      </c>
      <c r="H5435">
        <v>155.678</v>
      </c>
      <c r="I5435" s="1">
        <v>2009</v>
      </c>
      <c r="J5435" s="2">
        <v>37613</v>
      </c>
      <c r="K5435">
        <v>25.145</v>
      </c>
      <c r="L5435" s="1">
        <v>2002</v>
      </c>
      <c r="O5435" s="1">
        <v>1900</v>
      </c>
      <c r="R5435" s="1">
        <v>1900</v>
      </c>
      <c r="S5435" s="2">
        <v>37070</v>
      </c>
      <c r="T5435" s="3">
        <v>21.38</v>
      </c>
      <c r="U5435" s="1">
        <v>2001</v>
      </c>
      <c r="V5435" s="2"/>
      <c r="X5435" s="2"/>
      <c r="Z5435" s="2"/>
    </row>
    <row r="5436" spans="1:29">
      <c r="A5436" s="2">
        <v>37614</v>
      </c>
      <c r="B5436">
        <v>57.563000000000002</v>
      </c>
      <c r="C5436" s="1">
        <v>2002</v>
      </c>
      <c r="D5436" s="2">
        <v>37614</v>
      </c>
      <c r="E5436">
        <v>32.064999999999998</v>
      </c>
      <c r="F5436" s="1">
        <v>2002</v>
      </c>
      <c r="G5436" s="2">
        <v>39912</v>
      </c>
      <c r="H5436">
        <v>155.768</v>
      </c>
      <c r="I5436" s="1">
        <v>2009</v>
      </c>
      <c r="J5436" s="2">
        <v>37614</v>
      </c>
      <c r="K5436">
        <v>25.096</v>
      </c>
      <c r="L5436" s="1">
        <v>2002</v>
      </c>
      <c r="O5436" s="1">
        <v>1900</v>
      </c>
      <c r="R5436" s="1">
        <v>1900</v>
      </c>
      <c r="S5436" s="2">
        <v>37071</v>
      </c>
      <c r="T5436" s="3">
        <v>21.38</v>
      </c>
      <c r="U5436" s="1">
        <v>2001</v>
      </c>
      <c r="V5436" s="2"/>
      <c r="X5436" s="2"/>
      <c r="Z5436" s="2"/>
    </row>
    <row r="5437" spans="1:29">
      <c r="A5437" s="2">
        <v>37616</v>
      </c>
      <c r="B5437">
        <v>57.511000000000003</v>
      </c>
      <c r="C5437" s="1">
        <v>2002</v>
      </c>
      <c r="D5437" s="2">
        <v>37616</v>
      </c>
      <c r="E5437">
        <v>32.063000000000002</v>
      </c>
      <c r="F5437" s="1">
        <v>2002</v>
      </c>
      <c r="G5437" s="2">
        <v>39916</v>
      </c>
      <c r="H5437">
        <v>157.47300000000001</v>
      </c>
      <c r="I5437" s="1">
        <v>2009</v>
      </c>
      <c r="J5437" s="2">
        <v>37616</v>
      </c>
      <c r="K5437">
        <v>25.096</v>
      </c>
      <c r="L5437" s="1">
        <v>2002</v>
      </c>
      <c r="O5437" s="1">
        <v>1900</v>
      </c>
      <c r="R5437" s="1">
        <v>1900</v>
      </c>
      <c r="S5437" s="2">
        <v>37074</v>
      </c>
      <c r="T5437" s="3">
        <v>21.4</v>
      </c>
      <c r="U5437" s="1">
        <v>2001</v>
      </c>
      <c r="V5437" s="2"/>
      <c r="X5437" s="2"/>
      <c r="Z5437" s="2"/>
    </row>
    <row r="5438" spans="1:29">
      <c r="A5438" s="2">
        <v>37617</v>
      </c>
      <c r="B5438">
        <v>57.533000000000001</v>
      </c>
      <c r="C5438" s="1">
        <v>2002</v>
      </c>
      <c r="D5438" s="2">
        <v>37617</v>
      </c>
      <c r="E5438">
        <v>31.946999999999999</v>
      </c>
      <c r="F5438" s="1">
        <v>2002</v>
      </c>
      <c r="G5438" s="2">
        <v>39917</v>
      </c>
      <c r="H5438">
        <v>157.577</v>
      </c>
      <c r="I5438" s="1">
        <v>2009</v>
      </c>
      <c r="J5438" s="2">
        <v>37617</v>
      </c>
      <c r="K5438">
        <v>25.117000000000001</v>
      </c>
      <c r="L5438" s="1">
        <v>2002</v>
      </c>
      <c r="O5438" s="1">
        <v>1900</v>
      </c>
      <c r="R5438" s="1">
        <v>1900</v>
      </c>
      <c r="S5438" s="2">
        <v>37075</v>
      </c>
      <c r="T5438" s="3">
        <v>21.33</v>
      </c>
      <c r="U5438" s="1">
        <v>2001</v>
      </c>
      <c r="V5438" s="2"/>
      <c r="X5438" s="2"/>
      <c r="Z5438" s="2"/>
    </row>
    <row r="5439" spans="1:29">
      <c r="A5439" s="2">
        <v>37620</v>
      </c>
      <c r="B5439">
        <v>57.521000000000001</v>
      </c>
      <c r="C5439" s="1">
        <v>2002</v>
      </c>
      <c r="D5439" s="2">
        <v>37620</v>
      </c>
      <c r="E5439">
        <v>31.957000000000001</v>
      </c>
      <c r="F5439" s="1">
        <v>2002</v>
      </c>
      <c r="G5439" s="2">
        <v>39918</v>
      </c>
      <c r="H5439">
        <v>157.57599999999999</v>
      </c>
      <c r="I5439" s="1">
        <v>2009</v>
      </c>
      <c r="J5439" s="2">
        <v>37620</v>
      </c>
      <c r="K5439">
        <v>25.132999999999999</v>
      </c>
      <c r="L5439" s="1">
        <v>2002</v>
      </c>
      <c r="O5439" s="1">
        <v>1900</v>
      </c>
      <c r="R5439" s="1">
        <v>1900</v>
      </c>
      <c r="S5439" s="2">
        <v>37077</v>
      </c>
      <c r="T5439" s="3">
        <v>21.35</v>
      </c>
      <c r="U5439" s="1">
        <v>2001</v>
      </c>
      <c r="V5439" s="2"/>
      <c r="X5439" s="2"/>
      <c r="Z5439" s="2"/>
    </row>
    <row r="5440" spans="1:29">
      <c r="A5440" s="2">
        <v>37621</v>
      </c>
      <c r="B5440">
        <v>57.473999999999997</v>
      </c>
      <c r="C5440" s="1">
        <v>2002</v>
      </c>
      <c r="D5440" s="2">
        <v>37621</v>
      </c>
      <c r="E5440">
        <v>31.952999999999999</v>
      </c>
      <c r="F5440" s="1">
        <v>2002</v>
      </c>
      <c r="G5440" s="2">
        <v>39919</v>
      </c>
      <c r="H5440">
        <v>157.56</v>
      </c>
      <c r="I5440" s="1">
        <v>2009</v>
      </c>
      <c r="J5440" s="2">
        <v>37621</v>
      </c>
      <c r="K5440">
        <v>25.137</v>
      </c>
      <c r="L5440" s="1">
        <v>2002</v>
      </c>
      <c r="O5440" s="1">
        <v>1900</v>
      </c>
      <c r="R5440" s="1">
        <v>1900</v>
      </c>
      <c r="S5440" s="2">
        <v>37078</v>
      </c>
      <c r="T5440" s="3">
        <v>21.45</v>
      </c>
      <c r="U5440" s="1">
        <v>2001</v>
      </c>
      <c r="V5440" s="2"/>
      <c r="X5440" s="2"/>
      <c r="Z5440" s="2"/>
    </row>
    <row r="5441" spans="1:26">
      <c r="A5441" s="2">
        <v>37623</v>
      </c>
      <c r="B5441">
        <v>57.661000000000001</v>
      </c>
      <c r="C5441" s="1">
        <v>2003</v>
      </c>
      <c r="D5441" s="2">
        <v>37623</v>
      </c>
      <c r="E5441">
        <v>31.983000000000001</v>
      </c>
      <c r="F5441" s="1">
        <v>2003</v>
      </c>
      <c r="G5441" s="2">
        <v>39920</v>
      </c>
      <c r="H5441">
        <v>157.77699999999999</v>
      </c>
      <c r="I5441" s="1">
        <v>2009</v>
      </c>
      <c r="J5441" s="2">
        <v>37623</v>
      </c>
      <c r="K5441">
        <v>25.384</v>
      </c>
      <c r="L5441" s="1">
        <v>2003</v>
      </c>
      <c r="O5441" s="1">
        <v>1900</v>
      </c>
      <c r="R5441" s="1">
        <v>1900</v>
      </c>
      <c r="S5441" s="2">
        <v>37081</v>
      </c>
      <c r="T5441" s="3">
        <v>21.46</v>
      </c>
      <c r="U5441" s="1">
        <v>2001</v>
      </c>
      <c r="V5441" s="2"/>
      <c r="X5441" s="2"/>
      <c r="Z5441" s="2"/>
    </row>
    <row r="5442" spans="1:26">
      <c r="A5442" s="2">
        <v>37624</v>
      </c>
      <c r="B5442">
        <v>57.662999999999997</v>
      </c>
      <c r="C5442" s="1">
        <v>2003</v>
      </c>
      <c r="D5442" s="2">
        <v>37624</v>
      </c>
      <c r="E5442">
        <v>31.895</v>
      </c>
      <c r="F5442" s="1">
        <v>2003</v>
      </c>
      <c r="G5442" s="2">
        <v>39923</v>
      </c>
      <c r="H5442">
        <v>159.16200000000001</v>
      </c>
      <c r="I5442" s="1">
        <v>2009</v>
      </c>
      <c r="J5442" s="2">
        <v>37624</v>
      </c>
      <c r="K5442">
        <v>25.387</v>
      </c>
      <c r="L5442" s="1">
        <v>2003</v>
      </c>
      <c r="O5442" s="1">
        <v>1900</v>
      </c>
      <c r="R5442" s="1">
        <v>1900</v>
      </c>
      <c r="S5442" s="2">
        <v>37082</v>
      </c>
      <c r="T5442" s="3">
        <v>21.5</v>
      </c>
      <c r="U5442" s="1">
        <v>2001</v>
      </c>
      <c r="V5442" s="2"/>
      <c r="X5442" s="2"/>
      <c r="Z5442" s="2"/>
    </row>
    <row r="5443" spans="1:26">
      <c r="A5443" s="2">
        <v>37627</v>
      </c>
      <c r="B5443">
        <v>58.168999999999997</v>
      </c>
      <c r="C5443" s="1">
        <v>2003</v>
      </c>
      <c r="D5443" s="2">
        <v>37627</v>
      </c>
      <c r="E5443">
        <v>31.923999999999999</v>
      </c>
      <c r="F5443" s="1">
        <v>2003</v>
      </c>
      <c r="G5443" s="2">
        <v>39924</v>
      </c>
      <c r="H5443">
        <v>159.505</v>
      </c>
      <c r="I5443" s="1">
        <v>2009</v>
      </c>
      <c r="J5443" s="2">
        <v>37627</v>
      </c>
      <c r="K5443">
        <v>25.457999999999998</v>
      </c>
      <c r="L5443" s="1">
        <v>2003</v>
      </c>
      <c r="O5443" s="1">
        <v>1900</v>
      </c>
      <c r="R5443" s="1">
        <v>1900</v>
      </c>
      <c r="S5443" s="2">
        <v>37083</v>
      </c>
      <c r="T5443" s="3">
        <v>21.49</v>
      </c>
      <c r="U5443" s="1">
        <v>2001</v>
      </c>
      <c r="V5443" s="2"/>
      <c r="X5443" s="2"/>
      <c r="Z5443" s="2"/>
    </row>
    <row r="5444" spans="1:26">
      <c r="A5444" s="2">
        <v>37628</v>
      </c>
      <c r="B5444">
        <v>58.164000000000001</v>
      </c>
      <c r="C5444" s="1">
        <v>2003</v>
      </c>
      <c r="D5444" s="2">
        <v>37628</v>
      </c>
      <c r="E5444">
        <v>31.913</v>
      </c>
      <c r="F5444" s="1">
        <v>2003</v>
      </c>
      <c r="G5444" s="2">
        <v>39925</v>
      </c>
      <c r="H5444">
        <v>159.50700000000001</v>
      </c>
      <c r="I5444" s="1">
        <v>2009</v>
      </c>
      <c r="J5444" s="2">
        <v>37628</v>
      </c>
      <c r="K5444">
        <v>25.465</v>
      </c>
      <c r="L5444" s="1">
        <v>2003</v>
      </c>
      <c r="O5444" s="1">
        <v>1900</v>
      </c>
      <c r="R5444" s="1">
        <v>1900</v>
      </c>
      <c r="S5444" s="2">
        <v>37084</v>
      </c>
      <c r="T5444" s="3">
        <v>21.6</v>
      </c>
      <c r="U5444" s="1">
        <v>2001</v>
      </c>
      <c r="V5444" s="2"/>
      <c r="X5444" s="2"/>
      <c r="Z5444" s="2"/>
    </row>
    <row r="5445" spans="1:26">
      <c r="A5445" s="2">
        <v>37629</v>
      </c>
      <c r="B5445">
        <v>58.29</v>
      </c>
      <c r="C5445" s="1">
        <v>2003</v>
      </c>
      <c r="D5445" s="2">
        <v>37629</v>
      </c>
      <c r="E5445">
        <v>31.902999999999999</v>
      </c>
      <c r="F5445" s="1">
        <v>2003</v>
      </c>
      <c r="G5445" s="2">
        <v>39926</v>
      </c>
      <c r="H5445">
        <v>159.482</v>
      </c>
      <c r="I5445" s="1">
        <v>2009</v>
      </c>
      <c r="J5445" s="2">
        <v>37629</v>
      </c>
      <c r="K5445">
        <v>25.503</v>
      </c>
      <c r="L5445" s="1">
        <v>2003</v>
      </c>
      <c r="O5445" s="1">
        <v>1900</v>
      </c>
      <c r="R5445" s="1">
        <v>1900</v>
      </c>
      <c r="S5445" s="2">
        <v>37085</v>
      </c>
      <c r="T5445" s="3">
        <v>21.59</v>
      </c>
      <c r="U5445" s="1">
        <v>2001</v>
      </c>
      <c r="V5445" s="2"/>
      <c r="X5445" s="2"/>
      <c r="Z5445" s="2"/>
    </row>
    <row r="5446" spans="1:26">
      <c r="A5446" s="2">
        <v>37630</v>
      </c>
      <c r="B5446">
        <v>58.322000000000003</v>
      </c>
      <c r="C5446" s="1">
        <v>2003</v>
      </c>
      <c r="D5446" s="2">
        <v>37630</v>
      </c>
      <c r="E5446">
        <v>31.916</v>
      </c>
      <c r="F5446" s="1">
        <v>2003</v>
      </c>
      <c r="G5446" s="2">
        <v>39927</v>
      </c>
      <c r="H5446">
        <v>159.46899999999999</v>
      </c>
      <c r="I5446" s="1">
        <v>2009</v>
      </c>
      <c r="J5446" s="2">
        <v>37630</v>
      </c>
      <c r="K5446">
        <v>25.515000000000001</v>
      </c>
      <c r="L5446" s="1">
        <v>2003</v>
      </c>
      <c r="O5446" s="1">
        <v>1900</v>
      </c>
      <c r="R5446" s="1">
        <v>1900</v>
      </c>
      <c r="S5446" s="2">
        <v>37088</v>
      </c>
      <c r="T5446" s="3">
        <v>21.56</v>
      </c>
      <c r="U5446" s="1">
        <v>2001</v>
      </c>
      <c r="V5446" s="2"/>
      <c r="X5446" s="2"/>
      <c r="Z5446" s="2"/>
    </row>
    <row r="5447" spans="1:26">
      <c r="A5447" s="2">
        <v>37631</v>
      </c>
      <c r="B5447">
        <v>58.323999999999998</v>
      </c>
      <c r="C5447" s="1">
        <v>2003</v>
      </c>
      <c r="D5447" s="2">
        <v>37631</v>
      </c>
      <c r="E5447">
        <v>31.902999999999999</v>
      </c>
      <c r="F5447" s="1">
        <v>2003</v>
      </c>
      <c r="G5447" s="2">
        <v>39930</v>
      </c>
      <c r="H5447">
        <v>159.459</v>
      </c>
      <c r="I5447" s="1">
        <v>2009</v>
      </c>
      <c r="J5447" s="2">
        <v>37631</v>
      </c>
      <c r="K5447">
        <v>25.518000000000001</v>
      </c>
      <c r="L5447" s="1">
        <v>2003</v>
      </c>
      <c r="O5447" s="1">
        <v>1900</v>
      </c>
      <c r="R5447" s="1">
        <v>1900</v>
      </c>
      <c r="S5447" s="2">
        <v>37089</v>
      </c>
      <c r="T5447" s="3">
        <v>21.57</v>
      </c>
      <c r="U5447" s="1">
        <v>2001</v>
      </c>
      <c r="V5447" s="2"/>
      <c r="X5447" s="2"/>
      <c r="Z5447" s="2"/>
    </row>
    <row r="5448" spans="1:26">
      <c r="A5448" s="2">
        <v>37634</v>
      </c>
      <c r="B5448">
        <v>58.33</v>
      </c>
      <c r="C5448" s="1">
        <v>2003</v>
      </c>
      <c r="D5448" s="2">
        <v>37634</v>
      </c>
      <c r="E5448">
        <v>31.911999999999999</v>
      </c>
      <c r="F5448" s="1">
        <v>2003</v>
      </c>
      <c r="G5448" s="2">
        <v>39931</v>
      </c>
      <c r="H5448">
        <v>159.512</v>
      </c>
      <c r="I5448" s="1">
        <v>2009</v>
      </c>
      <c r="J5448" s="2">
        <v>37634</v>
      </c>
      <c r="K5448">
        <v>25.524000000000001</v>
      </c>
      <c r="L5448" s="1">
        <v>2003</v>
      </c>
      <c r="O5448" s="1">
        <v>1900</v>
      </c>
      <c r="R5448" s="1">
        <v>1900</v>
      </c>
      <c r="S5448" s="2">
        <v>37090</v>
      </c>
      <c r="T5448" s="3">
        <v>21.52</v>
      </c>
      <c r="U5448" s="1">
        <v>2001</v>
      </c>
      <c r="V5448" s="2"/>
      <c r="X5448" s="2"/>
      <c r="Z5448" s="2"/>
    </row>
    <row r="5449" spans="1:26">
      <c r="A5449" s="2">
        <v>37635</v>
      </c>
      <c r="B5449">
        <v>58.277999999999999</v>
      </c>
      <c r="C5449" s="1">
        <v>2003</v>
      </c>
      <c r="D5449" s="2">
        <v>37635</v>
      </c>
      <c r="E5449">
        <v>31.911999999999999</v>
      </c>
      <c r="F5449" s="1">
        <v>2003</v>
      </c>
      <c r="G5449" s="2">
        <v>39932</v>
      </c>
      <c r="H5449">
        <v>159.65299999999999</v>
      </c>
      <c r="I5449" s="1">
        <v>2009</v>
      </c>
      <c r="J5449" s="2">
        <v>37635</v>
      </c>
      <c r="K5449">
        <v>25.527000000000001</v>
      </c>
      <c r="L5449" s="1">
        <v>2003</v>
      </c>
      <c r="O5449" s="1">
        <v>1900</v>
      </c>
      <c r="R5449" s="1">
        <v>1900</v>
      </c>
      <c r="S5449" s="2">
        <v>37091</v>
      </c>
      <c r="T5449" s="3">
        <v>21.53</v>
      </c>
      <c r="U5449" s="1">
        <v>2001</v>
      </c>
      <c r="V5449" s="2"/>
      <c r="X5449" s="2"/>
      <c r="Z5449" s="2"/>
    </row>
    <row r="5450" spans="1:26">
      <c r="A5450" s="2">
        <v>37636</v>
      </c>
      <c r="B5450">
        <v>58.125999999999998</v>
      </c>
      <c r="C5450" s="1">
        <v>2003</v>
      </c>
      <c r="D5450" s="2">
        <v>37636</v>
      </c>
      <c r="E5450">
        <v>31.911000000000001</v>
      </c>
      <c r="F5450" s="1">
        <v>2003</v>
      </c>
      <c r="G5450" s="2">
        <v>39933</v>
      </c>
      <c r="H5450">
        <v>159.65899999999999</v>
      </c>
      <c r="I5450" s="1">
        <v>2009</v>
      </c>
      <c r="J5450" s="2">
        <v>37636</v>
      </c>
      <c r="K5450">
        <v>25.602</v>
      </c>
      <c r="L5450" s="1">
        <v>2003</v>
      </c>
      <c r="O5450" s="1">
        <v>1900</v>
      </c>
      <c r="R5450" s="1">
        <v>1900</v>
      </c>
      <c r="S5450" s="2">
        <v>37092</v>
      </c>
      <c r="T5450" s="3">
        <v>21.52</v>
      </c>
      <c r="U5450" s="1">
        <v>2001</v>
      </c>
      <c r="V5450" s="2"/>
      <c r="X5450" s="2"/>
      <c r="Z5450" s="2"/>
    </row>
    <row r="5451" spans="1:26">
      <c r="A5451" s="2">
        <v>37637</v>
      </c>
      <c r="B5451">
        <v>58.134999999999998</v>
      </c>
      <c r="C5451" s="1">
        <v>2003</v>
      </c>
      <c r="D5451" s="2">
        <v>37637</v>
      </c>
      <c r="E5451">
        <v>31.893999999999998</v>
      </c>
      <c r="F5451" s="1">
        <v>2003</v>
      </c>
      <c r="G5451" s="2">
        <v>39934</v>
      </c>
      <c r="H5451">
        <v>159.66499999999999</v>
      </c>
      <c r="I5451" s="1">
        <v>2009</v>
      </c>
      <c r="J5451" s="2">
        <v>37637</v>
      </c>
      <c r="K5451">
        <v>25.646000000000001</v>
      </c>
      <c r="L5451" s="1">
        <v>2003</v>
      </c>
      <c r="O5451" s="1">
        <v>1900</v>
      </c>
      <c r="R5451" s="1">
        <v>1900</v>
      </c>
      <c r="S5451" s="2">
        <v>37095</v>
      </c>
      <c r="T5451" s="3">
        <v>21.56</v>
      </c>
      <c r="U5451" s="1">
        <v>2001</v>
      </c>
      <c r="V5451" s="2"/>
      <c r="X5451" s="2"/>
      <c r="Z5451" s="2"/>
    </row>
    <row r="5452" spans="1:26">
      <c r="A5452" s="2">
        <v>37638</v>
      </c>
      <c r="B5452">
        <v>58.168999999999997</v>
      </c>
      <c r="C5452" s="1">
        <v>2003</v>
      </c>
      <c r="D5452" s="2">
        <v>37638</v>
      </c>
      <c r="E5452">
        <v>31.856000000000002</v>
      </c>
      <c r="F5452" s="1">
        <v>2003</v>
      </c>
      <c r="G5452" s="2">
        <v>39937</v>
      </c>
      <c r="H5452">
        <v>159.876</v>
      </c>
      <c r="I5452" s="1">
        <v>2009</v>
      </c>
      <c r="J5452" s="2">
        <v>37638</v>
      </c>
      <c r="K5452">
        <v>25.648</v>
      </c>
      <c r="L5452" s="1">
        <v>2003</v>
      </c>
      <c r="O5452" s="1">
        <v>1900</v>
      </c>
      <c r="R5452" s="1">
        <v>1900</v>
      </c>
      <c r="S5452" s="2">
        <v>37096</v>
      </c>
      <c r="T5452" s="3">
        <v>21.62</v>
      </c>
      <c r="U5452" s="1">
        <v>2001</v>
      </c>
      <c r="V5452" s="2"/>
      <c r="X5452" s="2"/>
      <c r="Z5452" s="2"/>
    </row>
    <row r="5453" spans="1:26">
      <c r="A5453" s="2">
        <v>37642</v>
      </c>
      <c r="B5453">
        <v>58.235999999999997</v>
      </c>
      <c r="C5453" s="1">
        <v>2003</v>
      </c>
      <c r="D5453" s="2">
        <v>37642</v>
      </c>
      <c r="E5453">
        <v>31.873999999999999</v>
      </c>
      <c r="F5453" s="1">
        <v>2003</v>
      </c>
      <c r="G5453" s="2">
        <v>39938</v>
      </c>
      <c r="H5453">
        <v>159.84299999999999</v>
      </c>
      <c r="I5453" s="1">
        <v>2009</v>
      </c>
      <c r="J5453" s="2">
        <v>37642</v>
      </c>
      <c r="K5453">
        <v>25.645</v>
      </c>
      <c r="L5453" s="1">
        <v>2003</v>
      </c>
      <c r="O5453" s="1">
        <v>1900</v>
      </c>
      <c r="R5453" s="1">
        <v>1900</v>
      </c>
      <c r="S5453" s="2">
        <v>37097</v>
      </c>
      <c r="T5453" s="3">
        <v>21.66</v>
      </c>
      <c r="U5453" s="1">
        <v>2001</v>
      </c>
      <c r="V5453" s="2"/>
      <c r="X5453" s="2"/>
      <c r="Z5453" s="2"/>
    </row>
    <row r="5454" spans="1:26">
      <c r="A5454" s="2">
        <v>37643</v>
      </c>
      <c r="B5454">
        <v>58.284999999999997</v>
      </c>
      <c r="C5454" s="1">
        <v>2003</v>
      </c>
      <c r="D5454" s="2">
        <v>37643</v>
      </c>
      <c r="E5454">
        <v>31.875</v>
      </c>
      <c r="F5454" s="1">
        <v>2003</v>
      </c>
      <c r="G5454" s="2">
        <v>39939</v>
      </c>
      <c r="H5454">
        <v>160.613</v>
      </c>
      <c r="I5454" s="1">
        <v>2009</v>
      </c>
      <c r="J5454" s="2">
        <v>37643</v>
      </c>
      <c r="K5454">
        <v>25.645</v>
      </c>
      <c r="L5454" s="1">
        <v>2003</v>
      </c>
      <c r="O5454" s="1">
        <v>1900</v>
      </c>
      <c r="R5454" s="1">
        <v>1900</v>
      </c>
      <c r="S5454" s="2">
        <v>37098</v>
      </c>
      <c r="T5454" s="3">
        <v>21.69</v>
      </c>
      <c r="U5454" s="1">
        <v>2001</v>
      </c>
      <c r="V5454" s="2"/>
      <c r="X5454" s="2"/>
      <c r="Z5454" s="2"/>
    </row>
    <row r="5455" spans="1:26">
      <c r="A5455" s="2">
        <v>37644</v>
      </c>
      <c r="B5455">
        <v>58.284999999999997</v>
      </c>
      <c r="C5455" s="1">
        <v>2003</v>
      </c>
      <c r="D5455" s="2">
        <v>37644</v>
      </c>
      <c r="E5455">
        <v>31.834</v>
      </c>
      <c r="F5455" s="1">
        <v>2003</v>
      </c>
      <c r="G5455" s="2">
        <v>39940</v>
      </c>
      <c r="H5455">
        <v>160.60599999999999</v>
      </c>
      <c r="I5455" s="1">
        <v>2009</v>
      </c>
      <c r="J5455" s="2">
        <v>37644</v>
      </c>
      <c r="K5455">
        <v>25.683</v>
      </c>
      <c r="L5455" s="1">
        <v>2003</v>
      </c>
      <c r="O5455" s="1">
        <v>1900</v>
      </c>
      <c r="R5455" s="1">
        <v>1900</v>
      </c>
      <c r="S5455" s="2">
        <v>37099</v>
      </c>
      <c r="T5455" s="3">
        <v>21.67</v>
      </c>
      <c r="U5455" s="1">
        <v>2001</v>
      </c>
      <c r="V5455" s="2"/>
      <c r="X5455" s="2"/>
      <c r="Z5455" s="2"/>
    </row>
    <row r="5456" spans="1:26">
      <c r="A5456" s="2">
        <v>37645</v>
      </c>
      <c r="B5456">
        <v>58.465000000000003</v>
      </c>
      <c r="C5456" s="1">
        <v>2003</v>
      </c>
      <c r="D5456" s="2">
        <v>37645</v>
      </c>
      <c r="E5456">
        <v>31.962</v>
      </c>
      <c r="F5456" s="1">
        <v>2003</v>
      </c>
      <c r="G5456" s="2">
        <v>39941</v>
      </c>
      <c r="H5456">
        <v>160.71899999999999</v>
      </c>
      <c r="I5456" s="1">
        <v>2009</v>
      </c>
      <c r="J5456" s="2">
        <v>37645</v>
      </c>
      <c r="K5456">
        <v>25.716000000000001</v>
      </c>
      <c r="L5456" s="1">
        <v>2003</v>
      </c>
      <c r="O5456" s="1">
        <v>1900</v>
      </c>
      <c r="R5456" s="1">
        <v>1900</v>
      </c>
      <c r="S5456" s="2">
        <v>37102</v>
      </c>
      <c r="T5456" s="3">
        <v>21.65</v>
      </c>
      <c r="U5456" s="1">
        <v>2001</v>
      </c>
      <c r="V5456" s="2"/>
      <c r="X5456" s="2"/>
      <c r="Z5456" s="2"/>
    </row>
    <row r="5457" spans="1:26">
      <c r="A5457" s="2">
        <v>37648</v>
      </c>
      <c r="B5457">
        <v>58.475999999999999</v>
      </c>
      <c r="C5457" s="1">
        <v>2003</v>
      </c>
      <c r="D5457" s="2">
        <v>37648</v>
      </c>
      <c r="E5457">
        <v>31.975999999999999</v>
      </c>
      <c r="F5457" s="1">
        <v>2003</v>
      </c>
      <c r="G5457" s="2">
        <v>39944</v>
      </c>
      <c r="H5457">
        <v>160.71899999999999</v>
      </c>
      <c r="I5457" s="1">
        <v>2009</v>
      </c>
      <c r="J5457" s="2">
        <v>37648</v>
      </c>
      <c r="K5457">
        <v>25.192</v>
      </c>
      <c r="L5457" s="1">
        <v>2003</v>
      </c>
      <c r="O5457" s="1">
        <v>1900</v>
      </c>
      <c r="R5457" s="1">
        <v>1900</v>
      </c>
      <c r="S5457" s="2">
        <v>37103</v>
      </c>
      <c r="T5457" s="3">
        <v>21.64</v>
      </c>
      <c r="U5457" s="1">
        <v>2001</v>
      </c>
      <c r="V5457" s="2"/>
      <c r="X5457" s="2"/>
      <c r="Z5457" s="2"/>
    </row>
    <row r="5458" spans="1:26">
      <c r="A5458" s="2">
        <v>37649</v>
      </c>
      <c r="B5458">
        <v>58.383000000000003</v>
      </c>
      <c r="C5458" s="1">
        <v>2003</v>
      </c>
      <c r="D5458" s="2">
        <v>37649</v>
      </c>
      <c r="E5458">
        <v>31.963999999999999</v>
      </c>
      <c r="F5458" s="1">
        <v>2003</v>
      </c>
      <c r="G5458" s="2">
        <v>39945</v>
      </c>
      <c r="H5458">
        <v>160.745</v>
      </c>
      <c r="I5458" s="1">
        <v>2009</v>
      </c>
      <c r="J5458" s="2">
        <v>37649</v>
      </c>
      <c r="K5458">
        <v>25.193999999999999</v>
      </c>
      <c r="L5458" s="1">
        <v>2003</v>
      </c>
      <c r="O5458" s="1">
        <v>1900</v>
      </c>
      <c r="R5458" s="1">
        <v>1900</v>
      </c>
      <c r="S5458" s="2">
        <v>37104</v>
      </c>
      <c r="T5458" s="3">
        <v>21.62</v>
      </c>
      <c r="U5458" s="1">
        <v>2001</v>
      </c>
      <c r="V5458" s="2"/>
      <c r="X5458" s="2"/>
      <c r="Z5458" s="2"/>
    </row>
    <row r="5459" spans="1:26">
      <c r="A5459" s="2">
        <v>37650</v>
      </c>
      <c r="B5459">
        <v>58.372</v>
      </c>
      <c r="C5459" s="1">
        <v>2003</v>
      </c>
      <c r="D5459" s="2">
        <v>37650</v>
      </c>
      <c r="E5459">
        <v>31.966999999999999</v>
      </c>
      <c r="F5459" s="1">
        <v>2003</v>
      </c>
      <c r="G5459" s="2">
        <v>39946</v>
      </c>
      <c r="H5459">
        <v>160.85300000000001</v>
      </c>
      <c r="I5459" s="1">
        <v>2009</v>
      </c>
      <c r="J5459" s="2">
        <v>37650</v>
      </c>
      <c r="K5459">
        <v>25.193999999999999</v>
      </c>
      <c r="L5459" s="1">
        <v>2003</v>
      </c>
      <c r="O5459" s="1">
        <v>1900</v>
      </c>
      <c r="R5459" s="1">
        <v>1900</v>
      </c>
      <c r="S5459" s="2">
        <v>37105</v>
      </c>
      <c r="T5459" s="3">
        <v>21.61</v>
      </c>
      <c r="U5459" s="1">
        <v>2001</v>
      </c>
      <c r="V5459" s="2"/>
      <c r="X5459" s="2"/>
      <c r="Z5459" s="2"/>
    </row>
    <row r="5460" spans="1:26">
      <c r="A5460" s="2">
        <v>37651</v>
      </c>
      <c r="B5460">
        <v>58.35</v>
      </c>
      <c r="C5460" s="1">
        <v>2003</v>
      </c>
      <c r="D5460" s="2">
        <v>37651</v>
      </c>
      <c r="E5460">
        <v>31.989000000000001</v>
      </c>
      <c r="F5460" s="1">
        <v>2003</v>
      </c>
      <c r="G5460" s="2">
        <v>39947</v>
      </c>
      <c r="H5460">
        <v>160.916</v>
      </c>
      <c r="I5460" s="1">
        <v>2009</v>
      </c>
      <c r="J5460" s="2">
        <v>37651</v>
      </c>
      <c r="K5460">
        <v>25.213000000000001</v>
      </c>
      <c r="L5460" s="1">
        <v>2003</v>
      </c>
      <c r="O5460" s="1">
        <v>1900</v>
      </c>
      <c r="R5460" s="1">
        <v>1900</v>
      </c>
      <c r="S5460" s="2">
        <v>37106</v>
      </c>
      <c r="T5460" s="3">
        <v>21.6</v>
      </c>
      <c r="U5460" s="1">
        <v>2001</v>
      </c>
      <c r="V5460" s="2"/>
      <c r="X5460" s="2"/>
      <c r="Z5460" s="2"/>
    </row>
    <row r="5461" spans="1:26">
      <c r="A5461" s="2">
        <v>37652</v>
      </c>
      <c r="B5461">
        <v>58.368000000000002</v>
      </c>
      <c r="C5461" s="1">
        <v>2003</v>
      </c>
      <c r="D5461" s="2">
        <v>37652</v>
      </c>
      <c r="E5461">
        <v>31.905000000000001</v>
      </c>
      <c r="F5461" s="1">
        <v>2003</v>
      </c>
      <c r="G5461" s="2">
        <v>39948</v>
      </c>
      <c r="H5461">
        <v>160.916</v>
      </c>
      <c r="I5461" s="1">
        <v>2009</v>
      </c>
      <c r="J5461" s="2">
        <v>37652</v>
      </c>
      <c r="K5461">
        <v>25.151</v>
      </c>
      <c r="L5461" s="1">
        <v>2003</v>
      </c>
      <c r="O5461" s="1">
        <v>1900</v>
      </c>
      <c r="R5461" s="1">
        <v>1900</v>
      </c>
      <c r="S5461" s="2">
        <v>37109</v>
      </c>
      <c r="T5461" s="3">
        <v>21.58</v>
      </c>
      <c r="U5461" s="1">
        <v>2001</v>
      </c>
      <c r="V5461" s="2"/>
      <c r="X5461" s="2"/>
      <c r="Z5461" s="2"/>
    </row>
    <row r="5462" spans="1:26">
      <c r="A5462" s="2">
        <v>37655</v>
      </c>
      <c r="B5462">
        <v>58.38</v>
      </c>
      <c r="C5462" s="1">
        <v>2003</v>
      </c>
      <c r="D5462" s="2">
        <v>37655</v>
      </c>
      <c r="E5462">
        <v>31.904</v>
      </c>
      <c r="F5462" s="1">
        <v>2003</v>
      </c>
      <c r="G5462" s="2">
        <v>39951</v>
      </c>
      <c r="H5462">
        <v>160.93100000000001</v>
      </c>
      <c r="I5462" s="1">
        <v>2009</v>
      </c>
      <c r="J5462" s="2">
        <v>37655</v>
      </c>
      <c r="K5462">
        <v>25.155000000000001</v>
      </c>
      <c r="L5462" s="1">
        <v>2003</v>
      </c>
      <c r="O5462" s="1">
        <v>1900</v>
      </c>
      <c r="R5462" s="1">
        <v>1900</v>
      </c>
      <c r="S5462" s="2">
        <v>37110</v>
      </c>
      <c r="T5462" s="3">
        <v>21.58</v>
      </c>
      <c r="U5462" s="1">
        <v>2001</v>
      </c>
      <c r="V5462" s="2"/>
      <c r="X5462" s="2"/>
      <c r="Z5462" s="2"/>
    </row>
    <row r="5463" spans="1:26">
      <c r="A5463" s="2">
        <v>37656</v>
      </c>
      <c r="B5463">
        <v>58.415999999999997</v>
      </c>
      <c r="C5463" s="1">
        <v>2003</v>
      </c>
      <c r="D5463" s="2">
        <v>37656</v>
      </c>
      <c r="E5463">
        <v>31.92</v>
      </c>
      <c r="F5463" s="1">
        <v>2003</v>
      </c>
      <c r="G5463" s="2">
        <v>39952</v>
      </c>
      <c r="H5463">
        <v>160.988</v>
      </c>
      <c r="I5463" s="1">
        <v>2009</v>
      </c>
      <c r="J5463" s="2">
        <v>37656</v>
      </c>
      <c r="K5463">
        <v>25.196999999999999</v>
      </c>
      <c r="L5463" s="1">
        <v>2003</v>
      </c>
      <c r="O5463" s="1">
        <v>1900</v>
      </c>
      <c r="R5463" s="1">
        <v>1900</v>
      </c>
      <c r="S5463" s="2">
        <v>37111</v>
      </c>
      <c r="T5463" s="3">
        <v>21.55</v>
      </c>
      <c r="U5463" s="1">
        <v>2001</v>
      </c>
      <c r="V5463" s="2"/>
      <c r="X5463" s="2"/>
      <c r="Z5463" s="2"/>
    </row>
    <row r="5464" spans="1:26">
      <c r="A5464" s="2">
        <v>37657</v>
      </c>
      <c r="B5464">
        <v>58.366999999999997</v>
      </c>
      <c r="C5464" s="1">
        <v>2003</v>
      </c>
      <c r="D5464" s="2">
        <v>37657</v>
      </c>
      <c r="E5464">
        <v>31.904</v>
      </c>
      <c r="F5464" s="1">
        <v>2003</v>
      </c>
      <c r="G5464" s="2">
        <v>39953</v>
      </c>
      <c r="H5464">
        <v>160.98099999999999</v>
      </c>
      <c r="I5464" s="1">
        <v>2009</v>
      </c>
      <c r="J5464" s="2">
        <v>37657</v>
      </c>
      <c r="K5464">
        <v>25.469000000000001</v>
      </c>
      <c r="L5464" s="1">
        <v>2003</v>
      </c>
      <c r="O5464" s="1">
        <v>1900</v>
      </c>
      <c r="R5464" s="1">
        <v>1900</v>
      </c>
      <c r="S5464" s="2">
        <v>37112</v>
      </c>
      <c r="T5464" s="3">
        <v>21.53</v>
      </c>
      <c r="U5464" s="1">
        <v>2001</v>
      </c>
      <c r="V5464" s="2"/>
      <c r="X5464" s="2"/>
      <c r="Z5464" s="2"/>
    </row>
    <row r="5465" spans="1:26">
      <c r="A5465" s="2">
        <v>37658</v>
      </c>
      <c r="B5465">
        <v>58.398000000000003</v>
      </c>
      <c r="C5465" s="1">
        <v>2003</v>
      </c>
      <c r="D5465" s="2">
        <v>37658</v>
      </c>
      <c r="E5465">
        <v>31.901</v>
      </c>
      <c r="F5465" s="1">
        <v>2003</v>
      </c>
      <c r="G5465" s="2">
        <v>39954</v>
      </c>
      <c r="H5465">
        <v>160.98599999999999</v>
      </c>
      <c r="I5465" s="1">
        <v>2009</v>
      </c>
      <c r="J5465" s="2">
        <v>37658</v>
      </c>
      <c r="K5465">
        <v>25.497</v>
      </c>
      <c r="L5465" s="1">
        <v>2003</v>
      </c>
      <c r="O5465" s="1">
        <v>1900</v>
      </c>
      <c r="R5465" s="1">
        <v>1900</v>
      </c>
      <c r="S5465" s="2">
        <v>37113</v>
      </c>
      <c r="T5465" s="3">
        <v>21.54</v>
      </c>
      <c r="U5465" s="1">
        <v>2001</v>
      </c>
      <c r="V5465" s="2"/>
      <c r="X5465" s="2"/>
      <c r="Z5465" s="2"/>
    </row>
    <row r="5466" spans="1:26">
      <c r="A5466" s="2">
        <v>37659</v>
      </c>
      <c r="B5466">
        <v>58.03</v>
      </c>
      <c r="C5466" s="1">
        <v>2003</v>
      </c>
      <c r="D5466" s="2">
        <v>37659</v>
      </c>
      <c r="E5466">
        <v>31.064</v>
      </c>
      <c r="F5466" s="1">
        <v>2003</v>
      </c>
      <c r="G5466" s="2">
        <v>39955</v>
      </c>
      <c r="H5466">
        <v>160.976</v>
      </c>
      <c r="I5466" s="1">
        <v>2009</v>
      </c>
      <c r="J5466" s="2">
        <v>37659</v>
      </c>
      <c r="K5466">
        <v>25.324999999999999</v>
      </c>
      <c r="L5466" s="1">
        <v>2003</v>
      </c>
      <c r="O5466" s="1">
        <v>1900</v>
      </c>
      <c r="R5466" s="1">
        <v>1900</v>
      </c>
      <c r="S5466" s="2">
        <v>37116</v>
      </c>
      <c r="T5466" s="3">
        <v>21.54</v>
      </c>
      <c r="U5466" s="1">
        <v>2001</v>
      </c>
      <c r="V5466" s="2"/>
      <c r="X5466" s="2"/>
      <c r="Z5466" s="2"/>
    </row>
    <row r="5467" spans="1:26">
      <c r="A5467" s="2">
        <v>37662</v>
      </c>
      <c r="B5467">
        <v>57.942</v>
      </c>
      <c r="C5467" s="1">
        <v>2003</v>
      </c>
      <c r="D5467" s="2">
        <v>37662</v>
      </c>
      <c r="E5467">
        <v>30.802</v>
      </c>
      <c r="F5467" s="1">
        <v>2003</v>
      </c>
      <c r="G5467" s="2">
        <v>39959</v>
      </c>
      <c r="H5467">
        <v>161.00299999999999</v>
      </c>
      <c r="I5467" s="1">
        <v>2009</v>
      </c>
      <c r="J5467" s="2">
        <v>37662</v>
      </c>
      <c r="K5467">
        <v>25.324000000000002</v>
      </c>
      <c r="L5467" s="1">
        <v>2003</v>
      </c>
      <c r="O5467" s="1">
        <v>1900</v>
      </c>
      <c r="R5467" s="1">
        <v>1900</v>
      </c>
      <c r="S5467" s="2">
        <v>37117</v>
      </c>
      <c r="T5467" s="3">
        <v>21.51</v>
      </c>
      <c r="U5467" s="1">
        <v>2001</v>
      </c>
      <c r="V5467" s="2"/>
      <c r="X5467" s="2"/>
      <c r="Z5467" s="2"/>
    </row>
    <row r="5468" spans="1:26">
      <c r="A5468" s="2">
        <v>37663</v>
      </c>
      <c r="B5468">
        <v>57.857999999999997</v>
      </c>
      <c r="C5468" s="1">
        <v>2003</v>
      </c>
      <c r="D5468" s="2">
        <v>37663</v>
      </c>
      <c r="E5468">
        <v>30.734000000000002</v>
      </c>
      <c r="F5468" s="1">
        <v>2003</v>
      </c>
      <c r="G5468" s="2">
        <v>39960</v>
      </c>
      <c r="H5468">
        <v>160.98400000000001</v>
      </c>
      <c r="I5468" s="1">
        <v>2009</v>
      </c>
      <c r="J5468" s="2">
        <v>37663</v>
      </c>
      <c r="K5468">
        <v>25.321000000000002</v>
      </c>
      <c r="L5468" s="1">
        <v>2003</v>
      </c>
      <c r="O5468" s="1">
        <v>1900</v>
      </c>
      <c r="R5468" s="1">
        <v>1900</v>
      </c>
      <c r="S5468" s="2">
        <v>37118</v>
      </c>
      <c r="T5468" s="3">
        <v>21.51</v>
      </c>
      <c r="U5468" s="1">
        <v>2001</v>
      </c>
      <c r="V5468" s="2"/>
      <c r="X5468" s="2"/>
      <c r="Z5468" s="2"/>
    </row>
    <row r="5469" spans="1:26">
      <c r="A5469" s="2">
        <v>37664</v>
      </c>
      <c r="B5469">
        <v>57.628</v>
      </c>
      <c r="C5469" s="1">
        <v>2003</v>
      </c>
      <c r="D5469" s="2">
        <v>37664</v>
      </c>
      <c r="E5469">
        <v>30.623999999999999</v>
      </c>
      <c r="F5469" s="1">
        <v>2003</v>
      </c>
      <c r="G5469" s="2">
        <v>39961</v>
      </c>
      <c r="H5469">
        <v>160.97300000000001</v>
      </c>
      <c r="I5469" s="1">
        <v>2009</v>
      </c>
      <c r="J5469" s="2">
        <v>37664</v>
      </c>
      <c r="K5469">
        <v>25.318000000000001</v>
      </c>
      <c r="L5469" s="1">
        <v>2003</v>
      </c>
      <c r="O5469" s="1">
        <v>1900</v>
      </c>
      <c r="R5469" s="1">
        <v>1900</v>
      </c>
      <c r="S5469" s="2">
        <v>37119</v>
      </c>
      <c r="T5469" s="3">
        <v>21.48</v>
      </c>
      <c r="U5469" s="1">
        <v>2001</v>
      </c>
      <c r="V5469" s="2"/>
      <c r="X5469" s="2"/>
      <c r="Z5469" s="2"/>
    </row>
    <row r="5470" spans="1:26">
      <c r="A5470" s="2">
        <v>37665</v>
      </c>
      <c r="B5470">
        <v>57.42</v>
      </c>
      <c r="C5470" s="1">
        <v>2003</v>
      </c>
      <c r="D5470" s="2">
        <v>37665</v>
      </c>
      <c r="E5470">
        <v>30.45</v>
      </c>
      <c r="F5470" s="1">
        <v>2003</v>
      </c>
      <c r="G5470" s="2">
        <v>39962</v>
      </c>
      <c r="H5470">
        <v>160.98599999999999</v>
      </c>
      <c r="I5470" s="1">
        <v>2009</v>
      </c>
      <c r="J5470" s="2">
        <v>37665</v>
      </c>
      <c r="K5470">
        <v>25.234000000000002</v>
      </c>
      <c r="L5470" s="1">
        <v>2003</v>
      </c>
      <c r="O5470" s="1">
        <v>1900</v>
      </c>
      <c r="R5470" s="1">
        <v>1900</v>
      </c>
      <c r="S5470" s="2">
        <v>37120</v>
      </c>
      <c r="T5470" s="3">
        <v>21.54</v>
      </c>
      <c r="U5470" s="1">
        <v>2001</v>
      </c>
      <c r="V5470" s="2"/>
      <c r="X5470" s="2"/>
      <c r="Z5470" s="2"/>
    </row>
    <row r="5471" spans="1:26">
      <c r="A5471" s="2">
        <v>37666</v>
      </c>
      <c r="B5471">
        <v>57.261000000000003</v>
      </c>
      <c r="C5471" s="1">
        <v>2003</v>
      </c>
      <c r="D5471" s="2">
        <v>37666</v>
      </c>
      <c r="E5471">
        <v>30.491</v>
      </c>
      <c r="F5471" s="1">
        <v>2003</v>
      </c>
      <c r="G5471" s="2">
        <v>39965</v>
      </c>
      <c r="H5471">
        <v>160.95400000000001</v>
      </c>
      <c r="I5471" s="1">
        <v>2009</v>
      </c>
      <c r="J5471" s="2">
        <v>37666</v>
      </c>
      <c r="K5471">
        <v>25.271999999999998</v>
      </c>
      <c r="L5471" s="1">
        <v>2003</v>
      </c>
      <c r="O5471" s="1">
        <v>1900</v>
      </c>
      <c r="R5471" s="1">
        <v>1900</v>
      </c>
      <c r="S5471" s="2">
        <v>37123</v>
      </c>
      <c r="T5471" s="3">
        <v>21.55</v>
      </c>
      <c r="U5471" s="1">
        <v>2001</v>
      </c>
      <c r="V5471" s="2"/>
      <c r="X5471" s="2"/>
      <c r="Z5471" s="2"/>
    </row>
    <row r="5472" spans="1:26">
      <c r="A5472" s="2">
        <v>37670</v>
      </c>
      <c r="B5472">
        <v>57.320999999999998</v>
      </c>
      <c r="C5472" s="1">
        <v>2003</v>
      </c>
      <c r="D5472" s="2">
        <v>37670</v>
      </c>
      <c r="E5472">
        <v>30.518000000000001</v>
      </c>
      <c r="F5472" s="1">
        <v>2003</v>
      </c>
      <c r="G5472" s="2">
        <v>39966</v>
      </c>
      <c r="H5472">
        <v>160.95699999999999</v>
      </c>
      <c r="I5472" s="1">
        <v>2009</v>
      </c>
      <c r="J5472" s="2">
        <v>37670</v>
      </c>
      <c r="K5472">
        <v>25.285</v>
      </c>
      <c r="L5472" s="1">
        <v>2003</v>
      </c>
      <c r="O5472" s="1">
        <v>1900</v>
      </c>
      <c r="R5472" s="1">
        <v>1900</v>
      </c>
      <c r="S5472" s="2">
        <v>37124</v>
      </c>
      <c r="T5472" s="3">
        <v>21.56</v>
      </c>
      <c r="U5472" s="1">
        <v>2001</v>
      </c>
      <c r="V5472" s="2"/>
      <c r="X5472" s="2"/>
      <c r="Z5472" s="2"/>
    </row>
    <row r="5473" spans="1:26">
      <c r="A5473" s="2">
        <v>37671</v>
      </c>
      <c r="B5473">
        <v>57.277999999999999</v>
      </c>
      <c r="C5473" s="1">
        <v>2003</v>
      </c>
      <c r="D5473" s="2">
        <v>37671</v>
      </c>
      <c r="E5473">
        <v>30.518000000000001</v>
      </c>
      <c r="F5473" s="1">
        <v>2003</v>
      </c>
      <c r="G5473" s="2">
        <v>39967</v>
      </c>
      <c r="H5473">
        <v>160.93700000000001</v>
      </c>
      <c r="I5473" s="1">
        <v>2009</v>
      </c>
      <c r="J5473" s="2">
        <v>37671</v>
      </c>
      <c r="K5473">
        <v>25.292000000000002</v>
      </c>
      <c r="L5473" s="1">
        <v>2003</v>
      </c>
      <c r="O5473" s="1">
        <v>1900</v>
      </c>
      <c r="R5473" s="1">
        <v>1900</v>
      </c>
      <c r="S5473" s="2">
        <v>37125</v>
      </c>
      <c r="T5473" s="3">
        <v>21.56</v>
      </c>
      <c r="U5473" s="1">
        <v>2001</v>
      </c>
      <c r="V5473" s="2"/>
      <c r="X5473" s="2"/>
      <c r="Z5473" s="2"/>
    </row>
    <row r="5474" spans="1:26">
      <c r="A5474" s="2">
        <v>37672</v>
      </c>
      <c r="B5474">
        <v>57.174999999999997</v>
      </c>
      <c r="C5474" s="1">
        <v>2003</v>
      </c>
      <c r="D5474" s="2">
        <v>37672</v>
      </c>
      <c r="E5474">
        <v>30.401</v>
      </c>
      <c r="F5474" s="1">
        <v>2003</v>
      </c>
      <c r="G5474" s="2">
        <v>39968</v>
      </c>
      <c r="H5474">
        <v>161.03100000000001</v>
      </c>
      <c r="I5474" s="1">
        <v>2009</v>
      </c>
      <c r="J5474" s="2">
        <v>37672</v>
      </c>
      <c r="K5474">
        <v>25.289000000000001</v>
      </c>
      <c r="L5474" s="1">
        <v>2003</v>
      </c>
      <c r="O5474" s="1">
        <v>1900</v>
      </c>
      <c r="R5474" s="1">
        <v>1900</v>
      </c>
      <c r="S5474" s="2">
        <v>37126</v>
      </c>
      <c r="T5474" s="3">
        <v>21.51</v>
      </c>
      <c r="U5474" s="1">
        <v>2001</v>
      </c>
      <c r="V5474" s="2"/>
      <c r="X5474" s="2"/>
      <c r="Z5474" s="2"/>
    </row>
    <row r="5475" spans="1:26">
      <c r="A5475" s="2">
        <v>37673</v>
      </c>
      <c r="B5475">
        <v>57.131999999999998</v>
      </c>
      <c r="C5475" s="1">
        <v>2003</v>
      </c>
      <c r="D5475" s="2">
        <v>37673</v>
      </c>
      <c r="E5475">
        <v>30.408999999999999</v>
      </c>
      <c r="F5475" s="1">
        <v>2003</v>
      </c>
      <c r="G5475" s="2">
        <v>39969</v>
      </c>
      <c r="H5475">
        <v>161.017</v>
      </c>
      <c r="I5475" s="1">
        <v>2009</v>
      </c>
      <c r="J5475" s="2">
        <v>37673</v>
      </c>
      <c r="K5475">
        <v>25.266999999999999</v>
      </c>
      <c r="L5475" s="1">
        <v>2003</v>
      </c>
      <c r="O5475" s="1">
        <v>1900</v>
      </c>
      <c r="R5475" s="1">
        <v>1900</v>
      </c>
      <c r="S5475" s="2">
        <v>37127</v>
      </c>
      <c r="T5475" s="3">
        <v>21.61</v>
      </c>
      <c r="U5475" s="1">
        <v>2001</v>
      </c>
      <c r="V5475" s="2"/>
      <c r="X5475" s="2"/>
      <c r="Z5475" s="2"/>
    </row>
    <row r="5476" spans="1:26">
      <c r="A5476" s="2">
        <v>37676</v>
      </c>
      <c r="B5476">
        <v>57.176000000000002</v>
      </c>
      <c r="C5476" s="1">
        <v>2003</v>
      </c>
      <c r="D5476" s="2">
        <v>37676</v>
      </c>
      <c r="E5476">
        <v>30.509</v>
      </c>
      <c r="F5476" s="1">
        <v>2003</v>
      </c>
      <c r="G5476" s="2">
        <v>39972</v>
      </c>
      <c r="H5476">
        <v>161.017</v>
      </c>
      <c r="I5476" s="1">
        <v>2009</v>
      </c>
      <c r="J5476" s="2">
        <v>37676</v>
      </c>
      <c r="K5476">
        <v>25.398</v>
      </c>
      <c r="L5476" s="1">
        <v>2003</v>
      </c>
      <c r="O5476" s="1">
        <v>1900</v>
      </c>
      <c r="R5476" s="1">
        <v>1900</v>
      </c>
      <c r="S5476" s="2">
        <v>37130</v>
      </c>
      <c r="T5476" s="3">
        <v>21.61</v>
      </c>
      <c r="U5476" s="1">
        <v>2001</v>
      </c>
      <c r="V5476" s="2"/>
      <c r="X5476" s="2"/>
      <c r="Z5476" s="2"/>
    </row>
    <row r="5477" spans="1:26">
      <c r="A5477" s="2">
        <v>37677</v>
      </c>
      <c r="B5477">
        <v>57.055</v>
      </c>
      <c r="C5477" s="1">
        <v>2003</v>
      </c>
      <c r="D5477" s="2">
        <v>37677</v>
      </c>
      <c r="E5477">
        <v>30.466999999999999</v>
      </c>
      <c r="F5477" s="1">
        <v>2003</v>
      </c>
      <c r="G5477" s="2">
        <v>39973</v>
      </c>
      <c r="H5477">
        <v>160.994</v>
      </c>
      <c r="I5477" s="1">
        <v>2009</v>
      </c>
      <c r="J5477" s="2">
        <v>37677</v>
      </c>
      <c r="K5477">
        <v>25.404</v>
      </c>
      <c r="L5477" s="1">
        <v>2003</v>
      </c>
      <c r="O5477" s="1">
        <v>1900</v>
      </c>
      <c r="R5477" s="1">
        <v>1900</v>
      </c>
      <c r="S5477" s="2">
        <v>37131</v>
      </c>
      <c r="T5477" s="3">
        <v>21.62</v>
      </c>
      <c r="U5477" s="1">
        <v>2001</v>
      </c>
      <c r="V5477" s="2"/>
      <c r="X5477" s="2"/>
      <c r="Z5477" s="2"/>
    </row>
    <row r="5478" spans="1:26">
      <c r="A5478" s="2">
        <v>37678</v>
      </c>
      <c r="B5478">
        <v>57.061</v>
      </c>
      <c r="C5478" s="1">
        <v>2003</v>
      </c>
      <c r="D5478" s="2">
        <v>37678</v>
      </c>
      <c r="E5478">
        <v>30.488</v>
      </c>
      <c r="F5478" s="1">
        <v>2003</v>
      </c>
      <c r="G5478" s="2">
        <v>39974</v>
      </c>
      <c r="H5478">
        <v>161.018</v>
      </c>
      <c r="I5478" s="1">
        <v>2009</v>
      </c>
      <c r="J5478" s="2">
        <v>37678</v>
      </c>
      <c r="K5478">
        <v>25.427</v>
      </c>
      <c r="L5478" s="1">
        <v>2003</v>
      </c>
      <c r="O5478" s="1">
        <v>1900</v>
      </c>
      <c r="R5478" s="1">
        <v>1900</v>
      </c>
      <c r="S5478" s="2">
        <v>37132</v>
      </c>
      <c r="T5478" s="3">
        <v>21.65</v>
      </c>
      <c r="U5478" s="1">
        <v>2001</v>
      </c>
      <c r="V5478" s="2"/>
      <c r="X5478" s="2"/>
      <c r="Z5478" s="2"/>
    </row>
    <row r="5479" spans="1:26">
      <c r="A5479" s="2">
        <v>37679</v>
      </c>
      <c r="B5479">
        <v>57.081000000000003</v>
      </c>
      <c r="C5479" s="1">
        <v>2003</v>
      </c>
      <c r="D5479" s="2">
        <v>37679</v>
      </c>
      <c r="E5479">
        <v>30.44</v>
      </c>
      <c r="F5479" s="1">
        <v>2003</v>
      </c>
      <c r="G5479" s="2">
        <v>39975</v>
      </c>
      <c r="H5479">
        <v>161.01400000000001</v>
      </c>
      <c r="I5479" s="1">
        <v>2009</v>
      </c>
      <c r="J5479" s="2">
        <v>37679</v>
      </c>
      <c r="K5479">
        <v>25.428999999999998</v>
      </c>
      <c r="L5479" s="1">
        <v>2003</v>
      </c>
      <c r="O5479" s="1">
        <v>1900</v>
      </c>
      <c r="R5479" s="1">
        <v>1900</v>
      </c>
      <c r="S5479" s="2">
        <v>37133</v>
      </c>
      <c r="T5479" s="3">
        <v>21.7</v>
      </c>
      <c r="U5479" s="1">
        <v>2001</v>
      </c>
      <c r="V5479" s="2"/>
      <c r="X5479" s="2"/>
      <c r="Z5479" s="2"/>
    </row>
    <row r="5480" spans="1:26">
      <c r="A5480" s="2">
        <v>37680</v>
      </c>
      <c r="B5480">
        <v>56.981999999999999</v>
      </c>
      <c r="C5480" s="1">
        <v>2003</v>
      </c>
      <c r="D5480" s="2">
        <v>37680</v>
      </c>
      <c r="E5480">
        <v>30.364000000000001</v>
      </c>
      <c r="F5480" s="1">
        <v>2003</v>
      </c>
      <c r="G5480" s="2">
        <v>39976</v>
      </c>
      <c r="H5480">
        <v>161.01400000000001</v>
      </c>
      <c r="I5480" s="1">
        <v>2009</v>
      </c>
      <c r="J5480" s="2">
        <v>37680</v>
      </c>
      <c r="K5480">
        <v>25.387</v>
      </c>
      <c r="L5480" s="1">
        <v>2003</v>
      </c>
      <c r="O5480" s="1">
        <v>1900</v>
      </c>
      <c r="R5480" s="1">
        <v>1900</v>
      </c>
      <c r="S5480" s="2">
        <v>37134</v>
      </c>
      <c r="T5480" s="3">
        <v>21.7</v>
      </c>
      <c r="U5480" s="1">
        <v>2001</v>
      </c>
      <c r="V5480" s="2"/>
      <c r="X5480" s="2"/>
      <c r="Z5480" s="2"/>
    </row>
    <row r="5481" spans="1:26">
      <c r="A5481" s="2">
        <v>37683</v>
      </c>
      <c r="B5481">
        <v>56.970999999999997</v>
      </c>
      <c r="C5481" s="1">
        <v>2003</v>
      </c>
      <c r="D5481" s="2">
        <v>37683</v>
      </c>
      <c r="E5481">
        <v>30.265000000000001</v>
      </c>
      <c r="F5481" s="1">
        <v>2003</v>
      </c>
      <c r="G5481" s="2">
        <v>39979</v>
      </c>
      <c r="H5481">
        <v>161.02699999999999</v>
      </c>
      <c r="I5481" s="1">
        <v>2009</v>
      </c>
      <c r="J5481" s="2">
        <v>37683</v>
      </c>
      <c r="K5481">
        <v>25.367999999999999</v>
      </c>
      <c r="L5481" s="1">
        <v>2003</v>
      </c>
      <c r="O5481" s="1">
        <v>1900</v>
      </c>
      <c r="R5481" s="1">
        <v>1900</v>
      </c>
      <c r="S5481" s="2">
        <v>37138</v>
      </c>
      <c r="T5481" s="3">
        <v>21.69</v>
      </c>
      <c r="U5481" s="1">
        <v>2001</v>
      </c>
      <c r="V5481" s="2"/>
      <c r="X5481" s="2"/>
      <c r="Z5481" s="2"/>
    </row>
    <row r="5482" spans="1:26">
      <c r="A5482" s="2">
        <v>37684</v>
      </c>
      <c r="B5482">
        <v>56.996000000000002</v>
      </c>
      <c r="C5482" s="1">
        <v>2003</v>
      </c>
      <c r="D5482" s="2">
        <v>37684</v>
      </c>
      <c r="E5482">
        <v>30.274999999999999</v>
      </c>
      <c r="F5482" s="1">
        <v>2003</v>
      </c>
      <c r="G5482" s="2">
        <v>39980</v>
      </c>
      <c r="H5482">
        <v>161.047</v>
      </c>
      <c r="I5482" s="1">
        <v>2009</v>
      </c>
      <c r="J5482" s="2">
        <v>37684</v>
      </c>
      <c r="K5482">
        <v>25.376999999999999</v>
      </c>
      <c r="L5482" s="1">
        <v>2003</v>
      </c>
      <c r="O5482" s="1">
        <v>1900</v>
      </c>
      <c r="R5482" s="1">
        <v>1900</v>
      </c>
      <c r="S5482" s="2">
        <v>37139</v>
      </c>
      <c r="T5482" s="3">
        <v>21.69</v>
      </c>
      <c r="U5482" s="1">
        <v>2001</v>
      </c>
      <c r="V5482" s="2"/>
      <c r="X5482" s="2"/>
      <c r="Z5482" s="2"/>
    </row>
    <row r="5483" spans="1:26">
      <c r="A5483" s="2">
        <v>37685</v>
      </c>
      <c r="B5483">
        <v>56.936999999999998</v>
      </c>
      <c r="C5483" s="1">
        <v>2003</v>
      </c>
      <c r="D5483" s="2">
        <v>37685</v>
      </c>
      <c r="E5483">
        <v>30.276</v>
      </c>
      <c r="F5483" s="1">
        <v>2003</v>
      </c>
      <c r="G5483" s="2">
        <v>39981</v>
      </c>
      <c r="H5483">
        <v>161.04</v>
      </c>
      <c r="I5483" s="1">
        <v>2009</v>
      </c>
      <c r="J5483" s="2">
        <v>37685</v>
      </c>
      <c r="K5483">
        <v>25.407</v>
      </c>
      <c r="L5483" s="1">
        <v>2003</v>
      </c>
      <c r="O5483" s="1">
        <v>1900</v>
      </c>
      <c r="R5483" s="1">
        <v>1900</v>
      </c>
      <c r="S5483" s="2">
        <v>37140</v>
      </c>
      <c r="T5483" s="3">
        <v>21.8</v>
      </c>
      <c r="U5483" s="1">
        <v>2001</v>
      </c>
      <c r="V5483" s="2"/>
      <c r="X5483" s="2"/>
      <c r="Z5483" s="2"/>
    </row>
    <row r="5484" spans="1:26">
      <c r="A5484" s="2">
        <v>37686</v>
      </c>
      <c r="B5484">
        <v>56.97</v>
      </c>
      <c r="C5484" s="1">
        <v>2003</v>
      </c>
      <c r="D5484" s="2">
        <v>37686</v>
      </c>
      <c r="E5484">
        <v>30.120999999999999</v>
      </c>
      <c r="F5484" s="1">
        <v>2003</v>
      </c>
      <c r="G5484" s="2">
        <v>39982</v>
      </c>
      <c r="H5484">
        <v>161.04900000000001</v>
      </c>
      <c r="I5484" s="1">
        <v>2009</v>
      </c>
      <c r="J5484" s="2">
        <v>37686</v>
      </c>
      <c r="K5484">
        <v>25.414999999999999</v>
      </c>
      <c r="L5484" s="1">
        <v>2003</v>
      </c>
      <c r="O5484" s="1">
        <v>1900</v>
      </c>
      <c r="R5484" s="1">
        <v>1900</v>
      </c>
      <c r="S5484" s="2">
        <v>37141</v>
      </c>
      <c r="T5484" s="3">
        <v>21.86</v>
      </c>
      <c r="U5484" s="1">
        <v>2001</v>
      </c>
      <c r="V5484" s="2"/>
      <c r="X5484" s="2"/>
      <c r="Z5484" s="2"/>
    </row>
    <row r="5485" spans="1:26">
      <c r="A5485" s="2">
        <v>37687</v>
      </c>
      <c r="B5485">
        <v>56.988</v>
      </c>
      <c r="C5485" s="1">
        <v>2003</v>
      </c>
      <c r="D5485" s="2">
        <v>37687</v>
      </c>
      <c r="E5485">
        <v>30.14</v>
      </c>
      <c r="F5485" s="1">
        <v>2003</v>
      </c>
      <c r="G5485" s="2">
        <v>39983</v>
      </c>
      <c r="H5485">
        <v>161.01</v>
      </c>
      <c r="I5485" s="1">
        <v>2009</v>
      </c>
      <c r="J5485" s="2">
        <v>37687</v>
      </c>
      <c r="K5485">
        <v>25.442</v>
      </c>
      <c r="L5485" s="1">
        <v>2003</v>
      </c>
      <c r="O5485" s="1">
        <v>1900</v>
      </c>
      <c r="R5485" s="1">
        <v>1900</v>
      </c>
      <c r="S5485" s="2">
        <v>37144</v>
      </c>
      <c r="T5485" s="3">
        <v>21.87</v>
      </c>
      <c r="U5485" s="1">
        <v>2001</v>
      </c>
      <c r="V5485" s="2"/>
      <c r="X5485" s="2"/>
      <c r="Z5485" s="2"/>
    </row>
    <row r="5486" spans="1:26">
      <c r="A5486" s="2">
        <v>37690</v>
      </c>
      <c r="B5486">
        <v>57.113999999999997</v>
      </c>
      <c r="C5486" s="1">
        <v>2003</v>
      </c>
      <c r="D5486" s="2">
        <v>37690</v>
      </c>
      <c r="E5486">
        <v>30.309000000000001</v>
      </c>
      <c r="F5486" s="1">
        <v>2003</v>
      </c>
      <c r="G5486" s="2">
        <v>39986</v>
      </c>
      <c r="H5486">
        <v>161.01599999999999</v>
      </c>
      <c r="I5486" s="1">
        <v>2009</v>
      </c>
      <c r="J5486" s="2">
        <v>37690</v>
      </c>
      <c r="K5486">
        <v>25.596</v>
      </c>
      <c r="L5486" s="1">
        <v>2003</v>
      </c>
      <c r="O5486" s="1">
        <v>1900</v>
      </c>
      <c r="R5486" s="1">
        <v>1900</v>
      </c>
      <c r="S5486" s="2">
        <v>37151</v>
      </c>
      <c r="T5486" s="3">
        <v>22.42</v>
      </c>
      <c r="U5486" s="1">
        <v>2001</v>
      </c>
      <c r="V5486" s="2"/>
      <c r="X5486" s="2"/>
      <c r="Z5486" s="2"/>
    </row>
    <row r="5487" spans="1:26">
      <c r="A5487" s="2">
        <v>37691</v>
      </c>
      <c r="B5487">
        <v>57.19</v>
      </c>
      <c r="C5487" s="1">
        <v>2003</v>
      </c>
      <c r="D5487" s="2">
        <v>37691</v>
      </c>
      <c r="E5487">
        <v>30.359000000000002</v>
      </c>
      <c r="F5487" s="1">
        <v>2003</v>
      </c>
      <c r="G5487" s="2">
        <v>39987</v>
      </c>
      <c r="H5487">
        <v>160.964</v>
      </c>
      <c r="I5487" s="1">
        <v>2009</v>
      </c>
      <c r="J5487" s="2">
        <v>37691</v>
      </c>
      <c r="K5487">
        <v>25.596</v>
      </c>
      <c r="L5487" s="1">
        <v>2003</v>
      </c>
      <c r="O5487" s="1">
        <v>1900</v>
      </c>
      <c r="R5487" s="1">
        <v>1900</v>
      </c>
      <c r="S5487" s="2">
        <v>37152</v>
      </c>
      <c r="T5487" s="3">
        <v>22.4</v>
      </c>
      <c r="U5487" s="1">
        <v>2001</v>
      </c>
      <c r="V5487" s="2"/>
      <c r="X5487" s="2"/>
      <c r="Z5487" s="2"/>
    </row>
    <row r="5488" spans="1:26">
      <c r="A5488" s="2">
        <v>37692</v>
      </c>
      <c r="B5488">
        <v>57.17</v>
      </c>
      <c r="C5488" s="1">
        <v>2003</v>
      </c>
      <c r="D5488" s="2">
        <v>37692</v>
      </c>
      <c r="E5488">
        <v>30.332000000000001</v>
      </c>
      <c r="F5488" s="1">
        <v>2003</v>
      </c>
      <c r="G5488" s="2">
        <v>39988</v>
      </c>
      <c r="H5488">
        <v>160.93199999999999</v>
      </c>
      <c r="I5488" s="1">
        <v>2009</v>
      </c>
      <c r="J5488" s="2">
        <v>37692</v>
      </c>
      <c r="K5488">
        <v>25.52</v>
      </c>
      <c r="L5488" s="1">
        <v>2003</v>
      </c>
      <c r="O5488" s="1">
        <v>1900</v>
      </c>
      <c r="R5488" s="1">
        <v>1900</v>
      </c>
      <c r="S5488" s="2">
        <v>37153</v>
      </c>
      <c r="T5488" s="3">
        <v>22.44</v>
      </c>
      <c r="U5488" s="1">
        <v>2001</v>
      </c>
      <c r="V5488" s="2"/>
      <c r="X5488" s="2"/>
      <c r="Z5488" s="2"/>
    </row>
    <row r="5489" spans="1:26">
      <c r="A5489" s="2">
        <v>37693</v>
      </c>
      <c r="B5489">
        <v>56.601999999999997</v>
      </c>
      <c r="C5489" s="1">
        <v>2003</v>
      </c>
      <c r="D5489" s="2">
        <v>37693</v>
      </c>
      <c r="E5489">
        <v>30.349</v>
      </c>
      <c r="F5489" s="1">
        <v>2003</v>
      </c>
      <c r="G5489" s="2">
        <v>39989</v>
      </c>
      <c r="H5489">
        <v>160.91399999999999</v>
      </c>
      <c r="I5489" s="1">
        <v>2009</v>
      </c>
      <c r="J5489" s="2">
        <v>37693</v>
      </c>
      <c r="K5489">
        <v>25.629000000000001</v>
      </c>
      <c r="L5489" s="1">
        <v>2003</v>
      </c>
      <c r="O5489" s="1">
        <v>1900</v>
      </c>
      <c r="R5489" s="1">
        <v>1900</v>
      </c>
      <c r="S5489" s="2">
        <v>37154</v>
      </c>
      <c r="T5489" s="3">
        <v>22.63</v>
      </c>
      <c r="U5489" s="1">
        <v>2001</v>
      </c>
      <c r="V5489" s="2"/>
      <c r="X5489" s="2"/>
      <c r="Z5489" s="2"/>
    </row>
    <row r="5490" spans="1:26">
      <c r="A5490" s="2">
        <v>37694</v>
      </c>
      <c r="B5490">
        <v>56.637</v>
      </c>
      <c r="C5490" s="1">
        <v>2003</v>
      </c>
      <c r="D5490" s="2">
        <v>37694</v>
      </c>
      <c r="E5490">
        <v>30.282</v>
      </c>
      <c r="F5490" s="1">
        <v>2003</v>
      </c>
      <c r="G5490" s="2">
        <v>39990</v>
      </c>
      <c r="H5490">
        <v>160.91200000000001</v>
      </c>
      <c r="I5490" s="1">
        <v>2009</v>
      </c>
      <c r="J5490" s="2">
        <v>37694</v>
      </c>
      <c r="K5490">
        <v>25.608000000000001</v>
      </c>
      <c r="L5490" s="1">
        <v>2003</v>
      </c>
      <c r="O5490" s="1">
        <v>1900</v>
      </c>
      <c r="R5490" s="1">
        <v>1900</v>
      </c>
      <c r="S5490" s="2">
        <v>37155</v>
      </c>
      <c r="T5490" s="3">
        <v>22.68</v>
      </c>
      <c r="U5490" s="1">
        <v>2001</v>
      </c>
      <c r="V5490" s="2"/>
      <c r="X5490" s="2"/>
      <c r="Z5490" s="2"/>
    </row>
    <row r="5491" spans="1:26">
      <c r="A5491" s="2">
        <v>37697</v>
      </c>
      <c r="B5491">
        <v>56.762999999999998</v>
      </c>
      <c r="C5491" s="1">
        <v>2003</v>
      </c>
      <c r="D5491" s="2">
        <v>37697</v>
      </c>
      <c r="E5491">
        <v>30.294</v>
      </c>
      <c r="F5491" s="1">
        <v>2003</v>
      </c>
      <c r="G5491" s="2">
        <v>39993</v>
      </c>
      <c r="H5491">
        <v>160.91200000000001</v>
      </c>
      <c r="I5491" s="1">
        <v>2009</v>
      </c>
      <c r="J5491" s="2">
        <v>37697</v>
      </c>
      <c r="K5491">
        <v>25.701000000000001</v>
      </c>
      <c r="L5491" s="1">
        <v>2003</v>
      </c>
      <c r="O5491" s="1">
        <v>1900</v>
      </c>
      <c r="R5491" s="1">
        <v>1900</v>
      </c>
      <c r="S5491" s="2">
        <v>37158</v>
      </c>
      <c r="T5491" s="3">
        <v>23.02</v>
      </c>
      <c r="U5491" s="1">
        <v>2001</v>
      </c>
      <c r="V5491" s="2"/>
      <c r="X5491" s="2"/>
      <c r="Z5491" s="2"/>
    </row>
    <row r="5492" spans="1:26">
      <c r="A5492" s="2">
        <v>37698</v>
      </c>
      <c r="B5492">
        <v>56.777000000000001</v>
      </c>
      <c r="C5492" s="1">
        <v>2003</v>
      </c>
      <c r="D5492" s="2">
        <v>37698</v>
      </c>
      <c r="E5492">
        <v>30.312999999999999</v>
      </c>
      <c r="F5492" s="1">
        <v>2003</v>
      </c>
      <c r="G5492" s="2">
        <v>39994</v>
      </c>
      <c r="H5492">
        <v>160.91399999999999</v>
      </c>
      <c r="I5492" s="1">
        <v>2009</v>
      </c>
      <c r="J5492" s="2">
        <v>37698</v>
      </c>
      <c r="K5492">
        <v>25.7</v>
      </c>
      <c r="L5492" s="1">
        <v>2003</v>
      </c>
      <c r="O5492" s="1">
        <v>1900</v>
      </c>
      <c r="R5492" s="1">
        <v>1900</v>
      </c>
      <c r="S5492" s="2">
        <v>37159</v>
      </c>
      <c r="T5492" s="3">
        <v>23.04</v>
      </c>
      <c r="U5492" s="1">
        <v>2001</v>
      </c>
      <c r="V5492" s="2"/>
      <c r="X5492" s="2"/>
      <c r="Z5492" s="2"/>
    </row>
    <row r="5493" spans="1:26">
      <c r="A5493" s="2">
        <v>37699</v>
      </c>
      <c r="B5493">
        <v>56.786999999999999</v>
      </c>
      <c r="C5493" s="1">
        <v>2003</v>
      </c>
      <c r="D5493" s="2">
        <v>37699</v>
      </c>
      <c r="E5493">
        <v>30.334</v>
      </c>
      <c r="F5493" s="1">
        <v>2003</v>
      </c>
      <c r="G5493" s="2">
        <v>39995</v>
      </c>
      <c r="H5493">
        <v>160.87299999999999</v>
      </c>
      <c r="I5493" s="1">
        <v>2009</v>
      </c>
      <c r="J5493" s="2">
        <v>37699</v>
      </c>
      <c r="K5493">
        <v>25.712</v>
      </c>
      <c r="L5493" s="1">
        <v>2003</v>
      </c>
      <c r="O5493" s="1">
        <v>1900</v>
      </c>
      <c r="R5493" s="1">
        <v>1900</v>
      </c>
      <c r="S5493" s="2">
        <v>37160</v>
      </c>
      <c r="T5493" s="3">
        <v>23.04</v>
      </c>
      <c r="U5493" s="1">
        <v>2001</v>
      </c>
      <c r="V5493" s="2"/>
      <c r="X5493" s="2"/>
      <c r="Z5493" s="2"/>
    </row>
    <row r="5494" spans="1:26">
      <c r="A5494" s="2">
        <v>37700</v>
      </c>
      <c r="B5494">
        <v>56.612000000000002</v>
      </c>
      <c r="C5494" s="1">
        <v>2003</v>
      </c>
      <c r="D5494" s="2">
        <v>37700</v>
      </c>
      <c r="E5494">
        <v>30.334</v>
      </c>
      <c r="F5494" s="1">
        <v>2003</v>
      </c>
      <c r="G5494" s="2">
        <v>39996</v>
      </c>
      <c r="H5494">
        <v>160.858</v>
      </c>
      <c r="I5494" s="1">
        <v>2009</v>
      </c>
      <c r="J5494" s="2">
        <v>37700</v>
      </c>
      <c r="K5494">
        <v>25.710999999999999</v>
      </c>
      <c r="L5494" s="1">
        <v>2003</v>
      </c>
      <c r="O5494" s="1">
        <v>1900</v>
      </c>
      <c r="R5494" s="1">
        <v>1900</v>
      </c>
      <c r="S5494" s="2">
        <v>37161</v>
      </c>
      <c r="T5494" s="3">
        <v>23.07</v>
      </c>
      <c r="U5494" s="1">
        <v>2001</v>
      </c>
      <c r="V5494" s="2"/>
      <c r="X5494" s="2"/>
      <c r="Z5494" s="2"/>
    </row>
    <row r="5495" spans="1:26">
      <c r="A5495" s="2">
        <v>37701</v>
      </c>
      <c r="B5495">
        <v>56.817999999999998</v>
      </c>
      <c r="C5495" s="1">
        <v>2003</v>
      </c>
      <c r="D5495" s="2">
        <v>37701</v>
      </c>
      <c r="E5495">
        <v>30.363</v>
      </c>
      <c r="F5495" s="1">
        <v>2003</v>
      </c>
      <c r="G5495" s="2">
        <v>40000</v>
      </c>
      <c r="H5495">
        <v>160.86000000000001</v>
      </c>
      <c r="I5495" s="1">
        <v>2009</v>
      </c>
      <c r="J5495" s="2">
        <v>37701</v>
      </c>
      <c r="K5495">
        <v>25.696999999999999</v>
      </c>
      <c r="L5495" s="1">
        <v>2003</v>
      </c>
      <c r="O5495" s="1">
        <v>1900</v>
      </c>
      <c r="R5495" s="1">
        <v>1900</v>
      </c>
      <c r="S5495" s="2">
        <v>37162</v>
      </c>
      <c r="T5495" s="3">
        <v>23.19</v>
      </c>
      <c r="U5495" s="1">
        <v>2001</v>
      </c>
      <c r="V5495" s="2"/>
      <c r="X5495" s="2"/>
      <c r="Z5495" s="2"/>
    </row>
    <row r="5496" spans="1:26">
      <c r="A5496" s="2">
        <v>37704</v>
      </c>
      <c r="B5496">
        <v>56.917999999999999</v>
      </c>
      <c r="C5496" s="1">
        <v>2003</v>
      </c>
      <c r="D5496" s="2">
        <v>37704</v>
      </c>
      <c r="E5496">
        <v>30.454999999999998</v>
      </c>
      <c r="F5496" s="1">
        <v>2003</v>
      </c>
      <c r="G5496" s="2">
        <v>40001</v>
      </c>
      <c r="H5496">
        <v>160.88399999999999</v>
      </c>
      <c r="I5496" s="1">
        <v>2009</v>
      </c>
      <c r="J5496" s="2">
        <v>37704</v>
      </c>
      <c r="K5496">
        <v>25.893000000000001</v>
      </c>
      <c r="L5496" s="1">
        <v>2003</v>
      </c>
      <c r="O5496" s="1">
        <v>1900</v>
      </c>
      <c r="R5496" s="1">
        <v>1900</v>
      </c>
      <c r="S5496" s="2">
        <v>37165</v>
      </c>
      <c r="T5496" s="3">
        <v>23.19</v>
      </c>
      <c r="U5496" s="1">
        <v>2001</v>
      </c>
      <c r="V5496" s="2"/>
      <c r="X5496" s="2"/>
      <c r="Z5496" s="2"/>
    </row>
    <row r="5497" spans="1:26">
      <c r="A5497" s="2">
        <v>37705</v>
      </c>
      <c r="B5497">
        <v>56.960999999999999</v>
      </c>
      <c r="C5497" s="1">
        <v>2003</v>
      </c>
      <c r="D5497" s="2">
        <v>37705</v>
      </c>
      <c r="E5497">
        <v>30.452999999999999</v>
      </c>
      <c r="F5497" s="1">
        <v>2003</v>
      </c>
      <c r="G5497" s="2">
        <v>40002</v>
      </c>
      <c r="H5497">
        <v>160.79300000000001</v>
      </c>
      <c r="I5497" s="1">
        <v>2009</v>
      </c>
      <c r="J5497" s="2">
        <v>37705</v>
      </c>
      <c r="K5497">
        <v>25.937999999999999</v>
      </c>
      <c r="L5497" s="1">
        <v>2003</v>
      </c>
      <c r="O5497" s="1">
        <v>1900</v>
      </c>
      <c r="R5497" s="1">
        <v>1900</v>
      </c>
      <c r="S5497" s="2">
        <v>37166</v>
      </c>
      <c r="T5497" s="3">
        <v>23.21</v>
      </c>
      <c r="U5497" s="1">
        <v>2001</v>
      </c>
      <c r="V5497" s="2"/>
      <c r="X5497" s="2"/>
      <c r="Z5497" s="2"/>
    </row>
    <row r="5498" spans="1:26">
      <c r="A5498" s="2">
        <v>37706</v>
      </c>
      <c r="B5498">
        <v>56.898000000000003</v>
      </c>
      <c r="C5498" s="1">
        <v>2003</v>
      </c>
      <c r="D5498" s="2">
        <v>37706</v>
      </c>
      <c r="E5498">
        <v>30.303999999999998</v>
      </c>
      <c r="F5498" s="1">
        <v>2003</v>
      </c>
      <c r="G5498" s="2">
        <v>40003</v>
      </c>
      <c r="H5498">
        <v>160.82</v>
      </c>
      <c r="I5498" s="1">
        <v>2009</v>
      </c>
      <c r="J5498" s="2">
        <v>37706</v>
      </c>
      <c r="K5498">
        <v>25.867999999999999</v>
      </c>
      <c r="L5498" s="1">
        <v>2003</v>
      </c>
      <c r="O5498" s="1">
        <v>1900</v>
      </c>
      <c r="R5498" s="1">
        <v>1900</v>
      </c>
      <c r="S5498" s="2">
        <v>37167</v>
      </c>
      <c r="T5498" s="3">
        <v>23.27</v>
      </c>
      <c r="U5498" s="1">
        <v>2001</v>
      </c>
      <c r="V5498" s="2"/>
      <c r="X5498" s="2"/>
      <c r="Z5498" s="2"/>
    </row>
    <row r="5499" spans="1:26">
      <c r="A5499" s="2">
        <v>37707</v>
      </c>
      <c r="B5499">
        <v>56.871000000000002</v>
      </c>
      <c r="C5499" s="1">
        <v>2003</v>
      </c>
      <c r="D5499" s="2">
        <v>37707</v>
      </c>
      <c r="E5499">
        <v>30.300999999999998</v>
      </c>
      <c r="F5499" s="1">
        <v>2003</v>
      </c>
      <c r="G5499" s="2">
        <v>40004</v>
      </c>
      <c r="H5499">
        <v>160.834</v>
      </c>
      <c r="I5499" s="1">
        <v>2009</v>
      </c>
      <c r="J5499" s="2">
        <v>37707</v>
      </c>
      <c r="K5499">
        <v>25.87</v>
      </c>
      <c r="L5499" s="1">
        <v>2003</v>
      </c>
      <c r="O5499" s="1">
        <v>1900</v>
      </c>
      <c r="R5499" s="1">
        <v>1900</v>
      </c>
      <c r="S5499" s="2">
        <v>37168</v>
      </c>
      <c r="T5499" s="3">
        <v>23.24</v>
      </c>
      <c r="U5499" s="1">
        <v>2001</v>
      </c>
      <c r="V5499" s="2"/>
      <c r="X5499" s="2"/>
      <c r="Z5499" s="2"/>
    </row>
    <row r="5500" spans="1:26">
      <c r="A5500" s="2">
        <v>37708</v>
      </c>
      <c r="B5500">
        <v>56.847000000000001</v>
      </c>
      <c r="C5500" s="1">
        <v>2003</v>
      </c>
      <c r="D5500" s="2">
        <v>37708</v>
      </c>
      <c r="E5500">
        <v>30.303999999999998</v>
      </c>
      <c r="F5500" s="1">
        <v>2003</v>
      </c>
      <c r="G5500" s="2">
        <v>40007</v>
      </c>
      <c r="H5500">
        <v>160.99799999999999</v>
      </c>
      <c r="I5500" s="1">
        <v>2009</v>
      </c>
      <c r="J5500" s="2">
        <v>37708</v>
      </c>
      <c r="K5500">
        <v>25.870999999999999</v>
      </c>
      <c r="L5500" s="1">
        <v>2003</v>
      </c>
      <c r="O5500" s="1">
        <v>1900</v>
      </c>
      <c r="R5500" s="1">
        <v>1900</v>
      </c>
      <c r="S5500" s="2">
        <v>37169</v>
      </c>
      <c r="T5500" s="3">
        <v>23.23</v>
      </c>
      <c r="U5500" s="1">
        <v>2001</v>
      </c>
      <c r="V5500" s="2"/>
      <c r="X5500" s="2"/>
      <c r="Z5500" s="2"/>
    </row>
    <row r="5501" spans="1:26">
      <c r="A5501" s="2">
        <v>37711</v>
      </c>
      <c r="B5501">
        <v>56.872</v>
      </c>
      <c r="C5501" s="1">
        <v>2003</v>
      </c>
      <c r="D5501" s="2">
        <v>37711</v>
      </c>
      <c r="E5501">
        <v>30.376999999999999</v>
      </c>
      <c r="F5501" s="1">
        <v>2003</v>
      </c>
      <c r="G5501" s="2">
        <v>40008</v>
      </c>
      <c r="H5501">
        <v>161.09299999999999</v>
      </c>
      <c r="I5501" s="1">
        <v>2009</v>
      </c>
      <c r="J5501" s="2">
        <v>37711</v>
      </c>
      <c r="K5501">
        <v>25.881</v>
      </c>
      <c r="L5501" s="1">
        <v>2003</v>
      </c>
      <c r="O5501" s="1">
        <v>1900</v>
      </c>
      <c r="R5501" s="1">
        <v>1900</v>
      </c>
      <c r="S5501" s="2">
        <v>37172</v>
      </c>
      <c r="T5501" s="3">
        <v>23.24</v>
      </c>
      <c r="U5501" s="1">
        <v>2001</v>
      </c>
      <c r="V5501" s="2"/>
      <c r="Z5501" s="2"/>
    </row>
    <row r="5502" spans="1:26">
      <c r="A5502" s="2">
        <v>37712</v>
      </c>
      <c r="B5502">
        <v>56.911000000000001</v>
      </c>
      <c r="C5502" s="1">
        <v>2003</v>
      </c>
      <c r="D5502" s="2">
        <v>37712</v>
      </c>
      <c r="E5502">
        <v>30.425000000000001</v>
      </c>
      <c r="F5502" s="1">
        <v>2003</v>
      </c>
      <c r="G5502" s="2">
        <v>40009</v>
      </c>
      <c r="H5502">
        <v>161.339</v>
      </c>
      <c r="I5502" s="1">
        <v>2009</v>
      </c>
      <c r="J5502" s="2">
        <v>37712</v>
      </c>
      <c r="K5502">
        <v>26.036000000000001</v>
      </c>
      <c r="L5502" s="1">
        <v>2003</v>
      </c>
      <c r="O5502" s="1">
        <v>1900</v>
      </c>
      <c r="R5502" s="1">
        <v>1900</v>
      </c>
      <c r="S5502" s="2">
        <v>37173</v>
      </c>
      <c r="T5502" s="3">
        <v>23.25</v>
      </c>
      <c r="U5502" s="1">
        <v>2001</v>
      </c>
      <c r="V5502" s="2"/>
      <c r="Z5502" s="2"/>
    </row>
    <row r="5503" spans="1:26">
      <c r="A5503" s="2">
        <v>37713</v>
      </c>
      <c r="B5503">
        <v>57.017000000000003</v>
      </c>
      <c r="C5503" s="1">
        <v>2003</v>
      </c>
      <c r="D5503" s="2">
        <v>37713</v>
      </c>
      <c r="E5503">
        <v>30.524999999999999</v>
      </c>
      <c r="F5503" s="1">
        <v>2003</v>
      </c>
      <c r="G5503" s="2">
        <v>40010</v>
      </c>
      <c r="H5503">
        <v>161.374</v>
      </c>
      <c r="I5503" s="1">
        <v>2009</v>
      </c>
      <c r="J5503" s="2">
        <v>37713</v>
      </c>
      <c r="K5503">
        <v>26.120999999999999</v>
      </c>
      <c r="L5503" s="1">
        <v>2003</v>
      </c>
      <c r="O5503" s="1">
        <v>1900</v>
      </c>
      <c r="R5503" s="1">
        <v>1900</v>
      </c>
      <c r="S5503" s="2">
        <v>37174</v>
      </c>
      <c r="T5503" s="3">
        <v>23.36</v>
      </c>
      <c r="U5503" s="1">
        <v>2001</v>
      </c>
      <c r="V5503" s="2"/>
      <c r="Z5503" s="2"/>
    </row>
    <row r="5504" spans="1:26">
      <c r="A5504" s="2">
        <v>37714</v>
      </c>
      <c r="B5504">
        <v>57.017000000000003</v>
      </c>
      <c r="C5504" s="1">
        <v>2003</v>
      </c>
      <c r="D5504" s="2">
        <v>37714</v>
      </c>
      <c r="E5504">
        <v>30.53</v>
      </c>
      <c r="F5504" s="1">
        <v>2003</v>
      </c>
      <c r="G5504" s="2">
        <v>40011</v>
      </c>
      <c r="H5504">
        <v>161.24199999999999</v>
      </c>
      <c r="I5504" s="1">
        <v>2009</v>
      </c>
      <c r="J5504" s="2">
        <v>37714</v>
      </c>
      <c r="K5504">
        <v>26.125</v>
      </c>
      <c r="L5504" s="1">
        <v>2003</v>
      </c>
      <c r="O5504" s="1">
        <v>1900</v>
      </c>
      <c r="R5504" s="1">
        <v>1900</v>
      </c>
      <c r="S5504" s="2">
        <v>37175</v>
      </c>
      <c r="T5504" s="3">
        <v>23.41</v>
      </c>
      <c r="U5504" s="1">
        <v>2001</v>
      </c>
      <c r="V5504" s="2"/>
      <c r="Z5504" s="2"/>
    </row>
    <row r="5505" spans="1:26">
      <c r="A5505" s="2">
        <v>37715</v>
      </c>
      <c r="B5505">
        <v>57.075000000000003</v>
      </c>
      <c r="C5505" s="1">
        <v>2003</v>
      </c>
      <c r="D5505" s="2">
        <v>37715</v>
      </c>
      <c r="E5505">
        <v>30.52</v>
      </c>
      <c r="F5505" s="1">
        <v>2003</v>
      </c>
      <c r="G5505" s="2">
        <v>40014</v>
      </c>
      <c r="H5505">
        <v>161.32900000000001</v>
      </c>
      <c r="I5505" s="1">
        <v>2009</v>
      </c>
      <c r="J5505" s="2">
        <v>37715</v>
      </c>
      <c r="K5505">
        <v>26.131</v>
      </c>
      <c r="L5505" s="1">
        <v>2003</v>
      </c>
      <c r="O5505" s="1">
        <v>1900</v>
      </c>
      <c r="R5505" s="1">
        <v>1900</v>
      </c>
      <c r="S5505" s="2">
        <v>37176</v>
      </c>
      <c r="T5505" s="3">
        <v>23.41</v>
      </c>
      <c r="U5505" s="1">
        <v>2001</v>
      </c>
      <c r="V5505" s="2"/>
      <c r="Z5505" s="2"/>
    </row>
    <row r="5506" spans="1:26">
      <c r="A5506" s="2">
        <v>37718</v>
      </c>
      <c r="B5506">
        <v>57.064999999999998</v>
      </c>
      <c r="C5506" s="1">
        <v>2003</v>
      </c>
      <c r="D5506" s="2">
        <v>37718</v>
      </c>
      <c r="E5506">
        <v>30.527000000000001</v>
      </c>
      <c r="F5506" s="1">
        <v>2003</v>
      </c>
      <c r="G5506" s="2">
        <v>40015</v>
      </c>
      <c r="H5506">
        <v>161.39099999999999</v>
      </c>
      <c r="I5506" s="1">
        <v>2009</v>
      </c>
      <c r="J5506" s="2">
        <v>37718</v>
      </c>
      <c r="K5506">
        <v>26.117000000000001</v>
      </c>
      <c r="L5506" s="1">
        <v>2003</v>
      </c>
      <c r="O5506" s="1">
        <v>1900</v>
      </c>
      <c r="R5506" s="1">
        <v>1900</v>
      </c>
      <c r="S5506" s="2">
        <v>37179</v>
      </c>
      <c r="T5506" s="3">
        <v>23.3</v>
      </c>
      <c r="U5506" s="1">
        <v>2001</v>
      </c>
      <c r="V5506" s="2"/>
      <c r="Z5506" s="2"/>
    </row>
    <row r="5507" spans="1:26">
      <c r="A5507" s="2">
        <v>37719</v>
      </c>
      <c r="B5507">
        <v>57.082000000000001</v>
      </c>
      <c r="C5507" s="1">
        <v>2003</v>
      </c>
      <c r="D5507" s="2">
        <v>37719</v>
      </c>
      <c r="E5507">
        <v>30.571000000000002</v>
      </c>
      <c r="F5507" s="1">
        <v>2003</v>
      </c>
      <c r="G5507" s="2">
        <v>40016</v>
      </c>
      <c r="H5507">
        <v>161.511</v>
      </c>
      <c r="I5507" s="1">
        <v>2009</v>
      </c>
      <c r="J5507" s="2">
        <v>37719</v>
      </c>
      <c r="K5507">
        <v>26.148</v>
      </c>
      <c r="L5507" s="1">
        <v>2003</v>
      </c>
      <c r="O5507" s="1">
        <v>1900</v>
      </c>
      <c r="R5507" s="1">
        <v>1900</v>
      </c>
      <c r="S5507" s="2">
        <v>37180</v>
      </c>
      <c r="T5507" s="3">
        <v>23.27</v>
      </c>
      <c r="U5507" s="1">
        <v>2001</v>
      </c>
      <c r="V5507" s="2"/>
      <c r="Z5507" s="2"/>
    </row>
    <row r="5508" spans="1:26">
      <c r="A5508" s="2">
        <v>37720</v>
      </c>
      <c r="B5508">
        <v>57.088999999999999</v>
      </c>
      <c r="C5508" s="1">
        <v>2003</v>
      </c>
      <c r="D5508" s="2">
        <v>37720</v>
      </c>
      <c r="E5508">
        <v>30.587</v>
      </c>
      <c r="F5508" s="1">
        <v>2003</v>
      </c>
      <c r="G5508" s="2">
        <v>40017</v>
      </c>
      <c r="H5508">
        <v>161.416</v>
      </c>
      <c r="I5508" s="1">
        <v>2009</v>
      </c>
      <c r="J5508" s="2">
        <v>37720</v>
      </c>
      <c r="K5508">
        <v>26.228999999999999</v>
      </c>
      <c r="L5508" s="1">
        <v>2003</v>
      </c>
      <c r="O5508" s="1">
        <v>1900</v>
      </c>
      <c r="R5508" s="1">
        <v>1900</v>
      </c>
      <c r="S5508" s="2">
        <v>37181</v>
      </c>
      <c r="T5508" s="3">
        <v>23.34</v>
      </c>
      <c r="U5508" s="1">
        <v>2001</v>
      </c>
      <c r="V5508" s="2"/>
      <c r="Z5508" s="2"/>
    </row>
    <row r="5509" spans="1:26">
      <c r="A5509" s="2">
        <v>37721</v>
      </c>
      <c r="B5509">
        <v>57.084000000000003</v>
      </c>
      <c r="C5509" s="1">
        <v>2003</v>
      </c>
      <c r="D5509" s="2">
        <v>37721</v>
      </c>
      <c r="E5509">
        <v>30.61</v>
      </c>
      <c r="F5509" s="1">
        <v>2003</v>
      </c>
      <c r="G5509" s="2">
        <v>40018</v>
      </c>
      <c r="H5509">
        <v>161.374</v>
      </c>
      <c r="I5509" s="1">
        <v>2009</v>
      </c>
      <c r="J5509" s="2">
        <v>37721</v>
      </c>
      <c r="K5509">
        <v>26.254000000000001</v>
      </c>
      <c r="L5509" s="1">
        <v>2003</v>
      </c>
      <c r="O5509" s="1">
        <v>1900</v>
      </c>
      <c r="R5509" s="1">
        <v>1900</v>
      </c>
      <c r="S5509" s="2">
        <v>37182</v>
      </c>
      <c r="T5509" s="3">
        <v>23.34</v>
      </c>
      <c r="U5509" s="1">
        <v>2001</v>
      </c>
      <c r="V5509" s="2"/>
      <c r="Z5509" s="2"/>
    </row>
    <row r="5510" spans="1:26">
      <c r="A5510" s="2">
        <v>37722</v>
      </c>
      <c r="B5510">
        <v>57.081000000000003</v>
      </c>
      <c r="C5510" s="1">
        <v>2003</v>
      </c>
      <c r="D5510" s="2">
        <v>37722</v>
      </c>
      <c r="E5510">
        <v>30.602</v>
      </c>
      <c r="F5510" s="1">
        <v>2003</v>
      </c>
      <c r="G5510" s="2">
        <v>40021</v>
      </c>
      <c r="H5510">
        <v>160.84700000000001</v>
      </c>
      <c r="I5510" s="1">
        <v>2009</v>
      </c>
      <c r="J5510" s="2">
        <v>37722</v>
      </c>
      <c r="K5510">
        <v>26.251999999999999</v>
      </c>
      <c r="L5510" s="1">
        <v>2003</v>
      </c>
      <c r="O5510" s="1">
        <v>1900</v>
      </c>
      <c r="R5510" s="1">
        <v>1900</v>
      </c>
      <c r="S5510" s="2">
        <v>37183</v>
      </c>
      <c r="T5510" s="3">
        <v>23.34</v>
      </c>
      <c r="U5510" s="1">
        <v>2001</v>
      </c>
      <c r="V5510" s="2"/>
      <c r="Z5510" s="2"/>
    </row>
    <row r="5511" spans="1:26">
      <c r="A5511" s="2">
        <v>37725</v>
      </c>
      <c r="B5511">
        <v>57.185000000000002</v>
      </c>
      <c r="C5511" s="1">
        <v>2003</v>
      </c>
      <c r="D5511" s="2">
        <v>37725</v>
      </c>
      <c r="E5511">
        <v>30.609000000000002</v>
      </c>
      <c r="F5511" s="1">
        <v>2003</v>
      </c>
      <c r="G5511" s="2">
        <v>40022</v>
      </c>
      <c r="H5511">
        <v>160.922</v>
      </c>
      <c r="I5511" s="1">
        <v>2009</v>
      </c>
      <c r="J5511" s="2">
        <v>37725</v>
      </c>
      <c r="K5511">
        <v>26.263000000000002</v>
      </c>
      <c r="L5511" s="1">
        <v>2003</v>
      </c>
      <c r="O5511" s="1">
        <v>1900</v>
      </c>
      <c r="R5511" s="1">
        <v>1900</v>
      </c>
      <c r="S5511" s="2">
        <v>37186</v>
      </c>
      <c r="T5511" s="3">
        <v>23.39</v>
      </c>
      <c r="U5511" s="1">
        <v>2001</v>
      </c>
      <c r="V5511" s="2"/>
      <c r="Z5511" s="2"/>
    </row>
    <row r="5512" spans="1:26">
      <c r="A5512" s="2">
        <v>37726</v>
      </c>
      <c r="B5512">
        <v>57.185000000000002</v>
      </c>
      <c r="C5512" s="1">
        <v>2003</v>
      </c>
      <c r="D5512" s="2">
        <v>37726</v>
      </c>
      <c r="E5512">
        <v>30.620999999999999</v>
      </c>
      <c r="F5512" s="1">
        <v>2003</v>
      </c>
      <c r="G5512" s="2">
        <v>40023</v>
      </c>
      <c r="H5512">
        <v>160.958</v>
      </c>
      <c r="I5512" s="1">
        <v>2009</v>
      </c>
      <c r="J5512" s="2">
        <v>37726</v>
      </c>
      <c r="K5512">
        <v>26.295999999999999</v>
      </c>
      <c r="L5512" s="1">
        <v>2003</v>
      </c>
      <c r="O5512" s="1">
        <v>1900</v>
      </c>
      <c r="R5512" s="1">
        <v>1900</v>
      </c>
      <c r="S5512" s="2">
        <v>37187</v>
      </c>
      <c r="T5512" s="3">
        <v>23.33</v>
      </c>
      <c r="U5512" s="1">
        <v>2001</v>
      </c>
      <c r="V5512" s="2"/>
      <c r="Z5512" s="2"/>
    </row>
    <row r="5513" spans="1:26">
      <c r="A5513" s="2">
        <v>37727</v>
      </c>
      <c r="B5513">
        <v>57.198</v>
      </c>
      <c r="C5513" s="1">
        <v>2003</v>
      </c>
      <c r="D5513" s="2">
        <v>37727</v>
      </c>
      <c r="E5513">
        <v>30.626000000000001</v>
      </c>
      <c r="F5513" s="1">
        <v>2003</v>
      </c>
      <c r="G5513" s="2">
        <v>40024</v>
      </c>
      <c r="H5513">
        <v>160.94900000000001</v>
      </c>
      <c r="I5513" s="1">
        <v>2009</v>
      </c>
      <c r="J5513" s="2">
        <v>37727</v>
      </c>
      <c r="K5513">
        <v>26.335999999999999</v>
      </c>
      <c r="L5513" s="1">
        <v>2003</v>
      </c>
      <c r="O5513" s="1">
        <v>1900</v>
      </c>
      <c r="R5513" s="1">
        <v>1900</v>
      </c>
      <c r="S5513" s="2">
        <v>37188</v>
      </c>
      <c r="T5513" s="3">
        <v>23.32</v>
      </c>
      <c r="U5513" s="1">
        <v>2001</v>
      </c>
      <c r="V5513" s="2"/>
      <c r="Z5513" s="2"/>
    </row>
    <row r="5514" spans="1:26">
      <c r="A5514" s="2">
        <v>37728</v>
      </c>
      <c r="B5514">
        <v>57.279000000000003</v>
      </c>
      <c r="C5514" s="1">
        <v>2003</v>
      </c>
      <c r="D5514" s="2">
        <v>37728</v>
      </c>
      <c r="E5514">
        <v>30.649000000000001</v>
      </c>
      <c r="F5514" s="1">
        <v>2003</v>
      </c>
      <c r="G5514" s="2">
        <v>40025</v>
      </c>
      <c r="H5514">
        <v>160.82</v>
      </c>
      <c r="I5514" s="1">
        <v>2009</v>
      </c>
      <c r="J5514" s="2">
        <v>37728</v>
      </c>
      <c r="K5514">
        <v>26.385000000000002</v>
      </c>
      <c r="L5514" s="1">
        <v>2003</v>
      </c>
      <c r="O5514" s="1">
        <v>1900</v>
      </c>
      <c r="R5514" s="1">
        <v>1900</v>
      </c>
      <c r="S5514" s="2">
        <v>37189</v>
      </c>
      <c r="T5514" s="3">
        <v>23.35</v>
      </c>
      <c r="U5514" s="1">
        <v>2001</v>
      </c>
      <c r="V5514" s="2"/>
      <c r="Z5514" s="2"/>
    </row>
    <row r="5515" spans="1:26">
      <c r="A5515" s="2">
        <v>37732</v>
      </c>
      <c r="B5515">
        <v>57.280999999999999</v>
      </c>
      <c r="C5515" s="1">
        <v>2003</v>
      </c>
      <c r="D5515" s="2">
        <v>37732</v>
      </c>
      <c r="E5515">
        <v>30.648</v>
      </c>
      <c r="F5515" s="1">
        <v>2003</v>
      </c>
      <c r="G5515" s="2">
        <v>40028</v>
      </c>
      <c r="H5515">
        <v>160.81299999999999</v>
      </c>
      <c r="I5515" s="1">
        <v>2009</v>
      </c>
      <c r="J5515" s="2">
        <v>37732</v>
      </c>
      <c r="K5515">
        <v>26.402000000000001</v>
      </c>
      <c r="L5515" s="1">
        <v>2003</v>
      </c>
      <c r="O5515" s="1">
        <v>1900</v>
      </c>
      <c r="R5515" s="1">
        <v>1900</v>
      </c>
      <c r="S5515" s="2">
        <v>37190</v>
      </c>
      <c r="T5515" s="3">
        <v>23.3</v>
      </c>
      <c r="U5515" s="1">
        <v>2001</v>
      </c>
      <c r="V5515" s="2"/>
      <c r="Z5515" s="2"/>
    </row>
    <row r="5516" spans="1:26">
      <c r="A5516" s="2">
        <v>37733</v>
      </c>
      <c r="B5516">
        <v>57.274999999999999</v>
      </c>
      <c r="C5516" s="1">
        <v>2003</v>
      </c>
      <c r="D5516" s="2">
        <v>37733</v>
      </c>
      <c r="E5516">
        <v>30.646000000000001</v>
      </c>
      <c r="F5516" s="1">
        <v>2003</v>
      </c>
      <c r="G5516" s="2">
        <v>40029</v>
      </c>
      <c r="H5516">
        <v>160.553</v>
      </c>
      <c r="I5516" s="1">
        <v>2009</v>
      </c>
      <c r="J5516" s="2">
        <v>37733</v>
      </c>
      <c r="K5516">
        <v>26.45</v>
      </c>
      <c r="L5516" s="1">
        <v>2003</v>
      </c>
      <c r="O5516" s="1">
        <v>1900</v>
      </c>
      <c r="R5516" s="1">
        <v>1900</v>
      </c>
      <c r="S5516" s="2">
        <v>37193</v>
      </c>
      <c r="T5516" s="3">
        <v>23.28</v>
      </c>
      <c r="U5516" s="1">
        <v>2001</v>
      </c>
      <c r="V5516" s="2"/>
      <c r="Z5516" s="2"/>
    </row>
    <row r="5517" spans="1:26">
      <c r="A5517" s="2">
        <v>37734</v>
      </c>
      <c r="B5517">
        <v>57.283999999999999</v>
      </c>
      <c r="C5517" s="1">
        <v>2003</v>
      </c>
      <c r="D5517" s="2">
        <v>37734</v>
      </c>
      <c r="E5517">
        <v>30.579000000000001</v>
      </c>
      <c r="F5517" s="1">
        <v>2003</v>
      </c>
      <c r="G5517" s="2">
        <v>40030</v>
      </c>
      <c r="H5517">
        <v>160.887</v>
      </c>
      <c r="I5517" s="1">
        <v>2009</v>
      </c>
      <c r="J5517" s="2">
        <v>37734</v>
      </c>
      <c r="K5517">
        <v>26.399000000000001</v>
      </c>
      <c r="L5517" s="1">
        <v>2003</v>
      </c>
      <c r="O5517" s="1">
        <v>1900</v>
      </c>
      <c r="R5517" s="1">
        <v>1900</v>
      </c>
      <c r="S5517" s="2">
        <v>37194</v>
      </c>
      <c r="T5517" s="3">
        <v>23.09</v>
      </c>
      <c r="U5517" s="1">
        <v>2001</v>
      </c>
      <c r="V5517" s="2"/>
      <c r="Z5517" s="2"/>
    </row>
    <row r="5518" spans="1:26">
      <c r="A5518" s="2">
        <v>37735</v>
      </c>
      <c r="B5518">
        <v>57.36</v>
      </c>
      <c r="C5518" s="1">
        <v>2003</v>
      </c>
      <c r="D5518" s="2">
        <v>37735</v>
      </c>
      <c r="E5518">
        <v>30.584</v>
      </c>
      <c r="F5518" s="1">
        <v>2003</v>
      </c>
      <c r="G5518" s="2">
        <v>40031</v>
      </c>
      <c r="H5518">
        <v>160.85900000000001</v>
      </c>
      <c r="I5518" s="1">
        <v>2009</v>
      </c>
      <c r="J5518" s="2">
        <v>37735</v>
      </c>
      <c r="K5518">
        <v>26.416</v>
      </c>
      <c r="L5518" s="1">
        <v>2003</v>
      </c>
      <c r="O5518" s="1">
        <v>1900</v>
      </c>
      <c r="R5518" s="1">
        <v>1900</v>
      </c>
      <c r="S5518" s="2">
        <v>37195</v>
      </c>
      <c r="T5518" s="3">
        <v>23.09</v>
      </c>
      <c r="U5518" s="1">
        <v>2001</v>
      </c>
      <c r="V5518" s="2"/>
      <c r="Z5518" s="2"/>
    </row>
    <row r="5519" spans="1:26">
      <c r="A5519" s="2">
        <v>37736</v>
      </c>
      <c r="B5519">
        <v>57.323</v>
      </c>
      <c r="C5519" s="1">
        <v>2003</v>
      </c>
      <c r="D5519" s="2">
        <v>37736</v>
      </c>
      <c r="E5519">
        <v>30.536999999999999</v>
      </c>
      <c r="F5519" s="1">
        <v>2003</v>
      </c>
      <c r="G5519" s="2">
        <v>40032</v>
      </c>
      <c r="H5519">
        <v>160.74700000000001</v>
      </c>
      <c r="I5519" s="1">
        <v>2009</v>
      </c>
      <c r="J5519" s="2">
        <v>37736</v>
      </c>
      <c r="K5519">
        <v>26.396999999999998</v>
      </c>
      <c r="L5519" s="1">
        <v>2003</v>
      </c>
      <c r="O5519" s="1">
        <v>1900</v>
      </c>
      <c r="R5519" s="1">
        <v>1900</v>
      </c>
      <c r="S5519" s="2">
        <v>37196</v>
      </c>
      <c r="T5519" s="3">
        <v>23.15</v>
      </c>
      <c r="U5519" s="1">
        <v>2001</v>
      </c>
      <c r="V5519" s="2"/>
      <c r="Z5519" s="2"/>
    </row>
    <row r="5520" spans="1:26">
      <c r="A5520" s="2">
        <v>37739</v>
      </c>
      <c r="B5520">
        <v>57.16</v>
      </c>
      <c r="C5520" s="1">
        <v>2003</v>
      </c>
      <c r="D5520" s="2">
        <v>37739</v>
      </c>
      <c r="E5520">
        <v>30.573</v>
      </c>
      <c r="F5520" s="1">
        <v>2003</v>
      </c>
      <c r="G5520" s="2">
        <v>40035</v>
      </c>
      <c r="H5520">
        <v>160.75399999999999</v>
      </c>
      <c r="I5520" s="1">
        <v>2009</v>
      </c>
      <c r="J5520" s="2">
        <v>37739</v>
      </c>
      <c r="K5520">
        <v>26.344000000000001</v>
      </c>
      <c r="L5520" s="1">
        <v>2003</v>
      </c>
      <c r="O5520" s="1">
        <v>1900</v>
      </c>
      <c r="R5520" s="1">
        <v>1900</v>
      </c>
      <c r="S5520" s="2">
        <v>37197</v>
      </c>
      <c r="T5520" s="3">
        <v>23.15</v>
      </c>
      <c r="U5520" s="1">
        <v>2001</v>
      </c>
      <c r="V5520" s="2"/>
      <c r="Z5520" s="2"/>
    </row>
    <row r="5521" spans="1:26">
      <c r="A5521" s="2">
        <v>37740</v>
      </c>
      <c r="B5521">
        <v>57.173000000000002</v>
      </c>
      <c r="C5521" s="1">
        <v>2003</v>
      </c>
      <c r="D5521" s="2">
        <v>37740</v>
      </c>
      <c r="E5521">
        <v>30.571999999999999</v>
      </c>
      <c r="F5521" s="1">
        <v>2003</v>
      </c>
      <c r="G5521" s="2">
        <v>40036</v>
      </c>
      <c r="H5521">
        <v>160.864</v>
      </c>
      <c r="I5521" s="1">
        <v>2009</v>
      </c>
      <c r="J5521" s="2">
        <v>37740</v>
      </c>
      <c r="K5521">
        <v>26.343</v>
      </c>
      <c r="L5521" s="1">
        <v>2003</v>
      </c>
      <c r="O5521" s="1">
        <v>1900</v>
      </c>
      <c r="R5521" s="1">
        <v>1900</v>
      </c>
      <c r="S5521" s="2">
        <v>37200</v>
      </c>
      <c r="T5521" s="3">
        <v>22.93</v>
      </c>
      <c r="U5521" s="1">
        <v>2001</v>
      </c>
      <c r="V5521" s="2"/>
      <c r="Z5521" s="2"/>
    </row>
    <row r="5522" spans="1:26">
      <c r="A5522" s="2">
        <v>37741</v>
      </c>
      <c r="B5522">
        <v>57.161000000000001</v>
      </c>
      <c r="C5522" s="1">
        <v>2003</v>
      </c>
      <c r="D5522" s="2">
        <v>37741</v>
      </c>
      <c r="E5522">
        <v>30.542999999999999</v>
      </c>
      <c r="F5522" s="1">
        <v>2003</v>
      </c>
      <c r="G5522" s="2">
        <v>40037</v>
      </c>
      <c r="H5522">
        <v>161.066</v>
      </c>
      <c r="I5522" s="1">
        <v>2009</v>
      </c>
      <c r="J5522" s="2">
        <v>37741</v>
      </c>
      <c r="K5522">
        <v>26.34</v>
      </c>
      <c r="L5522" s="1">
        <v>2003</v>
      </c>
      <c r="O5522" s="1">
        <v>1900</v>
      </c>
      <c r="R5522" s="1">
        <v>1900</v>
      </c>
      <c r="S5522" s="2">
        <v>37201</v>
      </c>
      <c r="T5522" s="3">
        <v>22.97</v>
      </c>
      <c r="U5522" s="1">
        <v>2001</v>
      </c>
      <c r="V5522" s="2"/>
      <c r="Z5522" s="2"/>
    </row>
    <row r="5523" spans="1:26">
      <c r="A5523" s="2">
        <v>37742</v>
      </c>
      <c r="B5523">
        <v>57.081000000000003</v>
      </c>
      <c r="C5523" s="1">
        <v>2003</v>
      </c>
      <c r="D5523" s="2">
        <v>37742</v>
      </c>
      <c r="E5523">
        <v>30.533000000000001</v>
      </c>
      <c r="F5523" s="1">
        <v>2003</v>
      </c>
      <c r="G5523" s="2">
        <v>40038</v>
      </c>
      <c r="H5523">
        <v>161.08600000000001</v>
      </c>
      <c r="I5523" s="1">
        <v>2009</v>
      </c>
      <c r="J5523" s="2">
        <v>37742</v>
      </c>
      <c r="K5523">
        <v>26.286999999999999</v>
      </c>
      <c r="L5523" s="1">
        <v>2003</v>
      </c>
      <c r="O5523" s="1">
        <v>1900</v>
      </c>
      <c r="R5523" s="1">
        <v>1900</v>
      </c>
      <c r="S5523" s="2">
        <v>37202</v>
      </c>
      <c r="T5523" s="3">
        <v>22.97</v>
      </c>
      <c r="U5523" s="1">
        <v>2001</v>
      </c>
      <c r="V5523" s="2"/>
      <c r="Z5523" s="2"/>
    </row>
    <row r="5524" spans="1:26">
      <c r="A5524" s="2">
        <v>37743</v>
      </c>
      <c r="B5524">
        <v>57.116999999999997</v>
      </c>
      <c r="C5524" s="1">
        <v>2003</v>
      </c>
      <c r="D5524" s="2">
        <v>37743</v>
      </c>
      <c r="E5524">
        <v>30.518000000000001</v>
      </c>
      <c r="F5524" s="1">
        <v>2003</v>
      </c>
      <c r="G5524" s="2">
        <v>40039</v>
      </c>
      <c r="H5524">
        <v>160.965</v>
      </c>
      <c r="I5524" s="1">
        <v>2009</v>
      </c>
      <c r="J5524" s="2">
        <v>37743</v>
      </c>
      <c r="K5524">
        <v>26.306999999999999</v>
      </c>
      <c r="L5524" s="1">
        <v>2003</v>
      </c>
      <c r="O5524" s="1">
        <v>1900</v>
      </c>
      <c r="R5524" s="1">
        <v>1900</v>
      </c>
      <c r="S5524" s="2">
        <v>37203</v>
      </c>
      <c r="T5524" s="3">
        <v>22.97</v>
      </c>
      <c r="U5524" s="1">
        <v>2001</v>
      </c>
      <c r="V5524" s="2"/>
      <c r="Z5524" s="2"/>
    </row>
    <row r="5525" spans="1:26">
      <c r="A5525" s="2">
        <v>37746</v>
      </c>
      <c r="B5525">
        <v>57.112000000000002</v>
      </c>
      <c r="C5525" s="1">
        <v>2003</v>
      </c>
      <c r="D5525" s="2">
        <v>37746</v>
      </c>
      <c r="E5525">
        <v>30.527999999999999</v>
      </c>
      <c r="F5525" s="1">
        <v>2003</v>
      </c>
      <c r="G5525" s="2">
        <v>40042</v>
      </c>
      <c r="H5525">
        <v>160.964</v>
      </c>
      <c r="I5525" s="1">
        <v>2009</v>
      </c>
      <c r="J5525" s="2">
        <v>37746</v>
      </c>
      <c r="K5525">
        <v>26.346</v>
      </c>
      <c r="L5525" s="1">
        <v>2003</v>
      </c>
      <c r="O5525" s="1">
        <v>1900</v>
      </c>
      <c r="R5525" s="1">
        <v>1900</v>
      </c>
      <c r="S5525" s="2">
        <v>37204</v>
      </c>
      <c r="T5525" s="3">
        <v>22.86</v>
      </c>
      <c r="U5525" s="1">
        <v>2001</v>
      </c>
      <c r="V5525" s="2"/>
      <c r="Z5525" s="2"/>
    </row>
    <row r="5526" spans="1:26">
      <c r="A5526" s="2">
        <v>37747</v>
      </c>
      <c r="B5526">
        <v>57.076000000000001</v>
      </c>
      <c r="C5526" s="1">
        <v>2003</v>
      </c>
      <c r="D5526" s="2">
        <v>37747</v>
      </c>
      <c r="E5526">
        <v>30.515000000000001</v>
      </c>
      <c r="F5526" s="1">
        <v>2003</v>
      </c>
      <c r="G5526" s="2">
        <v>40043</v>
      </c>
      <c r="H5526">
        <v>160.90799999999999</v>
      </c>
      <c r="I5526" s="1">
        <v>2009</v>
      </c>
      <c r="J5526" s="2">
        <v>37747</v>
      </c>
      <c r="K5526">
        <v>26.347999999999999</v>
      </c>
      <c r="L5526" s="1">
        <v>2003</v>
      </c>
      <c r="O5526" s="1">
        <v>1900</v>
      </c>
      <c r="R5526" s="1">
        <v>1900</v>
      </c>
      <c r="S5526" s="2">
        <v>37207</v>
      </c>
      <c r="T5526" s="3">
        <v>22.86</v>
      </c>
      <c r="U5526" s="1">
        <v>2001</v>
      </c>
      <c r="V5526" s="2"/>
      <c r="Z5526" s="2"/>
    </row>
    <row r="5527" spans="1:26">
      <c r="A5527" s="2">
        <v>37748</v>
      </c>
      <c r="B5527">
        <v>57.076999999999998</v>
      </c>
      <c r="C5527" s="1">
        <v>2003</v>
      </c>
      <c r="D5527" s="2">
        <v>37748</v>
      </c>
      <c r="E5527">
        <v>30.488</v>
      </c>
      <c r="F5527" s="1">
        <v>2003</v>
      </c>
      <c r="G5527" s="2">
        <v>40044</v>
      </c>
      <c r="H5527">
        <v>160.816</v>
      </c>
      <c r="I5527" s="1">
        <v>2009</v>
      </c>
      <c r="J5527" s="2">
        <v>37748</v>
      </c>
      <c r="K5527">
        <v>26.378</v>
      </c>
      <c r="L5527" s="1">
        <v>2003</v>
      </c>
      <c r="O5527" s="1">
        <v>1900</v>
      </c>
      <c r="R5527" s="1">
        <v>1900</v>
      </c>
      <c r="S5527" s="2">
        <v>37208</v>
      </c>
      <c r="T5527" s="3">
        <v>22.91</v>
      </c>
      <c r="U5527" s="1">
        <v>2001</v>
      </c>
      <c r="V5527" s="2"/>
      <c r="Z5527" s="2"/>
    </row>
    <row r="5528" spans="1:26">
      <c r="A5528" s="2">
        <v>37749</v>
      </c>
      <c r="B5528">
        <v>57.116</v>
      </c>
      <c r="C5528" s="1">
        <v>2003</v>
      </c>
      <c r="D5528" s="2">
        <v>37749</v>
      </c>
      <c r="E5528">
        <v>30.489000000000001</v>
      </c>
      <c r="F5528" s="1">
        <v>2003</v>
      </c>
      <c r="G5528" s="2">
        <v>40045</v>
      </c>
      <c r="H5528">
        <v>161.03</v>
      </c>
      <c r="I5528" s="1">
        <v>2009</v>
      </c>
      <c r="J5528" s="2">
        <v>37749</v>
      </c>
      <c r="K5528">
        <v>26.402000000000001</v>
      </c>
      <c r="L5528" s="1">
        <v>2003</v>
      </c>
      <c r="O5528" s="1">
        <v>1900</v>
      </c>
      <c r="R5528" s="1">
        <v>1900</v>
      </c>
      <c r="S5528" s="2">
        <v>37209</v>
      </c>
      <c r="T5528" s="3">
        <v>22.86</v>
      </c>
      <c r="U5528" s="1">
        <v>2001</v>
      </c>
      <c r="V5528" s="2"/>
      <c r="Z5528" s="2"/>
    </row>
    <row r="5529" spans="1:26">
      <c r="A5529" s="2">
        <v>37750</v>
      </c>
      <c r="B5529">
        <v>57.073</v>
      </c>
      <c r="C5529" s="1">
        <v>2003</v>
      </c>
      <c r="D5529" s="2">
        <v>37750</v>
      </c>
      <c r="E5529">
        <v>30.446000000000002</v>
      </c>
      <c r="F5529" s="1">
        <v>2003</v>
      </c>
      <c r="G5529" s="2">
        <v>40046</v>
      </c>
      <c r="H5529">
        <v>161.00200000000001</v>
      </c>
      <c r="I5529" s="1">
        <v>2009</v>
      </c>
      <c r="J5529" s="2">
        <v>37750</v>
      </c>
      <c r="K5529">
        <v>26.385999999999999</v>
      </c>
      <c r="L5529" s="1">
        <v>2003</v>
      </c>
      <c r="O5529" s="1">
        <v>1900</v>
      </c>
      <c r="R5529" s="1">
        <v>1900</v>
      </c>
      <c r="S5529" s="2">
        <v>37210</v>
      </c>
      <c r="T5529" s="3">
        <v>22.75</v>
      </c>
      <c r="U5529" s="1">
        <v>2001</v>
      </c>
      <c r="V5529" s="2"/>
      <c r="Z5529" s="2"/>
    </row>
    <row r="5530" spans="1:26">
      <c r="A5530" s="2">
        <v>37753</v>
      </c>
      <c r="B5530">
        <v>57.134</v>
      </c>
      <c r="C5530" s="1">
        <v>2003</v>
      </c>
      <c r="D5530" s="2">
        <v>37753</v>
      </c>
      <c r="E5530">
        <v>30.451000000000001</v>
      </c>
      <c r="F5530" s="1">
        <v>2003</v>
      </c>
      <c r="G5530" s="2">
        <v>40049</v>
      </c>
      <c r="H5530">
        <v>160.99199999999999</v>
      </c>
      <c r="I5530" s="1">
        <v>2009</v>
      </c>
      <c r="J5530" s="2">
        <v>37753</v>
      </c>
      <c r="K5530">
        <v>26.425000000000001</v>
      </c>
      <c r="L5530" s="1">
        <v>2003</v>
      </c>
      <c r="O5530" s="1">
        <v>1900</v>
      </c>
      <c r="R5530" s="1">
        <v>1900</v>
      </c>
      <c r="S5530" s="2">
        <v>37211</v>
      </c>
      <c r="T5530" s="3">
        <v>22.75</v>
      </c>
      <c r="U5530" s="1">
        <v>2001</v>
      </c>
      <c r="V5530" s="2"/>
      <c r="Z5530" s="2"/>
    </row>
    <row r="5531" spans="1:26">
      <c r="A5531" s="2">
        <v>37754</v>
      </c>
      <c r="B5531">
        <v>57.097000000000001</v>
      </c>
      <c r="C5531" s="1">
        <v>2003</v>
      </c>
      <c r="D5531" s="2">
        <v>37754</v>
      </c>
      <c r="E5531">
        <v>30.4</v>
      </c>
      <c r="F5531" s="1">
        <v>2003</v>
      </c>
      <c r="G5531" s="2">
        <v>40050</v>
      </c>
      <c r="H5531">
        <v>160.982</v>
      </c>
      <c r="I5531" s="1">
        <v>2009</v>
      </c>
      <c r="J5531" s="2">
        <v>37754</v>
      </c>
      <c r="K5531">
        <v>26.358000000000001</v>
      </c>
      <c r="L5531" s="1">
        <v>2003</v>
      </c>
      <c r="O5531" s="1">
        <v>1900</v>
      </c>
      <c r="R5531" s="1">
        <v>1900</v>
      </c>
      <c r="S5531" s="2">
        <v>37214</v>
      </c>
      <c r="T5531" s="3">
        <v>22.77</v>
      </c>
      <c r="U5531" s="1">
        <v>2001</v>
      </c>
      <c r="V5531" s="2"/>
      <c r="Z5531" s="2"/>
    </row>
    <row r="5532" spans="1:26">
      <c r="A5532" s="2">
        <v>37755</v>
      </c>
      <c r="B5532">
        <v>57.081000000000003</v>
      </c>
      <c r="C5532" s="1">
        <v>2003</v>
      </c>
      <c r="D5532" s="2">
        <v>37755</v>
      </c>
      <c r="E5532">
        <v>30.402999999999999</v>
      </c>
      <c r="F5532" s="1">
        <v>2003</v>
      </c>
      <c r="G5532" s="2">
        <v>40051</v>
      </c>
      <c r="H5532">
        <v>160.965</v>
      </c>
      <c r="I5532" s="1">
        <v>2009</v>
      </c>
      <c r="J5532" s="2">
        <v>37755</v>
      </c>
      <c r="K5532">
        <v>26.356000000000002</v>
      </c>
      <c r="L5532" s="1">
        <v>2003</v>
      </c>
      <c r="O5532" s="1">
        <v>1900</v>
      </c>
      <c r="R5532" s="1">
        <v>1900</v>
      </c>
      <c r="S5532" s="2">
        <v>37215</v>
      </c>
      <c r="T5532" s="3">
        <v>22.78</v>
      </c>
      <c r="U5532" s="1">
        <v>2001</v>
      </c>
      <c r="V5532" s="2"/>
      <c r="Z5532" s="2"/>
    </row>
    <row r="5533" spans="1:26">
      <c r="A5533" s="2">
        <v>37756</v>
      </c>
      <c r="B5533">
        <v>56.996000000000002</v>
      </c>
      <c r="C5533" s="1">
        <v>2003</v>
      </c>
      <c r="D5533" s="2">
        <v>37756</v>
      </c>
      <c r="E5533">
        <v>30.364000000000001</v>
      </c>
      <c r="F5533" s="1">
        <v>2003</v>
      </c>
      <c r="G5533" s="2">
        <v>40052</v>
      </c>
      <c r="H5533">
        <v>161.16300000000001</v>
      </c>
      <c r="I5533" s="1">
        <v>2009</v>
      </c>
      <c r="J5533" s="2">
        <v>37756</v>
      </c>
      <c r="K5533">
        <v>26.329000000000001</v>
      </c>
      <c r="L5533" s="1">
        <v>2003</v>
      </c>
      <c r="O5533" s="1">
        <v>1900</v>
      </c>
      <c r="R5533" s="1">
        <v>1900</v>
      </c>
      <c r="S5533" s="2">
        <v>37216</v>
      </c>
      <c r="T5533" s="3">
        <v>22.78</v>
      </c>
      <c r="U5533" s="1">
        <v>2001</v>
      </c>
      <c r="V5533" s="2"/>
      <c r="Z5533" s="2"/>
    </row>
    <row r="5534" spans="1:26">
      <c r="A5534" s="2">
        <v>37757</v>
      </c>
      <c r="B5534">
        <v>56.996000000000002</v>
      </c>
      <c r="C5534" s="1">
        <v>2003</v>
      </c>
      <c r="D5534" s="2">
        <v>37757</v>
      </c>
      <c r="E5534">
        <v>30.359000000000002</v>
      </c>
      <c r="F5534" s="1">
        <v>2003</v>
      </c>
      <c r="G5534" s="2">
        <v>40053</v>
      </c>
      <c r="H5534">
        <v>161.19900000000001</v>
      </c>
      <c r="I5534" s="1">
        <v>2009</v>
      </c>
      <c r="J5534" s="2">
        <v>37757</v>
      </c>
      <c r="K5534">
        <v>26.327000000000002</v>
      </c>
      <c r="L5534" s="1">
        <v>2003</v>
      </c>
      <c r="O5534" s="1">
        <v>1900</v>
      </c>
      <c r="R5534" s="1">
        <v>1900</v>
      </c>
      <c r="S5534" s="2">
        <v>37218</v>
      </c>
      <c r="T5534" s="3">
        <v>22.81</v>
      </c>
      <c r="U5534" s="1">
        <v>2001</v>
      </c>
      <c r="V5534" s="2"/>
      <c r="Z5534" s="2"/>
    </row>
    <row r="5535" spans="1:26">
      <c r="A5535" s="2">
        <v>37760</v>
      </c>
      <c r="B5535">
        <v>56.69</v>
      </c>
      <c r="C5535" s="1">
        <v>2003</v>
      </c>
      <c r="D5535" s="2">
        <v>37760</v>
      </c>
      <c r="E5535">
        <v>30.414000000000001</v>
      </c>
      <c r="F5535" s="1">
        <v>2003</v>
      </c>
      <c r="G5535" s="2">
        <v>40056</v>
      </c>
      <c r="H5535">
        <v>161.23500000000001</v>
      </c>
      <c r="I5535" s="1">
        <v>2009</v>
      </c>
      <c r="J5535" s="2">
        <v>37760</v>
      </c>
      <c r="K5535">
        <v>26.364000000000001</v>
      </c>
      <c r="L5535" s="1">
        <v>2003</v>
      </c>
      <c r="O5535" s="1">
        <v>1900</v>
      </c>
      <c r="R5535" s="1">
        <v>1900</v>
      </c>
      <c r="S5535" s="2">
        <v>37221</v>
      </c>
      <c r="T5535" s="3">
        <v>22.77</v>
      </c>
      <c r="U5535" s="1">
        <v>2001</v>
      </c>
      <c r="V5535" s="2"/>
      <c r="Z5535" s="2"/>
    </row>
    <row r="5536" spans="1:26">
      <c r="A5536" s="2">
        <v>37761</v>
      </c>
      <c r="B5536">
        <v>56.606999999999999</v>
      </c>
      <c r="C5536" s="1">
        <v>2003</v>
      </c>
      <c r="D5536" s="2">
        <v>37761</v>
      </c>
      <c r="E5536">
        <v>30.408999999999999</v>
      </c>
      <c r="F5536" s="1">
        <v>2003</v>
      </c>
      <c r="G5536" s="2">
        <v>40057</v>
      </c>
      <c r="H5536">
        <v>161.49600000000001</v>
      </c>
      <c r="I5536" s="1">
        <v>2009</v>
      </c>
      <c r="J5536" s="2">
        <v>37761</v>
      </c>
      <c r="K5536">
        <v>26.312999999999999</v>
      </c>
      <c r="L5536" s="1">
        <v>2003</v>
      </c>
      <c r="O5536" s="1">
        <v>1900</v>
      </c>
      <c r="R5536" s="1">
        <v>1900</v>
      </c>
      <c r="S5536" s="2">
        <v>37222</v>
      </c>
      <c r="T5536" s="3">
        <v>22.77</v>
      </c>
      <c r="U5536" s="1">
        <v>2001</v>
      </c>
      <c r="V5536" s="2"/>
      <c r="Z5536" s="2"/>
    </row>
    <row r="5537" spans="1:26">
      <c r="A5537" s="2">
        <v>37762</v>
      </c>
      <c r="B5537">
        <v>56.576999999999998</v>
      </c>
      <c r="C5537" s="1">
        <v>2003</v>
      </c>
      <c r="D5537" s="2">
        <v>37762</v>
      </c>
      <c r="E5537">
        <v>30.408000000000001</v>
      </c>
      <c r="F5537" s="1">
        <v>2003</v>
      </c>
      <c r="G5537" s="2">
        <v>40058</v>
      </c>
      <c r="H5537">
        <v>161.441</v>
      </c>
      <c r="I5537" s="1">
        <v>2009</v>
      </c>
      <c r="J5537" s="2">
        <v>37762</v>
      </c>
      <c r="K5537">
        <v>26.274999999999999</v>
      </c>
      <c r="L5537" s="1">
        <v>2003</v>
      </c>
      <c r="O5537" s="1">
        <v>1900</v>
      </c>
      <c r="R5537" s="1">
        <v>1900</v>
      </c>
      <c r="S5537" s="2">
        <v>37223</v>
      </c>
      <c r="T5537" s="3">
        <v>22.72</v>
      </c>
      <c r="U5537" s="1">
        <v>2001</v>
      </c>
      <c r="V5537" s="2"/>
      <c r="Z5537" s="2"/>
    </row>
    <row r="5538" spans="1:26">
      <c r="A5538" s="2">
        <v>37763</v>
      </c>
      <c r="B5538">
        <v>56.462000000000003</v>
      </c>
      <c r="C5538" s="1">
        <v>2003</v>
      </c>
      <c r="D5538" s="2">
        <v>37763</v>
      </c>
      <c r="E5538">
        <v>30.369</v>
      </c>
      <c r="F5538" s="1">
        <v>2003</v>
      </c>
      <c r="G5538" s="2">
        <v>40059</v>
      </c>
      <c r="H5538">
        <v>161.501</v>
      </c>
      <c r="I5538" s="1">
        <v>2009</v>
      </c>
      <c r="J5538" s="2">
        <v>37763</v>
      </c>
      <c r="K5538">
        <v>26.204999999999998</v>
      </c>
      <c r="L5538" s="1">
        <v>2003</v>
      </c>
      <c r="O5538" s="1">
        <v>1900</v>
      </c>
      <c r="R5538" s="1">
        <v>1900</v>
      </c>
      <c r="S5538" s="2">
        <v>37224</v>
      </c>
      <c r="T5538" s="3">
        <v>22.72</v>
      </c>
      <c r="U5538" s="1">
        <v>2001</v>
      </c>
      <c r="V5538" s="2"/>
      <c r="Z5538" s="2"/>
    </row>
    <row r="5539" spans="1:26">
      <c r="A5539" s="2">
        <v>37764</v>
      </c>
      <c r="B5539">
        <v>56.372999999999998</v>
      </c>
      <c r="C5539" s="1">
        <v>2003</v>
      </c>
      <c r="D5539" s="2">
        <v>37764</v>
      </c>
      <c r="E5539">
        <v>30.358000000000001</v>
      </c>
      <c r="F5539" s="1">
        <v>2003</v>
      </c>
      <c r="G5539" s="2">
        <v>40060</v>
      </c>
      <c r="H5539">
        <v>161.506</v>
      </c>
      <c r="I5539" s="1">
        <v>2009</v>
      </c>
      <c r="J5539" s="2">
        <v>37764</v>
      </c>
      <c r="K5539">
        <v>26.135000000000002</v>
      </c>
      <c r="L5539" s="1">
        <v>2003</v>
      </c>
      <c r="O5539" s="1">
        <v>1900</v>
      </c>
      <c r="R5539" s="1">
        <v>1900</v>
      </c>
      <c r="S5539" s="2">
        <v>37225</v>
      </c>
      <c r="T5539" s="3">
        <v>22.59</v>
      </c>
      <c r="U5539" s="1">
        <v>2001</v>
      </c>
      <c r="V5539" s="2"/>
      <c r="Z5539" s="2"/>
    </row>
    <row r="5540" spans="1:26">
      <c r="A5540" s="2">
        <v>37768</v>
      </c>
      <c r="B5540">
        <v>56.472999999999999</v>
      </c>
      <c r="C5540" s="1">
        <v>2003</v>
      </c>
      <c r="D5540" s="2">
        <v>37768</v>
      </c>
      <c r="E5540">
        <v>30.405000000000001</v>
      </c>
      <c r="F5540" s="1">
        <v>2003</v>
      </c>
      <c r="G5540" s="2">
        <v>40064</v>
      </c>
      <c r="H5540">
        <v>161.52199999999999</v>
      </c>
      <c r="I5540" s="1">
        <v>2009</v>
      </c>
      <c r="J5540" s="2">
        <v>37768</v>
      </c>
      <c r="K5540">
        <v>26.212</v>
      </c>
      <c r="L5540" s="1">
        <v>2003</v>
      </c>
      <c r="O5540" s="1">
        <v>1900</v>
      </c>
      <c r="R5540" s="1">
        <v>1900</v>
      </c>
      <c r="S5540" s="2">
        <v>37228</v>
      </c>
      <c r="T5540" s="3">
        <v>22.6</v>
      </c>
      <c r="U5540" s="1">
        <v>2001</v>
      </c>
      <c r="V5540" s="2"/>
      <c r="Z5540" s="2"/>
    </row>
    <row r="5541" spans="1:26">
      <c r="A5541" s="2">
        <v>37769</v>
      </c>
      <c r="B5541">
        <v>56.445999999999998</v>
      </c>
      <c r="C5541" s="1">
        <v>2003</v>
      </c>
      <c r="D5541" s="2">
        <v>37769</v>
      </c>
      <c r="E5541">
        <v>30.414000000000001</v>
      </c>
      <c r="F5541" s="1">
        <v>2003</v>
      </c>
      <c r="G5541" s="2">
        <v>40065</v>
      </c>
      <c r="H5541">
        <v>161.41999999999999</v>
      </c>
      <c r="I5541" s="1">
        <v>2009</v>
      </c>
      <c r="J5541" s="2">
        <v>37769</v>
      </c>
      <c r="K5541">
        <v>26.216999999999999</v>
      </c>
      <c r="L5541" s="1">
        <v>2003</v>
      </c>
      <c r="O5541" s="1">
        <v>1900</v>
      </c>
      <c r="R5541" s="1">
        <v>1900</v>
      </c>
      <c r="S5541" s="2">
        <v>37229</v>
      </c>
      <c r="T5541" s="3">
        <v>22.61</v>
      </c>
      <c r="U5541" s="1">
        <v>2001</v>
      </c>
      <c r="V5541" s="2"/>
      <c r="Z5541" s="2"/>
    </row>
    <row r="5542" spans="1:26">
      <c r="A5542" s="2">
        <v>37770</v>
      </c>
      <c r="B5542">
        <v>56.445999999999998</v>
      </c>
      <c r="C5542" s="1">
        <v>2003</v>
      </c>
      <c r="D5542" s="2">
        <v>37770</v>
      </c>
      <c r="E5542">
        <v>30.417999999999999</v>
      </c>
      <c r="F5542" s="1">
        <v>2003</v>
      </c>
      <c r="G5542" s="2">
        <v>40066</v>
      </c>
      <c r="H5542">
        <v>161.43899999999999</v>
      </c>
      <c r="I5542" s="1">
        <v>2009</v>
      </c>
      <c r="J5542" s="2">
        <v>37770</v>
      </c>
      <c r="K5542">
        <v>26.218</v>
      </c>
      <c r="L5542" s="1">
        <v>2003</v>
      </c>
      <c r="O5542" s="1">
        <v>1900</v>
      </c>
      <c r="R5542" s="1">
        <v>1900</v>
      </c>
      <c r="S5542" s="2">
        <v>37230</v>
      </c>
      <c r="T5542" s="3">
        <v>22.72</v>
      </c>
      <c r="U5542" s="1">
        <v>2001</v>
      </c>
      <c r="V5542" s="2"/>
      <c r="Z5542" s="2"/>
    </row>
    <row r="5543" spans="1:26">
      <c r="A5543" s="2">
        <v>37771</v>
      </c>
      <c r="B5543">
        <v>56.453000000000003</v>
      </c>
      <c r="C5543" s="1">
        <v>2003</v>
      </c>
      <c r="D5543" s="2">
        <v>37771</v>
      </c>
      <c r="E5543">
        <v>30.396000000000001</v>
      </c>
      <c r="F5543" s="1">
        <v>2003</v>
      </c>
      <c r="G5543" s="2">
        <v>40067</v>
      </c>
      <c r="H5543">
        <v>161.45400000000001</v>
      </c>
      <c r="I5543" s="1">
        <v>2009</v>
      </c>
      <c r="J5543" s="2">
        <v>37771</v>
      </c>
      <c r="K5543">
        <v>26.245999999999999</v>
      </c>
      <c r="L5543" s="1">
        <v>2003</v>
      </c>
      <c r="O5543" s="1">
        <v>1900</v>
      </c>
      <c r="R5543" s="1">
        <v>1900</v>
      </c>
      <c r="S5543" s="2">
        <v>37231</v>
      </c>
      <c r="T5543" s="3">
        <v>22.65</v>
      </c>
      <c r="U5543" s="1">
        <v>2001</v>
      </c>
      <c r="V5543" s="2"/>
      <c r="Z5543" s="2"/>
    </row>
    <row r="5544" spans="1:26">
      <c r="A5544" s="2">
        <v>37774</v>
      </c>
      <c r="B5544">
        <v>56.545000000000002</v>
      </c>
      <c r="C5544" s="1">
        <v>2003</v>
      </c>
      <c r="D5544" s="2">
        <v>37774</v>
      </c>
      <c r="E5544">
        <v>30.376999999999999</v>
      </c>
      <c r="F5544" s="1">
        <v>2003</v>
      </c>
      <c r="G5544" s="2">
        <v>40070</v>
      </c>
      <c r="H5544">
        <v>161.429</v>
      </c>
      <c r="I5544" s="1">
        <v>2009</v>
      </c>
      <c r="J5544" s="2">
        <v>37774</v>
      </c>
      <c r="K5544">
        <v>26.266999999999999</v>
      </c>
      <c r="L5544" s="1">
        <v>2003</v>
      </c>
      <c r="O5544" s="1">
        <v>1900</v>
      </c>
      <c r="R5544" s="1">
        <v>1900</v>
      </c>
      <c r="S5544" s="2">
        <v>37232</v>
      </c>
      <c r="T5544" s="3">
        <v>22.66</v>
      </c>
      <c r="U5544" s="1">
        <v>2001</v>
      </c>
      <c r="V5544" s="2"/>
      <c r="Z5544" s="2"/>
    </row>
    <row r="5545" spans="1:26">
      <c r="A5545" s="2">
        <v>37775</v>
      </c>
      <c r="B5545">
        <v>56.545999999999999</v>
      </c>
      <c r="C5545" s="1">
        <v>2003</v>
      </c>
      <c r="D5545" s="2">
        <v>37775</v>
      </c>
      <c r="E5545">
        <v>30.445</v>
      </c>
      <c r="F5545" s="1">
        <v>2003</v>
      </c>
      <c r="G5545" s="2">
        <v>40071</v>
      </c>
      <c r="H5545">
        <v>161.53899999999999</v>
      </c>
      <c r="I5545" s="1">
        <v>2009</v>
      </c>
      <c r="J5545" s="2">
        <v>37775</v>
      </c>
      <c r="K5545">
        <v>26.262</v>
      </c>
      <c r="L5545" s="1">
        <v>2003</v>
      </c>
      <c r="O5545" s="1">
        <v>1900</v>
      </c>
      <c r="R5545" s="1">
        <v>1900</v>
      </c>
      <c r="S5545" s="2">
        <v>37235</v>
      </c>
      <c r="T5545" s="3">
        <v>22.64</v>
      </c>
      <c r="U5545" s="1">
        <v>2001</v>
      </c>
      <c r="V5545" s="2"/>
      <c r="Z5545" s="2"/>
    </row>
    <row r="5546" spans="1:26">
      <c r="A5546" s="2">
        <v>37776</v>
      </c>
      <c r="B5546">
        <v>56.563000000000002</v>
      </c>
      <c r="C5546" s="1">
        <v>2003</v>
      </c>
      <c r="D5546" s="2">
        <v>37776</v>
      </c>
      <c r="E5546">
        <v>30.428000000000001</v>
      </c>
      <c r="F5546" s="1">
        <v>2003</v>
      </c>
      <c r="G5546" s="2">
        <v>40072</v>
      </c>
      <c r="H5546">
        <v>161.49</v>
      </c>
      <c r="I5546" s="1">
        <v>2009</v>
      </c>
      <c r="J5546" s="2">
        <v>37776</v>
      </c>
      <c r="K5546">
        <v>26.25</v>
      </c>
      <c r="L5546" s="1">
        <v>2003</v>
      </c>
      <c r="O5546" s="1">
        <v>1900</v>
      </c>
      <c r="R5546" s="1">
        <v>1900</v>
      </c>
      <c r="S5546" s="2">
        <v>37236</v>
      </c>
      <c r="T5546" s="3">
        <v>22.59</v>
      </c>
      <c r="U5546" s="1">
        <v>2001</v>
      </c>
      <c r="V5546" s="2"/>
      <c r="Z5546" s="2"/>
    </row>
    <row r="5547" spans="1:26">
      <c r="A5547" s="2">
        <v>37777</v>
      </c>
      <c r="B5547">
        <v>56.557000000000002</v>
      </c>
      <c r="C5547" s="1">
        <v>2003</v>
      </c>
      <c r="D5547" s="2">
        <v>37777</v>
      </c>
      <c r="E5547">
        <v>30.420999999999999</v>
      </c>
      <c r="F5547" s="1">
        <v>2003</v>
      </c>
      <c r="G5547" s="2">
        <v>40073</v>
      </c>
      <c r="H5547">
        <v>161.441</v>
      </c>
      <c r="I5547" s="1">
        <v>2009</v>
      </c>
      <c r="J5547" s="2">
        <v>37777</v>
      </c>
      <c r="K5547">
        <v>26.253</v>
      </c>
      <c r="L5547" s="1">
        <v>2003</v>
      </c>
      <c r="O5547" s="1">
        <v>1900</v>
      </c>
      <c r="R5547" s="1">
        <v>1900</v>
      </c>
      <c r="S5547" s="2">
        <v>37237</v>
      </c>
      <c r="T5547" s="3">
        <v>22.58</v>
      </c>
      <c r="U5547" s="1">
        <v>2001</v>
      </c>
      <c r="V5547" s="2"/>
      <c r="Z5547" s="2"/>
    </row>
    <row r="5548" spans="1:26">
      <c r="A5548" s="2">
        <v>37778</v>
      </c>
      <c r="B5548">
        <v>56.534999999999997</v>
      </c>
      <c r="C5548" s="1">
        <v>2003</v>
      </c>
      <c r="D5548" s="2">
        <v>37778</v>
      </c>
      <c r="E5548">
        <v>30.417000000000002</v>
      </c>
      <c r="F5548" s="1">
        <v>2003</v>
      </c>
      <c r="G5548" s="2">
        <v>40074</v>
      </c>
      <c r="H5548">
        <v>161.328</v>
      </c>
      <c r="I5548" s="1">
        <v>2009</v>
      </c>
      <c r="J5548" s="2">
        <v>37778</v>
      </c>
      <c r="K5548">
        <v>26.257999999999999</v>
      </c>
      <c r="L5548" s="1">
        <v>2003</v>
      </c>
      <c r="O5548" s="1">
        <v>1900</v>
      </c>
      <c r="R5548" s="1">
        <v>1900</v>
      </c>
      <c r="S5548" s="2">
        <v>37238</v>
      </c>
      <c r="T5548" s="3">
        <v>22.61</v>
      </c>
      <c r="U5548" s="1">
        <v>2001</v>
      </c>
      <c r="V5548" s="2"/>
      <c r="Z5548" s="2"/>
    </row>
    <row r="5549" spans="1:26">
      <c r="A5549" s="2">
        <v>37781</v>
      </c>
      <c r="B5549">
        <v>56.670999999999999</v>
      </c>
      <c r="C5549" s="1">
        <v>2003</v>
      </c>
      <c r="D5549" s="2">
        <v>37781</v>
      </c>
      <c r="E5549">
        <v>30.440999999999999</v>
      </c>
      <c r="F5549" s="1">
        <v>2003</v>
      </c>
      <c r="G5549" s="2">
        <v>40077</v>
      </c>
      <c r="H5549">
        <v>161.38999999999999</v>
      </c>
      <c r="I5549" s="1">
        <v>2009</v>
      </c>
      <c r="J5549" s="2">
        <v>37781</v>
      </c>
      <c r="K5549">
        <v>26.271000000000001</v>
      </c>
      <c r="L5549" s="1">
        <v>2003</v>
      </c>
      <c r="O5549" s="1">
        <v>1900</v>
      </c>
      <c r="R5549" s="1">
        <v>1900</v>
      </c>
      <c r="S5549" s="2">
        <v>37239</v>
      </c>
      <c r="T5549" s="3">
        <v>22.61</v>
      </c>
      <c r="U5549" s="1">
        <v>2001</v>
      </c>
      <c r="V5549" s="2"/>
      <c r="Z5549" s="2"/>
    </row>
    <row r="5550" spans="1:26">
      <c r="A5550" s="2">
        <v>37782</v>
      </c>
      <c r="B5550">
        <v>56.619</v>
      </c>
      <c r="C5550" s="1">
        <v>2003</v>
      </c>
      <c r="D5550" s="2">
        <v>37782</v>
      </c>
      <c r="E5550">
        <v>30.483000000000001</v>
      </c>
      <c r="F5550" s="1">
        <v>2003</v>
      </c>
      <c r="G5550" s="2">
        <v>40078</v>
      </c>
      <c r="H5550">
        <v>161.48099999999999</v>
      </c>
      <c r="I5550" s="1">
        <v>2009</v>
      </c>
      <c r="J5550" s="2">
        <v>37782</v>
      </c>
      <c r="K5550">
        <v>26.323</v>
      </c>
      <c r="L5550" s="1">
        <v>2003</v>
      </c>
      <c r="O5550" s="1">
        <v>1900</v>
      </c>
      <c r="R5550" s="1">
        <v>1900</v>
      </c>
      <c r="S5550" s="2">
        <v>37242</v>
      </c>
      <c r="T5550" s="3">
        <v>22.55</v>
      </c>
      <c r="U5550" s="1">
        <v>2001</v>
      </c>
      <c r="V5550" s="2"/>
      <c r="Z5550" s="2"/>
    </row>
    <row r="5551" spans="1:26">
      <c r="A5551" s="2">
        <v>37783</v>
      </c>
      <c r="B5551">
        <v>56.634999999999998</v>
      </c>
      <c r="C5551" s="1">
        <v>2003</v>
      </c>
      <c r="D5551" s="2">
        <v>37783</v>
      </c>
      <c r="E5551">
        <v>30.527999999999999</v>
      </c>
      <c r="F5551" s="1">
        <v>2003</v>
      </c>
      <c r="G5551" s="2">
        <v>40079</v>
      </c>
      <c r="H5551">
        <v>161.46899999999999</v>
      </c>
      <c r="I5551" s="1">
        <v>2009</v>
      </c>
      <c r="J5551" s="2">
        <v>37783</v>
      </c>
      <c r="K5551">
        <v>26.372</v>
      </c>
      <c r="L5551" s="1">
        <v>2003</v>
      </c>
      <c r="O5551" s="1">
        <v>1900</v>
      </c>
      <c r="R5551" s="1">
        <v>1900</v>
      </c>
      <c r="S5551" s="2">
        <v>37243</v>
      </c>
      <c r="T5551" s="3">
        <v>22.56</v>
      </c>
      <c r="U5551" s="1">
        <v>2001</v>
      </c>
      <c r="V5551" s="2"/>
      <c r="Z5551" s="2"/>
    </row>
    <row r="5552" spans="1:26">
      <c r="A5552" s="2">
        <v>37784</v>
      </c>
      <c r="B5552">
        <v>56.518000000000001</v>
      </c>
      <c r="C5552" s="1">
        <v>2003</v>
      </c>
      <c r="D5552" s="2">
        <v>37784</v>
      </c>
      <c r="E5552">
        <v>30.472999999999999</v>
      </c>
      <c r="F5552" s="1">
        <v>2003</v>
      </c>
      <c r="G5552" s="2">
        <v>40080</v>
      </c>
      <c r="H5552">
        <v>160.68299999999999</v>
      </c>
      <c r="I5552" s="1">
        <v>2009</v>
      </c>
      <c r="J5552" s="2">
        <v>37784</v>
      </c>
      <c r="K5552">
        <v>26.315000000000001</v>
      </c>
      <c r="L5552" s="1">
        <v>2003</v>
      </c>
      <c r="O5552" s="1">
        <v>1900</v>
      </c>
      <c r="R5552" s="1">
        <v>1900</v>
      </c>
      <c r="S5552" s="2">
        <v>37244</v>
      </c>
      <c r="T5552" s="3">
        <v>22.56</v>
      </c>
      <c r="U5552" s="1">
        <v>2001</v>
      </c>
      <c r="V5552" s="2"/>
      <c r="Z5552" s="2"/>
    </row>
    <row r="5553" spans="1:26">
      <c r="A5553" s="2">
        <v>37785</v>
      </c>
      <c r="B5553">
        <v>56.518000000000001</v>
      </c>
      <c r="C5553" s="1">
        <v>2003</v>
      </c>
      <c r="D5553" s="2">
        <v>37785</v>
      </c>
      <c r="E5553">
        <v>30.472999999999999</v>
      </c>
      <c r="F5553" s="1">
        <v>2003</v>
      </c>
      <c r="G5553" s="2">
        <v>40081</v>
      </c>
      <c r="H5553">
        <v>160.63999999999999</v>
      </c>
      <c r="I5553" s="1">
        <v>2009</v>
      </c>
      <c r="J5553" s="2">
        <v>37785</v>
      </c>
      <c r="K5553">
        <v>26.332999999999998</v>
      </c>
      <c r="L5553" s="1">
        <v>2003</v>
      </c>
      <c r="O5553" s="1">
        <v>1900</v>
      </c>
      <c r="R5553" s="1">
        <v>1900</v>
      </c>
      <c r="S5553" s="2">
        <v>37245</v>
      </c>
      <c r="T5553" s="3">
        <v>22.23</v>
      </c>
      <c r="U5553" s="1">
        <v>2001</v>
      </c>
      <c r="V5553" s="2"/>
      <c r="Z5553" s="2"/>
    </row>
    <row r="5554" spans="1:26">
      <c r="A5554" s="2">
        <v>37788</v>
      </c>
      <c r="B5554">
        <v>56.628999999999998</v>
      </c>
      <c r="C5554" s="1">
        <v>2003</v>
      </c>
      <c r="D5554" s="2">
        <v>37788</v>
      </c>
      <c r="E5554">
        <v>30.478999999999999</v>
      </c>
      <c r="F5554" s="1">
        <v>2003</v>
      </c>
      <c r="G5554" s="2">
        <v>40084</v>
      </c>
      <c r="H5554">
        <v>160.322</v>
      </c>
      <c r="I5554" s="1">
        <v>2009</v>
      </c>
      <c r="J5554" s="2">
        <v>37788</v>
      </c>
      <c r="K5554">
        <v>26.402000000000001</v>
      </c>
      <c r="L5554" s="1">
        <v>2003</v>
      </c>
      <c r="O5554" s="1">
        <v>1900</v>
      </c>
      <c r="R5554" s="1">
        <v>1900</v>
      </c>
      <c r="S5554" s="2">
        <v>37246</v>
      </c>
      <c r="T5554" s="3">
        <v>22.17</v>
      </c>
      <c r="U5554" s="1">
        <v>2001</v>
      </c>
      <c r="V5554" s="2"/>
      <c r="Z5554" s="2"/>
    </row>
    <row r="5555" spans="1:26">
      <c r="A5555" s="2">
        <v>37789</v>
      </c>
      <c r="B5555">
        <v>56.552</v>
      </c>
      <c r="C5555" s="1">
        <v>2003</v>
      </c>
      <c r="D5555" s="2">
        <v>37789</v>
      </c>
      <c r="E5555">
        <v>30.082000000000001</v>
      </c>
      <c r="F5555" s="1">
        <v>2003</v>
      </c>
      <c r="G5555" s="2">
        <v>40085</v>
      </c>
      <c r="H5555">
        <v>159.38200000000001</v>
      </c>
      <c r="I5555" s="1">
        <v>2009</v>
      </c>
      <c r="J5555" s="2">
        <v>37789</v>
      </c>
      <c r="K5555">
        <v>26.253</v>
      </c>
      <c r="L5555" s="1">
        <v>2003</v>
      </c>
      <c r="O5555" s="1">
        <v>1900</v>
      </c>
      <c r="R5555" s="1">
        <v>1900</v>
      </c>
      <c r="S5555" s="2">
        <v>37249</v>
      </c>
      <c r="T5555" s="3">
        <v>22.16</v>
      </c>
      <c r="U5555" s="1">
        <v>2001</v>
      </c>
      <c r="V5555" s="2"/>
      <c r="Z5555" s="2"/>
    </row>
    <row r="5556" spans="1:26">
      <c r="A5556" s="2">
        <v>37790</v>
      </c>
      <c r="B5556">
        <v>56.625999999999998</v>
      </c>
      <c r="C5556" s="1">
        <v>2003</v>
      </c>
      <c r="D5556" s="2">
        <v>37790</v>
      </c>
      <c r="E5556">
        <v>30.035</v>
      </c>
      <c r="F5556" s="1">
        <v>2003</v>
      </c>
      <c r="G5556" s="2">
        <v>40086</v>
      </c>
      <c r="H5556">
        <v>157.875</v>
      </c>
      <c r="I5556" s="1">
        <v>2009</v>
      </c>
      <c r="J5556" s="2">
        <v>37790</v>
      </c>
      <c r="K5556">
        <v>26.248000000000001</v>
      </c>
      <c r="L5556" s="1">
        <v>2003</v>
      </c>
      <c r="O5556" s="1">
        <v>1900</v>
      </c>
      <c r="R5556" s="1">
        <v>1900</v>
      </c>
      <c r="S5556" s="2">
        <v>37251</v>
      </c>
      <c r="T5556" s="3">
        <v>22.08</v>
      </c>
      <c r="U5556" s="1">
        <v>2001</v>
      </c>
      <c r="V5556" s="2"/>
      <c r="Z5556" s="2"/>
    </row>
    <row r="5557" spans="1:26">
      <c r="A5557" s="2">
        <v>37791</v>
      </c>
      <c r="B5557">
        <v>56.652000000000001</v>
      </c>
      <c r="C5557" s="1">
        <v>2003</v>
      </c>
      <c r="D5557" s="2">
        <v>37791</v>
      </c>
      <c r="E5557">
        <v>30.082999999999998</v>
      </c>
      <c r="F5557" s="1">
        <v>2003</v>
      </c>
      <c r="G5557" s="2">
        <v>40087</v>
      </c>
      <c r="H5557">
        <v>157.97</v>
      </c>
      <c r="I5557" s="1">
        <v>2009</v>
      </c>
      <c r="J5557" s="2">
        <v>37791</v>
      </c>
      <c r="K5557">
        <v>26.306999999999999</v>
      </c>
      <c r="L5557" s="1">
        <v>2003</v>
      </c>
      <c r="O5557" s="1">
        <v>1900</v>
      </c>
      <c r="R5557" s="1">
        <v>1900</v>
      </c>
      <c r="S5557" s="2">
        <v>37252</v>
      </c>
      <c r="T5557" s="3">
        <v>22.07</v>
      </c>
      <c r="U5557" s="1">
        <v>2001</v>
      </c>
      <c r="V5557" s="2"/>
      <c r="Z5557" s="2"/>
    </row>
    <row r="5558" spans="1:26">
      <c r="A5558" s="2">
        <v>37792</v>
      </c>
      <c r="B5558">
        <v>56.588000000000001</v>
      </c>
      <c r="C5558" s="1">
        <v>2003</v>
      </c>
      <c r="D5558" s="2">
        <v>37792</v>
      </c>
      <c r="E5558">
        <v>30.082000000000001</v>
      </c>
      <c r="F5558" s="1">
        <v>2003</v>
      </c>
      <c r="G5558" s="2">
        <v>40088</v>
      </c>
      <c r="H5558">
        <v>157.97</v>
      </c>
      <c r="I5558" s="1">
        <v>2009</v>
      </c>
      <c r="J5558" s="2">
        <v>37792</v>
      </c>
      <c r="K5558">
        <v>26.286999999999999</v>
      </c>
      <c r="L5558" s="1">
        <v>2003</v>
      </c>
      <c r="O5558" s="1">
        <v>1900</v>
      </c>
      <c r="R5558" s="1">
        <v>1900</v>
      </c>
      <c r="S5558" s="2">
        <v>37253</v>
      </c>
      <c r="T5558" s="3">
        <v>22.07</v>
      </c>
      <c r="U5558" s="1">
        <v>2001</v>
      </c>
      <c r="V5558" s="2"/>
      <c r="Z5558" s="2"/>
    </row>
    <row r="5559" spans="1:26">
      <c r="A5559" s="2">
        <v>37795</v>
      </c>
      <c r="B5559">
        <v>56.652999999999999</v>
      </c>
      <c r="C5559" s="1">
        <v>2003</v>
      </c>
      <c r="D5559" s="2">
        <v>37795</v>
      </c>
      <c r="E5559">
        <v>30.105</v>
      </c>
      <c r="F5559" s="1">
        <v>2003</v>
      </c>
      <c r="G5559" s="2">
        <v>40091</v>
      </c>
      <c r="H5559">
        <v>157.94499999999999</v>
      </c>
      <c r="I5559" s="1">
        <v>2009</v>
      </c>
      <c r="J5559" s="2">
        <v>37795</v>
      </c>
      <c r="K5559">
        <v>26.283999999999999</v>
      </c>
      <c r="L5559" s="1">
        <v>2003</v>
      </c>
      <c r="O5559" s="1">
        <v>1900</v>
      </c>
      <c r="R5559" s="1">
        <v>1900</v>
      </c>
      <c r="S5559" s="2">
        <v>37256</v>
      </c>
      <c r="T5559" s="3">
        <v>22.08</v>
      </c>
      <c r="U5559" s="1">
        <v>2001</v>
      </c>
      <c r="V5559" s="2"/>
      <c r="Z5559" s="2"/>
    </row>
    <row r="5560" spans="1:26">
      <c r="A5560" s="2">
        <v>37796</v>
      </c>
      <c r="B5560">
        <v>56.646000000000001</v>
      </c>
      <c r="C5560" s="1">
        <v>2003</v>
      </c>
      <c r="D5560" s="2">
        <v>37796</v>
      </c>
      <c r="E5560">
        <v>30.024999999999999</v>
      </c>
      <c r="F5560" s="1">
        <v>2003</v>
      </c>
      <c r="G5560" s="2">
        <v>40092</v>
      </c>
      <c r="H5560">
        <v>157.91900000000001</v>
      </c>
      <c r="I5560" s="1">
        <v>2009</v>
      </c>
      <c r="J5560" s="2">
        <v>37796</v>
      </c>
      <c r="K5560">
        <v>26.236999999999998</v>
      </c>
      <c r="L5560" s="1">
        <v>2003</v>
      </c>
      <c r="O5560" s="1">
        <v>1900</v>
      </c>
      <c r="R5560" s="1">
        <v>1900</v>
      </c>
      <c r="S5560" s="2">
        <v>37258</v>
      </c>
      <c r="T5560" s="3">
        <v>22.05</v>
      </c>
      <c r="U5560" s="1">
        <v>2002</v>
      </c>
      <c r="V5560" s="2"/>
      <c r="Z5560" s="2"/>
    </row>
    <row r="5561" spans="1:26">
      <c r="A5561" s="2">
        <v>37797</v>
      </c>
      <c r="B5561">
        <v>56.643999999999998</v>
      </c>
      <c r="C5561" s="1">
        <v>2003</v>
      </c>
      <c r="D5561" s="2">
        <v>37797</v>
      </c>
      <c r="E5561">
        <v>29.983000000000001</v>
      </c>
      <c r="F5561" s="1">
        <v>2003</v>
      </c>
      <c r="G5561" s="2">
        <v>40093</v>
      </c>
      <c r="H5561">
        <v>157.86000000000001</v>
      </c>
      <c r="I5561" s="1">
        <v>2009</v>
      </c>
      <c r="J5561" s="2">
        <v>37797</v>
      </c>
      <c r="K5561">
        <v>26.212</v>
      </c>
      <c r="L5561" s="1">
        <v>2003</v>
      </c>
      <c r="O5561" s="1">
        <v>1900</v>
      </c>
      <c r="R5561" s="1">
        <v>1900</v>
      </c>
      <c r="S5561" s="2">
        <v>37259</v>
      </c>
      <c r="T5561" s="3">
        <v>21.97</v>
      </c>
      <c r="U5561" s="1">
        <v>2002</v>
      </c>
      <c r="V5561" s="2"/>
      <c r="Z5561" s="2"/>
    </row>
    <row r="5562" spans="1:26">
      <c r="A5562" s="2">
        <v>37798</v>
      </c>
      <c r="B5562">
        <v>56.188000000000002</v>
      </c>
      <c r="C5562" s="1">
        <v>2003</v>
      </c>
      <c r="D5562" s="2">
        <v>37798</v>
      </c>
      <c r="E5562">
        <v>29.847999999999999</v>
      </c>
      <c r="F5562" s="1">
        <v>2003</v>
      </c>
      <c r="G5562" s="2">
        <v>40094</v>
      </c>
      <c r="H5562">
        <v>157.39099999999999</v>
      </c>
      <c r="I5562" s="1">
        <v>2009</v>
      </c>
      <c r="J5562" s="2">
        <v>37798</v>
      </c>
      <c r="K5562">
        <v>26.05</v>
      </c>
      <c r="L5562" s="1">
        <v>2003</v>
      </c>
      <c r="O5562" s="1">
        <v>1900</v>
      </c>
      <c r="R5562" s="1">
        <v>1900</v>
      </c>
      <c r="S5562" s="2">
        <v>37260</v>
      </c>
      <c r="T5562" s="3">
        <v>21.96</v>
      </c>
      <c r="U5562" s="1">
        <v>2002</v>
      </c>
      <c r="V5562" s="2"/>
      <c r="Z5562" s="2"/>
    </row>
    <row r="5563" spans="1:26">
      <c r="A5563" s="2">
        <v>37799</v>
      </c>
      <c r="B5563">
        <v>56.192</v>
      </c>
      <c r="C5563" s="1">
        <v>2003</v>
      </c>
      <c r="D5563" s="2">
        <v>37799</v>
      </c>
      <c r="E5563">
        <v>29.835999999999999</v>
      </c>
      <c r="F5563" s="1">
        <v>2003</v>
      </c>
      <c r="G5563" s="2">
        <v>40095</v>
      </c>
      <c r="H5563">
        <v>156.66900000000001</v>
      </c>
      <c r="I5563" s="1">
        <v>2009</v>
      </c>
      <c r="J5563" s="2">
        <v>37799</v>
      </c>
      <c r="K5563">
        <v>26.062000000000001</v>
      </c>
      <c r="L5563" s="1">
        <v>2003</v>
      </c>
      <c r="O5563" s="1">
        <v>1900</v>
      </c>
      <c r="R5563" s="1">
        <v>1900</v>
      </c>
      <c r="S5563" s="2">
        <v>37263</v>
      </c>
      <c r="T5563" s="3">
        <v>21.93</v>
      </c>
      <c r="U5563" s="1">
        <v>2002</v>
      </c>
      <c r="V5563" s="2"/>
      <c r="Z5563" s="2"/>
    </row>
    <row r="5564" spans="1:26">
      <c r="A5564" s="2">
        <v>37802</v>
      </c>
      <c r="B5564">
        <v>56.186</v>
      </c>
      <c r="C5564" s="1">
        <v>2003</v>
      </c>
      <c r="D5564" s="2">
        <v>37802</v>
      </c>
      <c r="E5564">
        <v>29.844000000000001</v>
      </c>
      <c r="F5564" s="1">
        <v>2003</v>
      </c>
      <c r="G5564" s="2">
        <v>40098</v>
      </c>
      <c r="H5564">
        <v>156.24299999999999</v>
      </c>
      <c r="I5564" s="1">
        <v>2009</v>
      </c>
      <c r="J5564" s="2">
        <v>37802</v>
      </c>
      <c r="K5564">
        <v>26.079000000000001</v>
      </c>
      <c r="L5564" s="1">
        <v>2003</v>
      </c>
      <c r="O5564" s="1">
        <v>1900</v>
      </c>
      <c r="R5564" s="1">
        <v>1900</v>
      </c>
      <c r="S5564" s="2">
        <v>37264</v>
      </c>
      <c r="T5564" s="3">
        <v>21.71</v>
      </c>
      <c r="U5564" s="1">
        <v>2002</v>
      </c>
      <c r="V5564" s="2"/>
      <c r="Z5564" s="2"/>
    </row>
    <row r="5565" spans="1:26">
      <c r="A5565" s="2">
        <v>37803</v>
      </c>
      <c r="B5565">
        <v>56.067999999999998</v>
      </c>
      <c r="C5565" s="1">
        <v>2003</v>
      </c>
      <c r="D5565" s="2">
        <v>37803</v>
      </c>
      <c r="E5565">
        <v>29.777999999999999</v>
      </c>
      <c r="F5565" s="1">
        <v>2003</v>
      </c>
      <c r="G5565" s="2">
        <v>40099</v>
      </c>
      <c r="H5565">
        <v>156.24600000000001</v>
      </c>
      <c r="I5565" s="1">
        <v>2009</v>
      </c>
      <c r="J5565" s="2">
        <v>37803</v>
      </c>
      <c r="K5565">
        <v>26.084</v>
      </c>
      <c r="L5565" s="1">
        <v>2003</v>
      </c>
      <c r="O5565" s="1">
        <v>1900</v>
      </c>
      <c r="R5565" s="1">
        <v>1900</v>
      </c>
      <c r="S5565" s="2">
        <v>37265</v>
      </c>
      <c r="T5565" s="3">
        <v>21.7</v>
      </c>
      <c r="U5565" s="1">
        <v>2002</v>
      </c>
      <c r="V5565" s="2"/>
      <c r="Z5565" s="2"/>
    </row>
    <row r="5566" spans="1:26">
      <c r="A5566" s="2">
        <v>37804</v>
      </c>
      <c r="B5566">
        <v>56.058</v>
      </c>
      <c r="C5566" s="1">
        <v>2003</v>
      </c>
      <c r="D5566" s="2">
        <v>37804</v>
      </c>
      <c r="E5566">
        <v>29.664999999999999</v>
      </c>
      <c r="F5566" s="1">
        <v>2003</v>
      </c>
      <c r="G5566" s="2">
        <v>40100</v>
      </c>
      <c r="H5566">
        <v>155.023</v>
      </c>
      <c r="I5566" s="1">
        <v>2009</v>
      </c>
      <c r="J5566" s="2">
        <v>37804</v>
      </c>
      <c r="K5566">
        <v>26.088000000000001</v>
      </c>
      <c r="L5566" s="1">
        <v>2003</v>
      </c>
      <c r="O5566" s="1">
        <v>1900</v>
      </c>
      <c r="R5566" s="1">
        <v>1900</v>
      </c>
      <c r="S5566" s="2">
        <v>37266</v>
      </c>
      <c r="T5566" s="3">
        <v>21.56</v>
      </c>
      <c r="U5566" s="1">
        <v>2002</v>
      </c>
      <c r="V5566" s="2"/>
      <c r="Z5566" s="2"/>
    </row>
    <row r="5567" spans="1:26">
      <c r="A5567" s="2">
        <v>37805</v>
      </c>
      <c r="B5567">
        <v>56.058999999999997</v>
      </c>
      <c r="C5567" s="1">
        <v>2003</v>
      </c>
      <c r="D5567" s="2">
        <v>37805</v>
      </c>
      <c r="E5567">
        <v>29.669</v>
      </c>
      <c r="F5567" s="1">
        <v>2003</v>
      </c>
      <c r="G5567" s="2">
        <v>40101</v>
      </c>
      <c r="H5567">
        <v>155.01900000000001</v>
      </c>
      <c r="I5567" s="1">
        <v>2009</v>
      </c>
      <c r="J5567" s="2">
        <v>37805</v>
      </c>
      <c r="K5567">
        <v>26.045000000000002</v>
      </c>
      <c r="L5567" s="1">
        <v>2003</v>
      </c>
      <c r="O5567" s="1">
        <v>1900</v>
      </c>
      <c r="R5567" s="1">
        <v>1900</v>
      </c>
      <c r="S5567" s="2">
        <v>37267</v>
      </c>
      <c r="T5567" s="3">
        <v>21.56</v>
      </c>
      <c r="U5567" s="1">
        <v>2002</v>
      </c>
      <c r="V5567" s="2"/>
      <c r="Z5567" s="2"/>
    </row>
    <row r="5568" spans="1:26">
      <c r="A5568" s="2">
        <v>37809</v>
      </c>
      <c r="B5568">
        <v>56.119</v>
      </c>
      <c r="C5568" s="1">
        <v>2003</v>
      </c>
      <c r="D5568" s="2">
        <v>37809</v>
      </c>
      <c r="E5568">
        <v>29.683</v>
      </c>
      <c r="F5568" s="1">
        <v>2003</v>
      </c>
      <c r="G5568" s="2">
        <v>40102</v>
      </c>
      <c r="H5568">
        <v>154.46100000000001</v>
      </c>
      <c r="I5568" s="1">
        <v>2009</v>
      </c>
      <c r="J5568" s="2">
        <v>37809</v>
      </c>
      <c r="K5568">
        <v>26.06</v>
      </c>
      <c r="L5568" s="1">
        <v>2003</v>
      </c>
      <c r="O5568" s="1">
        <v>1900</v>
      </c>
      <c r="R5568" s="1">
        <v>1900</v>
      </c>
      <c r="S5568" s="2">
        <v>37270</v>
      </c>
      <c r="T5568" s="3">
        <v>21.54</v>
      </c>
      <c r="U5568" s="1">
        <v>2002</v>
      </c>
      <c r="V5568" s="2"/>
      <c r="Z5568" s="2"/>
    </row>
    <row r="5569" spans="1:26">
      <c r="A5569" s="2">
        <v>37810</v>
      </c>
      <c r="B5569">
        <v>55.944000000000003</v>
      </c>
      <c r="C5569" s="1">
        <v>2003</v>
      </c>
      <c r="D5569" s="2">
        <v>37810</v>
      </c>
      <c r="E5569">
        <v>29.442</v>
      </c>
      <c r="F5569" s="1">
        <v>2003</v>
      </c>
      <c r="G5569" s="2">
        <v>40105</v>
      </c>
      <c r="H5569">
        <v>154.392</v>
      </c>
      <c r="I5569" s="1">
        <v>2009</v>
      </c>
      <c r="J5569" s="2">
        <v>37810</v>
      </c>
      <c r="K5569">
        <v>26.039000000000001</v>
      </c>
      <c r="L5569" s="1">
        <v>2003</v>
      </c>
      <c r="O5569" s="1">
        <v>1900</v>
      </c>
      <c r="R5569" s="1">
        <v>1900</v>
      </c>
      <c r="S5569" s="2">
        <v>37271</v>
      </c>
      <c r="T5569" s="3">
        <v>21.55</v>
      </c>
      <c r="U5569" s="1">
        <v>2002</v>
      </c>
      <c r="V5569" s="2"/>
      <c r="Z5569" s="2"/>
    </row>
    <row r="5570" spans="1:26">
      <c r="A5570" s="2">
        <v>37811</v>
      </c>
      <c r="B5570">
        <v>55.819000000000003</v>
      </c>
      <c r="C5570" s="1">
        <v>2003</v>
      </c>
      <c r="D5570" s="2">
        <v>37811</v>
      </c>
      <c r="E5570">
        <v>29.4</v>
      </c>
      <c r="F5570" s="1">
        <v>2003</v>
      </c>
      <c r="G5570" s="2">
        <v>40106</v>
      </c>
      <c r="H5570">
        <v>154.05600000000001</v>
      </c>
      <c r="I5570" s="1">
        <v>2009</v>
      </c>
      <c r="J5570" s="2">
        <v>37811</v>
      </c>
      <c r="K5570">
        <v>26.021999999999998</v>
      </c>
      <c r="L5570" s="1">
        <v>2003</v>
      </c>
      <c r="O5570" s="1">
        <v>1900</v>
      </c>
      <c r="R5570" s="1">
        <v>1900</v>
      </c>
      <c r="S5570" s="2">
        <v>37272</v>
      </c>
      <c r="T5570" s="3">
        <v>21.58</v>
      </c>
      <c r="U5570" s="1">
        <v>2002</v>
      </c>
      <c r="V5570" s="2"/>
      <c r="Z5570" s="2"/>
    </row>
    <row r="5571" spans="1:26">
      <c r="A5571" s="2">
        <v>37812</v>
      </c>
      <c r="B5571">
        <v>55.734000000000002</v>
      </c>
      <c r="C5571" s="1">
        <v>2003</v>
      </c>
      <c r="D5571" s="2">
        <v>37812</v>
      </c>
      <c r="E5571">
        <v>29.297000000000001</v>
      </c>
      <c r="F5571" s="1">
        <v>2003</v>
      </c>
      <c r="G5571" s="2">
        <v>40107</v>
      </c>
      <c r="H5571">
        <v>153.78200000000001</v>
      </c>
      <c r="I5571" s="1">
        <v>2009</v>
      </c>
      <c r="J5571" s="2">
        <v>37812</v>
      </c>
      <c r="K5571">
        <v>26.023</v>
      </c>
      <c r="L5571" s="1">
        <v>2003</v>
      </c>
      <c r="O5571" s="1">
        <v>1900</v>
      </c>
      <c r="R5571" s="1">
        <v>1900</v>
      </c>
      <c r="S5571" s="2">
        <v>37273</v>
      </c>
      <c r="T5571" s="3">
        <v>21.43</v>
      </c>
      <c r="U5571" s="1">
        <v>2002</v>
      </c>
      <c r="V5571" s="2"/>
      <c r="Z5571" s="2"/>
    </row>
    <row r="5572" spans="1:26">
      <c r="A5572" s="2">
        <v>37813</v>
      </c>
      <c r="B5572">
        <v>55.21</v>
      </c>
      <c r="C5572" s="1">
        <v>2003</v>
      </c>
      <c r="D5572" s="2">
        <v>37813</v>
      </c>
      <c r="E5572">
        <v>29.289000000000001</v>
      </c>
      <c r="F5572" s="1">
        <v>2003</v>
      </c>
      <c r="G5572" s="2">
        <v>40108</v>
      </c>
      <c r="H5572">
        <v>153.357</v>
      </c>
      <c r="I5572" s="1">
        <v>2009</v>
      </c>
      <c r="J5572" s="2">
        <v>37813</v>
      </c>
      <c r="K5572">
        <v>26.04</v>
      </c>
      <c r="L5572" s="1">
        <v>2003</v>
      </c>
      <c r="O5572" s="1">
        <v>1900</v>
      </c>
      <c r="R5572" s="1">
        <v>1900</v>
      </c>
      <c r="S5572" s="2">
        <v>37274</v>
      </c>
      <c r="T5572" s="3">
        <v>20.87</v>
      </c>
      <c r="U5572" s="1">
        <v>2002</v>
      </c>
      <c r="V5572" s="2"/>
      <c r="Z5572" s="2"/>
    </row>
    <row r="5573" spans="1:26">
      <c r="A5573" s="2">
        <v>37816</v>
      </c>
      <c r="B5573">
        <v>55.366</v>
      </c>
      <c r="C5573" s="1">
        <v>2003</v>
      </c>
      <c r="D5573" s="2">
        <v>37816</v>
      </c>
      <c r="E5573">
        <v>29.294</v>
      </c>
      <c r="F5573" s="1">
        <v>2003</v>
      </c>
      <c r="G5573" s="2">
        <v>40109</v>
      </c>
      <c r="H5573">
        <v>152.376</v>
      </c>
      <c r="I5573" s="1">
        <v>2009</v>
      </c>
      <c r="J5573" s="2">
        <v>37816</v>
      </c>
      <c r="K5573">
        <v>26.123999999999999</v>
      </c>
      <c r="L5573" s="1">
        <v>2003</v>
      </c>
      <c r="O5573" s="1">
        <v>1900</v>
      </c>
      <c r="R5573" s="1">
        <v>1900</v>
      </c>
      <c r="S5573" s="2">
        <v>37278</v>
      </c>
      <c r="T5573" s="3">
        <v>20.85</v>
      </c>
      <c r="U5573" s="1">
        <v>2002</v>
      </c>
      <c r="V5573" s="2"/>
      <c r="Z5573" s="2"/>
    </row>
    <row r="5574" spans="1:26">
      <c r="A5574" s="2">
        <v>37817</v>
      </c>
      <c r="B5574">
        <v>55.356999999999999</v>
      </c>
      <c r="C5574" s="1">
        <v>2003</v>
      </c>
      <c r="D5574" s="2">
        <v>37817</v>
      </c>
      <c r="E5574">
        <v>29.274000000000001</v>
      </c>
      <c r="F5574" s="1">
        <v>2003</v>
      </c>
      <c r="G5574" s="2">
        <v>40112</v>
      </c>
      <c r="H5574">
        <v>151.84700000000001</v>
      </c>
      <c r="I5574" s="1">
        <v>2009</v>
      </c>
      <c r="J5574" s="2">
        <v>37817</v>
      </c>
      <c r="K5574">
        <v>26.184000000000001</v>
      </c>
      <c r="L5574" s="1">
        <v>2003</v>
      </c>
      <c r="O5574" s="1">
        <v>1900</v>
      </c>
      <c r="R5574" s="1">
        <v>1900</v>
      </c>
      <c r="S5574" s="2">
        <v>37279</v>
      </c>
      <c r="T5574" s="3">
        <v>20.71</v>
      </c>
      <c r="U5574" s="1">
        <v>2002</v>
      </c>
      <c r="V5574" s="2"/>
      <c r="Z5574" s="2"/>
    </row>
    <row r="5575" spans="1:26">
      <c r="A5575" s="2">
        <v>37818</v>
      </c>
      <c r="B5575">
        <v>55.195</v>
      </c>
      <c r="C5575" s="1">
        <v>2003</v>
      </c>
      <c r="D5575" s="2">
        <v>37818</v>
      </c>
      <c r="E5575">
        <v>29.152000000000001</v>
      </c>
      <c r="F5575" s="1">
        <v>2003</v>
      </c>
      <c r="G5575" s="2">
        <v>40113</v>
      </c>
      <c r="H5575">
        <v>151.84</v>
      </c>
      <c r="I5575" s="1">
        <v>2009</v>
      </c>
      <c r="J5575" s="2">
        <v>37818</v>
      </c>
      <c r="K5575">
        <v>26.05</v>
      </c>
      <c r="L5575" s="1">
        <v>2003</v>
      </c>
      <c r="O5575" s="1">
        <v>1900</v>
      </c>
      <c r="R5575" s="1">
        <v>1900</v>
      </c>
      <c r="S5575" s="2">
        <v>37280</v>
      </c>
      <c r="T5575" s="3">
        <v>20.71</v>
      </c>
      <c r="U5575" s="1">
        <v>2002</v>
      </c>
      <c r="V5575" s="2"/>
      <c r="Z5575" s="2"/>
    </row>
    <row r="5576" spans="1:26">
      <c r="A5576" s="2">
        <v>37819</v>
      </c>
      <c r="B5576">
        <v>55.293999999999997</v>
      </c>
      <c r="C5576" s="1">
        <v>2003</v>
      </c>
      <c r="D5576" s="2">
        <v>37819</v>
      </c>
      <c r="E5576">
        <v>29.155999999999999</v>
      </c>
      <c r="F5576" s="1">
        <v>2003</v>
      </c>
      <c r="G5576" s="2">
        <v>40114</v>
      </c>
      <c r="H5576">
        <v>151.76900000000001</v>
      </c>
      <c r="I5576" s="1">
        <v>2009</v>
      </c>
      <c r="J5576" s="2">
        <v>37819</v>
      </c>
      <c r="K5576">
        <v>26.106000000000002</v>
      </c>
      <c r="L5576" s="1">
        <v>2003</v>
      </c>
      <c r="O5576" s="1">
        <v>1900</v>
      </c>
      <c r="R5576" s="1">
        <v>1900</v>
      </c>
      <c r="S5576" s="2">
        <v>37281</v>
      </c>
      <c r="T5576" s="3">
        <v>20.71</v>
      </c>
      <c r="U5576" s="1">
        <v>2002</v>
      </c>
      <c r="V5576" s="2"/>
      <c r="Z5576" s="2"/>
    </row>
    <row r="5577" spans="1:26">
      <c r="A5577" s="2">
        <v>37820</v>
      </c>
      <c r="B5577">
        <v>55.204999999999998</v>
      </c>
      <c r="C5577" s="1">
        <v>2003</v>
      </c>
      <c r="D5577" s="2">
        <v>37820</v>
      </c>
      <c r="E5577">
        <v>29.116</v>
      </c>
      <c r="F5577" s="1">
        <v>2003</v>
      </c>
      <c r="G5577" s="2">
        <v>40115</v>
      </c>
      <c r="H5577">
        <v>151.876</v>
      </c>
      <c r="I5577" s="1">
        <v>2009</v>
      </c>
      <c r="J5577" s="2">
        <v>37820</v>
      </c>
      <c r="K5577">
        <v>26.091999999999999</v>
      </c>
      <c r="L5577" s="1">
        <v>2003</v>
      </c>
      <c r="O5577" s="1">
        <v>1900</v>
      </c>
      <c r="R5577" s="1">
        <v>1900</v>
      </c>
      <c r="S5577" s="2">
        <v>37284</v>
      </c>
      <c r="T5577" s="3">
        <v>20.68</v>
      </c>
      <c r="U5577" s="1">
        <v>2002</v>
      </c>
      <c r="V5577" s="2"/>
      <c r="Z5577" s="2"/>
    </row>
    <row r="5578" spans="1:26">
      <c r="A5578" s="2">
        <v>37823</v>
      </c>
      <c r="B5578">
        <v>55.143000000000001</v>
      </c>
      <c r="C5578" s="1">
        <v>2003</v>
      </c>
      <c r="D5578" s="2">
        <v>37823</v>
      </c>
      <c r="E5578">
        <v>28.969000000000001</v>
      </c>
      <c r="F5578" s="1">
        <v>2003</v>
      </c>
      <c r="G5578" s="2">
        <v>40116</v>
      </c>
      <c r="H5578">
        <v>151.84200000000001</v>
      </c>
      <c r="I5578" s="1">
        <v>2009</v>
      </c>
      <c r="J5578" s="2">
        <v>37823</v>
      </c>
      <c r="K5578">
        <v>25.983000000000001</v>
      </c>
      <c r="L5578" s="1">
        <v>2003</v>
      </c>
      <c r="O5578" s="1">
        <v>1900</v>
      </c>
      <c r="R5578" s="1">
        <v>1900</v>
      </c>
      <c r="S5578" s="2">
        <v>37285</v>
      </c>
      <c r="T5578" s="3">
        <v>20.85</v>
      </c>
      <c r="U5578" s="1">
        <v>2002</v>
      </c>
      <c r="V5578" s="2"/>
      <c r="Z5578" s="2"/>
    </row>
    <row r="5579" spans="1:26">
      <c r="A5579" s="2">
        <v>37824</v>
      </c>
      <c r="B5579">
        <v>55.145000000000003</v>
      </c>
      <c r="C5579" s="1">
        <v>2003</v>
      </c>
      <c r="D5579" s="2">
        <v>37824</v>
      </c>
      <c r="E5579">
        <v>28.954999999999998</v>
      </c>
      <c r="F5579" s="1">
        <v>2003</v>
      </c>
      <c r="G5579" s="2">
        <v>40119</v>
      </c>
      <c r="H5579">
        <v>151.744</v>
      </c>
      <c r="I5579" s="1">
        <v>2009</v>
      </c>
      <c r="J5579" s="2">
        <v>37824</v>
      </c>
      <c r="K5579">
        <v>26.010999999999999</v>
      </c>
      <c r="L5579" s="1">
        <v>2003</v>
      </c>
      <c r="O5579" s="1">
        <v>1900</v>
      </c>
      <c r="R5579" s="1">
        <v>1900</v>
      </c>
      <c r="S5579" s="2">
        <v>37286</v>
      </c>
      <c r="T5579" s="3">
        <v>20.88</v>
      </c>
      <c r="U5579" s="1">
        <v>2002</v>
      </c>
      <c r="Z5579" s="2"/>
    </row>
    <row r="5580" spans="1:26">
      <c r="A5580" s="2">
        <v>37825</v>
      </c>
      <c r="B5580">
        <v>55.131999999999998</v>
      </c>
      <c r="C5580" s="1">
        <v>2003</v>
      </c>
      <c r="D5580" s="2">
        <v>37825</v>
      </c>
      <c r="E5580">
        <v>28.943000000000001</v>
      </c>
      <c r="F5580" s="1">
        <v>2003</v>
      </c>
      <c r="G5580" s="2">
        <v>40120</v>
      </c>
      <c r="H5580">
        <v>151.749</v>
      </c>
      <c r="I5580" s="1">
        <v>2009</v>
      </c>
      <c r="J5580" s="2">
        <v>37825</v>
      </c>
      <c r="K5580">
        <v>25.975000000000001</v>
      </c>
      <c r="L5580" s="1">
        <v>2003</v>
      </c>
      <c r="O5580" s="1">
        <v>1900</v>
      </c>
      <c r="R5580" s="1">
        <v>1900</v>
      </c>
      <c r="S5580" s="2">
        <v>37287</v>
      </c>
      <c r="T5580" s="3">
        <v>20.92</v>
      </c>
      <c r="U5580" s="1">
        <v>2002</v>
      </c>
      <c r="Z5580" s="2"/>
    </row>
    <row r="5581" spans="1:26">
      <c r="A5581" s="2">
        <v>37826</v>
      </c>
      <c r="B5581">
        <v>55.137</v>
      </c>
      <c r="C5581" s="1">
        <v>2003</v>
      </c>
      <c r="D5581" s="2">
        <v>37826</v>
      </c>
      <c r="E5581">
        <v>28.969000000000001</v>
      </c>
      <c r="F5581" s="1">
        <v>2003</v>
      </c>
      <c r="G5581" s="2">
        <v>40121</v>
      </c>
      <c r="H5581">
        <v>151.58099999999999</v>
      </c>
      <c r="I5581" s="1">
        <v>2009</v>
      </c>
      <c r="J5581" s="2">
        <v>37826</v>
      </c>
      <c r="K5581">
        <v>25.911000000000001</v>
      </c>
      <c r="L5581" s="1">
        <v>2003</v>
      </c>
      <c r="O5581" s="1">
        <v>1900</v>
      </c>
      <c r="R5581" s="1">
        <v>1900</v>
      </c>
      <c r="S5581" s="2">
        <v>37288</v>
      </c>
      <c r="T5581" s="3">
        <v>20.93</v>
      </c>
      <c r="U5581" s="1">
        <v>2002</v>
      </c>
      <c r="Z5581" s="2"/>
    </row>
    <row r="5582" spans="1:26">
      <c r="A5582" s="2">
        <v>37827</v>
      </c>
      <c r="B5582">
        <v>54.918999999999997</v>
      </c>
      <c r="C5582" s="1">
        <v>2003</v>
      </c>
      <c r="D5582" s="2">
        <v>37827</v>
      </c>
      <c r="E5582">
        <v>28.934000000000001</v>
      </c>
      <c r="F5582" s="1">
        <v>2003</v>
      </c>
      <c r="G5582" s="2">
        <v>40122</v>
      </c>
      <c r="H5582">
        <v>151.57400000000001</v>
      </c>
      <c r="I5582" s="1">
        <v>2009</v>
      </c>
      <c r="J5582" s="2">
        <v>37827</v>
      </c>
      <c r="K5582">
        <v>25.939</v>
      </c>
      <c r="L5582" s="1">
        <v>2003</v>
      </c>
      <c r="O5582" s="1">
        <v>1900</v>
      </c>
      <c r="R5582" s="1">
        <v>1900</v>
      </c>
      <c r="S5582" s="2">
        <v>37291</v>
      </c>
      <c r="T5582" s="3">
        <v>21.02</v>
      </c>
      <c r="U5582" s="1">
        <v>2002</v>
      </c>
      <c r="Z5582" s="2"/>
    </row>
    <row r="5583" spans="1:26">
      <c r="A5583" s="2">
        <v>37830</v>
      </c>
      <c r="B5583">
        <v>54.902000000000001</v>
      </c>
      <c r="C5583" s="1">
        <v>2003</v>
      </c>
      <c r="D5583" s="2">
        <v>37830</v>
      </c>
      <c r="E5583">
        <v>28.873999999999999</v>
      </c>
      <c r="F5583" s="1">
        <v>2003</v>
      </c>
      <c r="G5583" s="2">
        <v>40123</v>
      </c>
      <c r="H5583">
        <v>150.89699999999999</v>
      </c>
      <c r="I5583" s="1">
        <v>2009</v>
      </c>
      <c r="J5583" s="2">
        <v>37830</v>
      </c>
      <c r="K5583">
        <v>25.914999999999999</v>
      </c>
      <c r="L5583" s="1">
        <v>2003</v>
      </c>
      <c r="O5583" s="1">
        <v>1900</v>
      </c>
      <c r="R5583" s="1">
        <v>1900</v>
      </c>
      <c r="S5583" s="2">
        <v>37292</v>
      </c>
      <c r="T5583" s="3">
        <v>21.02</v>
      </c>
      <c r="U5583" s="1">
        <v>2002</v>
      </c>
      <c r="Z5583" s="2"/>
    </row>
    <row r="5584" spans="1:26">
      <c r="A5584" s="2">
        <v>37831</v>
      </c>
      <c r="B5584">
        <v>54.795999999999999</v>
      </c>
      <c r="C5584" s="1">
        <v>2003</v>
      </c>
      <c r="D5584" s="2">
        <v>37831</v>
      </c>
      <c r="E5584">
        <v>28.614999999999998</v>
      </c>
      <c r="F5584" s="1">
        <v>2003</v>
      </c>
      <c r="G5584" s="2">
        <v>40126</v>
      </c>
      <c r="H5584">
        <v>150.892</v>
      </c>
      <c r="I5584" s="1">
        <v>2009</v>
      </c>
      <c r="J5584" s="2">
        <v>37831</v>
      </c>
      <c r="K5584">
        <v>25.771000000000001</v>
      </c>
      <c r="L5584" s="1">
        <v>2003</v>
      </c>
      <c r="O5584" s="1">
        <v>1900</v>
      </c>
      <c r="R5584" s="1">
        <v>1900</v>
      </c>
      <c r="S5584" s="2">
        <v>37293</v>
      </c>
      <c r="T5584" s="3">
        <v>21.03</v>
      </c>
      <c r="U5584" s="1">
        <v>2002</v>
      </c>
      <c r="Z5584" s="2"/>
    </row>
    <row r="5585" spans="1:26">
      <c r="A5585" s="2">
        <v>37832</v>
      </c>
      <c r="B5585">
        <v>54.634999999999998</v>
      </c>
      <c r="C5585" s="1">
        <v>2003</v>
      </c>
      <c r="D5585" s="2">
        <v>37832</v>
      </c>
      <c r="E5585">
        <v>28.553999999999998</v>
      </c>
      <c r="F5585" s="1">
        <v>2003</v>
      </c>
      <c r="G5585" s="2">
        <v>40127</v>
      </c>
      <c r="H5585">
        <v>150.87899999999999</v>
      </c>
      <c r="I5585" s="1">
        <v>2009</v>
      </c>
      <c r="J5585" s="2">
        <v>37832</v>
      </c>
      <c r="K5585">
        <v>25.581</v>
      </c>
      <c r="L5585" s="1">
        <v>2003</v>
      </c>
      <c r="O5585" s="1">
        <v>1900</v>
      </c>
      <c r="R5585" s="1">
        <v>1900</v>
      </c>
      <c r="S5585" s="2">
        <v>37294</v>
      </c>
      <c r="T5585" s="3">
        <v>20.98</v>
      </c>
      <c r="U5585" s="1">
        <v>2002</v>
      </c>
      <c r="Z5585" s="2"/>
    </row>
    <row r="5586" spans="1:26">
      <c r="A5586" s="2">
        <v>37833</v>
      </c>
      <c r="B5586">
        <v>54.259</v>
      </c>
      <c r="C5586" s="1">
        <v>2003</v>
      </c>
      <c r="D5586" s="2">
        <v>37833</v>
      </c>
      <c r="E5586">
        <v>28.472999999999999</v>
      </c>
      <c r="F5586" s="1">
        <v>2003</v>
      </c>
      <c r="G5586" s="2">
        <v>40128</v>
      </c>
      <c r="H5586">
        <v>150.81200000000001</v>
      </c>
      <c r="I5586" s="1">
        <v>2009</v>
      </c>
      <c r="J5586" s="2">
        <v>37833</v>
      </c>
      <c r="K5586">
        <v>25.591999999999999</v>
      </c>
      <c r="L5586" s="1">
        <v>2003</v>
      </c>
      <c r="O5586" s="1">
        <v>1900</v>
      </c>
      <c r="R5586" s="1">
        <v>1900</v>
      </c>
      <c r="S5586" s="2">
        <v>37295</v>
      </c>
      <c r="T5586" s="3">
        <v>21.04</v>
      </c>
      <c r="U5586" s="1">
        <v>2002</v>
      </c>
      <c r="Z5586" s="2"/>
    </row>
    <row r="5587" spans="1:26">
      <c r="A5587" s="2">
        <v>37834</v>
      </c>
      <c r="B5587">
        <v>50.610999999999997</v>
      </c>
      <c r="C5587" s="1">
        <v>2003</v>
      </c>
      <c r="D5587" s="2">
        <v>37834</v>
      </c>
      <c r="E5587">
        <v>28.268999999999998</v>
      </c>
      <c r="F5587" s="1">
        <v>2003</v>
      </c>
      <c r="G5587" s="2">
        <v>40129</v>
      </c>
      <c r="H5587">
        <v>150.79599999999999</v>
      </c>
      <c r="I5587" s="1">
        <v>2009</v>
      </c>
      <c r="J5587" s="2">
        <v>37834</v>
      </c>
      <c r="K5587">
        <v>25.268000000000001</v>
      </c>
      <c r="L5587" s="1">
        <v>2003</v>
      </c>
      <c r="O5587" s="1">
        <v>1900</v>
      </c>
      <c r="R5587" s="1">
        <v>1900</v>
      </c>
      <c r="S5587" s="2">
        <v>37298</v>
      </c>
      <c r="T5587" s="3">
        <v>21.09</v>
      </c>
      <c r="U5587" s="1">
        <v>2002</v>
      </c>
      <c r="Z5587" s="2"/>
    </row>
    <row r="5588" spans="1:26">
      <c r="A5588" s="2">
        <v>37837</v>
      </c>
      <c r="B5588">
        <v>48.42</v>
      </c>
      <c r="C5588" s="1">
        <v>2003</v>
      </c>
      <c r="D5588" s="2">
        <v>37837</v>
      </c>
      <c r="E5588">
        <v>28.228999999999999</v>
      </c>
      <c r="F5588" s="1">
        <v>2003</v>
      </c>
      <c r="G5588" s="2">
        <v>40130</v>
      </c>
      <c r="H5588">
        <v>150.702</v>
      </c>
      <c r="I5588" s="1">
        <v>2009</v>
      </c>
      <c r="J5588" s="2">
        <v>37837</v>
      </c>
      <c r="K5588">
        <v>24.457000000000001</v>
      </c>
      <c r="L5588" s="1">
        <v>2003</v>
      </c>
      <c r="O5588" s="1">
        <v>1900</v>
      </c>
      <c r="R5588" s="1">
        <v>1900</v>
      </c>
      <c r="S5588" s="2">
        <v>37299</v>
      </c>
      <c r="T5588" s="3">
        <v>21.09</v>
      </c>
      <c r="U5588" s="1">
        <v>2002</v>
      </c>
      <c r="Z5588" s="2"/>
    </row>
    <row r="5589" spans="1:26">
      <c r="A5589" s="2">
        <v>37838</v>
      </c>
      <c r="B5589">
        <v>48.323999999999998</v>
      </c>
      <c r="C5589" s="1">
        <v>2003</v>
      </c>
      <c r="D5589" s="2">
        <v>37838</v>
      </c>
      <c r="E5589">
        <v>28.288</v>
      </c>
      <c r="F5589" s="1">
        <v>2003</v>
      </c>
      <c r="G5589" s="2">
        <v>40133</v>
      </c>
      <c r="H5589">
        <v>150.03399999999999</v>
      </c>
      <c r="I5589" s="1">
        <v>2009</v>
      </c>
      <c r="J5589" s="2">
        <v>37838</v>
      </c>
      <c r="K5589">
        <v>24.385000000000002</v>
      </c>
      <c r="L5589" s="1">
        <v>2003</v>
      </c>
      <c r="O5589" s="1">
        <v>1900</v>
      </c>
      <c r="R5589" s="1">
        <v>1900</v>
      </c>
      <c r="S5589" s="2">
        <v>37300</v>
      </c>
      <c r="T5589" s="3">
        <v>21.11</v>
      </c>
      <c r="U5589" s="1">
        <v>2002</v>
      </c>
      <c r="Z5589" s="2"/>
    </row>
    <row r="5590" spans="1:26">
      <c r="A5590" s="2">
        <v>37839</v>
      </c>
      <c r="B5590">
        <v>48.323999999999998</v>
      </c>
      <c r="C5590" s="1">
        <v>2003</v>
      </c>
      <c r="D5590" s="2">
        <v>37839</v>
      </c>
      <c r="E5590">
        <v>28.173999999999999</v>
      </c>
      <c r="F5590" s="1">
        <v>2003</v>
      </c>
      <c r="G5590" s="2">
        <v>40134</v>
      </c>
      <c r="H5590">
        <v>149.785</v>
      </c>
      <c r="I5590" s="1">
        <v>2009</v>
      </c>
      <c r="J5590" s="2">
        <v>37839</v>
      </c>
      <c r="K5590">
        <v>24.242000000000001</v>
      </c>
      <c r="L5590" s="1">
        <v>2003</v>
      </c>
      <c r="O5590" s="1">
        <v>1900</v>
      </c>
      <c r="R5590" s="1">
        <v>1900</v>
      </c>
      <c r="S5590" s="2">
        <v>37301</v>
      </c>
      <c r="T5590" s="3">
        <v>21.09</v>
      </c>
      <c r="U5590" s="1">
        <v>2002</v>
      </c>
      <c r="Z5590" s="2"/>
    </row>
    <row r="5591" spans="1:26">
      <c r="A5591" s="2">
        <v>37840</v>
      </c>
      <c r="B5591">
        <v>46.820999999999998</v>
      </c>
      <c r="C5591" s="1">
        <v>2003</v>
      </c>
      <c r="D5591" s="2">
        <v>37840</v>
      </c>
      <c r="E5591">
        <v>27.87</v>
      </c>
      <c r="F5591" s="1">
        <v>2003</v>
      </c>
      <c r="G5591" s="2">
        <v>40135</v>
      </c>
      <c r="H5591">
        <v>149.76400000000001</v>
      </c>
      <c r="I5591" s="1">
        <v>2009</v>
      </c>
      <c r="J5591" s="2">
        <v>37840</v>
      </c>
      <c r="K5591">
        <v>23.940999999999999</v>
      </c>
      <c r="L5591" s="1">
        <v>2003</v>
      </c>
      <c r="O5591" s="1">
        <v>1900</v>
      </c>
      <c r="R5591" s="1">
        <v>1900</v>
      </c>
      <c r="S5591" s="2">
        <v>37302</v>
      </c>
      <c r="T5591" s="3">
        <v>21.11</v>
      </c>
      <c r="U5591" s="1">
        <v>2002</v>
      </c>
      <c r="Z5591" s="2"/>
    </row>
    <row r="5592" spans="1:26">
      <c r="A5592" s="2">
        <v>37841</v>
      </c>
      <c r="B5592">
        <v>46.811999999999998</v>
      </c>
      <c r="C5592" s="1">
        <v>2003</v>
      </c>
      <c r="D5592" s="2">
        <v>37841</v>
      </c>
      <c r="E5592">
        <v>27.882999999999999</v>
      </c>
      <c r="F5592" s="1">
        <v>2003</v>
      </c>
      <c r="G5592" s="2">
        <v>40136</v>
      </c>
      <c r="H5592">
        <v>149.68299999999999</v>
      </c>
      <c r="I5592" s="1">
        <v>2009</v>
      </c>
      <c r="J5592" s="2">
        <v>37841</v>
      </c>
      <c r="K5592">
        <v>23.946000000000002</v>
      </c>
      <c r="L5592" s="1">
        <v>2003</v>
      </c>
      <c r="O5592" s="1">
        <v>1900</v>
      </c>
      <c r="R5592" s="1">
        <v>1900</v>
      </c>
      <c r="S5592" s="2">
        <v>37306</v>
      </c>
      <c r="T5592" s="3">
        <v>21.18</v>
      </c>
      <c r="U5592" s="1">
        <v>2002</v>
      </c>
      <c r="Z5592" s="2"/>
    </row>
    <row r="5593" spans="1:26">
      <c r="A5593" s="2">
        <v>37844</v>
      </c>
      <c r="B5593">
        <v>46.814999999999998</v>
      </c>
      <c r="C5593" s="1">
        <v>2003</v>
      </c>
      <c r="D5593" s="2">
        <v>37844</v>
      </c>
      <c r="E5593">
        <v>27.699000000000002</v>
      </c>
      <c r="F5593" s="1">
        <v>2003</v>
      </c>
      <c r="G5593" s="2">
        <v>40137</v>
      </c>
      <c r="H5593">
        <v>149.649</v>
      </c>
      <c r="I5593" s="1">
        <v>2009</v>
      </c>
      <c r="J5593" s="2">
        <v>37844</v>
      </c>
      <c r="K5593">
        <v>23.841000000000001</v>
      </c>
      <c r="L5593" s="1">
        <v>2003</v>
      </c>
      <c r="O5593" s="1">
        <v>1900</v>
      </c>
      <c r="R5593" s="1">
        <v>1900</v>
      </c>
      <c r="S5593" s="2">
        <v>37307</v>
      </c>
      <c r="T5593" s="3">
        <v>21.16</v>
      </c>
      <c r="U5593" s="1">
        <v>2002</v>
      </c>
      <c r="Z5593" s="2"/>
    </row>
    <row r="5594" spans="1:26">
      <c r="A5594" s="2">
        <v>37845</v>
      </c>
      <c r="B5594">
        <v>46.829000000000001</v>
      </c>
      <c r="C5594" s="1">
        <v>2003</v>
      </c>
      <c r="D5594" s="2">
        <v>37845</v>
      </c>
      <c r="E5594">
        <v>27.585000000000001</v>
      </c>
      <c r="F5594" s="1">
        <v>2003</v>
      </c>
      <c r="G5594" s="2">
        <v>40140</v>
      </c>
      <c r="H5594">
        <v>149.256</v>
      </c>
      <c r="I5594" s="1">
        <v>2009</v>
      </c>
      <c r="J5594" s="2">
        <v>37845</v>
      </c>
      <c r="K5594">
        <v>23.663</v>
      </c>
      <c r="L5594" s="1">
        <v>2003</v>
      </c>
      <c r="O5594" s="1">
        <v>1900</v>
      </c>
      <c r="R5594" s="1">
        <v>1900</v>
      </c>
      <c r="S5594" s="2">
        <v>37308</v>
      </c>
      <c r="T5594" s="3">
        <v>21.21</v>
      </c>
      <c r="U5594" s="1">
        <v>2002</v>
      </c>
      <c r="Z5594" s="2"/>
    </row>
    <row r="5595" spans="1:26">
      <c r="A5595" s="2">
        <v>37846</v>
      </c>
      <c r="B5595">
        <v>46.575000000000003</v>
      </c>
      <c r="C5595" s="1">
        <v>2003</v>
      </c>
      <c r="D5595" s="2">
        <v>37846</v>
      </c>
      <c r="E5595">
        <v>27.518000000000001</v>
      </c>
      <c r="F5595" s="1">
        <v>2003</v>
      </c>
      <c r="G5595" s="2">
        <v>40141</v>
      </c>
      <c r="H5595">
        <v>149.25200000000001</v>
      </c>
      <c r="I5595" s="1">
        <v>2009</v>
      </c>
      <c r="J5595" s="2">
        <v>37846</v>
      </c>
      <c r="K5595">
        <v>23.654</v>
      </c>
      <c r="L5595" s="1">
        <v>2003</v>
      </c>
      <c r="O5595" s="1">
        <v>1900</v>
      </c>
      <c r="R5595" s="1">
        <v>1900</v>
      </c>
      <c r="S5595" s="2">
        <v>37309</v>
      </c>
      <c r="T5595" s="3">
        <v>21.23</v>
      </c>
      <c r="U5595" s="1">
        <v>2002</v>
      </c>
      <c r="Z5595" s="2"/>
    </row>
    <row r="5596" spans="1:26">
      <c r="A5596" s="2">
        <v>37847</v>
      </c>
      <c r="B5596">
        <v>46.113</v>
      </c>
      <c r="C5596" s="1">
        <v>2003</v>
      </c>
      <c r="D5596" s="2">
        <v>37847</v>
      </c>
      <c r="E5596">
        <v>27.42</v>
      </c>
      <c r="F5596" s="1">
        <v>2003</v>
      </c>
      <c r="G5596" s="2">
        <v>40142</v>
      </c>
      <c r="H5596">
        <v>149.25</v>
      </c>
      <c r="I5596" s="1">
        <v>2009</v>
      </c>
      <c r="J5596" s="2">
        <v>37847</v>
      </c>
      <c r="K5596">
        <v>23.606999999999999</v>
      </c>
      <c r="L5596" s="1">
        <v>2003</v>
      </c>
      <c r="O5596" s="1">
        <v>1900</v>
      </c>
      <c r="R5596" s="1">
        <v>1900</v>
      </c>
      <c r="S5596" s="2">
        <v>37312</v>
      </c>
      <c r="T5596" s="3">
        <v>21.3</v>
      </c>
      <c r="U5596" s="1">
        <v>2002</v>
      </c>
      <c r="Z5596" s="2"/>
    </row>
    <row r="5597" spans="1:26">
      <c r="A5597" s="2">
        <v>37848</v>
      </c>
      <c r="B5597">
        <v>45.787999999999997</v>
      </c>
      <c r="C5597" s="1">
        <v>2003</v>
      </c>
      <c r="D5597" s="2">
        <v>37848</v>
      </c>
      <c r="E5597">
        <v>27.3</v>
      </c>
      <c r="F5597" s="1">
        <v>2003</v>
      </c>
      <c r="G5597" s="2">
        <v>40144</v>
      </c>
      <c r="H5597">
        <v>149.124</v>
      </c>
      <c r="I5597" s="1">
        <v>2009</v>
      </c>
      <c r="J5597" s="2">
        <v>37848</v>
      </c>
      <c r="K5597">
        <v>23.535</v>
      </c>
      <c r="L5597" s="1">
        <v>2003</v>
      </c>
      <c r="O5597" s="1">
        <v>1900</v>
      </c>
      <c r="R5597" s="1">
        <v>1900</v>
      </c>
      <c r="S5597" s="2">
        <v>37313</v>
      </c>
      <c r="T5597" s="3">
        <v>21.29</v>
      </c>
      <c r="U5597" s="1">
        <v>2002</v>
      </c>
      <c r="Z5597" s="2"/>
    </row>
    <row r="5598" spans="1:26">
      <c r="A5598" s="2">
        <v>37851</v>
      </c>
      <c r="B5598">
        <v>45.774999999999999</v>
      </c>
      <c r="C5598" s="1">
        <v>2003</v>
      </c>
      <c r="D5598" s="2">
        <v>37851</v>
      </c>
      <c r="E5598">
        <v>27.212</v>
      </c>
      <c r="F5598" s="1">
        <v>2003</v>
      </c>
      <c r="G5598" s="2">
        <v>40147</v>
      </c>
      <c r="H5598">
        <v>149.01599999999999</v>
      </c>
      <c r="I5598" s="1">
        <v>2009</v>
      </c>
      <c r="J5598" s="2">
        <v>37851</v>
      </c>
      <c r="K5598">
        <v>23.469000000000001</v>
      </c>
      <c r="L5598" s="1">
        <v>2003</v>
      </c>
      <c r="O5598" s="1">
        <v>1900</v>
      </c>
      <c r="R5598" s="1">
        <v>1900</v>
      </c>
      <c r="S5598" s="2">
        <v>37314</v>
      </c>
      <c r="T5598" s="3">
        <v>21.25</v>
      </c>
      <c r="U5598" s="1">
        <v>2002</v>
      </c>
      <c r="Z5598" s="2"/>
    </row>
    <row r="5599" spans="1:26">
      <c r="A5599" s="2">
        <v>37852</v>
      </c>
      <c r="B5599">
        <v>44.84</v>
      </c>
      <c r="C5599" s="1">
        <v>2003</v>
      </c>
      <c r="D5599" s="2">
        <v>37852</v>
      </c>
      <c r="E5599">
        <v>26.812999999999999</v>
      </c>
      <c r="F5599" s="1">
        <v>2003</v>
      </c>
      <c r="G5599" s="2">
        <v>40148</v>
      </c>
      <c r="H5599">
        <v>146.624</v>
      </c>
      <c r="I5599" s="1">
        <v>2009</v>
      </c>
      <c r="J5599" s="2">
        <v>37852</v>
      </c>
      <c r="K5599">
        <v>23.265999999999998</v>
      </c>
      <c r="L5599" s="1">
        <v>2003</v>
      </c>
      <c r="O5599" s="1">
        <v>1900</v>
      </c>
      <c r="R5599" s="1">
        <v>1900</v>
      </c>
      <c r="S5599" s="2">
        <v>37315</v>
      </c>
      <c r="T5599" s="3">
        <v>21.22</v>
      </c>
      <c r="U5599" s="1">
        <v>2002</v>
      </c>
      <c r="Z5599" s="2"/>
    </row>
    <row r="5600" spans="1:26">
      <c r="A5600" s="2">
        <v>37853</v>
      </c>
      <c r="B5600">
        <v>44.874000000000002</v>
      </c>
      <c r="C5600" s="1">
        <v>2003</v>
      </c>
      <c r="D5600" s="2">
        <v>37853</v>
      </c>
      <c r="E5600">
        <v>26.812999999999999</v>
      </c>
      <c r="F5600" s="1">
        <v>2003</v>
      </c>
      <c r="G5600" s="2">
        <v>40149</v>
      </c>
      <c r="H5600">
        <v>143.381</v>
      </c>
      <c r="I5600" s="1">
        <v>2009</v>
      </c>
      <c r="J5600" s="2">
        <v>37853</v>
      </c>
      <c r="K5600">
        <v>23.271000000000001</v>
      </c>
      <c r="L5600" s="1">
        <v>2003</v>
      </c>
      <c r="O5600" s="1">
        <v>1900</v>
      </c>
      <c r="R5600" s="1">
        <v>1900</v>
      </c>
      <c r="S5600" s="2">
        <v>37316</v>
      </c>
      <c r="T5600" s="3">
        <v>21.33</v>
      </c>
      <c r="U5600" s="1">
        <v>2002</v>
      </c>
      <c r="Z5600" s="2"/>
    </row>
    <row r="5601" spans="1:26">
      <c r="A5601" s="2">
        <v>37854</v>
      </c>
      <c r="B5601">
        <v>44.738999999999997</v>
      </c>
      <c r="C5601" s="1">
        <v>2003</v>
      </c>
      <c r="D5601" s="2">
        <v>37854</v>
      </c>
      <c r="E5601">
        <v>26.824000000000002</v>
      </c>
      <c r="F5601" s="1">
        <v>2003</v>
      </c>
      <c r="G5601" s="2">
        <v>40150</v>
      </c>
      <c r="H5601">
        <v>141.636</v>
      </c>
      <c r="I5601" s="1">
        <v>2009</v>
      </c>
      <c r="J5601" s="2">
        <v>37854</v>
      </c>
      <c r="K5601">
        <v>23.253</v>
      </c>
      <c r="L5601" s="1">
        <v>2003</v>
      </c>
      <c r="O5601" s="1">
        <v>1900</v>
      </c>
      <c r="R5601" s="1">
        <v>1900</v>
      </c>
      <c r="S5601" s="2">
        <v>37319</v>
      </c>
      <c r="T5601" s="3">
        <v>21.42</v>
      </c>
      <c r="U5601" s="1">
        <v>2002</v>
      </c>
      <c r="Z5601" s="2"/>
    </row>
    <row r="5602" spans="1:26">
      <c r="A5602" s="2">
        <v>37855</v>
      </c>
      <c r="B5602">
        <v>44.573999999999998</v>
      </c>
      <c r="C5602" s="1">
        <v>2003</v>
      </c>
      <c r="D5602" s="2">
        <v>37855</v>
      </c>
      <c r="E5602">
        <v>26.98</v>
      </c>
      <c r="F5602" s="1">
        <v>2003</v>
      </c>
      <c r="G5602" s="2">
        <v>40151</v>
      </c>
      <c r="H5602">
        <v>134.00299999999999</v>
      </c>
      <c r="I5602" s="1">
        <v>2009</v>
      </c>
      <c r="J5602" s="2">
        <v>37855</v>
      </c>
      <c r="K5602">
        <v>23.193000000000001</v>
      </c>
      <c r="L5602" s="1">
        <v>2003</v>
      </c>
      <c r="O5602" s="1">
        <v>1900</v>
      </c>
      <c r="R5602" s="1">
        <v>1900</v>
      </c>
      <c r="S5602" s="2">
        <v>37320</v>
      </c>
      <c r="T5602" s="3">
        <v>21.41</v>
      </c>
      <c r="U5602" s="1">
        <v>2002</v>
      </c>
      <c r="Z5602" s="2"/>
    </row>
    <row r="5603" spans="1:26">
      <c r="A5603" s="2">
        <v>37858</v>
      </c>
      <c r="B5603">
        <v>44.484999999999999</v>
      </c>
      <c r="C5603" s="1">
        <v>2003</v>
      </c>
      <c r="D5603" s="2">
        <v>37858</v>
      </c>
      <c r="E5603">
        <v>26.893999999999998</v>
      </c>
      <c r="F5603" s="1">
        <v>2003</v>
      </c>
      <c r="G5603" s="2">
        <v>40154</v>
      </c>
      <c r="H5603">
        <v>133.98500000000001</v>
      </c>
      <c r="I5603" s="1">
        <v>2009</v>
      </c>
      <c r="J5603" s="2">
        <v>37858</v>
      </c>
      <c r="K5603">
        <v>23.076000000000001</v>
      </c>
      <c r="L5603" s="1">
        <v>2003</v>
      </c>
      <c r="O5603" s="1">
        <v>1900</v>
      </c>
      <c r="R5603" s="1">
        <v>1900</v>
      </c>
      <c r="S5603" s="2">
        <v>37321</v>
      </c>
      <c r="T5603" s="3">
        <v>21.38</v>
      </c>
      <c r="U5603" s="1">
        <v>2002</v>
      </c>
      <c r="Z5603" s="2"/>
    </row>
    <row r="5604" spans="1:26">
      <c r="A5604" s="2">
        <v>37859</v>
      </c>
      <c r="B5604">
        <v>44.475000000000001</v>
      </c>
      <c r="C5604" s="1">
        <v>2003</v>
      </c>
      <c r="D5604" s="2">
        <v>37859</v>
      </c>
      <c r="E5604">
        <v>26.89</v>
      </c>
      <c r="F5604" s="1">
        <v>2003</v>
      </c>
      <c r="G5604" s="2">
        <v>40155</v>
      </c>
      <c r="H5604">
        <v>133.167</v>
      </c>
      <c r="I5604" s="1">
        <v>2009</v>
      </c>
      <c r="J5604" s="2">
        <v>37859</v>
      </c>
      <c r="K5604">
        <v>23.074999999999999</v>
      </c>
      <c r="L5604" s="1">
        <v>2003</v>
      </c>
      <c r="O5604" s="1">
        <v>1900</v>
      </c>
      <c r="R5604" s="1">
        <v>1900</v>
      </c>
      <c r="S5604" s="2">
        <v>37322</v>
      </c>
      <c r="T5604" s="3">
        <v>21.32</v>
      </c>
      <c r="U5604" s="1">
        <v>2002</v>
      </c>
      <c r="Z5604" s="2"/>
    </row>
    <row r="5605" spans="1:26">
      <c r="A5605" s="2">
        <v>37860</v>
      </c>
      <c r="B5605">
        <v>44.478000000000002</v>
      </c>
      <c r="C5605" s="1">
        <v>2003</v>
      </c>
      <c r="D5605" s="2">
        <v>37860</v>
      </c>
      <c r="E5605">
        <v>26.873000000000001</v>
      </c>
      <c r="F5605" s="1">
        <v>2003</v>
      </c>
      <c r="G5605" s="2">
        <v>40156</v>
      </c>
      <c r="H5605">
        <v>132.14099999999999</v>
      </c>
      <c r="I5605" s="1">
        <v>2009</v>
      </c>
      <c r="J5605" s="2">
        <v>37860</v>
      </c>
      <c r="K5605">
        <v>23.071999999999999</v>
      </c>
      <c r="L5605" s="1">
        <v>2003</v>
      </c>
      <c r="O5605" s="1">
        <v>1900</v>
      </c>
      <c r="R5605" s="1">
        <v>1900</v>
      </c>
      <c r="S5605" s="2">
        <v>37323</v>
      </c>
      <c r="T5605" s="3">
        <v>21.25</v>
      </c>
      <c r="U5605" s="1">
        <v>2002</v>
      </c>
    </row>
    <row r="5606" spans="1:26">
      <c r="A5606" s="2">
        <v>37861</v>
      </c>
      <c r="B5606">
        <v>43.603000000000002</v>
      </c>
      <c r="C5606" s="1">
        <v>2003</v>
      </c>
      <c r="D5606" s="2">
        <v>37861</v>
      </c>
      <c r="E5606">
        <v>26.812999999999999</v>
      </c>
      <c r="F5606" s="1">
        <v>2003</v>
      </c>
      <c r="G5606" s="2">
        <v>40157</v>
      </c>
      <c r="H5606">
        <v>129.76599999999999</v>
      </c>
      <c r="I5606" s="1">
        <v>2009</v>
      </c>
      <c r="J5606" s="2">
        <v>37861</v>
      </c>
      <c r="K5606">
        <v>22.972999999999999</v>
      </c>
      <c r="L5606" s="1">
        <v>2003</v>
      </c>
      <c r="O5606" s="1">
        <v>1900</v>
      </c>
      <c r="R5606" s="1">
        <v>1900</v>
      </c>
      <c r="S5606" s="2">
        <v>37326</v>
      </c>
      <c r="T5606" s="3">
        <v>21.25</v>
      </c>
      <c r="U5606" s="1">
        <v>2002</v>
      </c>
    </row>
    <row r="5607" spans="1:26">
      <c r="A5607" s="2">
        <v>37862</v>
      </c>
      <c r="B5607">
        <v>43.533000000000001</v>
      </c>
      <c r="C5607" s="1">
        <v>2003</v>
      </c>
      <c r="D5607" s="2">
        <v>37862</v>
      </c>
      <c r="E5607">
        <v>26.789000000000001</v>
      </c>
      <c r="F5607" s="1">
        <v>2003</v>
      </c>
      <c r="G5607" s="2">
        <v>40158</v>
      </c>
      <c r="H5607">
        <v>129.27199999999999</v>
      </c>
      <c r="I5607" s="1">
        <v>2009</v>
      </c>
      <c r="J5607" s="2">
        <v>37862</v>
      </c>
      <c r="K5607">
        <v>22.890999999999998</v>
      </c>
      <c r="L5607" s="1">
        <v>2003</v>
      </c>
      <c r="O5607" s="1">
        <v>1900</v>
      </c>
      <c r="R5607" s="1">
        <v>1900</v>
      </c>
      <c r="S5607" s="2">
        <v>37327</v>
      </c>
      <c r="T5607" s="3">
        <v>21.24</v>
      </c>
      <c r="U5607" s="1">
        <v>2002</v>
      </c>
    </row>
    <row r="5608" spans="1:26">
      <c r="A5608" s="2">
        <v>37866</v>
      </c>
      <c r="B5608">
        <v>43.536999999999999</v>
      </c>
      <c r="C5608" s="1">
        <v>2003</v>
      </c>
      <c r="D5608" s="2">
        <v>37866</v>
      </c>
      <c r="E5608">
        <v>26.78</v>
      </c>
      <c r="F5608" s="1">
        <v>2003</v>
      </c>
      <c r="G5608" s="2">
        <v>40161</v>
      </c>
      <c r="H5608">
        <v>129.16</v>
      </c>
      <c r="I5608" s="1">
        <v>2009</v>
      </c>
      <c r="J5608" s="2">
        <v>37866</v>
      </c>
      <c r="K5608">
        <v>22.978000000000002</v>
      </c>
      <c r="L5608" s="1">
        <v>2003</v>
      </c>
      <c r="O5608" s="1">
        <v>1900</v>
      </c>
      <c r="R5608" s="1">
        <v>1900</v>
      </c>
      <c r="S5608" s="2">
        <v>37328</v>
      </c>
      <c r="T5608" s="3">
        <v>21.19</v>
      </c>
      <c r="U5608" s="1">
        <v>2002</v>
      </c>
    </row>
    <row r="5609" spans="1:26">
      <c r="A5609" s="2">
        <v>37867</v>
      </c>
      <c r="B5609">
        <v>43.530999999999999</v>
      </c>
      <c r="C5609" s="1">
        <v>2003</v>
      </c>
      <c r="D5609" s="2">
        <v>37867</v>
      </c>
      <c r="E5609">
        <v>26.821999999999999</v>
      </c>
      <c r="F5609" s="1">
        <v>2003</v>
      </c>
      <c r="G5609" s="2">
        <v>40162</v>
      </c>
      <c r="H5609">
        <v>129.10300000000001</v>
      </c>
      <c r="I5609" s="1">
        <v>2009</v>
      </c>
      <c r="J5609" s="2">
        <v>37867</v>
      </c>
      <c r="K5609">
        <v>22.972000000000001</v>
      </c>
      <c r="L5609" s="1">
        <v>2003</v>
      </c>
      <c r="O5609" s="1">
        <v>1900</v>
      </c>
      <c r="R5609" s="1">
        <v>1900</v>
      </c>
      <c r="S5609" s="2">
        <v>37329</v>
      </c>
      <c r="T5609" s="3">
        <v>21.18</v>
      </c>
      <c r="U5609" s="1">
        <v>2002</v>
      </c>
    </row>
    <row r="5610" spans="1:26">
      <c r="A5610" s="2">
        <v>37868</v>
      </c>
      <c r="B5610">
        <v>43.363</v>
      </c>
      <c r="C5610" s="1">
        <v>2003</v>
      </c>
      <c r="D5610" s="2">
        <v>37868</v>
      </c>
      <c r="E5610">
        <v>26.887</v>
      </c>
      <c r="F5610" s="1">
        <v>2003</v>
      </c>
      <c r="G5610" s="2">
        <v>40163</v>
      </c>
      <c r="H5610">
        <v>129.059</v>
      </c>
      <c r="I5610" s="1">
        <v>2009</v>
      </c>
      <c r="J5610" s="2">
        <v>37868</v>
      </c>
      <c r="K5610">
        <v>22.992000000000001</v>
      </c>
      <c r="L5610" s="1">
        <v>2003</v>
      </c>
      <c r="O5610" s="1">
        <v>1900</v>
      </c>
      <c r="R5610" s="1">
        <v>1900</v>
      </c>
      <c r="S5610" s="2">
        <v>37330</v>
      </c>
      <c r="T5610" s="3">
        <v>21.16</v>
      </c>
      <c r="U5610" s="1">
        <v>2002</v>
      </c>
    </row>
    <row r="5611" spans="1:26">
      <c r="A5611" s="2">
        <v>37869</v>
      </c>
      <c r="B5611">
        <v>43.293999999999997</v>
      </c>
      <c r="C5611" s="1">
        <v>2003</v>
      </c>
      <c r="D5611" s="2">
        <v>37869</v>
      </c>
      <c r="E5611">
        <v>26.792000000000002</v>
      </c>
      <c r="F5611" s="1">
        <v>2003</v>
      </c>
      <c r="G5611" s="2">
        <v>40164</v>
      </c>
      <c r="H5611">
        <v>128.88999999999999</v>
      </c>
      <c r="I5611" s="1">
        <v>2009</v>
      </c>
      <c r="J5611" s="2">
        <v>37869</v>
      </c>
      <c r="K5611">
        <v>22.937000000000001</v>
      </c>
      <c r="L5611" s="1">
        <v>2003</v>
      </c>
      <c r="O5611" s="1">
        <v>1900</v>
      </c>
      <c r="R5611" s="1">
        <v>1900</v>
      </c>
      <c r="S5611" s="2">
        <v>37333</v>
      </c>
      <c r="T5611" s="3">
        <v>21.16</v>
      </c>
      <c r="U5611" s="1">
        <v>2002</v>
      </c>
    </row>
    <row r="5612" spans="1:26">
      <c r="A5612" s="2">
        <v>37872</v>
      </c>
      <c r="B5612">
        <v>43.302999999999997</v>
      </c>
      <c r="C5612" s="1">
        <v>2003</v>
      </c>
      <c r="D5612" s="2">
        <v>37872</v>
      </c>
      <c r="E5612">
        <v>26.808</v>
      </c>
      <c r="F5612" s="1">
        <v>2003</v>
      </c>
      <c r="G5612" s="2">
        <v>40165</v>
      </c>
      <c r="H5612">
        <v>129.04599999999999</v>
      </c>
      <c r="I5612" s="1">
        <v>2009</v>
      </c>
      <c r="J5612" s="2">
        <v>37872</v>
      </c>
      <c r="K5612">
        <v>22.963000000000001</v>
      </c>
      <c r="L5612" s="1">
        <v>2003</v>
      </c>
      <c r="O5612" s="1">
        <v>1900</v>
      </c>
      <c r="R5612" s="1">
        <v>1900</v>
      </c>
      <c r="S5612" s="2">
        <v>37334</v>
      </c>
      <c r="T5612" s="3">
        <v>21.16</v>
      </c>
      <c r="U5612" s="1">
        <v>2002</v>
      </c>
    </row>
    <row r="5613" spans="1:26">
      <c r="A5613" s="2">
        <v>37873</v>
      </c>
      <c r="B5613">
        <v>43.28</v>
      </c>
      <c r="C5613" s="1">
        <v>2003</v>
      </c>
      <c r="D5613" s="2">
        <v>37873</v>
      </c>
      <c r="E5613">
        <v>26.757999999999999</v>
      </c>
      <c r="F5613" s="1">
        <v>2003</v>
      </c>
      <c r="G5613" s="2">
        <v>40168</v>
      </c>
      <c r="H5613">
        <v>129.02500000000001</v>
      </c>
      <c r="I5613" s="1">
        <v>2009</v>
      </c>
      <c r="J5613" s="2">
        <v>37873</v>
      </c>
      <c r="K5613">
        <v>22.934000000000001</v>
      </c>
      <c r="L5613" s="1">
        <v>2003</v>
      </c>
      <c r="O5613" s="1">
        <v>1900</v>
      </c>
      <c r="R5613" s="1">
        <v>1900</v>
      </c>
      <c r="S5613" s="2">
        <v>37335</v>
      </c>
      <c r="T5613" s="3">
        <v>21.21</v>
      </c>
      <c r="U5613" s="1">
        <v>2002</v>
      </c>
    </row>
    <row r="5614" spans="1:26">
      <c r="A5614" s="2">
        <v>37874</v>
      </c>
      <c r="B5614">
        <v>43.35</v>
      </c>
      <c r="C5614" s="1">
        <v>2003</v>
      </c>
      <c r="D5614" s="2">
        <v>37874</v>
      </c>
      <c r="E5614">
        <v>26.806999999999999</v>
      </c>
      <c r="F5614" s="1">
        <v>2003</v>
      </c>
      <c r="G5614" s="2">
        <v>40169</v>
      </c>
      <c r="H5614">
        <v>128.733</v>
      </c>
      <c r="I5614" s="1">
        <v>2009</v>
      </c>
      <c r="J5614" s="2">
        <v>37874</v>
      </c>
      <c r="K5614">
        <v>22.998000000000001</v>
      </c>
      <c r="L5614" s="1">
        <v>2003</v>
      </c>
      <c r="O5614" s="1">
        <v>1900</v>
      </c>
      <c r="R5614" s="1">
        <v>1900</v>
      </c>
      <c r="S5614" s="2">
        <v>37336</v>
      </c>
      <c r="T5614" s="3">
        <v>21.18</v>
      </c>
      <c r="U5614" s="1">
        <v>2002</v>
      </c>
    </row>
    <row r="5615" spans="1:26">
      <c r="A5615" s="2">
        <v>37875</v>
      </c>
      <c r="B5615">
        <v>43.348999999999997</v>
      </c>
      <c r="C5615" s="1">
        <v>2003</v>
      </c>
      <c r="D5615" s="2">
        <v>37875</v>
      </c>
      <c r="E5615">
        <v>26.82</v>
      </c>
      <c r="F5615" s="1">
        <v>2003</v>
      </c>
      <c r="G5615" s="2">
        <v>40170</v>
      </c>
      <c r="H5615">
        <v>128.72200000000001</v>
      </c>
      <c r="I5615" s="1">
        <v>2009</v>
      </c>
      <c r="J5615" s="2">
        <v>37875</v>
      </c>
      <c r="K5615">
        <v>22.978000000000002</v>
      </c>
      <c r="L5615" s="1">
        <v>2003</v>
      </c>
      <c r="O5615" s="1">
        <v>1900</v>
      </c>
      <c r="R5615" s="1">
        <v>1900</v>
      </c>
      <c r="S5615" s="2">
        <v>37337</v>
      </c>
      <c r="T5615" s="3">
        <v>21.18</v>
      </c>
      <c r="U5615" s="1">
        <v>2002</v>
      </c>
    </row>
    <row r="5616" spans="1:26">
      <c r="A5616" s="2">
        <v>37876</v>
      </c>
      <c r="B5616">
        <v>42.853999999999999</v>
      </c>
      <c r="C5616" s="1">
        <v>2003</v>
      </c>
      <c r="D5616" s="2">
        <v>37876</v>
      </c>
      <c r="E5616">
        <v>26.465</v>
      </c>
      <c r="F5616" s="1">
        <v>2003</v>
      </c>
      <c r="G5616" s="2">
        <v>40171</v>
      </c>
      <c r="H5616">
        <v>128.68700000000001</v>
      </c>
      <c r="I5616" s="1">
        <v>2009</v>
      </c>
      <c r="J5616" s="2">
        <v>37876</v>
      </c>
      <c r="K5616">
        <v>22.901</v>
      </c>
      <c r="L5616" s="1">
        <v>2003</v>
      </c>
      <c r="O5616" s="1">
        <v>1900</v>
      </c>
      <c r="R5616" s="1">
        <v>1900</v>
      </c>
      <c r="S5616" s="2">
        <v>37340</v>
      </c>
      <c r="T5616" s="3">
        <v>21.22</v>
      </c>
      <c r="U5616" s="1">
        <v>2002</v>
      </c>
    </row>
    <row r="5617" spans="1:21">
      <c r="A5617" s="2">
        <v>37879</v>
      </c>
      <c r="B5617">
        <v>42.784999999999997</v>
      </c>
      <c r="C5617" s="1">
        <v>2003</v>
      </c>
      <c r="D5617" s="2">
        <v>37879</v>
      </c>
      <c r="E5617">
        <v>26.504999999999999</v>
      </c>
      <c r="F5617" s="1">
        <v>2003</v>
      </c>
      <c r="G5617" s="2">
        <v>40175</v>
      </c>
      <c r="H5617">
        <v>128.226</v>
      </c>
      <c r="I5617" s="1">
        <v>2009</v>
      </c>
      <c r="J5617" s="2">
        <v>37879</v>
      </c>
      <c r="K5617">
        <v>22.904</v>
      </c>
      <c r="L5617" s="1">
        <v>2003</v>
      </c>
      <c r="O5617" s="1">
        <v>1900</v>
      </c>
      <c r="R5617" s="1">
        <v>1900</v>
      </c>
      <c r="S5617" s="2">
        <v>37341</v>
      </c>
      <c r="T5617" s="3">
        <v>21.09</v>
      </c>
      <c r="U5617" s="1">
        <v>2002</v>
      </c>
    </row>
    <row r="5618" spans="1:21">
      <c r="A5618" s="2">
        <v>37880</v>
      </c>
      <c r="B5618">
        <v>42.481999999999999</v>
      </c>
      <c r="C5618" s="1">
        <v>2003</v>
      </c>
      <c r="D5618" s="2">
        <v>37880</v>
      </c>
      <c r="E5618">
        <v>26.515999999999998</v>
      </c>
      <c r="F5618" s="1">
        <v>2003</v>
      </c>
      <c r="G5618" s="2">
        <v>40176</v>
      </c>
      <c r="H5618">
        <v>128.14099999999999</v>
      </c>
      <c r="I5618" s="1">
        <v>2009</v>
      </c>
      <c r="J5618" s="2">
        <v>37880</v>
      </c>
      <c r="K5618">
        <v>22.917999999999999</v>
      </c>
      <c r="L5618" s="1">
        <v>2003</v>
      </c>
      <c r="O5618" s="1">
        <v>1900</v>
      </c>
      <c r="R5618" s="1">
        <v>1900</v>
      </c>
      <c r="S5618" s="2">
        <v>37342</v>
      </c>
      <c r="T5618" s="3">
        <v>20.63</v>
      </c>
      <c r="U5618" s="1">
        <v>2002</v>
      </c>
    </row>
    <row r="5619" spans="1:21">
      <c r="A5619" s="2">
        <v>37881</v>
      </c>
      <c r="B5619">
        <v>42.472000000000001</v>
      </c>
      <c r="C5619" s="1">
        <v>2003</v>
      </c>
      <c r="D5619" s="2">
        <v>37881</v>
      </c>
      <c r="E5619">
        <v>26.366</v>
      </c>
      <c r="F5619" s="1">
        <v>2003</v>
      </c>
      <c r="G5619" s="2">
        <v>40177</v>
      </c>
      <c r="H5619">
        <v>128.05099999999999</v>
      </c>
      <c r="I5619" s="1">
        <v>2009</v>
      </c>
      <c r="J5619" s="2">
        <v>37881</v>
      </c>
      <c r="K5619">
        <v>22.885999999999999</v>
      </c>
      <c r="L5619" s="1">
        <v>2003</v>
      </c>
      <c r="O5619" s="1">
        <v>1900</v>
      </c>
      <c r="R5619" s="1">
        <v>1900</v>
      </c>
      <c r="S5619" s="2">
        <v>37343</v>
      </c>
      <c r="T5619" s="3">
        <v>20.58</v>
      </c>
      <c r="U5619" s="1">
        <v>2002</v>
      </c>
    </row>
    <row r="5620" spans="1:21">
      <c r="A5620" s="2">
        <v>37882</v>
      </c>
      <c r="B5620">
        <v>42.545999999999999</v>
      </c>
      <c r="C5620" s="1">
        <v>2003</v>
      </c>
      <c r="D5620" s="2">
        <v>37882</v>
      </c>
      <c r="E5620">
        <v>26.452999999999999</v>
      </c>
      <c r="F5620" s="1">
        <v>2003</v>
      </c>
      <c r="G5620" s="2">
        <v>40178</v>
      </c>
      <c r="H5620">
        <v>127.937</v>
      </c>
      <c r="I5620" s="1">
        <v>2009</v>
      </c>
      <c r="J5620" s="2">
        <v>37882</v>
      </c>
      <c r="K5620">
        <v>22.966000000000001</v>
      </c>
      <c r="L5620" s="1">
        <v>2003</v>
      </c>
      <c r="O5620" s="1">
        <v>1900</v>
      </c>
      <c r="R5620" s="1">
        <v>1900</v>
      </c>
      <c r="S5620" s="2">
        <v>37347</v>
      </c>
      <c r="T5620" s="3">
        <v>20.41</v>
      </c>
      <c r="U5620" s="1">
        <v>2002</v>
      </c>
    </row>
    <row r="5621" spans="1:21">
      <c r="A5621" s="2">
        <v>37883</v>
      </c>
      <c r="B5621">
        <v>42.505000000000003</v>
      </c>
      <c r="C5621" s="1">
        <v>2003</v>
      </c>
      <c r="D5621" s="2">
        <v>37883</v>
      </c>
      <c r="E5621">
        <v>26.437000000000001</v>
      </c>
      <c r="F5621" s="1">
        <v>2003</v>
      </c>
      <c r="G5621" s="2">
        <v>40182</v>
      </c>
      <c r="H5621">
        <v>127.919</v>
      </c>
      <c r="I5621" s="1">
        <v>2010</v>
      </c>
      <c r="J5621" s="2">
        <v>37883</v>
      </c>
      <c r="K5621">
        <v>22.951000000000001</v>
      </c>
      <c r="L5621" s="1">
        <v>2003</v>
      </c>
      <c r="O5621" s="1">
        <v>1900</v>
      </c>
      <c r="R5621" s="1">
        <v>1900</v>
      </c>
      <c r="S5621" s="2">
        <v>37348</v>
      </c>
      <c r="T5621" s="3">
        <v>20.420000000000002</v>
      </c>
      <c r="U5621" s="1">
        <v>2002</v>
      </c>
    </row>
    <row r="5622" spans="1:21">
      <c r="A5622" s="2">
        <v>37886</v>
      </c>
      <c r="B5622">
        <v>42.524999999999999</v>
      </c>
      <c r="C5622" s="1">
        <v>2003</v>
      </c>
      <c r="D5622" s="2">
        <v>37886</v>
      </c>
      <c r="E5622">
        <v>26.45</v>
      </c>
      <c r="F5622" s="1">
        <v>2003</v>
      </c>
      <c r="G5622" s="2">
        <v>40183</v>
      </c>
      <c r="H5622">
        <v>127.94199999999999</v>
      </c>
      <c r="I5622" s="1">
        <v>2010</v>
      </c>
      <c r="J5622" s="2">
        <v>37886</v>
      </c>
      <c r="K5622">
        <v>22.962</v>
      </c>
      <c r="L5622" s="1">
        <v>2003</v>
      </c>
      <c r="O5622" s="1">
        <v>1900</v>
      </c>
      <c r="R5622" s="1">
        <v>1900</v>
      </c>
      <c r="S5622" s="2">
        <v>37349</v>
      </c>
      <c r="T5622" s="3">
        <v>20.350000000000001</v>
      </c>
      <c r="U5622" s="1">
        <v>2002</v>
      </c>
    </row>
    <row r="5623" spans="1:21">
      <c r="A5623" s="2">
        <v>37887</v>
      </c>
      <c r="B5623">
        <v>42.302</v>
      </c>
      <c r="C5623" s="1">
        <v>2003</v>
      </c>
      <c r="D5623" s="2">
        <v>37887</v>
      </c>
      <c r="E5623">
        <v>26.367999999999999</v>
      </c>
      <c r="F5623" s="1">
        <v>2003</v>
      </c>
      <c r="G5623" s="2">
        <v>40184</v>
      </c>
      <c r="H5623">
        <v>127.917</v>
      </c>
      <c r="I5623" s="1">
        <v>2010</v>
      </c>
      <c r="J5623" s="2">
        <v>37887</v>
      </c>
      <c r="K5623">
        <v>22.747</v>
      </c>
      <c r="L5623" s="1">
        <v>2003</v>
      </c>
      <c r="O5623" s="1">
        <v>1900</v>
      </c>
      <c r="R5623" s="1">
        <v>1900</v>
      </c>
      <c r="S5623" s="2">
        <v>37350</v>
      </c>
      <c r="T5623" s="3">
        <v>20.27</v>
      </c>
      <c r="U5623" s="1">
        <v>2002</v>
      </c>
    </row>
    <row r="5624" spans="1:21">
      <c r="A5624" s="2">
        <v>37888</v>
      </c>
      <c r="B5624">
        <v>42.341000000000001</v>
      </c>
      <c r="C5624" s="1">
        <v>2003</v>
      </c>
      <c r="D5624" s="2">
        <v>37888</v>
      </c>
      <c r="E5624">
        <v>26.347000000000001</v>
      </c>
      <c r="F5624" s="1">
        <v>2003</v>
      </c>
      <c r="G5624" s="2">
        <v>40185</v>
      </c>
      <c r="H5624">
        <v>127.917</v>
      </c>
      <c r="I5624" s="1">
        <v>2010</v>
      </c>
      <c r="J5624" s="2">
        <v>37888</v>
      </c>
      <c r="K5624">
        <v>22.751000000000001</v>
      </c>
      <c r="L5624" s="1">
        <v>2003</v>
      </c>
      <c r="O5624" s="1">
        <v>1900</v>
      </c>
      <c r="R5624" s="1">
        <v>1900</v>
      </c>
      <c r="S5624" s="2">
        <v>37351</v>
      </c>
      <c r="T5624" s="3">
        <v>20.13</v>
      </c>
      <c r="U5624" s="1">
        <v>2002</v>
      </c>
    </row>
    <row r="5625" spans="1:21">
      <c r="A5625" s="2">
        <v>37889</v>
      </c>
      <c r="B5625">
        <v>42.328000000000003</v>
      </c>
      <c r="C5625" s="1">
        <v>2003</v>
      </c>
      <c r="D5625" s="2">
        <v>37889</v>
      </c>
      <c r="E5625">
        <v>26.33</v>
      </c>
      <c r="F5625" s="1">
        <v>2003</v>
      </c>
      <c r="G5625" s="2">
        <v>40186</v>
      </c>
      <c r="H5625">
        <v>127.907</v>
      </c>
      <c r="I5625" s="1">
        <v>2010</v>
      </c>
      <c r="J5625" s="2">
        <v>37889</v>
      </c>
      <c r="K5625">
        <v>22.754999999999999</v>
      </c>
      <c r="L5625" s="1">
        <v>2003</v>
      </c>
      <c r="O5625" s="1">
        <v>1900</v>
      </c>
      <c r="R5625" s="1">
        <v>1900</v>
      </c>
      <c r="S5625" s="2">
        <v>37354</v>
      </c>
      <c r="T5625" s="3">
        <v>20.05</v>
      </c>
      <c r="U5625" s="1">
        <v>2002</v>
      </c>
    </row>
    <row r="5626" spans="1:21">
      <c r="A5626" s="2">
        <v>37890</v>
      </c>
      <c r="B5626">
        <v>42.33</v>
      </c>
      <c r="C5626" s="1">
        <v>2003</v>
      </c>
      <c r="D5626" s="2">
        <v>37890</v>
      </c>
      <c r="E5626">
        <v>26.294</v>
      </c>
      <c r="F5626" s="1">
        <v>2003</v>
      </c>
      <c r="G5626" s="2">
        <v>40189</v>
      </c>
      <c r="H5626">
        <v>127.86</v>
      </c>
      <c r="I5626" s="1">
        <v>2010</v>
      </c>
      <c r="J5626" s="2">
        <v>37890</v>
      </c>
      <c r="K5626">
        <v>22.71</v>
      </c>
      <c r="L5626" s="1">
        <v>2003</v>
      </c>
      <c r="O5626" s="1">
        <v>1900</v>
      </c>
      <c r="R5626" s="1">
        <v>1900</v>
      </c>
      <c r="S5626" s="2">
        <v>37355</v>
      </c>
      <c r="T5626" s="3">
        <v>20.05</v>
      </c>
      <c r="U5626" s="1">
        <v>2002</v>
      </c>
    </row>
    <row r="5627" spans="1:21">
      <c r="A5627" s="2">
        <v>37893</v>
      </c>
      <c r="B5627">
        <v>41.987000000000002</v>
      </c>
      <c r="C5627" s="1">
        <v>2003</v>
      </c>
      <c r="D5627" s="2">
        <v>37893</v>
      </c>
      <c r="E5627">
        <v>26.158000000000001</v>
      </c>
      <c r="F5627" s="1">
        <v>2003</v>
      </c>
      <c r="G5627" s="2">
        <v>40190</v>
      </c>
      <c r="H5627">
        <v>127.887</v>
      </c>
      <c r="I5627" s="1">
        <v>2010</v>
      </c>
      <c r="J5627" s="2">
        <v>37893</v>
      </c>
      <c r="K5627">
        <v>22.652000000000001</v>
      </c>
      <c r="L5627" s="1">
        <v>2003</v>
      </c>
      <c r="O5627" s="1">
        <v>1900</v>
      </c>
      <c r="R5627" s="1">
        <v>1900</v>
      </c>
      <c r="S5627" s="2">
        <v>37356</v>
      </c>
      <c r="T5627" s="3">
        <v>19.989999999999998</v>
      </c>
      <c r="U5627" s="1">
        <v>2002</v>
      </c>
    </row>
    <row r="5628" spans="1:21">
      <c r="A5628" s="2">
        <v>37894</v>
      </c>
      <c r="B5628">
        <v>41.892000000000003</v>
      </c>
      <c r="C5628" s="1">
        <v>2003</v>
      </c>
      <c r="D5628" s="2">
        <v>37894</v>
      </c>
      <c r="E5628">
        <v>25.763000000000002</v>
      </c>
      <c r="F5628" s="1">
        <v>2003</v>
      </c>
      <c r="G5628" s="2">
        <v>40191</v>
      </c>
      <c r="H5628">
        <v>127.72199999999999</v>
      </c>
      <c r="I5628" s="1">
        <v>2010</v>
      </c>
      <c r="J5628" s="2">
        <v>37894</v>
      </c>
      <c r="K5628">
        <v>22.45</v>
      </c>
      <c r="L5628" s="1">
        <v>2003</v>
      </c>
      <c r="O5628" s="1">
        <v>1900</v>
      </c>
      <c r="R5628" s="1">
        <v>1900</v>
      </c>
      <c r="S5628" s="2">
        <v>37357</v>
      </c>
      <c r="T5628" s="3">
        <v>20.100000000000001</v>
      </c>
      <c r="U5628" s="1">
        <v>2002</v>
      </c>
    </row>
    <row r="5629" spans="1:21">
      <c r="A5629" s="2">
        <v>37895</v>
      </c>
      <c r="B5629">
        <v>41.965000000000003</v>
      </c>
      <c r="C5629" s="1">
        <v>2003</v>
      </c>
      <c r="D5629" s="2">
        <v>37895</v>
      </c>
      <c r="E5629">
        <v>25.797000000000001</v>
      </c>
      <c r="F5629" s="1">
        <v>2003</v>
      </c>
      <c r="G5629" s="2">
        <v>40192</v>
      </c>
      <c r="H5629">
        <v>127.72199999999999</v>
      </c>
      <c r="I5629" s="1">
        <v>2010</v>
      </c>
      <c r="J5629" s="2">
        <v>37895</v>
      </c>
      <c r="K5629">
        <v>22.530999999999999</v>
      </c>
      <c r="L5629" s="1">
        <v>2003</v>
      </c>
      <c r="O5629" s="1">
        <v>1900</v>
      </c>
      <c r="R5629" s="1">
        <v>1900</v>
      </c>
      <c r="S5629" s="2">
        <v>37358</v>
      </c>
      <c r="T5629" s="3">
        <v>19.95</v>
      </c>
      <c r="U5629" s="1">
        <v>2002</v>
      </c>
    </row>
    <row r="5630" spans="1:21">
      <c r="A5630" s="2">
        <v>37896</v>
      </c>
      <c r="B5630">
        <v>41.689</v>
      </c>
      <c r="C5630" s="1">
        <v>2003</v>
      </c>
      <c r="D5630" s="2">
        <v>37896</v>
      </c>
      <c r="E5630">
        <v>25.774000000000001</v>
      </c>
      <c r="F5630" s="1">
        <v>2003</v>
      </c>
      <c r="G5630" s="2">
        <v>40193</v>
      </c>
      <c r="H5630">
        <v>127.623</v>
      </c>
      <c r="I5630" s="1">
        <v>2010</v>
      </c>
      <c r="J5630" s="2">
        <v>37896</v>
      </c>
      <c r="K5630">
        <v>22.242000000000001</v>
      </c>
      <c r="L5630" s="1">
        <v>2003</v>
      </c>
      <c r="O5630" s="1">
        <v>1900</v>
      </c>
      <c r="R5630" s="1">
        <v>1900</v>
      </c>
      <c r="S5630" s="2">
        <v>37361</v>
      </c>
      <c r="T5630" s="3">
        <v>19.809999999999999</v>
      </c>
      <c r="U5630" s="1">
        <v>2002</v>
      </c>
    </row>
    <row r="5631" spans="1:21">
      <c r="A5631" s="2">
        <v>37897</v>
      </c>
      <c r="B5631">
        <v>41.545000000000002</v>
      </c>
      <c r="C5631" s="1">
        <v>2003</v>
      </c>
      <c r="D5631" s="2">
        <v>37897</v>
      </c>
      <c r="E5631">
        <v>25.597000000000001</v>
      </c>
      <c r="F5631" s="1">
        <v>2003</v>
      </c>
      <c r="G5631" s="2">
        <v>40197</v>
      </c>
      <c r="H5631">
        <v>127.617</v>
      </c>
      <c r="I5631" s="1">
        <v>2010</v>
      </c>
      <c r="J5631" s="2">
        <v>37897</v>
      </c>
      <c r="K5631">
        <v>22.207999999999998</v>
      </c>
      <c r="L5631" s="1">
        <v>2003</v>
      </c>
      <c r="O5631" s="1">
        <v>1900</v>
      </c>
      <c r="R5631" s="1">
        <v>1900</v>
      </c>
      <c r="S5631" s="2">
        <v>37362</v>
      </c>
      <c r="T5631" s="3">
        <v>19.940000000000001</v>
      </c>
      <c r="U5631" s="1">
        <v>2002</v>
      </c>
    </row>
    <row r="5632" spans="1:21">
      <c r="A5632" s="2">
        <v>37900</v>
      </c>
      <c r="B5632">
        <v>41.539000000000001</v>
      </c>
      <c r="C5632" s="1">
        <v>2003</v>
      </c>
      <c r="D5632" s="2">
        <v>37900</v>
      </c>
      <c r="E5632">
        <v>25.513999999999999</v>
      </c>
      <c r="F5632" s="1">
        <v>2003</v>
      </c>
      <c r="G5632" s="2">
        <v>40198</v>
      </c>
      <c r="H5632">
        <v>127.63200000000001</v>
      </c>
      <c r="I5632" s="1">
        <v>2010</v>
      </c>
      <c r="J5632" s="2">
        <v>37900</v>
      </c>
      <c r="K5632">
        <v>22.181000000000001</v>
      </c>
      <c r="L5632" s="1">
        <v>2003</v>
      </c>
      <c r="O5632" s="1">
        <v>1900</v>
      </c>
      <c r="R5632" s="1">
        <v>1900</v>
      </c>
      <c r="S5632" s="2">
        <v>37363</v>
      </c>
      <c r="T5632" s="3">
        <v>19.91</v>
      </c>
      <c r="U5632" s="1">
        <v>2002</v>
      </c>
    </row>
    <row r="5633" spans="1:21">
      <c r="A5633" s="2">
        <v>37901</v>
      </c>
      <c r="B5633">
        <v>41.521000000000001</v>
      </c>
      <c r="C5633" s="1">
        <v>2003</v>
      </c>
      <c r="D5633" s="2">
        <v>37901</v>
      </c>
      <c r="E5633">
        <v>25.248999999999999</v>
      </c>
      <c r="F5633" s="1">
        <v>2003</v>
      </c>
      <c r="G5633" s="2">
        <v>40199</v>
      </c>
      <c r="H5633">
        <v>127.621</v>
      </c>
      <c r="I5633" s="1">
        <v>2010</v>
      </c>
      <c r="J5633" s="2">
        <v>37901</v>
      </c>
      <c r="K5633">
        <v>22.213999999999999</v>
      </c>
      <c r="L5633" s="1">
        <v>2003</v>
      </c>
      <c r="O5633" s="1">
        <v>1900</v>
      </c>
      <c r="R5633" s="1">
        <v>1900</v>
      </c>
      <c r="S5633" s="2">
        <v>37364</v>
      </c>
      <c r="T5633" s="3">
        <v>19.87</v>
      </c>
      <c r="U5633" s="1">
        <v>2002</v>
      </c>
    </row>
    <row r="5634" spans="1:21">
      <c r="A5634" s="2">
        <v>37902</v>
      </c>
      <c r="B5634">
        <v>41.222999999999999</v>
      </c>
      <c r="C5634" s="1">
        <v>2003</v>
      </c>
      <c r="D5634" s="2">
        <v>37902</v>
      </c>
      <c r="E5634">
        <v>25.079000000000001</v>
      </c>
      <c r="F5634" s="1">
        <v>2003</v>
      </c>
      <c r="G5634" s="2">
        <v>40200</v>
      </c>
      <c r="H5634">
        <v>126.273</v>
      </c>
      <c r="I5634" s="1">
        <v>2010</v>
      </c>
      <c r="J5634" s="2">
        <v>37902</v>
      </c>
      <c r="K5634">
        <v>22.184999999999999</v>
      </c>
      <c r="L5634" s="1">
        <v>2003</v>
      </c>
      <c r="O5634" s="1">
        <v>1900</v>
      </c>
      <c r="R5634" s="1">
        <v>1900</v>
      </c>
      <c r="S5634" s="2">
        <v>37365</v>
      </c>
      <c r="T5634" s="3">
        <v>19.559999999999999</v>
      </c>
      <c r="U5634" s="1">
        <v>2002</v>
      </c>
    </row>
    <row r="5635" spans="1:21">
      <c r="A5635" s="2">
        <v>37903</v>
      </c>
      <c r="B5635">
        <v>41.094999999999999</v>
      </c>
      <c r="C5635" s="1">
        <v>2003</v>
      </c>
      <c r="D5635" s="2">
        <v>37903</v>
      </c>
      <c r="E5635">
        <v>25.076000000000001</v>
      </c>
      <c r="F5635" s="1">
        <v>2003</v>
      </c>
      <c r="G5635" s="2">
        <v>40203</v>
      </c>
      <c r="H5635">
        <v>126.15600000000001</v>
      </c>
      <c r="I5635" s="1">
        <v>2010</v>
      </c>
      <c r="J5635" s="2">
        <v>37903</v>
      </c>
      <c r="K5635">
        <v>22.175999999999998</v>
      </c>
      <c r="L5635" s="1">
        <v>2003</v>
      </c>
      <c r="O5635" s="1">
        <v>1900</v>
      </c>
      <c r="R5635" s="1">
        <v>1900</v>
      </c>
      <c r="S5635" s="2">
        <v>37368</v>
      </c>
      <c r="T5635" s="3">
        <v>19.62</v>
      </c>
      <c r="U5635" s="1">
        <v>2002</v>
      </c>
    </row>
    <row r="5636" spans="1:21">
      <c r="A5636" s="2">
        <v>37904</v>
      </c>
      <c r="B5636">
        <v>40.939</v>
      </c>
      <c r="C5636" s="1">
        <v>2003</v>
      </c>
      <c r="D5636" s="2">
        <v>37904</v>
      </c>
      <c r="E5636">
        <v>24.827999999999999</v>
      </c>
      <c r="F5636" s="1">
        <v>2003</v>
      </c>
      <c r="G5636" s="2">
        <v>40204</v>
      </c>
      <c r="H5636">
        <v>123.398</v>
      </c>
      <c r="I5636" s="1">
        <v>2010</v>
      </c>
      <c r="J5636" s="2">
        <v>37904</v>
      </c>
      <c r="K5636">
        <v>22.146000000000001</v>
      </c>
      <c r="L5636" s="1">
        <v>2003</v>
      </c>
      <c r="O5636" s="1">
        <v>1900</v>
      </c>
      <c r="R5636" s="1">
        <v>1900</v>
      </c>
      <c r="S5636" s="2">
        <v>37369</v>
      </c>
      <c r="T5636" s="3">
        <v>19.149999999999999</v>
      </c>
      <c r="U5636" s="1">
        <v>2002</v>
      </c>
    </row>
    <row r="5637" spans="1:21">
      <c r="A5637" s="2">
        <v>37907</v>
      </c>
      <c r="B5637">
        <v>40.191000000000003</v>
      </c>
      <c r="C5637" s="1">
        <v>2003</v>
      </c>
      <c r="D5637" s="2">
        <v>37907</v>
      </c>
      <c r="E5637">
        <v>24.643000000000001</v>
      </c>
      <c r="F5637" s="1">
        <v>2003</v>
      </c>
      <c r="G5637" s="2">
        <v>40205</v>
      </c>
      <c r="H5637">
        <v>122.268</v>
      </c>
      <c r="I5637" s="1">
        <v>2010</v>
      </c>
      <c r="J5637" s="2">
        <v>37907</v>
      </c>
      <c r="K5637">
        <v>22.058</v>
      </c>
      <c r="L5637" s="1">
        <v>2003</v>
      </c>
      <c r="O5637" s="1">
        <v>1900</v>
      </c>
      <c r="R5637" s="1">
        <v>1900</v>
      </c>
      <c r="S5637" s="2">
        <v>37370</v>
      </c>
      <c r="T5637" s="3">
        <v>19.059999999999999</v>
      </c>
      <c r="U5637" s="1">
        <v>2002</v>
      </c>
    </row>
    <row r="5638" spans="1:21">
      <c r="A5638" s="2">
        <v>37908</v>
      </c>
      <c r="B5638">
        <v>40.015999999999998</v>
      </c>
      <c r="C5638" s="1">
        <v>2003</v>
      </c>
      <c r="D5638" s="2">
        <v>37908</v>
      </c>
      <c r="E5638">
        <v>23.574999999999999</v>
      </c>
      <c r="F5638" s="1">
        <v>2003</v>
      </c>
      <c r="G5638" s="2">
        <v>40206</v>
      </c>
      <c r="H5638">
        <v>121.943</v>
      </c>
      <c r="I5638" s="1">
        <v>2010</v>
      </c>
      <c r="J5638" s="2">
        <v>37908</v>
      </c>
      <c r="K5638">
        <v>21.771999999999998</v>
      </c>
      <c r="L5638" s="1">
        <v>2003</v>
      </c>
      <c r="O5638" s="1">
        <v>1900</v>
      </c>
      <c r="R5638" s="1">
        <v>1900</v>
      </c>
      <c r="S5638" s="2">
        <v>37371</v>
      </c>
      <c r="T5638" s="3">
        <v>19.04</v>
      </c>
      <c r="U5638" s="1">
        <v>2002</v>
      </c>
    </row>
    <row r="5639" spans="1:21">
      <c r="A5639" s="2">
        <v>37909</v>
      </c>
      <c r="B5639">
        <v>39.469000000000001</v>
      </c>
      <c r="C5639" s="1">
        <v>2003</v>
      </c>
      <c r="D5639" s="2">
        <v>37909</v>
      </c>
      <c r="E5639">
        <v>23.367000000000001</v>
      </c>
      <c r="F5639" s="1">
        <v>2003</v>
      </c>
      <c r="G5639" s="2">
        <v>40207</v>
      </c>
      <c r="H5639">
        <v>119.889</v>
      </c>
      <c r="I5639" s="1">
        <v>2010</v>
      </c>
      <c r="J5639" s="2">
        <v>37909</v>
      </c>
      <c r="K5639">
        <v>21.571999999999999</v>
      </c>
      <c r="L5639" s="1">
        <v>2003</v>
      </c>
      <c r="O5639" s="1">
        <v>1900</v>
      </c>
      <c r="R5639" s="1">
        <v>1900</v>
      </c>
      <c r="S5639" s="2">
        <v>37372</v>
      </c>
      <c r="T5639" s="3">
        <v>18.899999999999999</v>
      </c>
      <c r="U5639" s="1">
        <v>2002</v>
      </c>
    </row>
    <row r="5640" spans="1:21">
      <c r="A5640" s="2">
        <v>37910</v>
      </c>
      <c r="B5640">
        <v>39.454999999999998</v>
      </c>
      <c r="C5640" s="1">
        <v>2003</v>
      </c>
      <c r="D5640" s="2">
        <v>37910</v>
      </c>
      <c r="E5640">
        <v>22.954000000000001</v>
      </c>
      <c r="F5640" s="1">
        <v>2003</v>
      </c>
      <c r="G5640" s="2">
        <v>40210</v>
      </c>
      <c r="H5640">
        <v>116.777</v>
      </c>
      <c r="I5640" s="1">
        <v>2010</v>
      </c>
      <c r="J5640" s="2">
        <v>37910</v>
      </c>
      <c r="K5640">
        <v>21.347000000000001</v>
      </c>
      <c r="L5640" s="1">
        <v>2003</v>
      </c>
      <c r="O5640" s="1">
        <v>1900</v>
      </c>
      <c r="R5640" s="1">
        <v>1900</v>
      </c>
      <c r="S5640" s="2">
        <v>37375</v>
      </c>
      <c r="T5640" s="3">
        <v>18.920000000000002</v>
      </c>
      <c r="U5640" s="1">
        <v>2002</v>
      </c>
    </row>
    <row r="5641" spans="1:21">
      <c r="A5641" s="2">
        <v>37911</v>
      </c>
      <c r="B5641">
        <v>39.469000000000001</v>
      </c>
      <c r="C5641" s="1">
        <v>2003</v>
      </c>
      <c r="D5641" s="2">
        <v>37911</v>
      </c>
      <c r="E5641">
        <v>22.798000000000002</v>
      </c>
      <c r="F5641" s="1">
        <v>2003</v>
      </c>
      <c r="G5641" s="2">
        <v>40211</v>
      </c>
      <c r="H5641">
        <v>115.607</v>
      </c>
      <c r="I5641" s="1">
        <v>2010</v>
      </c>
      <c r="J5641" s="2">
        <v>37911</v>
      </c>
      <c r="K5641">
        <v>21.006</v>
      </c>
      <c r="L5641" s="1">
        <v>2003</v>
      </c>
      <c r="O5641" s="1">
        <v>1900</v>
      </c>
      <c r="R5641" s="1">
        <v>1900</v>
      </c>
      <c r="S5641" s="2">
        <v>37376</v>
      </c>
      <c r="T5641" s="3">
        <v>18.89</v>
      </c>
      <c r="U5641" s="1">
        <v>2002</v>
      </c>
    </row>
    <row r="5642" spans="1:21">
      <c r="A5642" s="2">
        <v>37914</v>
      </c>
      <c r="B5642">
        <v>38.746000000000002</v>
      </c>
      <c r="C5642" s="1">
        <v>2003</v>
      </c>
      <c r="D5642" s="2">
        <v>37914</v>
      </c>
      <c r="E5642">
        <v>22.093</v>
      </c>
      <c r="F5642" s="1">
        <v>2003</v>
      </c>
      <c r="G5642" s="2">
        <v>40212</v>
      </c>
      <c r="H5642">
        <v>115.09</v>
      </c>
      <c r="I5642" s="1">
        <v>2010</v>
      </c>
      <c r="J5642" s="2">
        <v>37914</v>
      </c>
      <c r="K5642">
        <v>20.957999999999998</v>
      </c>
      <c r="L5642" s="1">
        <v>2003</v>
      </c>
      <c r="O5642" s="1">
        <v>1900</v>
      </c>
      <c r="R5642" s="1">
        <v>1900</v>
      </c>
      <c r="S5642" s="2">
        <v>37377</v>
      </c>
      <c r="T5642" s="3">
        <v>18.91</v>
      </c>
      <c r="U5642" s="1">
        <v>2002</v>
      </c>
    </row>
    <row r="5643" spans="1:21">
      <c r="A5643" s="2">
        <v>37915</v>
      </c>
      <c r="B5643">
        <v>38.64</v>
      </c>
      <c r="C5643" s="1">
        <v>2003</v>
      </c>
      <c r="D5643" s="2">
        <v>37915</v>
      </c>
      <c r="E5643">
        <v>21.66</v>
      </c>
      <c r="F5643" s="1">
        <v>2003</v>
      </c>
      <c r="G5643" s="2">
        <v>40213</v>
      </c>
      <c r="H5643">
        <v>115.163</v>
      </c>
      <c r="I5643" s="1">
        <v>2010</v>
      </c>
      <c r="J5643" s="2">
        <v>37915</v>
      </c>
      <c r="K5643">
        <v>20.920999999999999</v>
      </c>
      <c r="L5643" s="1">
        <v>2003</v>
      </c>
      <c r="O5643" s="1">
        <v>1900</v>
      </c>
      <c r="R5643" s="1">
        <v>1900</v>
      </c>
      <c r="S5643" s="2">
        <v>37378</v>
      </c>
      <c r="T5643" s="3">
        <v>18.89</v>
      </c>
      <c r="U5643" s="1">
        <v>2002</v>
      </c>
    </row>
    <row r="5644" spans="1:21">
      <c r="A5644" s="2">
        <v>37916</v>
      </c>
      <c r="B5644">
        <v>38.292999999999999</v>
      </c>
      <c r="C5644" s="1">
        <v>2003</v>
      </c>
      <c r="D5644" s="2">
        <v>37916</v>
      </c>
      <c r="E5644">
        <v>21.163</v>
      </c>
      <c r="F5644" s="1">
        <v>2003</v>
      </c>
      <c r="G5644" s="2">
        <v>40214</v>
      </c>
      <c r="H5644">
        <v>114.99</v>
      </c>
      <c r="I5644" s="1">
        <v>2010</v>
      </c>
      <c r="J5644" s="2">
        <v>37916</v>
      </c>
      <c r="K5644">
        <v>20.673999999999999</v>
      </c>
      <c r="L5644" s="1">
        <v>2003</v>
      </c>
      <c r="O5644" s="1">
        <v>1900</v>
      </c>
      <c r="R5644" s="1">
        <v>1900</v>
      </c>
      <c r="S5644" s="2">
        <v>37379</v>
      </c>
      <c r="T5644" s="3">
        <v>18.510000000000002</v>
      </c>
      <c r="U5644" s="1">
        <v>2002</v>
      </c>
    </row>
    <row r="5645" spans="1:21">
      <c r="A5645" s="2">
        <v>37917</v>
      </c>
      <c r="B5645">
        <v>38.235999999999997</v>
      </c>
      <c r="C5645" s="1">
        <v>2003</v>
      </c>
      <c r="D5645" s="2">
        <v>37917</v>
      </c>
      <c r="E5645">
        <v>21.077000000000002</v>
      </c>
      <c r="F5645" s="1">
        <v>2003</v>
      </c>
      <c r="G5645" s="2">
        <v>40217</v>
      </c>
      <c r="H5645">
        <v>113.717</v>
      </c>
      <c r="I5645" s="1">
        <v>2010</v>
      </c>
      <c r="J5645" s="2">
        <v>37917</v>
      </c>
      <c r="K5645">
        <v>20.675999999999998</v>
      </c>
      <c r="L5645" s="1">
        <v>2003</v>
      </c>
      <c r="O5645" s="1">
        <v>1900</v>
      </c>
      <c r="R5645" s="1">
        <v>1900</v>
      </c>
      <c r="S5645" s="2">
        <v>37382</v>
      </c>
      <c r="T5645" s="3">
        <v>18.559999999999999</v>
      </c>
      <c r="U5645" s="1">
        <v>2002</v>
      </c>
    </row>
    <row r="5646" spans="1:21">
      <c r="A5646" s="2">
        <v>37918</v>
      </c>
      <c r="B5646">
        <v>37.04</v>
      </c>
      <c r="C5646" s="1">
        <v>2003</v>
      </c>
      <c r="D5646" s="2">
        <v>37918</v>
      </c>
      <c r="E5646">
        <v>19.538</v>
      </c>
      <c r="F5646" s="1">
        <v>2003</v>
      </c>
      <c r="G5646" s="2">
        <v>40218</v>
      </c>
      <c r="H5646">
        <v>113.46899999999999</v>
      </c>
      <c r="I5646" s="1">
        <v>2010</v>
      </c>
      <c r="J5646" s="2">
        <v>37918</v>
      </c>
      <c r="K5646">
        <v>20.009</v>
      </c>
      <c r="L5646" s="1">
        <v>2003</v>
      </c>
      <c r="O5646" s="1">
        <v>1900</v>
      </c>
      <c r="R5646" s="1">
        <v>1900</v>
      </c>
      <c r="S5646" s="2">
        <v>37383</v>
      </c>
      <c r="T5646" s="3">
        <v>18.55</v>
      </c>
      <c r="U5646" s="1">
        <v>2002</v>
      </c>
    </row>
    <row r="5647" spans="1:21">
      <c r="A5647" s="2">
        <v>37921</v>
      </c>
      <c r="B5647">
        <v>36.987000000000002</v>
      </c>
      <c r="C5647" s="1">
        <v>2003</v>
      </c>
      <c r="D5647" s="2">
        <v>37921</v>
      </c>
      <c r="E5647">
        <v>22.257000000000001</v>
      </c>
      <c r="F5647" s="1">
        <v>2003</v>
      </c>
      <c r="G5647" s="2">
        <v>40219</v>
      </c>
      <c r="H5647">
        <v>113.083</v>
      </c>
      <c r="I5647" s="1">
        <v>2010</v>
      </c>
      <c r="J5647" s="2">
        <v>37921</v>
      </c>
      <c r="K5647">
        <v>20.036000000000001</v>
      </c>
      <c r="L5647" s="1">
        <v>2003</v>
      </c>
      <c r="O5647" s="1">
        <v>1900</v>
      </c>
      <c r="R5647" s="1">
        <v>1900</v>
      </c>
      <c r="S5647" s="2">
        <v>37384</v>
      </c>
      <c r="T5647" s="3">
        <v>18.86</v>
      </c>
      <c r="U5647" s="1">
        <v>2002</v>
      </c>
    </row>
    <row r="5648" spans="1:21">
      <c r="A5648" s="2">
        <v>37922</v>
      </c>
      <c r="B5648">
        <v>36.935000000000002</v>
      </c>
      <c r="C5648" s="1">
        <v>2003</v>
      </c>
      <c r="D5648" s="2">
        <v>37922</v>
      </c>
      <c r="E5648">
        <v>22.135000000000002</v>
      </c>
      <c r="F5648" s="1">
        <v>2003</v>
      </c>
      <c r="G5648" s="2">
        <v>40220</v>
      </c>
      <c r="H5648">
        <v>113.048</v>
      </c>
      <c r="I5648" s="1">
        <v>2010</v>
      </c>
      <c r="J5648" s="2">
        <v>37922</v>
      </c>
      <c r="K5648">
        <v>20.052</v>
      </c>
      <c r="L5648" s="1">
        <v>2003</v>
      </c>
      <c r="O5648" s="1">
        <v>1900</v>
      </c>
      <c r="R5648" s="1">
        <v>1900</v>
      </c>
      <c r="S5648" s="2">
        <v>37385</v>
      </c>
      <c r="T5648" s="3">
        <v>18.88</v>
      </c>
      <c r="U5648" s="1">
        <v>2002</v>
      </c>
    </row>
    <row r="5649" spans="1:21">
      <c r="A5649" s="2">
        <v>37923</v>
      </c>
      <c r="B5649">
        <v>36.936999999999998</v>
      </c>
      <c r="C5649" s="1">
        <v>2003</v>
      </c>
      <c r="D5649" s="2">
        <v>37923</v>
      </c>
      <c r="E5649">
        <v>22.204000000000001</v>
      </c>
      <c r="F5649" s="1">
        <v>2003</v>
      </c>
      <c r="G5649" s="2">
        <v>40221</v>
      </c>
      <c r="H5649">
        <v>112.926</v>
      </c>
      <c r="I5649" s="1">
        <v>2010</v>
      </c>
      <c r="J5649" s="2">
        <v>37923</v>
      </c>
      <c r="K5649">
        <v>20.001000000000001</v>
      </c>
      <c r="L5649" s="1">
        <v>2003</v>
      </c>
      <c r="O5649" s="1">
        <v>1900</v>
      </c>
      <c r="R5649" s="1">
        <v>1900</v>
      </c>
      <c r="S5649" s="2">
        <v>37386</v>
      </c>
      <c r="T5649" s="3">
        <v>18.88</v>
      </c>
      <c r="U5649" s="1">
        <v>2002</v>
      </c>
    </row>
    <row r="5650" spans="1:21">
      <c r="A5650" s="2">
        <v>37924</v>
      </c>
      <c r="B5650">
        <v>36.378</v>
      </c>
      <c r="C5650" s="1">
        <v>2003</v>
      </c>
      <c r="D5650" s="2">
        <v>37924</v>
      </c>
      <c r="E5650">
        <v>22.181999999999999</v>
      </c>
      <c r="F5650" s="1">
        <v>2003</v>
      </c>
      <c r="G5650" s="2">
        <v>40225</v>
      </c>
      <c r="H5650">
        <v>112.995</v>
      </c>
      <c r="I5650" s="1">
        <v>2010</v>
      </c>
      <c r="J5650" s="2">
        <v>37924</v>
      </c>
      <c r="K5650">
        <v>20.007999999999999</v>
      </c>
      <c r="L5650" s="1">
        <v>2003</v>
      </c>
      <c r="O5650" s="1">
        <v>1900</v>
      </c>
      <c r="R5650" s="1">
        <v>1900</v>
      </c>
      <c r="S5650" s="2">
        <v>37389</v>
      </c>
      <c r="T5650" s="3">
        <v>18.97</v>
      </c>
      <c r="U5650" s="1">
        <v>2002</v>
      </c>
    </row>
    <row r="5651" spans="1:21">
      <c r="A5651" s="2">
        <v>37925</v>
      </c>
      <c r="B5651">
        <v>36.322000000000003</v>
      </c>
      <c r="C5651" s="1">
        <v>2003</v>
      </c>
      <c r="D5651" s="2">
        <v>37925</v>
      </c>
      <c r="E5651">
        <v>22.169</v>
      </c>
      <c r="F5651" s="1">
        <v>2003</v>
      </c>
      <c r="G5651" s="2">
        <v>40226</v>
      </c>
      <c r="H5651">
        <v>113.029</v>
      </c>
      <c r="I5651" s="1">
        <v>2010</v>
      </c>
      <c r="J5651" s="2">
        <v>37925</v>
      </c>
      <c r="K5651">
        <v>20.07</v>
      </c>
      <c r="L5651" s="1">
        <v>2003</v>
      </c>
      <c r="O5651" s="1">
        <v>1900</v>
      </c>
      <c r="R5651" s="1">
        <v>1900</v>
      </c>
      <c r="S5651" s="2">
        <v>37390</v>
      </c>
      <c r="T5651" s="3">
        <v>19.03</v>
      </c>
      <c r="U5651" s="1">
        <v>2002</v>
      </c>
    </row>
    <row r="5652" spans="1:21">
      <c r="A5652" s="2">
        <v>37928</v>
      </c>
      <c r="B5652">
        <v>36.365000000000002</v>
      </c>
      <c r="C5652" s="1">
        <v>2003</v>
      </c>
      <c r="D5652" s="2">
        <v>37928</v>
      </c>
      <c r="E5652">
        <v>22.163</v>
      </c>
      <c r="F5652" s="1">
        <v>2003</v>
      </c>
      <c r="G5652" s="2">
        <v>40227</v>
      </c>
      <c r="H5652">
        <v>112.56</v>
      </c>
      <c r="I5652" s="1">
        <v>2010</v>
      </c>
      <c r="J5652" s="2">
        <v>37928</v>
      </c>
      <c r="K5652">
        <v>20.088000000000001</v>
      </c>
      <c r="L5652" s="1">
        <v>2003</v>
      </c>
      <c r="O5652" s="1">
        <v>1900</v>
      </c>
      <c r="R5652" s="1">
        <v>1900</v>
      </c>
      <c r="S5652" s="2">
        <v>37391</v>
      </c>
      <c r="T5652" s="3">
        <v>19.03</v>
      </c>
      <c r="U5652" s="1">
        <v>2002</v>
      </c>
    </row>
    <row r="5653" spans="1:21">
      <c r="A5653" s="2">
        <v>37929</v>
      </c>
      <c r="B5653">
        <v>36.363999999999997</v>
      </c>
      <c r="C5653" s="1">
        <v>2003</v>
      </c>
      <c r="D5653" s="2">
        <v>37929</v>
      </c>
      <c r="E5653">
        <v>22.042999999999999</v>
      </c>
      <c r="F5653" s="1">
        <v>2003</v>
      </c>
      <c r="G5653" s="2">
        <v>40228</v>
      </c>
      <c r="H5653">
        <v>112.556</v>
      </c>
      <c r="I5653" s="1">
        <v>2010</v>
      </c>
      <c r="J5653" s="2">
        <v>37929</v>
      </c>
      <c r="K5653">
        <v>20.13</v>
      </c>
      <c r="L5653" s="1">
        <v>2003</v>
      </c>
      <c r="O5653" s="1">
        <v>1900</v>
      </c>
      <c r="R5653" s="1">
        <v>1900</v>
      </c>
      <c r="S5653" s="2">
        <v>37392</v>
      </c>
      <c r="T5653" s="3">
        <v>19</v>
      </c>
      <c r="U5653" s="1">
        <v>2002</v>
      </c>
    </row>
    <row r="5654" spans="1:21">
      <c r="A5654" s="2">
        <v>37930</v>
      </c>
      <c r="B5654">
        <v>36.231999999999999</v>
      </c>
      <c r="C5654" s="1">
        <v>2003</v>
      </c>
      <c r="D5654" s="2">
        <v>37930</v>
      </c>
      <c r="E5654">
        <v>21.977</v>
      </c>
      <c r="F5654" s="1">
        <v>2003</v>
      </c>
      <c r="G5654" s="2">
        <v>40231</v>
      </c>
      <c r="H5654">
        <v>111.343</v>
      </c>
      <c r="I5654" s="1">
        <v>2010</v>
      </c>
      <c r="J5654" s="2">
        <v>37930</v>
      </c>
      <c r="K5654">
        <v>20.074999999999999</v>
      </c>
      <c r="L5654" s="1">
        <v>2003</v>
      </c>
      <c r="O5654" s="1">
        <v>1900</v>
      </c>
      <c r="R5654" s="1">
        <v>1900</v>
      </c>
      <c r="S5654" s="2">
        <v>37393</v>
      </c>
      <c r="T5654" s="3">
        <v>19.010000000000002</v>
      </c>
      <c r="U5654" s="1">
        <v>2002</v>
      </c>
    </row>
    <row r="5655" spans="1:21">
      <c r="A5655" s="2">
        <v>37931</v>
      </c>
      <c r="B5655">
        <v>36.017000000000003</v>
      </c>
      <c r="C5655" s="1">
        <v>2003</v>
      </c>
      <c r="D5655" s="2">
        <v>37931</v>
      </c>
      <c r="E5655">
        <v>21.986000000000001</v>
      </c>
      <c r="F5655" s="1">
        <v>2003</v>
      </c>
      <c r="G5655" s="2">
        <v>40232</v>
      </c>
      <c r="H5655">
        <v>110.96599999999999</v>
      </c>
      <c r="I5655" s="1">
        <v>2010</v>
      </c>
      <c r="J5655" s="2">
        <v>37931</v>
      </c>
      <c r="K5655">
        <v>20.039000000000001</v>
      </c>
      <c r="L5655" s="1">
        <v>2003</v>
      </c>
      <c r="O5655" s="1">
        <v>1900</v>
      </c>
      <c r="R5655" s="1">
        <v>1900</v>
      </c>
      <c r="S5655" s="2">
        <v>37396</v>
      </c>
      <c r="T5655" s="3">
        <v>19</v>
      </c>
      <c r="U5655" s="1">
        <v>2002</v>
      </c>
    </row>
    <row r="5656" spans="1:21">
      <c r="A5656" s="2">
        <v>37932</v>
      </c>
      <c r="B5656">
        <v>35.805</v>
      </c>
      <c r="C5656" s="1">
        <v>2003</v>
      </c>
      <c r="D5656" s="2">
        <v>37932</v>
      </c>
      <c r="E5656">
        <v>22.004999999999999</v>
      </c>
      <c r="F5656" s="1">
        <v>2003</v>
      </c>
      <c r="G5656" s="2">
        <v>40233</v>
      </c>
      <c r="H5656">
        <v>110.98399999999999</v>
      </c>
      <c r="I5656" s="1">
        <v>2010</v>
      </c>
      <c r="J5656" s="2">
        <v>37932</v>
      </c>
      <c r="K5656">
        <v>20.032</v>
      </c>
      <c r="L5656" s="1">
        <v>2003</v>
      </c>
      <c r="O5656" s="1">
        <v>1900</v>
      </c>
      <c r="R5656" s="1">
        <v>1900</v>
      </c>
      <c r="S5656" s="2">
        <v>37397</v>
      </c>
      <c r="T5656" s="3">
        <v>18.97</v>
      </c>
      <c r="U5656" s="1">
        <v>2002</v>
      </c>
    </row>
    <row r="5657" spans="1:21">
      <c r="A5657" s="2">
        <v>37935</v>
      </c>
      <c r="B5657">
        <v>35.713000000000001</v>
      </c>
      <c r="C5657" s="1">
        <v>2003</v>
      </c>
      <c r="D5657" s="2">
        <v>37935</v>
      </c>
      <c r="E5657">
        <v>21.972000000000001</v>
      </c>
      <c r="F5657" s="1">
        <v>2003</v>
      </c>
      <c r="G5657" s="2">
        <v>40234</v>
      </c>
      <c r="H5657">
        <v>110.947</v>
      </c>
      <c r="I5657" s="1">
        <v>2010</v>
      </c>
      <c r="J5657" s="2">
        <v>37935</v>
      </c>
      <c r="K5657">
        <v>20.012</v>
      </c>
      <c r="L5657" s="1">
        <v>2003</v>
      </c>
      <c r="O5657" s="1">
        <v>1900</v>
      </c>
      <c r="R5657" s="1">
        <v>1900</v>
      </c>
      <c r="S5657" s="2">
        <v>37398</v>
      </c>
      <c r="T5657" s="3">
        <v>18.98</v>
      </c>
      <c r="U5657" s="1">
        <v>2002</v>
      </c>
    </row>
    <row r="5658" spans="1:21">
      <c r="A5658" s="2">
        <v>37936</v>
      </c>
      <c r="B5658">
        <v>35.674999999999997</v>
      </c>
      <c r="C5658" s="1">
        <v>2003</v>
      </c>
      <c r="D5658" s="2">
        <v>37936</v>
      </c>
      <c r="E5658">
        <v>21.951999999999998</v>
      </c>
      <c r="F5658" s="1">
        <v>2003</v>
      </c>
      <c r="G5658" s="2">
        <v>40235</v>
      </c>
      <c r="H5658">
        <v>110.157</v>
      </c>
      <c r="I5658" s="1">
        <v>2010</v>
      </c>
      <c r="J5658" s="2">
        <v>37936</v>
      </c>
      <c r="K5658">
        <v>20.021999999999998</v>
      </c>
      <c r="L5658" s="1">
        <v>2003</v>
      </c>
      <c r="O5658" s="1">
        <v>1900</v>
      </c>
      <c r="R5658" s="1">
        <v>1900</v>
      </c>
      <c r="S5658" s="2">
        <v>37399</v>
      </c>
      <c r="T5658" s="3">
        <v>19.010000000000002</v>
      </c>
      <c r="U5658" s="1">
        <v>2002</v>
      </c>
    </row>
    <row r="5659" spans="1:21">
      <c r="A5659" s="2">
        <v>37937</v>
      </c>
      <c r="B5659">
        <v>35.514000000000003</v>
      </c>
      <c r="C5659" s="1">
        <v>2003</v>
      </c>
      <c r="D5659" s="2">
        <v>37937</v>
      </c>
      <c r="E5659">
        <v>21.946000000000002</v>
      </c>
      <c r="F5659" s="1">
        <v>2003</v>
      </c>
      <c r="G5659" s="2">
        <v>40238</v>
      </c>
      <c r="H5659">
        <v>110.04</v>
      </c>
      <c r="I5659" s="1">
        <v>2010</v>
      </c>
      <c r="J5659" s="2">
        <v>37937</v>
      </c>
      <c r="K5659">
        <v>20.065999999999999</v>
      </c>
      <c r="L5659" s="1">
        <v>2003</v>
      </c>
      <c r="O5659" s="1">
        <v>1900</v>
      </c>
      <c r="R5659" s="1">
        <v>1900</v>
      </c>
      <c r="S5659" s="2">
        <v>37400</v>
      </c>
      <c r="T5659" s="3">
        <v>19.04</v>
      </c>
      <c r="U5659" s="1">
        <v>2002</v>
      </c>
    </row>
    <row r="5660" spans="1:21">
      <c r="A5660" s="2">
        <v>37938</v>
      </c>
      <c r="B5660">
        <v>35.454000000000001</v>
      </c>
      <c r="C5660" s="1">
        <v>2003</v>
      </c>
      <c r="D5660" s="2">
        <v>37938</v>
      </c>
      <c r="E5660">
        <v>21.952999999999999</v>
      </c>
      <c r="F5660" s="1">
        <v>2003</v>
      </c>
      <c r="G5660" s="2">
        <v>40239</v>
      </c>
      <c r="H5660">
        <v>109.02200000000001</v>
      </c>
      <c r="I5660" s="1">
        <v>2010</v>
      </c>
      <c r="J5660" s="2">
        <v>37938</v>
      </c>
      <c r="K5660">
        <v>20.041</v>
      </c>
      <c r="L5660" s="1">
        <v>2003</v>
      </c>
      <c r="O5660" s="1">
        <v>1900</v>
      </c>
      <c r="R5660" s="1">
        <v>1900</v>
      </c>
      <c r="S5660" s="2">
        <v>37404</v>
      </c>
      <c r="T5660" s="3">
        <v>19.059999999999999</v>
      </c>
      <c r="U5660" s="1">
        <v>2002</v>
      </c>
    </row>
    <row r="5661" spans="1:21">
      <c r="A5661" s="2">
        <v>37939</v>
      </c>
      <c r="B5661">
        <v>35.427999999999997</v>
      </c>
      <c r="C5661" s="1">
        <v>2003</v>
      </c>
      <c r="D5661" s="2">
        <v>37939</v>
      </c>
      <c r="E5661">
        <v>21.948</v>
      </c>
      <c r="F5661" s="1">
        <v>2003</v>
      </c>
      <c r="G5661" s="2">
        <v>40240</v>
      </c>
      <c r="H5661">
        <v>105.996</v>
      </c>
      <c r="I5661" s="1">
        <v>2010</v>
      </c>
      <c r="J5661" s="2">
        <v>37939</v>
      </c>
      <c r="K5661">
        <v>20.071999999999999</v>
      </c>
      <c r="L5661" s="1">
        <v>2003</v>
      </c>
      <c r="O5661" s="1">
        <v>1900</v>
      </c>
      <c r="R5661" s="1">
        <v>1900</v>
      </c>
      <c r="S5661" s="2">
        <v>37405</v>
      </c>
      <c r="T5661" s="3">
        <v>19.059999999999999</v>
      </c>
      <c r="U5661" s="1">
        <v>2002</v>
      </c>
    </row>
    <row r="5662" spans="1:21">
      <c r="A5662" s="2">
        <v>37942</v>
      </c>
      <c r="B5662">
        <v>35.371000000000002</v>
      </c>
      <c r="C5662" s="1">
        <v>2003</v>
      </c>
      <c r="D5662" s="2">
        <v>37942</v>
      </c>
      <c r="E5662">
        <v>21.908000000000001</v>
      </c>
      <c r="F5662" s="1">
        <v>2003</v>
      </c>
      <c r="G5662" s="2">
        <v>40241</v>
      </c>
      <c r="H5662">
        <v>105.604</v>
      </c>
      <c r="I5662" s="1">
        <v>2010</v>
      </c>
      <c r="J5662" s="2">
        <v>37942</v>
      </c>
      <c r="K5662">
        <v>19.881</v>
      </c>
      <c r="L5662" s="1">
        <v>2003</v>
      </c>
      <c r="O5662" s="1">
        <v>1900</v>
      </c>
      <c r="R5662" s="1">
        <v>1900</v>
      </c>
      <c r="S5662" s="2">
        <v>37406</v>
      </c>
      <c r="T5662" s="3">
        <v>19.05</v>
      </c>
      <c r="U5662" s="1">
        <v>2002</v>
      </c>
    </row>
    <row r="5663" spans="1:21">
      <c r="A5663" s="2">
        <v>37943</v>
      </c>
      <c r="B5663">
        <v>34.698999999999998</v>
      </c>
      <c r="C5663" s="1">
        <v>2003</v>
      </c>
      <c r="D5663" s="2">
        <v>37943</v>
      </c>
      <c r="E5663">
        <v>21.576000000000001</v>
      </c>
      <c r="F5663" s="1">
        <v>2003</v>
      </c>
      <c r="G5663" s="2">
        <v>40242</v>
      </c>
      <c r="H5663">
        <v>103.824</v>
      </c>
      <c r="I5663" s="1">
        <v>2010</v>
      </c>
      <c r="J5663" s="2">
        <v>37943</v>
      </c>
      <c r="K5663">
        <v>19.658000000000001</v>
      </c>
      <c r="L5663" s="1">
        <v>2003</v>
      </c>
      <c r="O5663" s="1">
        <v>1900</v>
      </c>
      <c r="R5663" s="1">
        <v>1900</v>
      </c>
      <c r="S5663" s="2">
        <v>37407</v>
      </c>
      <c r="T5663" s="3">
        <v>19.059999999999999</v>
      </c>
      <c r="U5663" s="1">
        <v>2002</v>
      </c>
    </row>
    <row r="5664" spans="1:21">
      <c r="A5664" s="2">
        <v>37944</v>
      </c>
      <c r="B5664">
        <v>34.634999999999998</v>
      </c>
      <c r="C5664" s="1">
        <v>2003</v>
      </c>
      <c r="D5664" s="2">
        <v>37944</v>
      </c>
      <c r="E5664">
        <v>21.576000000000001</v>
      </c>
      <c r="F5664" s="1">
        <v>2003</v>
      </c>
      <c r="G5664" s="2">
        <v>40245</v>
      </c>
      <c r="H5664">
        <v>103.785</v>
      </c>
      <c r="I5664" s="1">
        <v>2010</v>
      </c>
      <c r="J5664" s="2">
        <v>37944</v>
      </c>
      <c r="K5664">
        <v>19.277000000000001</v>
      </c>
      <c r="L5664" s="1">
        <v>2003</v>
      </c>
      <c r="O5664" s="1">
        <v>1900</v>
      </c>
      <c r="R5664" s="1">
        <v>1900</v>
      </c>
      <c r="S5664" s="2">
        <v>37410</v>
      </c>
      <c r="T5664" s="3">
        <v>18.989999999999998</v>
      </c>
      <c r="U5664" s="1">
        <v>2002</v>
      </c>
    </row>
    <row r="5665" spans="1:21">
      <c r="A5665" s="2">
        <v>37945</v>
      </c>
      <c r="B5665">
        <v>34.628999999999998</v>
      </c>
      <c r="C5665" s="1">
        <v>2003</v>
      </c>
      <c r="D5665" s="2">
        <v>37945</v>
      </c>
      <c r="E5665">
        <v>21.574999999999999</v>
      </c>
      <c r="F5665" s="1">
        <v>2003</v>
      </c>
      <c r="G5665" s="2">
        <v>40246</v>
      </c>
      <c r="H5665">
        <v>103.98399999999999</v>
      </c>
      <c r="I5665" s="1">
        <v>2010</v>
      </c>
      <c r="J5665" s="2">
        <v>37945</v>
      </c>
      <c r="K5665">
        <v>19.248000000000001</v>
      </c>
      <c r="L5665" s="1">
        <v>2003</v>
      </c>
      <c r="O5665" s="1">
        <v>1900</v>
      </c>
      <c r="R5665" s="1">
        <v>1900</v>
      </c>
      <c r="S5665" s="2">
        <v>37411</v>
      </c>
      <c r="T5665" s="3">
        <v>18.989999999999998</v>
      </c>
      <c r="U5665" s="1">
        <v>2002</v>
      </c>
    </row>
    <row r="5666" spans="1:21">
      <c r="A5666" s="2">
        <v>37946</v>
      </c>
      <c r="B5666">
        <v>34.637999999999998</v>
      </c>
      <c r="C5666" s="1">
        <v>2003</v>
      </c>
      <c r="D5666" s="2">
        <v>37946</v>
      </c>
      <c r="E5666">
        <v>21.562000000000001</v>
      </c>
      <c r="F5666" s="1">
        <v>2003</v>
      </c>
      <c r="G5666" s="2">
        <v>40247</v>
      </c>
      <c r="H5666">
        <v>91.271000000000001</v>
      </c>
      <c r="I5666" s="1">
        <v>2010</v>
      </c>
      <c r="J5666" s="2">
        <v>37946</v>
      </c>
      <c r="K5666">
        <v>19.231000000000002</v>
      </c>
      <c r="L5666" s="1">
        <v>2003</v>
      </c>
      <c r="O5666" s="1">
        <v>1900</v>
      </c>
      <c r="R5666" s="1">
        <v>1900</v>
      </c>
      <c r="S5666" s="2">
        <v>37412</v>
      </c>
      <c r="T5666" s="3">
        <v>19.010000000000002</v>
      </c>
      <c r="U5666" s="1">
        <v>2002</v>
      </c>
    </row>
    <row r="5667" spans="1:21">
      <c r="A5667" s="2">
        <v>37949</v>
      </c>
      <c r="B5667">
        <v>34.597000000000001</v>
      </c>
      <c r="C5667" s="1">
        <v>2003</v>
      </c>
      <c r="D5667" s="2">
        <v>37949</v>
      </c>
      <c r="E5667">
        <v>21.573</v>
      </c>
      <c r="F5667" s="1">
        <v>2003</v>
      </c>
      <c r="G5667" s="2">
        <v>40248</v>
      </c>
      <c r="H5667">
        <v>88.51</v>
      </c>
      <c r="I5667" s="1">
        <v>2010</v>
      </c>
      <c r="J5667" s="2">
        <v>37949</v>
      </c>
      <c r="K5667">
        <v>19.233000000000001</v>
      </c>
      <c r="L5667" s="1">
        <v>2003</v>
      </c>
      <c r="O5667" s="1">
        <v>1900</v>
      </c>
      <c r="R5667" s="1">
        <v>1900</v>
      </c>
      <c r="S5667" s="2">
        <v>37413</v>
      </c>
      <c r="T5667" s="3">
        <v>19.03</v>
      </c>
      <c r="U5667" s="1">
        <v>2002</v>
      </c>
    </row>
    <row r="5668" spans="1:21">
      <c r="A5668" s="2">
        <v>37950</v>
      </c>
      <c r="B5668">
        <v>34.326000000000001</v>
      </c>
      <c r="C5668" s="1">
        <v>2003</v>
      </c>
      <c r="D5668" s="2">
        <v>37950</v>
      </c>
      <c r="E5668">
        <v>21.472999999999999</v>
      </c>
      <c r="F5668" s="1">
        <v>2003</v>
      </c>
      <c r="G5668" s="2">
        <v>40249</v>
      </c>
      <c r="H5668">
        <v>88.682000000000002</v>
      </c>
      <c r="I5668" s="1">
        <v>2010</v>
      </c>
      <c r="J5668" s="2">
        <v>37950</v>
      </c>
      <c r="K5668">
        <v>19.13</v>
      </c>
      <c r="L5668" s="1">
        <v>2003</v>
      </c>
      <c r="O5668" s="1">
        <v>1900</v>
      </c>
      <c r="R5668" s="1">
        <v>1900</v>
      </c>
      <c r="S5668" s="2">
        <v>37414</v>
      </c>
      <c r="T5668" s="3">
        <v>19.03</v>
      </c>
      <c r="U5668" s="1">
        <v>2002</v>
      </c>
    </row>
    <row r="5669" spans="1:21">
      <c r="A5669" s="2">
        <v>37951</v>
      </c>
      <c r="B5669">
        <v>34.322000000000003</v>
      </c>
      <c r="C5669" s="1">
        <v>2003</v>
      </c>
      <c r="D5669" s="2">
        <v>37951</v>
      </c>
      <c r="E5669">
        <v>21.478999999999999</v>
      </c>
      <c r="F5669" s="1">
        <v>2003</v>
      </c>
      <c r="G5669" s="2">
        <v>40252</v>
      </c>
      <c r="H5669">
        <v>88.341999999999999</v>
      </c>
      <c r="I5669" s="1">
        <v>2010</v>
      </c>
      <c r="J5669" s="2">
        <v>37951</v>
      </c>
      <c r="K5669">
        <v>19.105</v>
      </c>
      <c r="L5669" s="1">
        <v>2003</v>
      </c>
      <c r="O5669" s="1">
        <v>1900</v>
      </c>
      <c r="R5669" s="1">
        <v>1900</v>
      </c>
      <c r="S5669" s="2">
        <v>37417</v>
      </c>
      <c r="T5669" s="3">
        <v>18.98</v>
      </c>
      <c r="U5669" s="1">
        <v>2002</v>
      </c>
    </row>
    <row r="5670" spans="1:21">
      <c r="A5670" s="2">
        <v>37953</v>
      </c>
      <c r="B5670">
        <v>34.308</v>
      </c>
      <c r="C5670" s="1">
        <v>2003</v>
      </c>
      <c r="D5670" s="2">
        <v>37953</v>
      </c>
      <c r="E5670">
        <v>21.379000000000001</v>
      </c>
      <c r="F5670" s="1">
        <v>2003</v>
      </c>
      <c r="G5670" s="2">
        <v>40253</v>
      </c>
      <c r="H5670">
        <v>87.751999999999995</v>
      </c>
      <c r="I5670" s="1">
        <v>2010</v>
      </c>
      <c r="J5670" s="2">
        <v>37953</v>
      </c>
      <c r="K5670">
        <v>19.047999999999998</v>
      </c>
      <c r="L5670" s="1">
        <v>2003</v>
      </c>
      <c r="O5670" s="1">
        <v>1900</v>
      </c>
      <c r="R5670" s="1">
        <v>1900</v>
      </c>
      <c r="S5670" s="2">
        <v>37418</v>
      </c>
      <c r="T5670" s="3">
        <v>19.04</v>
      </c>
      <c r="U5670" s="1">
        <v>2002</v>
      </c>
    </row>
    <row r="5671" spans="1:21">
      <c r="A5671" s="2">
        <v>37956</v>
      </c>
      <c r="B5671">
        <v>34.311999999999998</v>
      </c>
      <c r="C5671" s="1">
        <v>2003</v>
      </c>
      <c r="D5671" s="2">
        <v>37956</v>
      </c>
      <c r="E5671">
        <v>21.38</v>
      </c>
      <c r="F5671" s="1">
        <v>2003</v>
      </c>
      <c r="G5671" s="2">
        <v>40254</v>
      </c>
      <c r="H5671">
        <v>87.751999999999995</v>
      </c>
      <c r="I5671" s="1">
        <v>2010</v>
      </c>
      <c r="J5671" s="2">
        <v>37956</v>
      </c>
      <c r="K5671">
        <v>18.923999999999999</v>
      </c>
      <c r="L5671" s="1">
        <v>2003</v>
      </c>
      <c r="O5671" s="1">
        <v>1900</v>
      </c>
      <c r="R5671" s="1">
        <v>1900</v>
      </c>
      <c r="S5671" s="2">
        <v>37419</v>
      </c>
      <c r="T5671" s="3">
        <v>19.02</v>
      </c>
      <c r="U5671" s="1">
        <v>2002</v>
      </c>
    </row>
    <row r="5672" spans="1:21">
      <c r="A5672" s="2">
        <v>37957</v>
      </c>
      <c r="B5672">
        <v>33.459000000000003</v>
      </c>
      <c r="C5672" s="1">
        <v>2003</v>
      </c>
      <c r="D5672" s="2">
        <v>37957</v>
      </c>
      <c r="E5672">
        <v>21.303999999999998</v>
      </c>
      <c r="F5672" s="1">
        <v>2003</v>
      </c>
      <c r="G5672" s="2">
        <v>40255</v>
      </c>
      <c r="H5672">
        <v>87.75</v>
      </c>
      <c r="I5672" s="1">
        <v>2010</v>
      </c>
      <c r="J5672" s="2">
        <v>37957</v>
      </c>
      <c r="K5672">
        <v>18.907</v>
      </c>
      <c r="L5672" s="1">
        <v>2003</v>
      </c>
      <c r="O5672" s="1">
        <v>1900</v>
      </c>
      <c r="R5672" s="1">
        <v>1900</v>
      </c>
      <c r="S5672" s="2">
        <v>37420</v>
      </c>
      <c r="T5672" s="3">
        <v>19.04</v>
      </c>
      <c r="U5672" s="1">
        <v>2002</v>
      </c>
    </row>
    <row r="5673" spans="1:21">
      <c r="A5673" s="2">
        <v>37958</v>
      </c>
      <c r="B5673">
        <v>33.128999999999998</v>
      </c>
      <c r="C5673" s="1">
        <v>2003</v>
      </c>
      <c r="D5673" s="2">
        <v>37958</v>
      </c>
      <c r="E5673">
        <v>21.189</v>
      </c>
      <c r="F5673" s="1">
        <v>2003</v>
      </c>
      <c r="G5673" s="2">
        <v>40256</v>
      </c>
      <c r="H5673">
        <v>81.802000000000007</v>
      </c>
      <c r="I5673" s="1">
        <v>2010</v>
      </c>
      <c r="J5673" s="2">
        <v>37958</v>
      </c>
      <c r="K5673">
        <v>18.885999999999999</v>
      </c>
      <c r="L5673" s="1">
        <v>2003</v>
      </c>
      <c r="O5673" s="1">
        <v>1900</v>
      </c>
      <c r="R5673" s="1">
        <v>1900</v>
      </c>
      <c r="S5673" s="2">
        <v>37421</v>
      </c>
      <c r="T5673" s="3">
        <v>18.98</v>
      </c>
      <c r="U5673" s="1">
        <v>2002</v>
      </c>
    </row>
    <row r="5674" spans="1:21">
      <c r="A5674" s="2">
        <v>37959</v>
      </c>
      <c r="B5674">
        <v>33.155999999999999</v>
      </c>
      <c r="C5674" s="1">
        <v>2003</v>
      </c>
      <c r="D5674" s="2">
        <v>37959</v>
      </c>
      <c r="E5674">
        <v>21.187999999999999</v>
      </c>
      <c r="F5674" s="1">
        <v>2003</v>
      </c>
      <c r="G5674" s="2">
        <v>40259</v>
      </c>
      <c r="H5674">
        <v>81.665999999999997</v>
      </c>
      <c r="I5674" s="1">
        <v>2010</v>
      </c>
      <c r="J5674" s="2">
        <v>37959</v>
      </c>
      <c r="K5674">
        <v>18.885999999999999</v>
      </c>
      <c r="L5674" s="1">
        <v>2003</v>
      </c>
      <c r="O5674" s="1">
        <v>1900</v>
      </c>
      <c r="R5674" s="1">
        <v>1900</v>
      </c>
      <c r="S5674" s="2">
        <v>37424</v>
      </c>
      <c r="T5674" s="3">
        <v>19.190000000000001</v>
      </c>
      <c r="U5674" s="1">
        <v>2002</v>
      </c>
    </row>
    <row r="5675" spans="1:21">
      <c r="A5675" s="2">
        <v>37960</v>
      </c>
      <c r="B5675">
        <v>33.182000000000002</v>
      </c>
      <c r="C5675" s="1">
        <v>2003</v>
      </c>
      <c r="D5675" s="2">
        <v>37960</v>
      </c>
      <c r="E5675">
        <v>21.193000000000001</v>
      </c>
      <c r="F5675" s="1">
        <v>2003</v>
      </c>
      <c r="G5675" s="2">
        <v>40260</v>
      </c>
      <c r="H5675">
        <v>81.316999999999993</v>
      </c>
      <c r="I5675" s="1">
        <v>2010</v>
      </c>
      <c r="J5675" s="2">
        <v>37960</v>
      </c>
      <c r="K5675">
        <v>18.866</v>
      </c>
      <c r="L5675" s="1">
        <v>2003</v>
      </c>
      <c r="O5675" s="1">
        <v>1900</v>
      </c>
      <c r="R5675" s="1">
        <v>1900</v>
      </c>
      <c r="S5675" s="2">
        <v>37425</v>
      </c>
      <c r="T5675" s="3">
        <v>19.18</v>
      </c>
      <c r="U5675" s="1">
        <v>2002</v>
      </c>
    </row>
    <row r="5676" spans="1:21">
      <c r="A5676" s="2">
        <v>37963</v>
      </c>
      <c r="B5676">
        <v>33.048000000000002</v>
      </c>
      <c r="C5676" s="1">
        <v>2003</v>
      </c>
      <c r="D5676" s="2">
        <v>37963</v>
      </c>
      <c r="E5676">
        <v>21.093</v>
      </c>
      <c r="F5676" s="1">
        <v>2003</v>
      </c>
      <c r="G5676" s="2">
        <v>40261</v>
      </c>
      <c r="H5676">
        <v>81.09</v>
      </c>
      <c r="I5676" s="1">
        <v>2010</v>
      </c>
      <c r="J5676" s="2">
        <v>37963</v>
      </c>
      <c r="K5676">
        <v>18.576999999999998</v>
      </c>
      <c r="L5676" s="1">
        <v>2003</v>
      </c>
      <c r="O5676" s="1">
        <v>1900</v>
      </c>
      <c r="R5676" s="1">
        <v>1900</v>
      </c>
      <c r="S5676" s="2">
        <v>37426</v>
      </c>
      <c r="T5676" s="3">
        <v>19.239999999999998</v>
      </c>
      <c r="U5676" s="1">
        <v>2002</v>
      </c>
    </row>
    <row r="5677" spans="1:21">
      <c r="A5677" s="2">
        <v>37964</v>
      </c>
      <c r="B5677">
        <v>32.871000000000002</v>
      </c>
      <c r="C5677" s="1">
        <v>2003</v>
      </c>
      <c r="D5677" s="2">
        <v>37964</v>
      </c>
      <c r="E5677">
        <v>21.012</v>
      </c>
      <c r="F5677" s="1">
        <v>2003</v>
      </c>
      <c r="G5677" s="2">
        <v>40262</v>
      </c>
      <c r="H5677">
        <v>76.594999999999999</v>
      </c>
      <c r="I5677" s="1">
        <v>2010</v>
      </c>
      <c r="J5677" s="2">
        <v>37964</v>
      </c>
      <c r="K5677">
        <v>18.425000000000001</v>
      </c>
      <c r="L5677" s="1">
        <v>2003</v>
      </c>
      <c r="O5677" s="1">
        <v>1900</v>
      </c>
      <c r="R5677" s="1">
        <v>1900</v>
      </c>
      <c r="S5677" s="2">
        <v>37427</v>
      </c>
      <c r="T5677" s="3">
        <v>19.23</v>
      </c>
      <c r="U5677" s="1">
        <v>2002</v>
      </c>
    </row>
    <row r="5678" spans="1:21">
      <c r="A5678" s="2">
        <v>37965</v>
      </c>
      <c r="B5678">
        <v>32.875999999999998</v>
      </c>
      <c r="C5678" s="1">
        <v>2003</v>
      </c>
      <c r="D5678" s="2">
        <v>37965</v>
      </c>
      <c r="E5678">
        <v>20.971</v>
      </c>
      <c r="F5678" s="1">
        <v>2003</v>
      </c>
      <c r="G5678" s="2">
        <v>40263</v>
      </c>
      <c r="H5678">
        <v>76.254999999999995</v>
      </c>
      <c r="I5678" s="1">
        <v>2010</v>
      </c>
      <c r="J5678" s="2">
        <v>37965</v>
      </c>
      <c r="K5678">
        <v>18.356000000000002</v>
      </c>
      <c r="L5678" s="1">
        <v>2003</v>
      </c>
      <c r="O5678" s="1">
        <v>1900</v>
      </c>
      <c r="R5678" s="1">
        <v>1900</v>
      </c>
      <c r="S5678" s="2">
        <v>37428</v>
      </c>
      <c r="T5678" s="3">
        <v>19.28</v>
      </c>
      <c r="U5678" s="1">
        <v>2002</v>
      </c>
    </row>
    <row r="5679" spans="1:21">
      <c r="A5679" s="2">
        <v>37966</v>
      </c>
      <c r="B5679">
        <v>32.884999999999998</v>
      </c>
      <c r="C5679" s="1">
        <v>2003</v>
      </c>
      <c r="D5679" s="2">
        <v>37966</v>
      </c>
      <c r="E5679">
        <v>20.925999999999998</v>
      </c>
      <c r="F5679" s="1">
        <v>2003</v>
      </c>
      <c r="G5679" s="2">
        <v>40266</v>
      </c>
      <c r="H5679">
        <v>73.552000000000007</v>
      </c>
      <c r="I5679" s="1">
        <v>2010</v>
      </c>
      <c r="J5679" s="2">
        <v>37966</v>
      </c>
      <c r="K5679">
        <v>18.373000000000001</v>
      </c>
      <c r="L5679" s="1">
        <v>2003</v>
      </c>
      <c r="O5679" s="1">
        <v>1900</v>
      </c>
      <c r="R5679" s="1">
        <v>1900</v>
      </c>
      <c r="S5679" s="2">
        <v>37431</v>
      </c>
      <c r="T5679" s="3">
        <v>19.27</v>
      </c>
      <c r="U5679" s="1">
        <v>2002</v>
      </c>
    </row>
    <row r="5680" spans="1:21">
      <c r="A5680" s="2">
        <v>37967</v>
      </c>
      <c r="B5680">
        <v>32.783000000000001</v>
      </c>
      <c r="C5680" s="1">
        <v>2003</v>
      </c>
      <c r="D5680" s="2">
        <v>37967</v>
      </c>
      <c r="E5680">
        <v>20.923999999999999</v>
      </c>
      <c r="F5680" s="1">
        <v>2003</v>
      </c>
      <c r="G5680" s="2">
        <v>40267</v>
      </c>
      <c r="H5680">
        <v>71.561999999999998</v>
      </c>
      <c r="I5680" s="1">
        <v>2010</v>
      </c>
      <c r="J5680" s="2">
        <v>37967</v>
      </c>
      <c r="K5680">
        <v>18.352</v>
      </c>
      <c r="L5680" s="1">
        <v>2003</v>
      </c>
      <c r="O5680" s="1">
        <v>1900</v>
      </c>
      <c r="R5680" s="1">
        <v>1900</v>
      </c>
      <c r="S5680" s="2">
        <v>37432</v>
      </c>
      <c r="T5680" s="3">
        <v>19.32</v>
      </c>
      <c r="U5680" s="1">
        <v>2002</v>
      </c>
    </row>
    <row r="5681" spans="1:21">
      <c r="A5681" s="2">
        <v>37970</v>
      </c>
      <c r="B5681">
        <v>32.783999999999999</v>
      </c>
      <c r="C5681" s="1">
        <v>2003</v>
      </c>
      <c r="D5681" s="2">
        <v>37970</v>
      </c>
      <c r="E5681">
        <v>20.925999999999998</v>
      </c>
      <c r="F5681" s="1">
        <v>2003</v>
      </c>
      <c r="G5681" s="2">
        <v>40268</v>
      </c>
      <c r="H5681">
        <v>71.569000000000003</v>
      </c>
      <c r="I5681" s="1">
        <v>2010</v>
      </c>
      <c r="J5681" s="2">
        <v>37970</v>
      </c>
      <c r="K5681">
        <v>18.399000000000001</v>
      </c>
      <c r="L5681" s="1">
        <v>2003</v>
      </c>
      <c r="O5681" s="1">
        <v>1900</v>
      </c>
      <c r="R5681" s="1">
        <v>1900</v>
      </c>
      <c r="S5681" s="2">
        <v>37433</v>
      </c>
      <c r="T5681" s="3">
        <v>19.309999999999999</v>
      </c>
      <c r="U5681" s="1">
        <v>2002</v>
      </c>
    </row>
    <row r="5682" spans="1:21">
      <c r="A5682" s="2">
        <v>37971</v>
      </c>
      <c r="B5682">
        <v>32.469000000000001</v>
      </c>
      <c r="C5682" s="1">
        <v>2003</v>
      </c>
      <c r="D5682" s="2">
        <v>37971</v>
      </c>
      <c r="E5682">
        <v>20.884</v>
      </c>
      <c r="F5682" s="1">
        <v>2003</v>
      </c>
      <c r="G5682" s="2">
        <v>40269</v>
      </c>
      <c r="H5682">
        <v>69.408000000000001</v>
      </c>
      <c r="I5682" s="1">
        <v>2010</v>
      </c>
      <c r="J5682" s="2">
        <v>37971</v>
      </c>
      <c r="K5682">
        <v>18.414000000000001</v>
      </c>
      <c r="L5682" s="1">
        <v>2003</v>
      </c>
      <c r="O5682" s="1">
        <v>1900</v>
      </c>
      <c r="R5682" s="1">
        <v>1900</v>
      </c>
      <c r="S5682" s="2">
        <v>37434</v>
      </c>
      <c r="T5682" s="3">
        <v>19.39</v>
      </c>
      <c r="U5682" s="1">
        <v>2002</v>
      </c>
    </row>
    <row r="5683" spans="1:21">
      <c r="A5683" s="2">
        <v>37972</v>
      </c>
      <c r="B5683">
        <v>32.305</v>
      </c>
      <c r="C5683" s="1">
        <v>2003</v>
      </c>
      <c r="D5683" s="2">
        <v>37972</v>
      </c>
      <c r="E5683">
        <v>20.869</v>
      </c>
      <c r="F5683" s="1">
        <v>2003</v>
      </c>
      <c r="G5683" s="2">
        <v>40273</v>
      </c>
      <c r="H5683">
        <v>69.313000000000002</v>
      </c>
      <c r="I5683" s="1">
        <v>2010</v>
      </c>
      <c r="J5683" s="2">
        <v>37972</v>
      </c>
      <c r="K5683">
        <v>18.405000000000001</v>
      </c>
      <c r="L5683" s="1">
        <v>2003</v>
      </c>
      <c r="O5683" s="1">
        <v>1900</v>
      </c>
      <c r="R5683" s="1">
        <v>1900</v>
      </c>
      <c r="S5683" s="2">
        <v>37435</v>
      </c>
      <c r="T5683" s="3">
        <v>19.36</v>
      </c>
      <c r="U5683" s="1">
        <v>2002</v>
      </c>
    </row>
    <row r="5684" spans="1:21">
      <c r="A5684" s="2">
        <v>37973</v>
      </c>
      <c r="B5684">
        <v>31.902999999999999</v>
      </c>
      <c r="C5684" s="1">
        <v>2003</v>
      </c>
      <c r="D5684" s="2">
        <v>37973</v>
      </c>
      <c r="E5684">
        <v>20.904</v>
      </c>
      <c r="F5684" s="1">
        <v>2003</v>
      </c>
      <c r="G5684" s="2">
        <v>40274</v>
      </c>
      <c r="H5684">
        <v>69.281999999999996</v>
      </c>
      <c r="I5684" s="1">
        <v>2010</v>
      </c>
      <c r="J5684" s="2">
        <v>37973</v>
      </c>
      <c r="K5684">
        <v>18.414000000000001</v>
      </c>
      <c r="L5684" s="1">
        <v>2003</v>
      </c>
      <c r="O5684" s="1">
        <v>1900</v>
      </c>
      <c r="R5684" s="1">
        <v>1900</v>
      </c>
      <c r="S5684" s="2">
        <v>37438</v>
      </c>
      <c r="T5684" s="3">
        <v>19.399999999999999</v>
      </c>
      <c r="U5684" s="1">
        <v>2002</v>
      </c>
    </row>
    <row r="5685" spans="1:21">
      <c r="A5685" s="2">
        <v>37974</v>
      </c>
      <c r="B5685">
        <v>31.699000000000002</v>
      </c>
      <c r="C5685" s="1">
        <v>2003</v>
      </c>
      <c r="D5685" s="2">
        <v>37974</v>
      </c>
      <c r="E5685">
        <v>20.818999999999999</v>
      </c>
      <c r="F5685" s="1">
        <v>2003</v>
      </c>
      <c r="G5685" s="2">
        <v>40275</v>
      </c>
      <c r="H5685">
        <v>69.114000000000004</v>
      </c>
      <c r="I5685" s="1">
        <v>2010</v>
      </c>
      <c r="J5685" s="2">
        <v>37974</v>
      </c>
      <c r="K5685">
        <v>18.305</v>
      </c>
      <c r="L5685" s="1">
        <v>2003</v>
      </c>
      <c r="O5685" s="1">
        <v>1900</v>
      </c>
      <c r="R5685" s="1">
        <v>1900</v>
      </c>
      <c r="S5685" s="2">
        <v>37439</v>
      </c>
      <c r="T5685" s="3">
        <v>19.510000000000002</v>
      </c>
      <c r="U5685" s="1">
        <v>2002</v>
      </c>
    </row>
    <row r="5686" spans="1:21">
      <c r="A5686" s="2">
        <v>37977</v>
      </c>
      <c r="B5686">
        <v>31.704999999999998</v>
      </c>
      <c r="C5686" s="1">
        <v>2003</v>
      </c>
      <c r="D5686" s="2">
        <v>37977</v>
      </c>
      <c r="E5686">
        <v>20.818999999999999</v>
      </c>
      <c r="F5686" s="1">
        <v>2003</v>
      </c>
      <c r="G5686" s="2">
        <v>40276</v>
      </c>
      <c r="H5686">
        <v>68.775000000000006</v>
      </c>
      <c r="I5686" s="1">
        <v>2010</v>
      </c>
      <c r="J5686" s="2">
        <v>37977</v>
      </c>
      <c r="K5686">
        <v>18.303000000000001</v>
      </c>
      <c r="L5686" s="1">
        <v>2003</v>
      </c>
      <c r="O5686" s="1">
        <v>1900</v>
      </c>
      <c r="R5686" s="1">
        <v>1900</v>
      </c>
      <c r="S5686" s="2">
        <v>37440</v>
      </c>
      <c r="T5686" s="3">
        <v>19.52</v>
      </c>
      <c r="U5686" s="1">
        <v>2002</v>
      </c>
    </row>
    <row r="5687" spans="1:21">
      <c r="A5687" s="2">
        <v>37978</v>
      </c>
      <c r="B5687">
        <v>31.704999999999998</v>
      </c>
      <c r="C5687" s="1">
        <v>2003</v>
      </c>
      <c r="D5687" s="2">
        <v>37978</v>
      </c>
      <c r="E5687">
        <v>20.82</v>
      </c>
      <c r="F5687" s="1">
        <v>2003</v>
      </c>
      <c r="G5687" s="2">
        <v>40277</v>
      </c>
      <c r="H5687">
        <v>67.575999999999993</v>
      </c>
      <c r="I5687" s="1">
        <v>2010</v>
      </c>
      <c r="J5687" s="2">
        <v>37978</v>
      </c>
      <c r="K5687">
        <v>18.292000000000002</v>
      </c>
      <c r="L5687" s="1">
        <v>2003</v>
      </c>
      <c r="O5687" s="1">
        <v>1900</v>
      </c>
      <c r="R5687" s="1">
        <v>1900</v>
      </c>
      <c r="S5687" s="2">
        <v>37442</v>
      </c>
      <c r="T5687" s="3">
        <v>19.86</v>
      </c>
      <c r="U5687" s="1">
        <v>2002</v>
      </c>
    </row>
    <row r="5688" spans="1:21">
      <c r="A5688" s="2">
        <v>37979</v>
      </c>
      <c r="B5688">
        <v>31.616</v>
      </c>
      <c r="C5688" s="1">
        <v>2003</v>
      </c>
      <c r="D5688" s="2">
        <v>37979</v>
      </c>
      <c r="E5688">
        <v>20.731000000000002</v>
      </c>
      <c r="F5688" s="1">
        <v>2003</v>
      </c>
      <c r="G5688" s="2">
        <v>40280</v>
      </c>
      <c r="H5688">
        <v>67.012</v>
      </c>
      <c r="I5688" s="1">
        <v>2010</v>
      </c>
      <c r="J5688" s="2">
        <v>37979</v>
      </c>
      <c r="K5688">
        <v>18.274000000000001</v>
      </c>
      <c r="L5688" s="1">
        <v>2003</v>
      </c>
      <c r="O5688" s="1">
        <v>1900</v>
      </c>
      <c r="R5688" s="1">
        <v>1900</v>
      </c>
      <c r="S5688" s="2">
        <v>37445</v>
      </c>
      <c r="T5688" s="3">
        <v>19.87</v>
      </c>
      <c r="U5688" s="1">
        <v>2002</v>
      </c>
    </row>
    <row r="5689" spans="1:21">
      <c r="A5689" s="2">
        <v>37981</v>
      </c>
      <c r="B5689">
        <v>31.259</v>
      </c>
      <c r="C5689" s="1">
        <v>2003</v>
      </c>
      <c r="D5689" s="2">
        <v>37981</v>
      </c>
      <c r="E5689">
        <v>20.532</v>
      </c>
      <c r="F5689" s="1">
        <v>2003</v>
      </c>
      <c r="G5689" s="2">
        <v>40281</v>
      </c>
      <c r="H5689">
        <v>66.784000000000006</v>
      </c>
      <c r="I5689" s="1">
        <v>2010</v>
      </c>
      <c r="J5689" s="2">
        <v>37981</v>
      </c>
      <c r="K5689">
        <v>18.157</v>
      </c>
      <c r="L5689" s="1">
        <v>2003</v>
      </c>
      <c r="O5689" s="1">
        <v>1900</v>
      </c>
      <c r="R5689" s="1">
        <v>1900</v>
      </c>
      <c r="S5689" s="2">
        <v>37446</v>
      </c>
      <c r="T5689" s="3">
        <v>19.98</v>
      </c>
      <c r="U5689" s="1">
        <v>2002</v>
      </c>
    </row>
    <row r="5690" spans="1:21">
      <c r="A5690" s="2">
        <v>37984</v>
      </c>
      <c r="B5690">
        <v>31.257999999999999</v>
      </c>
      <c r="C5690" s="1">
        <v>2003</v>
      </c>
      <c r="D5690" s="2">
        <v>37984</v>
      </c>
      <c r="E5690">
        <v>20.507999999999999</v>
      </c>
      <c r="F5690" s="1">
        <v>2003</v>
      </c>
      <c r="G5690" s="2">
        <v>40282</v>
      </c>
      <c r="H5690">
        <v>67.051000000000002</v>
      </c>
      <c r="I5690" s="1">
        <v>2010</v>
      </c>
      <c r="J5690" s="2">
        <v>37984</v>
      </c>
      <c r="K5690">
        <v>18.161000000000001</v>
      </c>
      <c r="L5690" s="1">
        <v>2003</v>
      </c>
      <c r="O5690" s="1">
        <v>1900</v>
      </c>
      <c r="R5690" s="1">
        <v>1900</v>
      </c>
      <c r="S5690" s="2">
        <v>37447</v>
      </c>
      <c r="T5690" s="3">
        <v>20.239999999999998</v>
      </c>
      <c r="U5690" s="1">
        <v>2002</v>
      </c>
    </row>
    <row r="5691" spans="1:21">
      <c r="A5691" s="2">
        <v>37985</v>
      </c>
      <c r="B5691">
        <v>30.956</v>
      </c>
      <c r="C5691" s="1">
        <v>2003</v>
      </c>
      <c r="D5691" s="2">
        <v>37985</v>
      </c>
      <c r="E5691">
        <v>20.459</v>
      </c>
      <c r="F5691" s="1">
        <v>2003</v>
      </c>
      <c r="G5691" s="2">
        <v>40283</v>
      </c>
      <c r="H5691">
        <v>67.001000000000005</v>
      </c>
      <c r="I5691" s="1">
        <v>2010</v>
      </c>
      <c r="J5691" s="2">
        <v>37985</v>
      </c>
      <c r="K5691">
        <v>18.117000000000001</v>
      </c>
      <c r="L5691" s="1">
        <v>2003</v>
      </c>
      <c r="O5691" s="1">
        <v>1900</v>
      </c>
      <c r="R5691" s="1">
        <v>1900</v>
      </c>
      <c r="S5691" s="2">
        <v>37448</v>
      </c>
      <c r="T5691" s="3">
        <v>20.260000000000002</v>
      </c>
      <c r="U5691" s="1">
        <v>2002</v>
      </c>
    </row>
    <row r="5692" spans="1:21">
      <c r="A5692" s="2">
        <v>37986</v>
      </c>
      <c r="B5692">
        <v>30.81</v>
      </c>
      <c r="C5692" s="1">
        <v>2003</v>
      </c>
      <c r="D5692" s="2">
        <v>37986</v>
      </c>
      <c r="E5692">
        <v>20.459</v>
      </c>
      <c r="F5692" s="1">
        <v>2003</v>
      </c>
      <c r="G5692" s="2">
        <v>40284</v>
      </c>
      <c r="H5692">
        <v>67.052999999999997</v>
      </c>
      <c r="I5692" s="1">
        <v>2010</v>
      </c>
      <c r="J5692" s="2">
        <v>37986</v>
      </c>
      <c r="K5692">
        <v>18.114999999999998</v>
      </c>
      <c r="L5692" s="1">
        <v>2003</v>
      </c>
      <c r="O5692" s="1">
        <v>1900</v>
      </c>
      <c r="R5692" s="1">
        <v>1900</v>
      </c>
      <c r="S5692" s="2">
        <v>37449</v>
      </c>
      <c r="T5692" s="3">
        <v>20.260000000000002</v>
      </c>
      <c r="U5692" s="1">
        <v>2002</v>
      </c>
    </row>
    <row r="5693" spans="1:21">
      <c r="A5693" s="2">
        <v>37988</v>
      </c>
      <c r="B5693">
        <v>30.172000000000001</v>
      </c>
      <c r="C5693" s="1">
        <v>2004</v>
      </c>
      <c r="D5693" s="2">
        <v>37988</v>
      </c>
      <c r="E5693">
        <v>20.373999999999999</v>
      </c>
      <c r="F5693" s="1">
        <v>2004</v>
      </c>
      <c r="G5693" s="2">
        <v>40287</v>
      </c>
      <c r="H5693">
        <v>67.364999999999995</v>
      </c>
      <c r="I5693" s="1">
        <v>2010</v>
      </c>
      <c r="J5693" s="2">
        <v>37988</v>
      </c>
      <c r="K5693">
        <v>18.068999999999999</v>
      </c>
      <c r="L5693" s="1">
        <v>2004</v>
      </c>
      <c r="O5693" s="1">
        <v>1900</v>
      </c>
      <c r="R5693" s="1">
        <v>1900</v>
      </c>
      <c r="S5693" s="2">
        <v>37452</v>
      </c>
      <c r="T5693" s="3">
        <v>20.260000000000002</v>
      </c>
      <c r="U5693" s="1">
        <v>2002</v>
      </c>
    </row>
    <row r="5694" spans="1:21">
      <c r="A5694" s="2">
        <v>37991</v>
      </c>
      <c r="B5694">
        <v>30.164000000000001</v>
      </c>
      <c r="C5694" s="1">
        <v>2004</v>
      </c>
      <c r="D5694" s="2">
        <v>37991</v>
      </c>
      <c r="E5694">
        <v>20.373000000000001</v>
      </c>
      <c r="F5694" s="1">
        <v>2004</v>
      </c>
      <c r="G5694" s="2">
        <v>40288</v>
      </c>
      <c r="H5694">
        <v>67.34</v>
      </c>
      <c r="I5694" s="1">
        <v>2010</v>
      </c>
      <c r="J5694" s="2">
        <v>37991</v>
      </c>
      <c r="K5694">
        <v>18.073</v>
      </c>
      <c r="L5694" s="1">
        <v>2004</v>
      </c>
      <c r="O5694" s="1">
        <v>1900</v>
      </c>
      <c r="R5694" s="1">
        <v>1900</v>
      </c>
      <c r="S5694" s="2">
        <v>37453</v>
      </c>
      <c r="T5694" s="3">
        <v>20.29</v>
      </c>
      <c r="U5694" s="1">
        <v>2002</v>
      </c>
    </row>
    <row r="5695" spans="1:21">
      <c r="A5695" s="2">
        <v>37992</v>
      </c>
      <c r="B5695">
        <v>30.17</v>
      </c>
      <c r="C5695" s="1">
        <v>2004</v>
      </c>
      <c r="D5695" s="2">
        <v>37992</v>
      </c>
      <c r="E5695">
        <v>20.366</v>
      </c>
      <c r="F5695" s="1">
        <v>2004</v>
      </c>
      <c r="G5695" s="2">
        <v>40289</v>
      </c>
      <c r="H5695">
        <v>66.325000000000003</v>
      </c>
      <c r="I5695" s="1">
        <v>2010</v>
      </c>
      <c r="J5695" s="2">
        <v>37992</v>
      </c>
      <c r="K5695">
        <v>18.074000000000002</v>
      </c>
      <c r="L5695" s="1">
        <v>2004</v>
      </c>
      <c r="O5695" s="1">
        <v>1900</v>
      </c>
      <c r="R5695" s="1">
        <v>1900</v>
      </c>
      <c r="S5695" s="2">
        <v>37454</v>
      </c>
      <c r="T5695" s="3">
        <v>20.3</v>
      </c>
      <c r="U5695" s="1">
        <v>2002</v>
      </c>
    </row>
    <row r="5696" spans="1:21">
      <c r="A5696" s="2">
        <v>37993</v>
      </c>
      <c r="B5696">
        <v>30.184999999999999</v>
      </c>
      <c r="C5696" s="1">
        <v>2004</v>
      </c>
      <c r="D5696" s="2">
        <v>37993</v>
      </c>
      <c r="E5696">
        <v>20.367999999999999</v>
      </c>
      <c r="F5696" s="1">
        <v>2004</v>
      </c>
      <c r="G5696" s="2">
        <v>40290</v>
      </c>
      <c r="H5696">
        <v>62.493000000000002</v>
      </c>
      <c r="I5696" s="1">
        <v>2010</v>
      </c>
      <c r="J5696" s="2">
        <v>37993</v>
      </c>
      <c r="K5696">
        <v>18.106000000000002</v>
      </c>
      <c r="L5696" s="1">
        <v>2004</v>
      </c>
      <c r="O5696" s="1">
        <v>1900</v>
      </c>
      <c r="R5696" s="1">
        <v>1900</v>
      </c>
      <c r="S5696" s="2">
        <v>37455</v>
      </c>
      <c r="T5696" s="3">
        <v>20.440000000000001</v>
      </c>
      <c r="U5696" s="1">
        <v>2002</v>
      </c>
    </row>
    <row r="5697" spans="1:21">
      <c r="A5697" s="2">
        <v>37994</v>
      </c>
      <c r="B5697">
        <v>30.085000000000001</v>
      </c>
      <c r="C5697" s="1">
        <v>2004</v>
      </c>
      <c r="D5697" s="2">
        <v>37994</v>
      </c>
      <c r="E5697">
        <v>20.343</v>
      </c>
      <c r="F5697" s="1">
        <v>2004</v>
      </c>
      <c r="G5697" s="2">
        <v>40291</v>
      </c>
      <c r="H5697">
        <v>62.268000000000001</v>
      </c>
      <c r="I5697" s="1">
        <v>2010</v>
      </c>
      <c r="J5697" s="2">
        <v>37994</v>
      </c>
      <c r="K5697">
        <v>18.062999999999999</v>
      </c>
      <c r="L5697" s="1">
        <v>2004</v>
      </c>
      <c r="O5697" s="1">
        <v>1900</v>
      </c>
      <c r="R5697" s="1">
        <v>1900</v>
      </c>
      <c r="S5697" s="2">
        <v>37456</v>
      </c>
      <c r="T5697" s="3">
        <v>20.79</v>
      </c>
      <c r="U5697" s="1">
        <v>2002</v>
      </c>
    </row>
    <row r="5698" spans="1:21">
      <c r="A5698" s="2">
        <v>37995</v>
      </c>
      <c r="B5698">
        <v>30.079000000000001</v>
      </c>
      <c r="C5698" s="1">
        <v>2004</v>
      </c>
      <c r="D5698" s="2">
        <v>37995</v>
      </c>
      <c r="E5698">
        <v>20.346</v>
      </c>
      <c r="F5698" s="1">
        <v>2004</v>
      </c>
      <c r="G5698" s="2">
        <v>40294</v>
      </c>
      <c r="H5698">
        <v>62.488999999999997</v>
      </c>
      <c r="I5698" s="1">
        <v>2010</v>
      </c>
      <c r="J5698" s="2">
        <v>37995</v>
      </c>
      <c r="K5698">
        <v>18.001000000000001</v>
      </c>
      <c r="L5698" s="1">
        <v>2004</v>
      </c>
      <c r="O5698" s="1">
        <v>1900</v>
      </c>
      <c r="R5698" s="1">
        <v>1900</v>
      </c>
      <c r="S5698" s="2">
        <v>37459</v>
      </c>
      <c r="T5698" s="3">
        <v>21.01</v>
      </c>
      <c r="U5698" s="1">
        <v>2002</v>
      </c>
    </row>
    <row r="5699" spans="1:21">
      <c r="A5699" s="2">
        <v>37998</v>
      </c>
      <c r="B5699">
        <v>30.079000000000001</v>
      </c>
      <c r="C5699" s="1">
        <v>2004</v>
      </c>
      <c r="D5699" s="2">
        <v>37998</v>
      </c>
      <c r="E5699">
        <v>20.343</v>
      </c>
      <c r="F5699" s="1">
        <v>2004</v>
      </c>
      <c r="G5699" s="2">
        <v>40295</v>
      </c>
      <c r="H5699">
        <v>62.779000000000003</v>
      </c>
      <c r="I5699" s="1">
        <v>2010</v>
      </c>
      <c r="J5699" s="2">
        <v>37998</v>
      </c>
      <c r="K5699">
        <v>18.010999999999999</v>
      </c>
      <c r="L5699" s="1">
        <v>2004</v>
      </c>
      <c r="O5699" s="1">
        <v>1900</v>
      </c>
      <c r="R5699" s="1">
        <v>1900</v>
      </c>
      <c r="S5699" s="2">
        <v>37460</v>
      </c>
      <c r="T5699" s="3">
        <v>21.05</v>
      </c>
      <c r="U5699" s="1">
        <v>2002</v>
      </c>
    </row>
    <row r="5700" spans="1:21">
      <c r="A5700" s="2">
        <v>37999</v>
      </c>
      <c r="B5700">
        <v>29.539000000000001</v>
      </c>
      <c r="C5700" s="1">
        <v>2004</v>
      </c>
      <c r="D5700" s="2">
        <v>37999</v>
      </c>
      <c r="E5700">
        <v>20.286999999999999</v>
      </c>
      <c r="F5700" s="1">
        <v>2004</v>
      </c>
      <c r="G5700" s="2">
        <v>40296</v>
      </c>
      <c r="H5700">
        <v>62.104999999999997</v>
      </c>
      <c r="I5700" s="1">
        <v>2010</v>
      </c>
      <c r="J5700" s="2">
        <v>37999</v>
      </c>
      <c r="K5700">
        <v>17.712</v>
      </c>
      <c r="L5700" s="1">
        <v>2004</v>
      </c>
      <c r="O5700" s="1">
        <v>1900</v>
      </c>
      <c r="R5700" s="1">
        <v>1900</v>
      </c>
      <c r="S5700" s="2">
        <v>37461</v>
      </c>
      <c r="T5700" s="3">
        <v>21.8</v>
      </c>
      <c r="U5700" s="1">
        <v>2002</v>
      </c>
    </row>
    <row r="5701" spans="1:21">
      <c r="A5701" s="2">
        <v>38000</v>
      </c>
      <c r="B5701">
        <v>29.492000000000001</v>
      </c>
      <c r="C5701" s="1">
        <v>2004</v>
      </c>
      <c r="D5701" s="2">
        <v>38000</v>
      </c>
      <c r="E5701">
        <v>20.309000000000001</v>
      </c>
      <c r="F5701" s="1">
        <v>2004</v>
      </c>
      <c r="G5701" s="2">
        <v>40297</v>
      </c>
      <c r="H5701">
        <v>58.186</v>
      </c>
      <c r="I5701" s="1">
        <v>2010</v>
      </c>
      <c r="J5701" s="2">
        <v>38000</v>
      </c>
      <c r="K5701">
        <v>17.649999999999999</v>
      </c>
      <c r="L5701" s="1">
        <v>2004</v>
      </c>
      <c r="O5701" s="1">
        <v>1900</v>
      </c>
      <c r="R5701" s="1">
        <v>1900</v>
      </c>
      <c r="S5701" s="2">
        <v>37462</v>
      </c>
      <c r="T5701" s="3">
        <v>21.77</v>
      </c>
      <c r="U5701" s="1">
        <v>2002</v>
      </c>
    </row>
    <row r="5702" spans="1:21">
      <c r="A5702" s="2">
        <v>38001</v>
      </c>
      <c r="B5702">
        <v>28.548999999999999</v>
      </c>
      <c r="C5702" s="1">
        <v>2004</v>
      </c>
      <c r="D5702" s="2">
        <v>38001</v>
      </c>
      <c r="E5702">
        <v>20.276</v>
      </c>
      <c r="F5702" s="1">
        <v>2004</v>
      </c>
      <c r="G5702" s="2">
        <v>40298</v>
      </c>
      <c r="H5702">
        <v>57.555999999999997</v>
      </c>
      <c r="I5702" s="1">
        <v>2010</v>
      </c>
      <c r="J5702" s="2">
        <v>38001</v>
      </c>
      <c r="K5702">
        <v>17.548000000000002</v>
      </c>
      <c r="L5702" s="1">
        <v>2004</v>
      </c>
      <c r="O5702" s="1">
        <v>1900</v>
      </c>
      <c r="R5702" s="1">
        <v>1900</v>
      </c>
      <c r="S5702" s="2">
        <v>37463</v>
      </c>
      <c r="T5702" s="3">
        <v>21.84</v>
      </c>
      <c r="U5702" s="1">
        <v>2002</v>
      </c>
    </row>
    <row r="5703" spans="1:21">
      <c r="A5703" s="2">
        <v>38002</v>
      </c>
      <c r="B5703">
        <v>28.552</v>
      </c>
      <c r="C5703" s="1">
        <v>2004</v>
      </c>
      <c r="D5703" s="2">
        <v>38002</v>
      </c>
      <c r="E5703">
        <v>20.279</v>
      </c>
      <c r="F5703" s="1">
        <v>2004</v>
      </c>
      <c r="G5703" s="2">
        <v>40301</v>
      </c>
      <c r="H5703">
        <v>57.561</v>
      </c>
      <c r="I5703" s="1">
        <v>2010</v>
      </c>
      <c r="J5703" s="2">
        <v>38002</v>
      </c>
      <c r="K5703">
        <v>17.573</v>
      </c>
      <c r="L5703" s="1">
        <v>2004</v>
      </c>
      <c r="O5703" s="1">
        <v>1900</v>
      </c>
      <c r="R5703" s="1">
        <v>1900</v>
      </c>
      <c r="S5703" s="2">
        <v>37466</v>
      </c>
      <c r="T5703" s="3">
        <v>22.36</v>
      </c>
      <c r="U5703" s="1">
        <v>2002</v>
      </c>
    </row>
    <row r="5704" spans="1:21">
      <c r="A5704" s="2">
        <v>38006</v>
      </c>
      <c r="B5704">
        <v>28.265999999999998</v>
      </c>
      <c r="C5704" s="1">
        <v>2004</v>
      </c>
      <c r="D5704" s="2">
        <v>38006</v>
      </c>
      <c r="E5704">
        <v>20.315000000000001</v>
      </c>
      <c r="F5704" s="1">
        <v>2004</v>
      </c>
      <c r="G5704" s="2">
        <v>40302</v>
      </c>
      <c r="H5704">
        <v>57.649000000000001</v>
      </c>
      <c r="I5704" s="1">
        <v>2010</v>
      </c>
      <c r="J5704" s="2">
        <v>38006</v>
      </c>
      <c r="K5704">
        <v>17.510000000000002</v>
      </c>
      <c r="L5704" s="1">
        <v>2004</v>
      </c>
      <c r="O5704" s="1">
        <v>1900</v>
      </c>
      <c r="R5704" s="1">
        <v>1900</v>
      </c>
      <c r="S5704" s="2">
        <v>37467</v>
      </c>
      <c r="T5704" s="3">
        <v>22.36</v>
      </c>
      <c r="U5704" s="1">
        <v>2002</v>
      </c>
    </row>
    <row r="5705" spans="1:21">
      <c r="A5705" s="2">
        <v>38007</v>
      </c>
      <c r="B5705">
        <v>28.311</v>
      </c>
      <c r="C5705" s="1">
        <v>2004</v>
      </c>
      <c r="D5705" s="2">
        <v>38007</v>
      </c>
      <c r="E5705">
        <v>20.390999999999998</v>
      </c>
      <c r="F5705" s="1">
        <v>2004</v>
      </c>
      <c r="G5705" s="2">
        <v>40303</v>
      </c>
      <c r="H5705">
        <v>57.682000000000002</v>
      </c>
      <c r="I5705" s="1">
        <v>2010</v>
      </c>
      <c r="J5705" s="2">
        <v>38007</v>
      </c>
      <c r="K5705">
        <v>17.506</v>
      </c>
      <c r="L5705" s="1">
        <v>2004</v>
      </c>
      <c r="O5705" s="1">
        <v>1900</v>
      </c>
      <c r="R5705" s="1">
        <v>1900</v>
      </c>
      <c r="S5705" s="2">
        <v>37468</v>
      </c>
      <c r="T5705" s="3">
        <v>22.36</v>
      </c>
      <c r="U5705" s="1">
        <v>2002</v>
      </c>
    </row>
    <row r="5706" spans="1:21">
      <c r="A5706" s="2">
        <v>38008</v>
      </c>
      <c r="B5706">
        <v>28.300999999999998</v>
      </c>
      <c r="C5706" s="1">
        <v>2004</v>
      </c>
      <c r="D5706" s="2">
        <v>38008</v>
      </c>
      <c r="E5706">
        <v>20.388999999999999</v>
      </c>
      <c r="F5706" s="1">
        <v>2004</v>
      </c>
      <c r="G5706" s="2">
        <v>40304</v>
      </c>
      <c r="H5706">
        <v>57.654000000000003</v>
      </c>
      <c r="I5706" s="1">
        <v>2010</v>
      </c>
      <c r="J5706" s="2">
        <v>38008</v>
      </c>
      <c r="K5706">
        <v>17.55</v>
      </c>
      <c r="L5706" s="1">
        <v>2004</v>
      </c>
      <c r="O5706" s="1">
        <v>1900</v>
      </c>
      <c r="R5706" s="1">
        <v>1900</v>
      </c>
      <c r="S5706" s="2">
        <v>37469</v>
      </c>
      <c r="T5706" s="3">
        <v>22.52</v>
      </c>
      <c r="U5706" s="1">
        <v>2002</v>
      </c>
    </row>
    <row r="5707" spans="1:21">
      <c r="A5707" s="2">
        <v>38009</v>
      </c>
      <c r="B5707">
        <v>28.314</v>
      </c>
      <c r="C5707" s="1">
        <v>2004</v>
      </c>
      <c r="D5707" s="2">
        <v>38009</v>
      </c>
      <c r="E5707">
        <v>20.382999999999999</v>
      </c>
      <c r="F5707" s="1">
        <v>2004</v>
      </c>
      <c r="G5707" s="2">
        <v>40305</v>
      </c>
      <c r="H5707">
        <v>57.332999999999998</v>
      </c>
      <c r="I5707" s="1">
        <v>2010</v>
      </c>
      <c r="J5707" s="2">
        <v>38009</v>
      </c>
      <c r="K5707">
        <v>17.55</v>
      </c>
      <c r="L5707" s="1">
        <v>2004</v>
      </c>
      <c r="O5707" s="1">
        <v>1900</v>
      </c>
      <c r="R5707" s="1">
        <v>1900</v>
      </c>
      <c r="S5707" s="2">
        <v>37470</v>
      </c>
      <c r="T5707" s="3">
        <v>22.63</v>
      </c>
      <c r="U5707" s="1">
        <v>2002</v>
      </c>
    </row>
    <row r="5708" spans="1:21">
      <c r="A5708" s="2">
        <v>38012</v>
      </c>
      <c r="B5708">
        <v>28.337</v>
      </c>
      <c r="C5708" s="1">
        <v>2004</v>
      </c>
      <c r="D5708" s="2">
        <v>38012</v>
      </c>
      <c r="E5708">
        <v>20.414999999999999</v>
      </c>
      <c r="F5708" s="1">
        <v>2004</v>
      </c>
      <c r="G5708" s="2">
        <v>40308</v>
      </c>
      <c r="H5708">
        <v>57.073999999999998</v>
      </c>
      <c r="I5708" s="1">
        <v>2010</v>
      </c>
      <c r="J5708" s="2">
        <v>38012</v>
      </c>
      <c r="K5708">
        <v>17.661000000000001</v>
      </c>
      <c r="L5708" s="1">
        <v>2004</v>
      </c>
      <c r="O5708" s="1">
        <v>1900</v>
      </c>
      <c r="R5708" s="1">
        <v>1900</v>
      </c>
      <c r="S5708" s="2">
        <v>37473</v>
      </c>
      <c r="T5708" s="3">
        <v>22.86</v>
      </c>
      <c r="U5708" s="1">
        <v>2002</v>
      </c>
    </row>
    <row r="5709" spans="1:21">
      <c r="A5709" s="2">
        <v>38013</v>
      </c>
      <c r="B5709">
        <v>28.274000000000001</v>
      </c>
      <c r="C5709" s="1">
        <v>2004</v>
      </c>
      <c r="D5709" s="2">
        <v>38013</v>
      </c>
      <c r="E5709">
        <v>20.364000000000001</v>
      </c>
      <c r="F5709" s="1">
        <v>2004</v>
      </c>
      <c r="G5709" s="2">
        <v>40309</v>
      </c>
      <c r="H5709">
        <v>57.039000000000001</v>
      </c>
      <c r="I5709" s="1">
        <v>2010</v>
      </c>
      <c r="J5709" s="2">
        <v>38013</v>
      </c>
      <c r="K5709">
        <v>17.585000000000001</v>
      </c>
      <c r="L5709" s="1">
        <v>2004</v>
      </c>
      <c r="O5709" s="1">
        <v>1900</v>
      </c>
      <c r="R5709" s="1">
        <v>1900</v>
      </c>
      <c r="S5709" s="2">
        <v>37474</v>
      </c>
      <c r="T5709" s="3">
        <v>23.07</v>
      </c>
      <c r="U5709" s="1">
        <v>2002</v>
      </c>
    </row>
    <row r="5710" spans="1:21">
      <c r="A5710" s="2">
        <v>38014</v>
      </c>
      <c r="B5710">
        <v>28.352</v>
      </c>
      <c r="C5710" s="1">
        <v>2004</v>
      </c>
      <c r="D5710" s="2">
        <v>38014</v>
      </c>
      <c r="E5710">
        <v>20.440999999999999</v>
      </c>
      <c r="F5710" s="1">
        <v>2004</v>
      </c>
      <c r="G5710" s="2">
        <v>40310</v>
      </c>
      <c r="H5710">
        <v>56.97</v>
      </c>
      <c r="I5710" s="1">
        <v>2010</v>
      </c>
      <c r="J5710" s="2">
        <v>38014</v>
      </c>
      <c r="K5710">
        <v>17.530999999999999</v>
      </c>
      <c r="L5710" s="1">
        <v>2004</v>
      </c>
      <c r="O5710" s="1">
        <v>1900</v>
      </c>
      <c r="R5710" s="1">
        <v>1900</v>
      </c>
      <c r="S5710" s="2">
        <v>37475</v>
      </c>
      <c r="T5710" s="3">
        <v>23.12</v>
      </c>
      <c r="U5710" s="1">
        <v>2002</v>
      </c>
    </row>
    <row r="5711" spans="1:21">
      <c r="A5711" s="2">
        <v>38015</v>
      </c>
      <c r="B5711">
        <v>28.253</v>
      </c>
      <c r="C5711" s="1">
        <v>2004</v>
      </c>
      <c r="D5711" s="2">
        <v>38015</v>
      </c>
      <c r="E5711">
        <v>20.437000000000001</v>
      </c>
      <c r="F5711" s="1">
        <v>2004</v>
      </c>
      <c r="G5711" s="2">
        <v>40311</v>
      </c>
      <c r="H5711">
        <v>56.537999999999997</v>
      </c>
      <c r="I5711" s="1">
        <v>2010</v>
      </c>
      <c r="J5711" s="2">
        <v>38015</v>
      </c>
      <c r="K5711">
        <v>17.571000000000002</v>
      </c>
      <c r="L5711" s="1">
        <v>2004</v>
      </c>
      <c r="O5711" s="1">
        <v>1900</v>
      </c>
      <c r="R5711" s="1">
        <v>1900</v>
      </c>
      <c r="S5711" s="2">
        <v>37476</v>
      </c>
      <c r="T5711" s="3">
        <v>23.31</v>
      </c>
      <c r="U5711" s="1">
        <v>2002</v>
      </c>
    </row>
    <row r="5712" spans="1:21">
      <c r="A5712" s="2">
        <v>38016</v>
      </c>
      <c r="B5712">
        <v>28.082000000000001</v>
      </c>
      <c r="C5712" s="1">
        <v>2004</v>
      </c>
      <c r="D5712" s="2">
        <v>38016</v>
      </c>
      <c r="E5712">
        <v>20.416</v>
      </c>
      <c r="F5712" s="1">
        <v>2004</v>
      </c>
      <c r="G5712" s="2">
        <v>40312</v>
      </c>
      <c r="H5712">
        <v>56.511000000000003</v>
      </c>
      <c r="I5712" s="1">
        <v>2010</v>
      </c>
      <c r="J5712" s="2">
        <v>38016</v>
      </c>
      <c r="K5712">
        <v>17.585999999999999</v>
      </c>
      <c r="L5712" s="1">
        <v>2004</v>
      </c>
      <c r="O5712" s="1">
        <v>1900</v>
      </c>
      <c r="R5712" s="1">
        <v>1900</v>
      </c>
      <c r="S5712" s="2">
        <v>37477</v>
      </c>
      <c r="T5712" s="3">
        <v>23.25</v>
      </c>
      <c r="U5712" s="1">
        <v>2002</v>
      </c>
    </row>
    <row r="5713" spans="1:21">
      <c r="A5713" s="2">
        <v>38019</v>
      </c>
      <c r="B5713">
        <v>27.916</v>
      </c>
      <c r="C5713" s="1">
        <v>2004</v>
      </c>
      <c r="D5713" s="2">
        <v>38019</v>
      </c>
      <c r="E5713">
        <v>20.414999999999999</v>
      </c>
      <c r="F5713" s="1">
        <v>2004</v>
      </c>
      <c r="G5713" s="2">
        <v>40315</v>
      </c>
      <c r="H5713">
        <v>54.462000000000003</v>
      </c>
      <c r="I5713" s="1">
        <v>2010</v>
      </c>
      <c r="J5713" s="2">
        <v>38019</v>
      </c>
      <c r="K5713">
        <v>17.585000000000001</v>
      </c>
      <c r="L5713" s="1">
        <v>2004</v>
      </c>
      <c r="O5713" s="1">
        <v>1900</v>
      </c>
      <c r="R5713" s="1">
        <v>1900</v>
      </c>
      <c r="S5713" s="2">
        <v>37480</v>
      </c>
      <c r="T5713" s="3">
        <v>23.23</v>
      </c>
      <c r="U5713" s="1">
        <v>2002</v>
      </c>
    </row>
    <row r="5714" spans="1:21">
      <c r="A5714" s="2">
        <v>38020</v>
      </c>
      <c r="B5714">
        <v>27.873000000000001</v>
      </c>
      <c r="C5714" s="1">
        <v>2004</v>
      </c>
      <c r="D5714" s="2">
        <v>38020</v>
      </c>
      <c r="E5714">
        <v>20.393999999999998</v>
      </c>
      <c r="F5714" s="1">
        <v>2004</v>
      </c>
      <c r="G5714" s="2">
        <v>40316</v>
      </c>
      <c r="H5714">
        <v>54.555</v>
      </c>
      <c r="I5714" s="1">
        <v>2010</v>
      </c>
      <c r="J5714" s="2">
        <v>38020</v>
      </c>
      <c r="K5714">
        <v>17.539000000000001</v>
      </c>
      <c r="L5714" s="1">
        <v>2004</v>
      </c>
      <c r="O5714" s="1">
        <v>1900</v>
      </c>
      <c r="R5714" s="1">
        <v>1900</v>
      </c>
      <c r="S5714" s="2">
        <v>37481</v>
      </c>
      <c r="T5714" s="3">
        <v>23.32</v>
      </c>
      <c r="U5714" s="1">
        <v>2002</v>
      </c>
    </row>
    <row r="5715" spans="1:21">
      <c r="A5715" s="2">
        <v>38021</v>
      </c>
      <c r="B5715">
        <v>27.314</v>
      </c>
      <c r="C5715" s="1">
        <v>2004</v>
      </c>
      <c r="D5715" s="2">
        <v>38021</v>
      </c>
      <c r="E5715">
        <v>20.192</v>
      </c>
      <c r="F5715" s="1">
        <v>2004</v>
      </c>
      <c r="G5715" s="2">
        <v>40317</v>
      </c>
      <c r="H5715">
        <v>54.329000000000001</v>
      </c>
      <c r="I5715" s="1">
        <v>2010</v>
      </c>
      <c r="J5715" s="2">
        <v>38021</v>
      </c>
      <c r="K5715">
        <v>17.545000000000002</v>
      </c>
      <c r="L5715" s="1">
        <v>2004</v>
      </c>
      <c r="O5715" s="1">
        <v>1900</v>
      </c>
      <c r="R5715" s="1">
        <v>1900</v>
      </c>
      <c r="S5715" s="2">
        <v>37482</v>
      </c>
      <c r="T5715" s="3">
        <v>23.67</v>
      </c>
      <c r="U5715" s="1">
        <v>2002</v>
      </c>
    </row>
    <row r="5716" spans="1:21">
      <c r="A5716" s="2">
        <v>38022</v>
      </c>
      <c r="B5716">
        <v>27.207999999999998</v>
      </c>
      <c r="C5716" s="1">
        <v>2004</v>
      </c>
      <c r="D5716" s="2">
        <v>38022</v>
      </c>
      <c r="E5716">
        <v>20.137</v>
      </c>
      <c r="F5716" s="1">
        <v>2004</v>
      </c>
      <c r="G5716" s="2">
        <v>40318</v>
      </c>
      <c r="H5716">
        <v>54.393000000000001</v>
      </c>
      <c r="I5716" s="1">
        <v>2010</v>
      </c>
      <c r="J5716" s="2">
        <v>38022</v>
      </c>
      <c r="K5716">
        <v>17.530999999999999</v>
      </c>
      <c r="L5716" s="1">
        <v>2004</v>
      </c>
      <c r="O5716" s="1">
        <v>1900</v>
      </c>
      <c r="R5716" s="1">
        <v>1900</v>
      </c>
      <c r="S5716" s="2">
        <v>37483</v>
      </c>
      <c r="T5716" s="3">
        <v>23.69</v>
      </c>
      <c r="U5716" s="1">
        <v>2002</v>
      </c>
    </row>
    <row r="5717" spans="1:21">
      <c r="A5717" s="2">
        <v>38023</v>
      </c>
      <c r="B5717">
        <v>27.254999999999999</v>
      </c>
      <c r="C5717" s="1">
        <v>2004</v>
      </c>
      <c r="D5717" s="2">
        <v>38023</v>
      </c>
      <c r="E5717">
        <v>20.145</v>
      </c>
      <c r="F5717" s="1">
        <v>2004</v>
      </c>
      <c r="G5717" s="2">
        <v>40319</v>
      </c>
      <c r="H5717">
        <v>54.23</v>
      </c>
      <c r="I5717" s="1">
        <v>2010</v>
      </c>
      <c r="J5717" s="2">
        <v>38023</v>
      </c>
      <c r="K5717">
        <v>17.588999999999999</v>
      </c>
      <c r="L5717" s="1">
        <v>2004</v>
      </c>
      <c r="O5717" s="1">
        <v>1900</v>
      </c>
      <c r="R5717" s="1">
        <v>1900</v>
      </c>
      <c r="S5717" s="2">
        <v>37484</v>
      </c>
      <c r="T5717" s="3">
        <v>23.69</v>
      </c>
      <c r="U5717" s="1">
        <v>2002</v>
      </c>
    </row>
    <row r="5718" spans="1:21">
      <c r="A5718" s="2">
        <v>38026</v>
      </c>
      <c r="B5718">
        <v>27.263999999999999</v>
      </c>
      <c r="C5718" s="1">
        <v>2004</v>
      </c>
      <c r="D5718" s="2">
        <v>38026</v>
      </c>
      <c r="E5718">
        <v>20.183</v>
      </c>
      <c r="F5718" s="1">
        <v>2004</v>
      </c>
      <c r="G5718" s="2">
        <v>40322</v>
      </c>
      <c r="H5718">
        <v>53.765000000000001</v>
      </c>
      <c r="I5718" s="1">
        <v>2010</v>
      </c>
      <c r="J5718" s="2">
        <v>38026</v>
      </c>
      <c r="K5718">
        <v>17.591000000000001</v>
      </c>
      <c r="L5718" s="1">
        <v>2004</v>
      </c>
      <c r="O5718" s="1">
        <v>1900</v>
      </c>
      <c r="R5718" s="1">
        <v>1900</v>
      </c>
      <c r="S5718" s="2">
        <v>37487</v>
      </c>
      <c r="T5718" s="3">
        <v>23.81</v>
      </c>
      <c r="U5718" s="1">
        <v>2002</v>
      </c>
    </row>
    <row r="5719" spans="1:21">
      <c r="A5719" s="2">
        <v>38027</v>
      </c>
      <c r="B5719">
        <v>27.178000000000001</v>
      </c>
      <c r="C5719" s="1">
        <v>2004</v>
      </c>
      <c r="D5719" s="2">
        <v>38027</v>
      </c>
      <c r="E5719">
        <v>20.138999999999999</v>
      </c>
      <c r="F5719" s="1">
        <v>2004</v>
      </c>
      <c r="G5719" s="2">
        <v>40323</v>
      </c>
      <c r="H5719">
        <v>53.616</v>
      </c>
      <c r="I5719" s="1">
        <v>2010</v>
      </c>
      <c r="J5719" s="2">
        <v>38027</v>
      </c>
      <c r="K5719">
        <v>17.553999999999998</v>
      </c>
      <c r="L5719" s="1">
        <v>2004</v>
      </c>
      <c r="O5719" s="1">
        <v>1900</v>
      </c>
      <c r="R5719" s="1">
        <v>1900</v>
      </c>
      <c r="S5719" s="2">
        <v>37488</v>
      </c>
      <c r="T5719" s="3">
        <v>23.84</v>
      </c>
      <c r="U5719" s="1">
        <v>2002</v>
      </c>
    </row>
    <row r="5720" spans="1:21">
      <c r="A5720" s="2">
        <v>38028</v>
      </c>
      <c r="B5720">
        <v>27.213999999999999</v>
      </c>
      <c r="C5720" s="1">
        <v>2004</v>
      </c>
      <c r="D5720" s="2">
        <v>38028</v>
      </c>
      <c r="E5720">
        <v>20.055</v>
      </c>
      <c r="F5720" s="1">
        <v>2004</v>
      </c>
      <c r="G5720" s="2">
        <v>40324</v>
      </c>
      <c r="H5720">
        <v>53.616999999999997</v>
      </c>
      <c r="I5720" s="1">
        <v>2010</v>
      </c>
      <c r="J5720" s="2">
        <v>38028</v>
      </c>
      <c r="K5720">
        <v>17.457000000000001</v>
      </c>
      <c r="L5720" s="1">
        <v>2004</v>
      </c>
      <c r="O5720" s="1">
        <v>1900</v>
      </c>
      <c r="R5720" s="1">
        <v>1900</v>
      </c>
      <c r="S5720" s="2">
        <v>37489</v>
      </c>
      <c r="T5720" s="3">
        <v>23.85</v>
      </c>
      <c r="U5720" s="1">
        <v>2002</v>
      </c>
    </row>
    <row r="5721" spans="1:21">
      <c r="A5721" s="2">
        <v>38029</v>
      </c>
      <c r="B5721">
        <v>27.202000000000002</v>
      </c>
      <c r="C5721" s="1">
        <v>2004</v>
      </c>
      <c r="D5721" s="2">
        <v>38029</v>
      </c>
      <c r="E5721">
        <v>20.059999999999999</v>
      </c>
      <c r="F5721" s="1">
        <v>2004</v>
      </c>
      <c r="G5721" s="2">
        <v>40325</v>
      </c>
      <c r="H5721">
        <v>53.582999999999998</v>
      </c>
      <c r="I5721" s="1">
        <v>2010</v>
      </c>
      <c r="J5721" s="2">
        <v>38029</v>
      </c>
      <c r="K5721">
        <v>17.504000000000001</v>
      </c>
      <c r="L5721" s="1">
        <v>2004</v>
      </c>
      <c r="O5721" s="1">
        <v>1900</v>
      </c>
      <c r="R5721" s="1">
        <v>1900</v>
      </c>
      <c r="S5721" s="2">
        <v>37490</v>
      </c>
      <c r="T5721" s="3">
        <v>23.9</v>
      </c>
      <c r="U5721" s="1">
        <v>2002</v>
      </c>
    </row>
    <row r="5722" spans="1:21">
      <c r="A5722" s="2">
        <v>38030</v>
      </c>
      <c r="B5722">
        <v>27.097000000000001</v>
      </c>
      <c r="C5722" s="1">
        <v>2004</v>
      </c>
      <c r="D5722" s="2">
        <v>38030</v>
      </c>
      <c r="E5722">
        <v>19.952999999999999</v>
      </c>
      <c r="F5722" s="1">
        <v>2004</v>
      </c>
      <c r="G5722" s="2">
        <v>40326</v>
      </c>
      <c r="H5722">
        <v>53.491</v>
      </c>
      <c r="I5722" s="1">
        <v>2010</v>
      </c>
      <c r="J5722" s="2">
        <v>38030</v>
      </c>
      <c r="K5722">
        <v>17.433</v>
      </c>
      <c r="L5722" s="1">
        <v>2004</v>
      </c>
      <c r="O5722" s="1">
        <v>1900</v>
      </c>
      <c r="R5722" s="1">
        <v>1900</v>
      </c>
      <c r="S5722" s="2">
        <v>37491</v>
      </c>
      <c r="T5722" s="3">
        <v>23.94</v>
      </c>
      <c r="U5722" s="1">
        <v>2002</v>
      </c>
    </row>
    <row r="5723" spans="1:21">
      <c r="A5723" s="2">
        <v>38034</v>
      </c>
      <c r="B5723">
        <v>27.106999999999999</v>
      </c>
      <c r="C5723" s="1">
        <v>2004</v>
      </c>
      <c r="D5723" s="2">
        <v>38034</v>
      </c>
      <c r="E5723">
        <v>19.954000000000001</v>
      </c>
      <c r="F5723" s="1">
        <v>2004</v>
      </c>
      <c r="G5723" s="2">
        <v>40330</v>
      </c>
      <c r="H5723">
        <v>53.521999999999998</v>
      </c>
      <c r="I5723" s="1">
        <v>2010</v>
      </c>
      <c r="J5723" s="2">
        <v>38034</v>
      </c>
      <c r="K5723">
        <v>17.013999999999999</v>
      </c>
      <c r="L5723" s="1">
        <v>2004</v>
      </c>
      <c r="O5723" s="1">
        <v>1900</v>
      </c>
      <c r="R5723" s="1">
        <v>1900</v>
      </c>
      <c r="S5723" s="2">
        <v>37494</v>
      </c>
      <c r="T5723" s="3">
        <v>23.96</v>
      </c>
      <c r="U5723" s="1">
        <v>2002</v>
      </c>
    </row>
    <row r="5724" spans="1:21">
      <c r="A5724" s="2">
        <v>38035</v>
      </c>
      <c r="B5724">
        <v>26.946000000000002</v>
      </c>
      <c r="C5724" s="1">
        <v>2004</v>
      </c>
      <c r="D5724" s="2">
        <v>38035</v>
      </c>
      <c r="E5724">
        <v>19.957000000000001</v>
      </c>
      <c r="F5724" s="1">
        <v>2004</v>
      </c>
      <c r="G5724" s="2">
        <v>40331</v>
      </c>
      <c r="H5724">
        <v>53.545999999999999</v>
      </c>
      <c r="I5724" s="1">
        <v>2010</v>
      </c>
      <c r="J5724" s="2">
        <v>38035</v>
      </c>
      <c r="K5724">
        <v>17.001000000000001</v>
      </c>
      <c r="L5724" s="1">
        <v>2004</v>
      </c>
      <c r="O5724" s="1">
        <v>1900</v>
      </c>
      <c r="R5724" s="1">
        <v>1900</v>
      </c>
      <c r="S5724" s="2">
        <v>37495</v>
      </c>
      <c r="T5724" s="3">
        <v>23.98</v>
      </c>
      <c r="U5724" s="1">
        <v>2002</v>
      </c>
    </row>
    <row r="5725" spans="1:21">
      <c r="A5725" s="2">
        <v>38036</v>
      </c>
      <c r="B5725">
        <v>26.898</v>
      </c>
      <c r="C5725" s="1">
        <v>2004</v>
      </c>
      <c r="D5725" s="2">
        <v>38036</v>
      </c>
      <c r="E5725">
        <v>19.945</v>
      </c>
      <c r="F5725" s="1">
        <v>2004</v>
      </c>
      <c r="G5725" s="2">
        <v>40332</v>
      </c>
      <c r="H5725">
        <v>53.537999999999997</v>
      </c>
      <c r="I5725" s="1">
        <v>2010</v>
      </c>
      <c r="J5725" s="2">
        <v>38036</v>
      </c>
      <c r="K5725">
        <v>17.001000000000001</v>
      </c>
      <c r="L5725" s="1">
        <v>2004</v>
      </c>
      <c r="O5725" s="1">
        <v>1900</v>
      </c>
      <c r="R5725" s="1">
        <v>1900</v>
      </c>
      <c r="S5725" s="2">
        <v>37496</v>
      </c>
      <c r="T5725" s="3">
        <v>24.05</v>
      </c>
      <c r="U5725" s="1">
        <v>2002</v>
      </c>
    </row>
    <row r="5726" spans="1:21">
      <c r="A5726" s="2">
        <v>38037</v>
      </c>
      <c r="B5726">
        <v>26.908999999999999</v>
      </c>
      <c r="C5726" s="1">
        <v>2004</v>
      </c>
      <c r="D5726" s="2">
        <v>38037</v>
      </c>
      <c r="E5726">
        <v>19.942</v>
      </c>
      <c r="F5726" s="1">
        <v>2004</v>
      </c>
      <c r="G5726" s="2">
        <v>40333</v>
      </c>
      <c r="H5726">
        <v>53.652999999999999</v>
      </c>
      <c r="I5726" s="1">
        <v>2010</v>
      </c>
      <c r="J5726" s="2">
        <v>38037</v>
      </c>
      <c r="K5726">
        <v>17.033999999999999</v>
      </c>
      <c r="L5726" s="1">
        <v>2004</v>
      </c>
      <c r="O5726" s="1">
        <v>1900</v>
      </c>
      <c r="R5726" s="1">
        <v>1900</v>
      </c>
      <c r="S5726" s="2">
        <v>37497</v>
      </c>
      <c r="T5726" s="3">
        <v>24.04</v>
      </c>
      <c r="U5726" s="1">
        <v>2002</v>
      </c>
    </row>
    <row r="5727" spans="1:21">
      <c r="A5727" s="2">
        <v>38040</v>
      </c>
      <c r="B5727">
        <v>26.914999999999999</v>
      </c>
      <c r="C5727" s="1">
        <v>2004</v>
      </c>
      <c r="D5727" s="2">
        <v>38040</v>
      </c>
      <c r="E5727">
        <v>19.940999999999999</v>
      </c>
      <c r="F5727" s="1">
        <v>2004</v>
      </c>
      <c r="G5727" s="2">
        <v>40336</v>
      </c>
      <c r="H5727">
        <v>53.773000000000003</v>
      </c>
      <c r="I5727" s="1">
        <v>2010</v>
      </c>
      <c r="J5727" s="2">
        <v>38040</v>
      </c>
      <c r="K5727">
        <v>17.024999999999999</v>
      </c>
      <c r="L5727" s="1">
        <v>2004</v>
      </c>
      <c r="O5727" s="1">
        <v>1900</v>
      </c>
      <c r="R5727" s="1">
        <v>1900</v>
      </c>
      <c r="S5727" s="2">
        <v>37498</v>
      </c>
      <c r="T5727" s="3">
        <v>24.04</v>
      </c>
      <c r="U5727" s="1">
        <v>2002</v>
      </c>
    </row>
    <row r="5728" spans="1:21">
      <c r="A5728" s="2">
        <v>38041</v>
      </c>
      <c r="B5728">
        <v>26.803000000000001</v>
      </c>
      <c r="C5728" s="1">
        <v>2004</v>
      </c>
      <c r="D5728" s="2">
        <v>38041</v>
      </c>
      <c r="E5728">
        <v>19.936</v>
      </c>
      <c r="F5728" s="1">
        <v>2004</v>
      </c>
      <c r="G5728" s="2">
        <v>40337</v>
      </c>
      <c r="H5728">
        <v>53.811</v>
      </c>
      <c r="I5728" s="1">
        <v>2010</v>
      </c>
      <c r="J5728" s="2">
        <v>38041</v>
      </c>
      <c r="K5728">
        <v>17.015000000000001</v>
      </c>
      <c r="L5728" s="1">
        <v>2004</v>
      </c>
      <c r="O5728" s="1">
        <v>1900</v>
      </c>
      <c r="R5728" s="1">
        <v>1900</v>
      </c>
      <c r="S5728" s="2">
        <v>37502</v>
      </c>
      <c r="T5728" s="3">
        <v>24.39</v>
      </c>
      <c r="U5728" s="1">
        <v>2002</v>
      </c>
    </row>
    <row r="5729" spans="1:21">
      <c r="A5729" s="2">
        <v>38042</v>
      </c>
      <c r="B5729">
        <v>26.773</v>
      </c>
      <c r="C5729" s="1">
        <v>2004</v>
      </c>
      <c r="D5729" s="2">
        <v>38042</v>
      </c>
      <c r="E5729">
        <v>19.931000000000001</v>
      </c>
      <c r="F5729" s="1">
        <v>2004</v>
      </c>
      <c r="G5729" s="2">
        <v>40338</v>
      </c>
      <c r="H5729">
        <v>53.939</v>
      </c>
      <c r="I5729" s="1">
        <v>2010</v>
      </c>
      <c r="J5729" s="2">
        <v>38042</v>
      </c>
      <c r="K5729">
        <v>17.027999999999999</v>
      </c>
      <c r="L5729" s="1">
        <v>2004</v>
      </c>
      <c r="O5729" s="1">
        <v>1900</v>
      </c>
      <c r="R5729" s="1">
        <v>1900</v>
      </c>
      <c r="S5729" s="2">
        <v>37503</v>
      </c>
      <c r="T5729" s="3">
        <v>24.41</v>
      </c>
      <c r="U5729" s="1">
        <v>2002</v>
      </c>
    </row>
    <row r="5730" spans="1:21">
      <c r="A5730" s="2">
        <v>38043</v>
      </c>
      <c r="B5730">
        <v>26.67</v>
      </c>
      <c r="C5730" s="1">
        <v>2004</v>
      </c>
      <c r="D5730" s="2">
        <v>38043</v>
      </c>
      <c r="E5730">
        <v>19.852</v>
      </c>
      <c r="F5730" s="1">
        <v>2004</v>
      </c>
      <c r="G5730" s="2">
        <v>40339</v>
      </c>
      <c r="H5730">
        <v>53.938000000000002</v>
      </c>
      <c r="I5730" s="1">
        <v>2010</v>
      </c>
      <c r="J5730" s="2">
        <v>38043</v>
      </c>
      <c r="K5730">
        <v>16.960999999999999</v>
      </c>
      <c r="L5730" s="1">
        <v>2004</v>
      </c>
      <c r="O5730" s="1">
        <v>1900</v>
      </c>
      <c r="R5730" s="1">
        <v>1900</v>
      </c>
      <c r="S5730" s="2">
        <v>37504</v>
      </c>
      <c r="T5730" s="3">
        <v>24.44</v>
      </c>
      <c r="U5730" s="1">
        <v>2002</v>
      </c>
    </row>
    <row r="5731" spans="1:21">
      <c r="A5731" s="2">
        <v>38044</v>
      </c>
      <c r="B5731">
        <v>26.548000000000002</v>
      </c>
      <c r="C5731" s="1">
        <v>2004</v>
      </c>
      <c r="D5731" s="2">
        <v>38044</v>
      </c>
      <c r="E5731">
        <v>19.809999999999999</v>
      </c>
      <c r="F5731" s="1">
        <v>2004</v>
      </c>
      <c r="G5731" s="2">
        <v>40340</v>
      </c>
      <c r="H5731">
        <v>53.704000000000001</v>
      </c>
      <c r="I5731" s="1">
        <v>2010</v>
      </c>
      <c r="J5731" s="2">
        <v>38044</v>
      </c>
      <c r="K5731">
        <v>16.943999999999999</v>
      </c>
      <c r="L5731" s="1">
        <v>2004</v>
      </c>
      <c r="O5731" s="1">
        <v>1900</v>
      </c>
      <c r="R5731" s="1">
        <v>1900</v>
      </c>
      <c r="S5731" s="2">
        <v>37505</v>
      </c>
      <c r="T5731" s="3">
        <v>24.48</v>
      </c>
      <c r="U5731" s="1">
        <v>2002</v>
      </c>
    </row>
    <row r="5732" spans="1:21">
      <c r="A5732" s="2">
        <v>38047</v>
      </c>
      <c r="B5732">
        <v>26.565999999999999</v>
      </c>
      <c r="C5732" s="1">
        <v>2004</v>
      </c>
      <c r="D5732" s="2">
        <v>38047</v>
      </c>
      <c r="E5732">
        <v>19.809999999999999</v>
      </c>
      <c r="F5732" s="1">
        <v>2004</v>
      </c>
      <c r="G5732" s="2">
        <v>40343</v>
      </c>
      <c r="H5732">
        <v>53.588000000000001</v>
      </c>
      <c r="I5732" s="1">
        <v>2010</v>
      </c>
      <c r="J5732" s="2">
        <v>38047</v>
      </c>
      <c r="K5732">
        <v>16.933</v>
      </c>
      <c r="L5732" s="1">
        <v>2004</v>
      </c>
      <c r="O5732" s="1">
        <v>1900</v>
      </c>
      <c r="R5732" s="1">
        <v>1900</v>
      </c>
      <c r="S5732" s="2">
        <v>37508</v>
      </c>
      <c r="T5732" s="3">
        <v>24.49</v>
      </c>
      <c r="U5732" s="1">
        <v>2002</v>
      </c>
    </row>
    <row r="5733" spans="1:21">
      <c r="A5733" s="2">
        <v>38048</v>
      </c>
      <c r="B5733">
        <v>26.559000000000001</v>
      </c>
      <c r="C5733" s="1">
        <v>2004</v>
      </c>
      <c r="D5733" s="2">
        <v>38048</v>
      </c>
      <c r="E5733">
        <v>19.808</v>
      </c>
      <c r="F5733" s="1">
        <v>2004</v>
      </c>
      <c r="G5733" s="2">
        <v>40344</v>
      </c>
      <c r="H5733">
        <v>53.411000000000001</v>
      </c>
      <c r="I5733" s="1">
        <v>2010</v>
      </c>
      <c r="J5733" s="2">
        <v>38048</v>
      </c>
      <c r="K5733">
        <v>16.925000000000001</v>
      </c>
      <c r="L5733" s="1">
        <v>2004</v>
      </c>
      <c r="O5733" s="1">
        <v>1900</v>
      </c>
      <c r="R5733" s="1">
        <v>1900</v>
      </c>
      <c r="S5733" s="2">
        <v>37509</v>
      </c>
      <c r="T5733" s="3">
        <v>24.5</v>
      </c>
      <c r="U5733" s="1">
        <v>2002</v>
      </c>
    </row>
    <row r="5734" spans="1:21">
      <c r="A5734" s="2">
        <v>38049</v>
      </c>
      <c r="B5734">
        <v>26.564</v>
      </c>
      <c r="C5734" s="1">
        <v>2004</v>
      </c>
      <c r="D5734" s="2">
        <v>38049</v>
      </c>
      <c r="E5734">
        <v>19.77</v>
      </c>
      <c r="F5734" s="1">
        <v>2004</v>
      </c>
      <c r="G5734" s="2">
        <v>40345</v>
      </c>
      <c r="H5734">
        <v>53.316000000000003</v>
      </c>
      <c r="I5734" s="1">
        <v>2010</v>
      </c>
      <c r="J5734" s="2">
        <v>38049</v>
      </c>
      <c r="K5734">
        <v>16.925000000000001</v>
      </c>
      <c r="L5734" s="1">
        <v>2004</v>
      </c>
      <c r="O5734" s="1">
        <v>1900</v>
      </c>
      <c r="R5734" s="1">
        <v>1900</v>
      </c>
      <c r="S5734" s="2">
        <v>37510</v>
      </c>
      <c r="T5734" s="3">
        <v>24.42</v>
      </c>
      <c r="U5734" s="1">
        <v>2002</v>
      </c>
    </row>
    <row r="5735" spans="1:21">
      <c r="A5735" s="2">
        <v>38050</v>
      </c>
      <c r="B5735">
        <v>26.431000000000001</v>
      </c>
      <c r="C5735" s="1">
        <v>2004</v>
      </c>
      <c r="D5735" s="2">
        <v>38050</v>
      </c>
      <c r="E5735">
        <v>19.622</v>
      </c>
      <c r="F5735" s="1">
        <v>2004</v>
      </c>
      <c r="G5735" s="2">
        <v>40346</v>
      </c>
      <c r="H5735">
        <v>53.308</v>
      </c>
      <c r="I5735" s="1">
        <v>2010</v>
      </c>
      <c r="J5735" s="2">
        <v>38050</v>
      </c>
      <c r="K5735">
        <v>16.722000000000001</v>
      </c>
      <c r="L5735" s="1">
        <v>2004</v>
      </c>
      <c r="O5735" s="1">
        <v>1900</v>
      </c>
      <c r="R5735" s="1">
        <v>1900</v>
      </c>
      <c r="S5735" s="2">
        <v>37511</v>
      </c>
      <c r="T5735" s="3">
        <v>24.53</v>
      </c>
      <c r="U5735" s="1">
        <v>2002</v>
      </c>
    </row>
    <row r="5736" spans="1:21">
      <c r="A5736" s="2">
        <v>38051</v>
      </c>
      <c r="B5736">
        <v>26.425999999999998</v>
      </c>
      <c r="C5736" s="1">
        <v>2004</v>
      </c>
      <c r="D5736" s="2">
        <v>38051</v>
      </c>
      <c r="E5736">
        <v>19.628</v>
      </c>
      <c r="F5736" s="1">
        <v>2004</v>
      </c>
      <c r="G5736" s="2">
        <v>40347</v>
      </c>
      <c r="H5736">
        <v>53.32</v>
      </c>
      <c r="I5736" s="1">
        <v>2010</v>
      </c>
      <c r="J5736" s="2">
        <v>38051</v>
      </c>
      <c r="K5736">
        <v>16.712</v>
      </c>
      <c r="L5736" s="1">
        <v>2004</v>
      </c>
      <c r="O5736" s="1">
        <v>1900</v>
      </c>
      <c r="R5736" s="1">
        <v>1900</v>
      </c>
      <c r="S5736" s="2">
        <v>37512</v>
      </c>
      <c r="T5736" s="3">
        <v>24.49</v>
      </c>
      <c r="U5736" s="1">
        <v>2002</v>
      </c>
    </row>
    <row r="5737" spans="1:21">
      <c r="A5737" s="2">
        <v>38054</v>
      </c>
      <c r="B5737">
        <v>26.402000000000001</v>
      </c>
      <c r="C5737" s="1">
        <v>2004</v>
      </c>
      <c r="D5737" s="2">
        <v>38054</v>
      </c>
      <c r="E5737">
        <v>19.597999999999999</v>
      </c>
      <c r="F5737" s="1">
        <v>2004</v>
      </c>
      <c r="G5737" s="2">
        <v>40350</v>
      </c>
      <c r="H5737">
        <v>53.283999999999999</v>
      </c>
      <c r="I5737" s="1">
        <v>2010</v>
      </c>
      <c r="J5737" s="2">
        <v>38054</v>
      </c>
      <c r="K5737">
        <v>16.669</v>
      </c>
      <c r="L5737" s="1">
        <v>2004</v>
      </c>
      <c r="O5737" s="1">
        <v>1900</v>
      </c>
      <c r="R5737" s="1">
        <v>1900</v>
      </c>
      <c r="S5737" s="2">
        <v>37515</v>
      </c>
      <c r="T5737" s="3">
        <v>24.47</v>
      </c>
      <c r="U5737" s="1">
        <v>2002</v>
      </c>
    </row>
    <row r="5738" spans="1:21">
      <c r="A5738" s="2">
        <v>38055</v>
      </c>
      <c r="B5738">
        <v>26.411000000000001</v>
      </c>
      <c r="C5738" s="1">
        <v>2004</v>
      </c>
      <c r="D5738" s="2">
        <v>38055</v>
      </c>
      <c r="E5738">
        <v>19.582000000000001</v>
      </c>
      <c r="F5738" s="1">
        <v>2004</v>
      </c>
      <c r="G5738" s="2">
        <v>40351</v>
      </c>
      <c r="H5738">
        <v>53.323999999999998</v>
      </c>
      <c r="I5738" s="1">
        <v>2010</v>
      </c>
      <c r="J5738" s="2">
        <v>38055</v>
      </c>
      <c r="K5738">
        <v>16.655000000000001</v>
      </c>
      <c r="L5738" s="1">
        <v>2004</v>
      </c>
      <c r="O5738" s="1">
        <v>1900</v>
      </c>
      <c r="R5738" s="1">
        <v>1900</v>
      </c>
      <c r="S5738" s="2">
        <v>37516</v>
      </c>
      <c r="T5738" s="3">
        <v>24.49</v>
      </c>
      <c r="U5738" s="1">
        <v>2002</v>
      </c>
    </row>
    <row r="5739" spans="1:21">
      <c r="A5739" s="2">
        <v>38056</v>
      </c>
      <c r="B5739">
        <v>26.442</v>
      </c>
      <c r="C5739" s="1">
        <v>2004</v>
      </c>
      <c r="D5739" s="2">
        <v>38056</v>
      </c>
      <c r="E5739">
        <v>19.713000000000001</v>
      </c>
      <c r="F5739" s="1">
        <v>2004</v>
      </c>
      <c r="G5739" s="2">
        <v>40352</v>
      </c>
      <c r="H5739">
        <v>53.34</v>
      </c>
      <c r="I5739" s="1">
        <v>2010</v>
      </c>
      <c r="J5739" s="2">
        <v>38056</v>
      </c>
      <c r="K5739">
        <v>16.652000000000001</v>
      </c>
      <c r="L5739" s="1">
        <v>2004</v>
      </c>
      <c r="O5739" s="1">
        <v>1900</v>
      </c>
      <c r="R5739" s="1">
        <v>1900</v>
      </c>
      <c r="S5739" s="2">
        <v>37517</v>
      </c>
      <c r="T5739" s="3">
        <v>24.49</v>
      </c>
      <c r="U5739" s="1">
        <v>2002</v>
      </c>
    </row>
    <row r="5740" spans="1:21">
      <c r="A5740" s="2">
        <v>38057</v>
      </c>
      <c r="B5740">
        <v>26.51</v>
      </c>
      <c r="C5740" s="1">
        <v>2004</v>
      </c>
      <c r="D5740" s="2">
        <v>38057</v>
      </c>
      <c r="E5740">
        <v>19.696000000000002</v>
      </c>
      <c r="F5740" s="1">
        <v>2004</v>
      </c>
      <c r="G5740" s="2">
        <v>40353</v>
      </c>
      <c r="H5740">
        <v>53.335999999999999</v>
      </c>
      <c r="I5740" s="1">
        <v>2010</v>
      </c>
      <c r="J5740" s="2">
        <v>38057</v>
      </c>
      <c r="K5740">
        <v>16.707000000000001</v>
      </c>
      <c r="L5740" s="1">
        <v>2004</v>
      </c>
      <c r="O5740" s="1">
        <v>1900</v>
      </c>
      <c r="R5740" s="1">
        <v>1900</v>
      </c>
      <c r="S5740" s="2">
        <v>37518</v>
      </c>
      <c r="T5740" s="3">
        <v>24.67</v>
      </c>
      <c r="U5740" s="1">
        <v>2002</v>
      </c>
    </row>
    <row r="5741" spans="1:21">
      <c r="A5741" s="2">
        <v>38058</v>
      </c>
      <c r="B5741">
        <v>26.417000000000002</v>
      </c>
      <c r="C5741" s="1">
        <v>2004</v>
      </c>
      <c r="D5741" s="2">
        <v>38058</v>
      </c>
      <c r="E5741">
        <v>19.699000000000002</v>
      </c>
      <c r="F5741" s="1">
        <v>2004</v>
      </c>
      <c r="G5741" s="2">
        <v>40354</v>
      </c>
      <c r="H5741">
        <v>53.366</v>
      </c>
      <c r="I5741" s="1">
        <v>2010</v>
      </c>
      <c r="J5741" s="2">
        <v>38058</v>
      </c>
      <c r="K5741">
        <v>16.686</v>
      </c>
      <c r="L5741" s="1">
        <v>2004</v>
      </c>
      <c r="O5741" s="1">
        <v>1900</v>
      </c>
      <c r="R5741" s="1">
        <v>1900</v>
      </c>
      <c r="S5741" s="2">
        <v>37519</v>
      </c>
      <c r="T5741" s="3">
        <v>24.67</v>
      </c>
      <c r="U5741" s="1">
        <v>2002</v>
      </c>
    </row>
    <row r="5742" spans="1:21">
      <c r="A5742" s="2">
        <v>38061</v>
      </c>
      <c r="B5742">
        <v>26.422000000000001</v>
      </c>
      <c r="C5742" s="1">
        <v>2004</v>
      </c>
      <c r="D5742" s="2">
        <v>38061</v>
      </c>
      <c r="E5742">
        <v>19.734000000000002</v>
      </c>
      <c r="F5742" s="1">
        <v>2004</v>
      </c>
      <c r="G5742" s="2">
        <v>40357</v>
      </c>
      <c r="H5742">
        <v>53.103000000000002</v>
      </c>
      <c r="I5742" s="1">
        <v>2010</v>
      </c>
      <c r="J5742" s="2">
        <v>38061</v>
      </c>
      <c r="K5742">
        <v>16.637</v>
      </c>
      <c r="L5742" s="1">
        <v>2004</v>
      </c>
      <c r="O5742" s="1">
        <v>1900</v>
      </c>
      <c r="R5742" s="1">
        <v>1900</v>
      </c>
      <c r="S5742" s="2">
        <v>37522</v>
      </c>
      <c r="T5742" s="3">
        <v>24.61</v>
      </c>
      <c r="U5742" s="1">
        <v>2002</v>
      </c>
    </row>
    <row r="5743" spans="1:21">
      <c r="A5743" s="2">
        <v>38062</v>
      </c>
      <c r="B5743">
        <v>26.148</v>
      </c>
      <c r="C5743" s="1">
        <v>2004</v>
      </c>
      <c r="D5743" s="2">
        <v>38062</v>
      </c>
      <c r="E5743">
        <v>19.748999999999999</v>
      </c>
      <c r="F5743" s="1">
        <v>2004</v>
      </c>
      <c r="G5743" s="2">
        <v>40358</v>
      </c>
      <c r="H5743">
        <v>53.554000000000002</v>
      </c>
      <c r="I5743" s="1">
        <v>2010</v>
      </c>
      <c r="J5743" s="2">
        <v>38062</v>
      </c>
      <c r="K5743">
        <v>16.579000000000001</v>
      </c>
      <c r="L5743" s="1">
        <v>2004</v>
      </c>
      <c r="O5743" s="1">
        <v>1900</v>
      </c>
      <c r="R5743" s="1">
        <v>1900</v>
      </c>
      <c r="S5743" s="2">
        <v>37523</v>
      </c>
      <c r="T5743" s="3">
        <v>24.6</v>
      </c>
      <c r="U5743" s="1">
        <v>2002</v>
      </c>
    </row>
    <row r="5744" spans="1:21">
      <c r="A5744" s="2">
        <v>38063</v>
      </c>
      <c r="B5744">
        <v>26.206</v>
      </c>
      <c r="C5744" s="1">
        <v>2004</v>
      </c>
      <c r="D5744" s="2">
        <v>38063</v>
      </c>
      <c r="E5744">
        <v>19.718</v>
      </c>
      <c r="F5744" s="1">
        <v>2004</v>
      </c>
      <c r="G5744" s="2">
        <v>40359</v>
      </c>
      <c r="H5744">
        <v>53.545000000000002</v>
      </c>
      <c r="I5744" s="1">
        <v>2010</v>
      </c>
      <c r="J5744" s="2">
        <v>38063</v>
      </c>
      <c r="K5744">
        <v>16.550999999999998</v>
      </c>
      <c r="L5744" s="1">
        <v>2004</v>
      </c>
      <c r="O5744" s="1">
        <v>1900</v>
      </c>
      <c r="R5744" s="1">
        <v>1900</v>
      </c>
      <c r="S5744" s="2">
        <v>37524</v>
      </c>
      <c r="T5744" s="3">
        <v>24.72</v>
      </c>
      <c r="U5744" s="1">
        <v>2002</v>
      </c>
    </row>
    <row r="5745" spans="1:21">
      <c r="A5745" s="2">
        <v>38064</v>
      </c>
      <c r="B5745">
        <v>25.888999999999999</v>
      </c>
      <c r="C5745" s="1">
        <v>2004</v>
      </c>
      <c r="D5745" s="2">
        <v>38064</v>
      </c>
      <c r="E5745">
        <v>19.457000000000001</v>
      </c>
      <c r="F5745" s="1">
        <v>2004</v>
      </c>
      <c r="G5745" s="2">
        <v>40360</v>
      </c>
      <c r="H5745">
        <v>53.252000000000002</v>
      </c>
      <c r="I5745" s="1">
        <v>2010</v>
      </c>
      <c r="J5745" s="2">
        <v>38064</v>
      </c>
      <c r="K5745">
        <v>16.285</v>
      </c>
      <c r="L5745" s="1">
        <v>2004</v>
      </c>
      <c r="O5745" s="1">
        <v>1900</v>
      </c>
      <c r="R5745" s="1">
        <v>1900</v>
      </c>
      <c r="S5745" s="2">
        <v>37525</v>
      </c>
      <c r="T5745" s="3">
        <v>24.29</v>
      </c>
      <c r="U5745" s="1">
        <v>2002</v>
      </c>
    </row>
    <row r="5746" spans="1:21">
      <c r="A5746" s="2">
        <v>38065</v>
      </c>
      <c r="B5746">
        <v>25.716999999999999</v>
      </c>
      <c r="C5746" s="1">
        <v>2004</v>
      </c>
      <c r="D5746" s="2">
        <v>38065</v>
      </c>
      <c r="E5746">
        <v>19.366</v>
      </c>
      <c r="F5746" s="1">
        <v>2004</v>
      </c>
      <c r="G5746" s="2">
        <v>40361</v>
      </c>
      <c r="H5746">
        <v>53.252000000000002</v>
      </c>
      <c r="I5746" s="1">
        <v>2010</v>
      </c>
      <c r="J5746" s="2">
        <v>38065</v>
      </c>
      <c r="K5746">
        <v>16.344000000000001</v>
      </c>
      <c r="L5746" s="1">
        <v>2004</v>
      </c>
      <c r="O5746" s="1">
        <v>1900</v>
      </c>
      <c r="R5746" s="1">
        <v>1900</v>
      </c>
      <c r="S5746" s="2">
        <v>37526</v>
      </c>
      <c r="T5746" s="3">
        <v>24.5</v>
      </c>
      <c r="U5746" s="1">
        <v>2002</v>
      </c>
    </row>
    <row r="5747" spans="1:21">
      <c r="A5747" s="2">
        <v>38068</v>
      </c>
      <c r="B5747">
        <v>25.762</v>
      </c>
      <c r="C5747" s="1">
        <v>2004</v>
      </c>
      <c r="D5747" s="2">
        <v>38068</v>
      </c>
      <c r="E5747">
        <v>19.422000000000001</v>
      </c>
      <c r="F5747" s="1">
        <v>2004</v>
      </c>
      <c r="G5747" s="2">
        <v>40365</v>
      </c>
      <c r="H5747">
        <v>53.244</v>
      </c>
      <c r="I5747" s="1">
        <v>2010</v>
      </c>
      <c r="J5747" s="2">
        <v>38068</v>
      </c>
      <c r="K5747">
        <v>16.399000000000001</v>
      </c>
      <c r="L5747" s="1">
        <v>2004</v>
      </c>
      <c r="O5747" s="1">
        <v>1900</v>
      </c>
      <c r="R5747" s="1">
        <v>1900</v>
      </c>
      <c r="S5747" s="2">
        <v>37529</v>
      </c>
      <c r="T5747" s="3">
        <v>24.49</v>
      </c>
      <c r="U5747" s="1">
        <v>2002</v>
      </c>
    </row>
    <row r="5748" spans="1:21">
      <c r="A5748" s="2">
        <v>38069</v>
      </c>
      <c r="B5748">
        <v>25.396000000000001</v>
      </c>
      <c r="C5748" s="1">
        <v>2004</v>
      </c>
      <c r="D5748" s="2">
        <v>38069</v>
      </c>
      <c r="E5748">
        <v>19.251999999999999</v>
      </c>
      <c r="F5748" s="1">
        <v>2004</v>
      </c>
      <c r="G5748" s="2">
        <v>40366</v>
      </c>
      <c r="H5748">
        <v>53.314999999999998</v>
      </c>
      <c r="I5748" s="1">
        <v>2010</v>
      </c>
      <c r="J5748" s="2">
        <v>38069</v>
      </c>
      <c r="K5748">
        <v>16.03</v>
      </c>
      <c r="L5748" s="1">
        <v>2004</v>
      </c>
      <c r="O5748" s="1">
        <v>1900</v>
      </c>
      <c r="R5748" s="1">
        <v>1900</v>
      </c>
      <c r="S5748" s="2">
        <v>37530</v>
      </c>
      <c r="T5748" s="3">
        <v>24.62</v>
      </c>
      <c r="U5748" s="1">
        <v>2002</v>
      </c>
    </row>
    <row r="5749" spans="1:21">
      <c r="A5749" s="2">
        <v>38070</v>
      </c>
      <c r="B5749">
        <v>25.297000000000001</v>
      </c>
      <c r="C5749" s="1">
        <v>2004</v>
      </c>
      <c r="D5749" s="2">
        <v>38070</v>
      </c>
      <c r="E5749">
        <v>19.248999999999999</v>
      </c>
      <c r="F5749" s="1">
        <v>2004</v>
      </c>
      <c r="G5749" s="2">
        <v>40367</v>
      </c>
      <c r="H5749">
        <v>53.341999999999999</v>
      </c>
      <c r="I5749" s="1">
        <v>2010</v>
      </c>
      <c r="J5749" s="2">
        <v>38070</v>
      </c>
      <c r="K5749">
        <v>16.030999999999999</v>
      </c>
      <c r="L5749" s="1">
        <v>2004</v>
      </c>
      <c r="O5749" s="1">
        <v>1900</v>
      </c>
      <c r="R5749" s="1">
        <v>1900</v>
      </c>
      <c r="S5749" s="2">
        <v>37531</v>
      </c>
      <c r="T5749" s="3">
        <v>24.66</v>
      </c>
      <c r="U5749" s="1">
        <v>2002</v>
      </c>
    </row>
    <row r="5750" spans="1:21">
      <c r="A5750" s="2">
        <v>38071</v>
      </c>
      <c r="B5750">
        <v>24.696000000000002</v>
      </c>
      <c r="C5750" s="1">
        <v>2004</v>
      </c>
      <c r="D5750" s="2">
        <v>38071</v>
      </c>
      <c r="E5750">
        <v>19.152000000000001</v>
      </c>
      <c r="F5750" s="1">
        <v>2004</v>
      </c>
      <c r="G5750" s="2">
        <v>40368</v>
      </c>
      <c r="H5750">
        <v>53.365000000000002</v>
      </c>
      <c r="I5750" s="1">
        <v>2010</v>
      </c>
      <c r="J5750" s="2">
        <v>38071</v>
      </c>
      <c r="K5750">
        <v>15.891</v>
      </c>
      <c r="L5750" s="1">
        <v>2004</v>
      </c>
      <c r="O5750" s="1">
        <v>1900</v>
      </c>
      <c r="R5750" s="1">
        <v>1900</v>
      </c>
      <c r="S5750" s="2">
        <v>37532</v>
      </c>
      <c r="T5750" s="3">
        <v>24.37</v>
      </c>
      <c r="U5750" s="1">
        <v>2002</v>
      </c>
    </row>
    <row r="5751" spans="1:21">
      <c r="A5751" s="2">
        <v>38072</v>
      </c>
      <c r="B5751">
        <v>24.693999999999999</v>
      </c>
      <c r="C5751" s="1">
        <v>2004</v>
      </c>
      <c r="D5751" s="2">
        <v>38072</v>
      </c>
      <c r="E5751">
        <v>19.119</v>
      </c>
      <c r="F5751" s="1">
        <v>2004</v>
      </c>
      <c r="G5751" s="2">
        <v>40371</v>
      </c>
      <c r="H5751">
        <v>53.359000000000002</v>
      </c>
      <c r="I5751" s="1">
        <v>2010</v>
      </c>
      <c r="J5751" s="2">
        <v>38072</v>
      </c>
      <c r="K5751">
        <v>15.89</v>
      </c>
      <c r="L5751" s="1">
        <v>2004</v>
      </c>
      <c r="O5751" s="1">
        <v>1900</v>
      </c>
      <c r="R5751" s="1">
        <v>1900</v>
      </c>
      <c r="S5751" s="2">
        <v>37533</v>
      </c>
      <c r="T5751" s="3">
        <v>24.45</v>
      </c>
      <c r="U5751" s="1">
        <v>2002</v>
      </c>
    </row>
    <row r="5752" spans="1:21">
      <c r="A5752" s="2">
        <v>38075</v>
      </c>
      <c r="B5752">
        <v>24.670999999999999</v>
      </c>
      <c r="C5752" s="1">
        <v>2004</v>
      </c>
      <c r="D5752" s="2">
        <v>38075</v>
      </c>
      <c r="E5752">
        <v>19.082000000000001</v>
      </c>
      <c r="F5752" s="1">
        <v>2004</v>
      </c>
      <c r="G5752" s="2">
        <v>40372</v>
      </c>
      <c r="H5752">
        <v>53.54</v>
      </c>
      <c r="I5752" s="1">
        <v>2010</v>
      </c>
      <c r="J5752" s="2">
        <v>38075</v>
      </c>
      <c r="K5752">
        <v>15.874000000000001</v>
      </c>
      <c r="L5752" s="1">
        <v>2004</v>
      </c>
      <c r="O5752" s="1">
        <v>1900</v>
      </c>
      <c r="R5752" s="1">
        <v>1900</v>
      </c>
      <c r="S5752" s="2">
        <v>37536</v>
      </c>
      <c r="T5752" s="3">
        <v>24.52</v>
      </c>
      <c r="U5752" s="1">
        <v>2002</v>
      </c>
    </row>
    <row r="5753" spans="1:21">
      <c r="A5753" s="2">
        <v>38076</v>
      </c>
      <c r="B5753">
        <v>24.666</v>
      </c>
      <c r="C5753" s="1">
        <v>2004</v>
      </c>
      <c r="D5753" s="2">
        <v>38076</v>
      </c>
      <c r="E5753">
        <v>19.100000000000001</v>
      </c>
      <c r="F5753" s="1">
        <v>2004</v>
      </c>
      <c r="G5753" s="2">
        <v>40373</v>
      </c>
      <c r="H5753">
        <v>53.491</v>
      </c>
      <c r="I5753" s="1">
        <v>2010</v>
      </c>
      <c r="J5753" s="2">
        <v>38076</v>
      </c>
      <c r="K5753">
        <v>15.879</v>
      </c>
      <c r="L5753" s="1">
        <v>2004</v>
      </c>
      <c r="O5753" s="1">
        <v>1900</v>
      </c>
      <c r="R5753" s="1">
        <v>1900</v>
      </c>
      <c r="S5753" s="2">
        <v>37537</v>
      </c>
      <c r="T5753" s="3">
        <v>24.55</v>
      </c>
      <c r="U5753" s="1">
        <v>2002</v>
      </c>
    </row>
    <row r="5754" spans="1:21">
      <c r="A5754" s="2">
        <v>38077</v>
      </c>
      <c r="B5754">
        <v>24.263000000000002</v>
      </c>
      <c r="C5754" s="1">
        <v>2004</v>
      </c>
      <c r="D5754" s="2">
        <v>38077</v>
      </c>
      <c r="E5754">
        <v>19.081</v>
      </c>
      <c r="F5754" s="1">
        <v>2004</v>
      </c>
      <c r="G5754" s="2">
        <v>40374</v>
      </c>
      <c r="H5754">
        <v>53.402999999999999</v>
      </c>
      <c r="I5754" s="1">
        <v>2010</v>
      </c>
      <c r="J5754" s="2">
        <v>38077</v>
      </c>
      <c r="K5754">
        <v>15.862</v>
      </c>
      <c r="L5754" s="1">
        <v>2004</v>
      </c>
      <c r="O5754" s="1">
        <v>1900</v>
      </c>
      <c r="R5754" s="1">
        <v>1900</v>
      </c>
      <c r="S5754" s="2">
        <v>37538</v>
      </c>
      <c r="T5754" s="3">
        <v>24.59</v>
      </c>
      <c r="U5754" s="1">
        <v>2002</v>
      </c>
    </row>
    <row r="5755" spans="1:21">
      <c r="A5755" s="2">
        <v>38078</v>
      </c>
      <c r="B5755">
        <v>23.855</v>
      </c>
      <c r="C5755" s="1">
        <v>2004</v>
      </c>
      <c r="D5755" s="2">
        <v>38078</v>
      </c>
      <c r="E5755">
        <v>18.923000000000002</v>
      </c>
      <c r="F5755" s="1">
        <v>2004</v>
      </c>
      <c r="G5755" s="2">
        <v>40375</v>
      </c>
      <c r="H5755">
        <v>53.677999999999997</v>
      </c>
      <c r="I5755" s="1">
        <v>2010</v>
      </c>
      <c r="J5755" s="2">
        <v>38078</v>
      </c>
      <c r="K5755">
        <v>15.536</v>
      </c>
      <c r="L5755" s="1">
        <v>2004</v>
      </c>
      <c r="O5755" s="1">
        <v>1900</v>
      </c>
      <c r="R5755" s="1">
        <v>1900</v>
      </c>
      <c r="S5755" s="2">
        <v>37539</v>
      </c>
      <c r="T5755" s="3">
        <v>24.84</v>
      </c>
      <c r="U5755" s="1">
        <v>2002</v>
      </c>
    </row>
    <row r="5756" spans="1:21">
      <c r="A5756" s="2">
        <v>38079</v>
      </c>
      <c r="B5756">
        <v>23.859000000000002</v>
      </c>
      <c r="C5756" s="1">
        <v>2004</v>
      </c>
      <c r="D5756" s="2">
        <v>38079</v>
      </c>
      <c r="E5756">
        <v>18.951999999999998</v>
      </c>
      <c r="F5756" s="1">
        <v>2004</v>
      </c>
      <c r="G5756" s="2">
        <v>40378</v>
      </c>
      <c r="H5756">
        <v>53.637999999999998</v>
      </c>
      <c r="I5756" s="1">
        <v>2010</v>
      </c>
      <c r="J5756" s="2">
        <v>38079</v>
      </c>
      <c r="K5756">
        <v>15.513999999999999</v>
      </c>
      <c r="L5756" s="1">
        <v>2004</v>
      </c>
      <c r="O5756" s="1">
        <v>1900</v>
      </c>
      <c r="R5756" s="1">
        <v>1900</v>
      </c>
      <c r="S5756" s="2">
        <v>37540</v>
      </c>
      <c r="T5756" s="3">
        <v>25.12</v>
      </c>
      <c r="U5756" s="1">
        <v>2002</v>
      </c>
    </row>
    <row r="5757" spans="1:21">
      <c r="A5757" s="2">
        <v>38082</v>
      </c>
      <c r="B5757">
        <v>23.861000000000001</v>
      </c>
      <c r="C5757" s="1">
        <v>2004</v>
      </c>
      <c r="D5757" s="2">
        <v>38082</v>
      </c>
      <c r="E5757">
        <v>18.934999999999999</v>
      </c>
      <c r="F5757" s="1">
        <v>2004</v>
      </c>
      <c r="G5757" s="2">
        <v>40379</v>
      </c>
      <c r="H5757">
        <v>53.58</v>
      </c>
      <c r="I5757" s="1">
        <v>2010</v>
      </c>
      <c r="J5757" s="2">
        <v>38082</v>
      </c>
      <c r="K5757">
        <v>15.46</v>
      </c>
      <c r="L5757" s="1">
        <v>2004</v>
      </c>
      <c r="O5757" s="1">
        <v>1900</v>
      </c>
      <c r="R5757" s="1">
        <v>1900</v>
      </c>
      <c r="S5757" s="2">
        <v>37543</v>
      </c>
      <c r="T5757" s="3">
        <v>25.05</v>
      </c>
      <c r="U5757" s="1">
        <v>2002</v>
      </c>
    </row>
    <row r="5758" spans="1:21">
      <c r="A5758" s="2">
        <v>38083</v>
      </c>
      <c r="B5758">
        <v>23.870999999999999</v>
      </c>
      <c r="C5758" s="1">
        <v>2004</v>
      </c>
      <c r="D5758" s="2">
        <v>38083</v>
      </c>
      <c r="E5758">
        <v>18.949000000000002</v>
      </c>
      <c r="F5758" s="1">
        <v>2004</v>
      </c>
      <c r="G5758" s="2">
        <v>40380</v>
      </c>
      <c r="H5758">
        <v>53.453000000000003</v>
      </c>
      <c r="I5758" s="1">
        <v>2010</v>
      </c>
      <c r="J5758" s="2">
        <v>38083</v>
      </c>
      <c r="K5758">
        <v>15.464</v>
      </c>
      <c r="L5758" s="1">
        <v>2004</v>
      </c>
      <c r="O5758" s="1">
        <v>1900</v>
      </c>
      <c r="R5758" s="1">
        <v>1900</v>
      </c>
      <c r="S5758" s="2">
        <v>37544</v>
      </c>
      <c r="T5758" s="3">
        <v>25.49</v>
      </c>
      <c r="U5758" s="1">
        <v>2002</v>
      </c>
    </row>
    <row r="5759" spans="1:21">
      <c r="A5759" s="2">
        <v>38084</v>
      </c>
      <c r="B5759">
        <v>23.849</v>
      </c>
      <c r="C5759" s="1">
        <v>2004</v>
      </c>
      <c r="D5759" s="2">
        <v>38084</v>
      </c>
      <c r="E5759">
        <v>18.96</v>
      </c>
      <c r="F5759" s="1">
        <v>2004</v>
      </c>
      <c r="G5759" s="2">
        <v>40381</v>
      </c>
      <c r="H5759">
        <v>53.12</v>
      </c>
      <c r="I5759" s="1">
        <v>2010</v>
      </c>
      <c r="J5759" s="2">
        <v>38084</v>
      </c>
      <c r="K5759">
        <v>15.486000000000001</v>
      </c>
      <c r="L5759" s="1">
        <v>2004</v>
      </c>
      <c r="O5759" s="1">
        <v>1900</v>
      </c>
      <c r="R5759" s="1">
        <v>1900</v>
      </c>
      <c r="S5759" s="2">
        <v>37545</v>
      </c>
      <c r="T5759" s="3">
        <v>25.6</v>
      </c>
      <c r="U5759" s="1">
        <v>2002</v>
      </c>
    </row>
    <row r="5760" spans="1:21">
      <c r="A5760" s="2">
        <v>38085</v>
      </c>
      <c r="B5760">
        <v>23.632000000000001</v>
      </c>
      <c r="C5760" s="1">
        <v>2004</v>
      </c>
      <c r="D5760" s="2">
        <v>38085</v>
      </c>
      <c r="E5760">
        <v>18.783000000000001</v>
      </c>
      <c r="F5760" s="1">
        <v>2004</v>
      </c>
      <c r="G5760" s="2">
        <v>40382</v>
      </c>
      <c r="H5760">
        <v>52.936999999999998</v>
      </c>
      <c r="I5760" s="1">
        <v>2010</v>
      </c>
      <c r="J5760" s="2">
        <v>38085</v>
      </c>
      <c r="K5760">
        <v>15.404999999999999</v>
      </c>
      <c r="L5760" s="1">
        <v>2004</v>
      </c>
      <c r="O5760" s="1">
        <v>1900</v>
      </c>
      <c r="R5760" s="1">
        <v>1900</v>
      </c>
      <c r="S5760" s="2">
        <v>37546</v>
      </c>
      <c r="T5760" s="3">
        <v>25.69</v>
      </c>
      <c r="U5760" s="1">
        <v>2002</v>
      </c>
    </row>
    <row r="5761" spans="1:21">
      <c r="A5761" s="2">
        <v>38089</v>
      </c>
      <c r="B5761">
        <v>23.562999999999999</v>
      </c>
      <c r="C5761" s="1">
        <v>2004</v>
      </c>
      <c r="D5761" s="2">
        <v>38089</v>
      </c>
      <c r="E5761">
        <v>18.739999999999998</v>
      </c>
      <c r="F5761" s="1">
        <v>2004</v>
      </c>
      <c r="G5761" s="2">
        <v>40385</v>
      </c>
      <c r="H5761">
        <v>52.399000000000001</v>
      </c>
      <c r="I5761" s="1">
        <v>2010</v>
      </c>
      <c r="J5761" s="2">
        <v>38089</v>
      </c>
      <c r="K5761">
        <v>15.15</v>
      </c>
      <c r="L5761" s="1">
        <v>2004</v>
      </c>
      <c r="O5761" s="1">
        <v>1900</v>
      </c>
      <c r="R5761" s="1">
        <v>1900</v>
      </c>
      <c r="S5761" s="2">
        <v>37547</v>
      </c>
      <c r="T5761" s="3">
        <v>25.69</v>
      </c>
      <c r="U5761" s="1">
        <v>2002</v>
      </c>
    </row>
    <row r="5762" spans="1:21">
      <c r="A5762" s="2">
        <v>38090</v>
      </c>
      <c r="B5762">
        <v>23.648</v>
      </c>
      <c r="C5762" s="1">
        <v>2004</v>
      </c>
      <c r="D5762" s="2">
        <v>38090</v>
      </c>
      <c r="E5762">
        <v>18.655000000000001</v>
      </c>
      <c r="F5762" s="1">
        <v>2004</v>
      </c>
      <c r="G5762" s="2">
        <v>40386</v>
      </c>
      <c r="H5762">
        <v>52.192</v>
      </c>
      <c r="I5762" s="1">
        <v>2010</v>
      </c>
      <c r="J5762" s="2">
        <v>38090</v>
      </c>
      <c r="K5762">
        <v>15.21</v>
      </c>
      <c r="L5762" s="1">
        <v>2004</v>
      </c>
      <c r="O5762" s="1">
        <v>1900</v>
      </c>
      <c r="R5762" s="1">
        <v>1900</v>
      </c>
      <c r="S5762" s="2">
        <v>37550</v>
      </c>
      <c r="T5762" s="3">
        <v>25.65</v>
      </c>
      <c r="U5762" s="1">
        <v>2002</v>
      </c>
    </row>
    <row r="5763" spans="1:21">
      <c r="A5763" s="2">
        <v>38091</v>
      </c>
      <c r="B5763">
        <v>23.728000000000002</v>
      </c>
      <c r="C5763" s="1">
        <v>2004</v>
      </c>
      <c r="D5763" s="2">
        <v>38091</v>
      </c>
      <c r="E5763">
        <v>18.638999999999999</v>
      </c>
      <c r="F5763" s="1">
        <v>2004</v>
      </c>
      <c r="G5763" s="2">
        <v>40387</v>
      </c>
      <c r="H5763">
        <v>52.222000000000001</v>
      </c>
      <c r="I5763" s="1">
        <v>2010</v>
      </c>
      <c r="J5763" s="2">
        <v>38091</v>
      </c>
      <c r="K5763">
        <v>15.185</v>
      </c>
      <c r="L5763" s="1">
        <v>2004</v>
      </c>
      <c r="O5763" s="1">
        <v>1900</v>
      </c>
      <c r="R5763" s="1">
        <v>1900</v>
      </c>
      <c r="S5763" s="2">
        <v>37551</v>
      </c>
      <c r="T5763" s="3">
        <v>25.62</v>
      </c>
      <c r="U5763" s="1">
        <v>2002</v>
      </c>
    </row>
    <row r="5764" spans="1:21">
      <c r="A5764" s="2">
        <v>38092</v>
      </c>
      <c r="B5764">
        <v>23.652999999999999</v>
      </c>
      <c r="C5764" s="1">
        <v>2004</v>
      </c>
      <c r="D5764" s="2">
        <v>38092</v>
      </c>
      <c r="E5764">
        <v>18.606000000000002</v>
      </c>
      <c r="F5764" s="1">
        <v>2004</v>
      </c>
      <c r="G5764" s="2">
        <v>40388</v>
      </c>
      <c r="H5764">
        <v>51.595999999999997</v>
      </c>
      <c r="I5764" s="1">
        <v>2010</v>
      </c>
      <c r="J5764" s="2">
        <v>38092</v>
      </c>
      <c r="K5764">
        <v>15.188000000000001</v>
      </c>
      <c r="L5764" s="1">
        <v>2004</v>
      </c>
      <c r="O5764" s="1">
        <v>1900</v>
      </c>
      <c r="R5764" s="1">
        <v>1900</v>
      </c>
      <c r="S5764" s="2">
        <v>37552</v>
      </c>
      <c r="T5764" s="3">
        <v>25.63</v>
      </c>
      <c r="U5764" s="1">
        <v>2002</v>
      </c>
    </row>
    <row r="5765" spans="1:21">
      <c r="A5765" s="2">
        <v>38093</v>
      </c>
      <c r="B5765">
        <v>23.678999999999998</v>
      </c>
      <c r="C5765" s="1">
        <v>2004</v>
      </c>
      <c r="D5765" s="2">
        <v>38093</v>
      </c>
      <c r="E5765">
        <v>18.594999999999999</v>
      </c>
      <c r="F5765" s="1">
        <v>2004</v>
      </c>
      <c r="G5765" s="2">
        <v>40389</v>
      </c>
      <c r="H5765">
        <v>51.323999999999998</v>
      </c>
      <c r="I5765" s="1">
        <v>2010</v>
      </c>
      <c r="J5765" s="2">
        <v>38093</v>
      </c>
      <c r="K5765">
        <v>15.304</v>
      </c>
      <c r="L5765" s="1">
        <v>2004</v>
      </c>
      <c r="O5765" s="1">
        <v>1900</v>
      </c>
      <c r="R5765" s="1">
        <v>1900</v>
      </c>
      <c r="S5765" s="2">
        <v>37553</v>
      </c>
      <c r="T5765" s="3">
        <v>25.67</v>
      </c>
      <c r="U5765" s="1">
        <v>2002</v>
      </c>
    </row>
    <row r="5766" spans="1:21">
      <c r="A5766" s="2">
        <v>38096</v>
      </c>
      <c r="B5766">
        <v>23.649000000000001</v>
      </c>
      <c r="C5766" s="1">
        <v>2004</v>
      </c>
      <c r="D5766" s="2">
        <v>38096</v>
      </c>
      <c r="E5766">
        <v>18.495999999999999</v>
      </c>
      <c r="F5766" s="1">
        <v>2004</v>
      </c>
      <c r="G5766" s="2">
        <v>40392</v>
      </c>
      <c r="H5766">
        <v>51.082999999999998</v>
      </c>
      <c r="I5766" s="1">
        <v>2010</v>
      </c>
      <c r="J5766" s="2">
        <v>38096</v>
      </c>
      <c r="K5766">
        <v>15.257</v>
      </c>
      <c r="L5766" s="1">
        <v>2004</v>
      </c>
      <c r="O5766" s="1">
        <v>1900</v>
      </c>
      <c r="R5766" s="1">
        <v>1900</v>
      </c>
      <c r="S5766" s="2">
        <v>37554</v>
      </c>
      <c r="T5766" s="3">
        <v>25.72</v>
      </c>
      <c r="U5766" s="1">
        <v>2002</v>
      </c>
    </row>
    <row r="5767" spans="1:21">
      <c r="A5767" s="2">
        <v>38097</v>
      </c>
      <c r="B5767">
        <v>23.728999999999999</v>
      </c>
      <c r="C5767" s="1">
        <v>2004</v>
      </c>
      <c r="D5767" s="2">
        <v>38097</v>
      </c>
      <c r="E5767">
        <v>18.52</v>
      </c>
      <c r="F5767" s="1">
        <v>2004</v>
      </c>
      <c r="G5767" s="2">
        <v>40393</v>
      </c>
      <c r="H5767">
        <v>51.093000000000004</v>
      </c>
      <c r="I5767" s="1">
        <v>2010</v>
      </c>
      <c r="J5767" s="2">
        <v>38097</v>
      </c>
      <c r="K5767">
        <v>15.111000000000001</v>
      </c>
      <c r="L5767" s="1">
        <v>2004</v>
      </c>
      <c r="O5767" s="1">
        <v>1900</v>
      </c>
      <c r="R5767" s="1">
        <v>1900</v>
      </c>
      <c r="S5767" s="2">
        <v>37557</v>
      </c>
      <c r="T5767" s="3">
        <v>25.67</v>
      </c>
      <c r="U5767" s="1">
        <v>2002</v>
      </c>
    </row>
    <row r="5768" spans="1:21">
      <c r="A5768" s="2">
        <v>38098</v>
      </c>
      <c r="B5768">
        <v>23.850999999999999</v>
      </c>
      <c r="C5768" s="1">
        <v>2004</v>
      </c>
      <c r="D5768" s="2">
        <v>38098</v>
      </c>
      <c r="E5768">
        <v>18.472000000000001</v>
      </c>
      <c r="F5768" s="1">
        <v>2004</v>
      </c>
      <c r="G5768" s="2">
        <v>40394</v>
      </c>
      <c r="H5768">
        <v>51.067999999999998</v>
      </c>
      <c r="I5768" s="1">
        <v>2010</v>
      </c>
      <c r="J5768" s="2">
        <v>38098</v>
      </c>
      <c r="K5768">
        <v>15.144</v>
      </c>
      <c r="L5768" s="1">
        <v>2004</v>
      </c>
      <c r="O5768" s="1">
        <v>1900</v>
      </c>
      <c r="R5768" s="1">
        <v>1900</v>
      </c>
      <c r="S5768" s="2">
        <v>37558</v>
      </c>
      <c r="T5768" s="3">
        <v>25.67</v>
      </c>
      <c r="U5768" s="1">
        <v>2002</v>
      </c>
    </row>
    <row r="5769" spans="1:21">
      <c r="A5769" s="2">
        <v>38099</v>
      </c>
      <c r="B5769">
        <v>23.902000000000001</v>
      </c>
      <c r="C5769" s="1">
        <v>2004</v>
      </c>
      <c r="D5769" s="2">
        <v>38099</v>
      </c>
      <c r="E5769">
        <v>18.497</v>
      </c>
      <c r="F5769" s="1">
        <v>2004</v>
      </c>
      <c r="G5769" s="2">
        <v>40395</v>
      </c>
      <c r="H5769">
        <v>51.054000000000002</v>
      </c>
      <c r="I5769" s="1">
        <v>2010</v>
      </c>
      <c r="J5769" s="2">
        <v>38099</v>
      </c>
      <c r="K5769">
        <v>15.093</v>
      </c>
      <c r="L5769" s="1">
        <v>2004</v>
      </c>
      <c r="O5769" s="1">
        <v>1900</v>
      </c>
      <c r="R5769" s="1">
        <v>1900</v>
      </c>
      <c r="S5769" s="2">
        <v>37559</v>
      </c>
      <c r="T5769" s="3">
        <v>25.69</v>
      </c>
      <c r="U5769" s="1">
        <v>2002</v>
      </c>
    </row>
    <row r="5770" spans="1:21">
      <c r="A5770" s="2">
        <v>38100</v>
      </c>
      <c r="B5770">
        <v>23.646000000000001</v>
      </c>
      <c r="C5770" s="1">
        <v>2004</v>
      </c>
      <c r="D5770" s="2">
        <v>38100</v>
      </c>
      <c r="E5770">
        <v>18.475999999999999</v>
      </c>
      <c r="F5770" s="1">
        <v>2004</v>
      </c>
      <c r="G5770" s="2">
        <v>40396</v>
      </c>
      <c r="H5770">
        <v>50.116999999999997</v>
      </c>
      <c r="I5770" s="1">
        <v>2010</v>
      </c>
      <c r="J5770" s="2">
        <v>38100</v>
      </c>
      <c r="K5770">
        <v>15.067</v>
      </c>
      <c r="L5770" s="1">
        <v>2004</v>
      </c>
      <c r="O5770" s="1">
        <v>1900</v>
      </c>
      <c r="R5770" s="1">
        <v>1900</v>
      </c>
      <c r="S5770" s="2">
        <v>37560</v>
      </c>
      <c r="T5770" s="3">
        <v>25.64</v>
      </c>
      <c r="U5770" s="1">
        <v>2002</v>
      </c>
    </row>
    <row r="5771" spans="1:21">
      <c r="A5771" s="2">
        <v>38103</v>
      </c>
      <c r="B5771">
        <v>23.626000000000001</v>
      </c>
      <c r="C5771" s="1">
        <v>2004</v>
      </c>
      <c r="D5771" s="2">
        <v>38103</v>
      </c>
      <c r="E5771">
        <v>18.457999999999998</v>
      </c>
      <c r="F5771" s="1">
        <v>2004</v>
      </c>
      <c r="G5771" s="2">
        <v>40399</v>
      </c>
      <c r="H5771">
        <v>49.475000000000001</v>
      </c>
      <c r="I5771" s="1">
        <v>2010</v>
      </c>
      <c r="J5771" s="2">
        <v>38103</v>
      </c>
      <c r="K5771">
        <v>15.01</v>
      </c>
      <c r="L5771" s="1">
        <v>2004</v>
      </c>
      <c r="O5771" s="1">
        <v>1900</v>
      </c>
      <c r="R5771" s="1">
        <v>1900</v>
      </c>
      <c r="S5771" s="2">
        <v>37561</v>
      </c>
      <c r="T5771" s="3">
        <v>25.7</v>
      </c>
      <c r="U5771" s="1">
        <v>2002</v>
      </c>
    </row>
    <row r="5772" spans="1:21">
      <c r="A5772" s="2">
        <v>38104</v>
      </c>
      <c r="B5772">
        <v>23.576000000000001</v>
      </c>
      <c r="C5772" s="1">
        <v>2004</v>
      </c>
      <c r="D5772" s="2">
        <v>38104</v>
      </c>
      <c r="E5772">
        <v>18.443000000000001</v>
      </c>
      <c r="F5772" s="1">
        <v>2004</v>
      </c>
      <c r="G5772" s="2">
        <v>40400</v>
      </c>
      <c r="H5772">
        <v>49.45</v>
      </c>
      <c r="I5772" s="1">
        <v>2010</v>
      </c>
      <c r="J5772" s="2">
        <v>38104</v>
      </c>
      <c r="K5772">
        <v>14.971</v>
      </c>
      <c r="L5772" s="1">
        <v>2004</v>
      </c>
      <c r="O5772" s="1">
        <v>1900</v>
      </c>
      <c r="R5772" s="1">
        <v>1900</v>
      </c>
      <c r="S5772" s="2">
        <v>37564</v>
      </c>
      <c r="T5772" s="3">
        <v>25.71</v>
      </c>
      <c r="U5772" s="1">
        <v>2002</v>
      </c>
    </row>
    <row r="5773" spans="1:21">
      <c r="A5773" s="2">
        <v>38105</v>
      </c>
      <c r="B5773">
        <v>23.478999999999999</v>
      </c>
      <c r="C5773" s="1">
        <v>2004</v>
      </c>
      <c r="D5773" s="2">
        <v>38105</v>
      </c>
      <c r="E5773">
        <v>18.440999999999999</v>
      </c>
      <c r="F5773" s="1">
        <v>2004</v>
      </c>
      <c r="G5773" s="2">
        <v>40401</v>
      </c>
      <c r="H5773">
        <v>49.597000000000001</v>
      </c>
      <c r="I5773" s="1">
        <v>2010</v>
      </c>
      <c r="J5773" s="2">
        <v>38105</v>
      </c>
      <c r="K5773">
        <v>14.962999999999999</v>
      </c>
      <c r="L5773" s="1">
        <v>2004</v>
      </c>
      <c r="O5773" s="1">
        <v>1900</v>
      </c>
      <c r="R5773" s="1">
        <v>1900</v>
      </c>
      <c r="S5773" s="2">
        <v>37565</v>
      </c>
      <c r="T5773" s="3">
        <v>25.69</v>
      </c>
      <c r="U5773" s="1">
        <v>2002</v>
      </c>
    </row>
    <row r="5774" spans="1:21">
      <c r="A5774" s="2">
        <v>38106</v>
      </c>
      <c r="B5774">
        <v>23.492000000000001</v>
      </c>
      <c r="C5774" s="1">
        <v>2004</v>
      </c>
      <c r="D5774" s="2">
        <v>38106</v>
      </c>
      <c r="E5774">
        <v>18.443000000000001</v>
      </c>
      <c r="F5774" s="1">
        <v>2004</v>
      </c>
      <c r="G5774" s="2">
        <v>40402</v>
      </c>
      <c r="H5774">
        <v>49.598999999999997</v>
      </c>
      <c r="I5774" s="1">
        <v>2010</v>
      </c>
      <c r="J5774" s="2">
        <v>38106</v>
      </c>
      <c r="K5774">
        <v>14.913</v>
      </c>
      <c r="L5774" s="1">
        <v>2004</v>
      </c>
      <c r="O5774" s="1">
        <v>1900</v>
      </c>
      <c r="R5774" s="1">
        <v>1900</v>
      </c>
      <c r="S5774" s="2">
        <v>37566</v>
      </c>
      <c r="T5774" s="3">
        <v>25.7</v>
      </c>
      <c r="U5774" s="1">
        <v>2002</v>
      </c>
    </row>
    <row r="5775" spans="1:21">
      <c r="A5775" s="2">
        <v>38107</v>
      </c>
      <c r="B5775">
        <v>23.099</v>
      </c>
      <c r="C5775" s="1">
        <v>2004</v>
      </c>
      <c r="D5775" s="2">
        <v>38107</v>
      </c>
      <c r="E5775">
        <v>18.343</v>
      </c>
      <c r="F5775" s="1">
        <v>2004</v>
      </c>
      <c r="G5775" s="2">
        <v>40403</v>
      </c>
      <c r="H5775">
        <v>49.554000000000002</v>
      </c>
      <c r="I5775" s="1">
        <v>2010</v>
      </c>
      <c r="J5775" s="2">
        <v>38107</v>
      </c>
      <c r="K5775">
        <v>14.804</v>
      </c>
      <c r="L5775" s="1">
        <v>2004</v>
      </c>
      <c r="O5775" s="1">
        <v>1900</v>
      </c>
      <c r="R5775" s="1">
        <v>1900</v>
      </c>
      <c r="S5775" s="2">
        <v>37567</v>
      </c>
      <c r="T5775" s="3">
        <v>25.69</v>
      </c>
      <c r="U5775" s="1">
        <v>2002</v>
      </c>
    </row>
    <row r="5776" spans="1:21">
      <c r="A5776" s="2">
        <v>38110</v>
      </c>
      <c r="B5776">
        <v>22.968</v>
      </c>
      <c r="C5776" s="1">
        <v>2004</v>
      </c>
      <c r="D5776" s="2">
        <v>38110</v>
      </c>
      <c r="E5776">
        <v>18.347999999999999</v>
      </c>
      <c r="F5776" s="1">
        <v>2004</v>
      </c>
      <c r="G5776" s="2">
        <v>40406</v>
      </c>
      <c r="H5776">
        <v>48.603999999999999</v>
      </c>
      <c r="I5776" s="1">
        <v>2010</v>
      </c>
      <c r="J5776" s="2">
        <v>38110</v>
      </c>
      <c r="K5776">
        <v>14.814</v>
      </c>
      <c r="L5776" s="1">
        <v>2004</v>
      </c>
      <c r="O5776" s="1">
        <v>1900</v>
      </c>
      <c r="R5776" s="1">
        <v>1900</v>
      </c>
      <c r="S5776" s="2">
        <v>37568</v>
      </c>
      <c r="T5776" s="3">
        <v>25.65</v>
      </c>
      <c r="U5776" s="1">
        <v>2002</v>
      </c>
    </row>
    <row r="5777" spans="1:21">
      <c r="A5777" s="2">
        <v>38111</v>
      </c>
      <c r="B5777">
        <v>22.777000000000001</v>
      </c>
      <c r="C5777" s="1">
        <v>2004</v>
      </c>
      <c r="D5777" s="2">
        <v>38111</v>
      </c>
      <c r="E5777">
        <v>18.306999999999999</v>
      </c>
      <c r="F5777" s="1">
        <v>2004</v>
      </c>
      <c r="G5777" s="2">
        <v>40407</v>
      </c>
      <c r="H5777">
        <v>48.24</v>
      </c>
      <c r="I5777" s="1">
        <v>2010</v>
      </c>
      <c r="J5777" s="2">
        <v>38111</v>
      </c>
      <c r="K5777">
        <v>14.756</v>
      </c>
      <c r="L5777" s="1">
        <v>2004</v>
      </c>
      <c r="O5777" s="1">
        <v>1900</v>
      </c>
      <c r="R5777" s="1">
        <v>1900</v>
      </c>
      <c r="S5777" s="2">
        <v>37571</v>
      </c>
      <c r="T5777" s="3">
        <v>25.73</v>
      </c>
      <c r="U5777" s="1">
        <v>2002</v>
      </c>
    </row>
    <row r="5778" spans="1:21">
      <c r="A5778" s="2">
        <v>38112</v>
      </c>
      <c r="B5778">
        <v>22.68</v>
      </c>
      <c r="C5778" s="1">
        <v>2004</v>
      </c>
      <c r="D5778" s="2">
        <v>38112</v>
      </c>
      <c r="E5778">
        <v>18.254999999999999</v>
      </c>
      <c r="F5778" s="1">
        <v>2004</v>
      </c>
      <c r="G5778" s="2">
        <v>40408</v>
      </c>
      <c r="H5778">
        <v>48.222000000000001</v>
      </c>
      <c r="I5778" s="1">
        <v>2010</v>
      </c>
      <c r="J5778" s="2">
        <v>38112</v>
      </c>
      <c r="K5778">
        <v>14.774000000000001</v>
      </c>
      <c r="L5778" s="1">
        <v>2004</v>
      </c>
      <c r="O5778" s="1">
        <v>1900</v>
      </c>
      <c r="R5778" s="1">
        <v>1900</v>
      </c>
      <c r="S5778" s="2">
        <v>37572</v>
      </c>
      <c r="T5778" s="3">
        <v>25.64</v>
      </c>
      <c r="U5778" s="1">
        <v>2002</v>
      </c>
    </row>
    <row r="5779" spans="1:21">
      <c r="A5779" s="2">
        <v>38113</v>
      </c>
      <c r="B5779">
        <v>22.532</v>
      </c>
      <c r="C5779" s="1">
        <v>2004</v>
      </c>
      <c r="D5779" s="2">
        <v>38113</v>
      </c>
      <c r="E5779">
        <v>18.292000000000002</v>
      </c>
      <c r="F5779" s="1">
        <v>2004</v>
      </c>
      <c r="G5779" s="2">
        <v>40409</v>
      </c>
      <c r="H5779">
        <v>48.201000000000001</v>
      </c>
      <c r="I5779" s="1">
        <v>2010</v>
      </c>
      <c r="J5779" s="2">
        <v>38113</v>
      </c>
      <c r="K5779">
        <v>14.766999999999999</v>
      </c>
      <c r="L5779" s="1">
        <v>2004</v>
      </c>
      <c r="O5779" s="1">
        <v>1900</v>
      </c>
      <c r="R5779" s="1">
        <v>1900</v>
      </c>
      <c r="S5779" s="2">
        <v>37573</v>
      </c>
      <c r="T5779" s="3">
        <v>25.64</v>
      </c>
      <c r="U5779" s="1">
        <v>2002</v>
      </c>
    </row>
    <row r="5780" spans="1:21">
      <c r="A5780" s="2">
        <v>38114</v>
      </c>
      <c r="B5780">
        <v>22.724</v>
      </c>
      <c r="C5780" s="1">
        <v>2004</v>
      </c>
      <c r="D5780" s="2">
        <v>38114</v>
      </c>
      <c r="E5780">
        <v>18.399999999999999</v>
      </c>
      <c r="F5780" s="1">
        <v>2004</v>
      </c>
      <c r="G5780" s="2">
        <v>40410</v>
      </c>
      <c r="H5780">
        <v>47.762</v>
      </c>
      <c r="I5780" s="1">
        <v>2010</v>
      </c>
      <c r="J5780" s="2">
        <v>38114</v>
      </c>
      <c r="K5780">
        <v>14.894</v>
      </c>
      <c r="L5780" s="1">
        <v>2004</v>
      </c>
      <c r="O5780" s="1">
        <v>1900</v>
      </c>
      <c r="R5780" s="1">
        <v>1900</v>
      </c>
      <c r="S5780" s="2">
        <v>37574</v>
      </c>
      <c r="T5780" s="3">
        <v>25.72</v>
      </c>
      <c r="U5780" s="1">
        <v>2002</v>
      </c>
    </row>
    <row r="5781" spans="1:21">
      <c r="A5781" s="2">
        <v>38117</v>
      </c>
      <c r="B5781">
        <v>22.920999999999999</v>
      </c>
      <c r="C5781" s="1">
        <v>2004</v>
      </c>
      <c r="D5781" s="2">
        <v>38117</v>
      </c>
      <c r="E5781">
        <v>18.414000000000001</v>
      </c>
      <c r="F5781" s="1">
        <v>2004</v>
      </c>
      <c r="G5781" s="2">
        <v>40413</v>
      </c>
      <c r="H5781">
        <v>47.152999999999999</v>
      </c>
      <c r="I5781" s="1">
        <v>2010</v>
      </c>
      <c r="J5781" s="2">
        <v>38117</v>
      </c>
      <c r="K5781">
        <v>14.904</v>
      </c>
      <c r="L5781" s="1">
        <v>2004</v>
      </c>
      <c r="O5781" s="1">
        <v>1900</v>
      </c>
      <c r="R5781" s="1">
        <v>1900</v>
      </c>
      <c r="S5781" s="2">
        <v>37575</v>
      </c>
      <c r="T5781" s="3">
        <v>25.68</v>
      </c>
      <c r="U5781" s="1">
        <v>2002</v>
      </c>
    </row>
    <row r="5782" spans="1:21">
      <c r="A5782" s="2">
        <v>38118</v>
      </c>
      <c r="B5782">
        <v>22.93</v>
      </c>
      <c r="C5782" s="1">
        <v>2004</v>
      </c>
      <c r="D5782" s="2">
        <v>38118</v>
      </c>
      <c r="E5782">
        <v>18.422999999999998</v>
      </c>
      <c r="F5782" s="1">
        <v>2004</v>
      </c>
      <c r="G5782" s="2">
        <v>40414</v>
      </c>
      <c r="H5782">
        <v>47.121000000000002</v>
      </c>
      <c r="I5782" s="1">
        <v>2010</v>
      </c>
      <c r="J5782" s="2">
        <v>38118</v>
      </c>
      <c r="K5782">
        <v>14.912000000000001</v>
      </c>
      <c r="L5782" s="1">
        <v>2004</v>
      </c>
      <c r="O5782" s="1">
        <v>1900</v>
      </c>
      <c r="R5782" s="1">
        <v>1900</v>
      </c>
      <c r="S5782" s="2">
        <v>37578</v>
      </c>
      <c r="T5782" s="3">
        <v>25.7</v>
      </c>
      <c r="U5782" s="1">
        <v>2002</v>
      </c>
    </row>
    <row r="5783" spans="1:21">
      <c r="A5783" s="2">
        <v>38119</v>
      </c>
      <c r="B5783">
        <v>22.905000000000001</v>
      </c>
      <c r="C5783" s="1">
        <v>2004</v>
      </c>
      <c r="D5783" s="2">
        <v>38119</v>
      </c>
      <c r="E5783">
        <v>18.558</v>
      </c>
      <c r="F5783" s="1">
        <v>2004</v>
      </c>
      <c r="G5783" s="2">
        <v>40415</v>
      </c>
      <c r="H5783">
        <v>47.125</v>
      </c>
      <c r="I5783" s="1">
        <v>2010</v>
      </c>
      <c r="J5783" s="2">
        <v>38119</v>
      </c>
      <c r="K5783">
        <v>14.926</v>
      </c>
      <c r="L5783" s="1">
        <v>2004</v>
      </c>
      <c r="O5783" s="1">
        <v>1900</v>
      </c>
      <c r="R5783" s="1">
        <v>1900</v>
      </c>
      <c r="S5783" s="2">
        <v>37579</v>
      </c>
      <c r="T5783" s="3">
        <v>25.7</v>
      </c>
      <c r="U5783" s="1">
        <v>2002</v>
      </c>
    </row>
    <row r="5784" spans="1:21">
      <c r="A5784" s="2">
        <v>38120</v>
      </c>
      <c r="B5784">
        <v>22.849</v>
      </c>
      <c r="C5784" s="1">
        <v>2004</v>
      </c>
      <c r="D5784" s="2">
        <v>38120</v>
      </c>
      <c r="E5784">
        <v>18.527999999999999</v>
      </c>
      <c r="F5784" s="1">
        <v>2004</v>
      </c>
      <c r="G5784" s="2">
        <v>40416</v>
      </c>
      <c r="H5784">
        <v>47.118000000000002</v>
      </c>
      <c r="I5784" s="1">
        <v>2010</v>
      </c>
      <c r="J5784" s="2">
        <v>38120</v>
      </c>
      <c r="K5784">
        <v>14.792</v>
      </c>
      <c r="L5784" s="1">
        <v>2004</v>
      </c>
      <c r="O5784" s="1">
        <v>1900</v>
      </c>
      <c r="R5784" s="1">
        <v>1900</v>
      </c>
      <c r="S5784" s="2">
        <v>37580</v>
      </c>
      <c r="T5784" s="3">
        <v>25.77</v>
      </c>
      <c r="U5784" s="1">
        <v>2002</v>
      </c>
    </row>
    <row r="5785" spans="1:21">
      <c r="A5785" s="2">
        <v>38121</v>
      </c>
      <c r="B5785">
        <v>22.826000000000001</v>
      </c>
      <c r="C5785" s="1">
        <v>2004</v>
      </c>
      <c r="D5785" s="2">
        <v>38121</v>
      </c>
      <c r="E5785">
        <v>18.524999999999999</v>
      </c>
      <c r="F5785" s="1">
        <v>2004</v>
      </c>
      <c r="G5785" s="2">
        <v>40417</v>
      </c>
      <c r="H5785">
        <v>47.069000000000003</v>
      </c>
      <c r="I5785" s="1">
        <v>2010</v>
      </c>
      <c r="J5785" s="2">
        <v>38121</v>
      </c>
      <c r="K5785">
        <v>14.856</v>
      </c>
      <c r="L5785" s="1">
        <v>2004</v>
      </c>
      <c r="O5785" s="1">
        <v>1900</v>
      </c>
      <c r="R5785" s="1">
        <v>1900</v>
      </c>
      <c r="S5785" s="2">
        <v>37581</v>
      </c>
      <c r="T5785" s="3">
        <v>25.87</v>
      </c>
      <c r="U5785" s="1">
        <v>2002</v>
      </c>
    </row>
    <row r="5786" spans="1:21">
      <c r="A5786" s="2">
        <v>38124</v>
      </c>
      <c r="B5786">
        <v>22.847000000000001</v>
      </c>
      <c r="C5786" s="1">
        <v>2004</v>
      </c>
      <c r="D5786" s="2">
        <v>38124</v>
      </c>
      <c r="E5786">
        <v>18.529</v>
      </c>
      <c r="F5786" s="1">
        <v>2004</v>
      </c>
      <c r="G5786" s="2">
        <v>40420</v>
      </c>
      <c r="H5786">
        <v>47.128999999999998</v>
      </c>
      <c r="I5786" s="1">
        <v>2010</v>
      </c>
      <c r="J5786" s="2">
        <v>38124</v>
      </c>
      <c r="K5786">
        <v>14.791</v>
      </c>
      <c r="L5786" s="1">
        <v>2004</v>
      </c>
      <c r="O5786" s="1">
        <v>1900</v>
      </c>
      <c r="R5786" s="1">
        <v>1900</v>
      </c>
      <c r="S5786" s="2">
        <v>37582</v>
      </c>
      <c r="T5786" s="3">
        <v>25.8</v>
      </c>
      <c r="U5786" s="1">
        <v>2002</v>
      </c>
    </row>
    <row r="5787" spans="1:21">
      <c r="A5787" s="2">
        <v>38125</v>
      </c>
      <c r="B5787">
        <v>22.673000000000002</v>
      </c>
      <c r="C5787" s="1">
        <v>2004</v>
      </c>
      <c r="D5787" s="2">
        <v>38125</v>
      </c>
      <c r="E5787">
        <v>18.55</v>
      </c>
      <c r="F5787" s="1">
        <v>2004</v>
      </c>
      <c r="G5787" s="2">
        <v>40421</v>
      </c>
      <c r="H5787">
        <v>46.418999999999997</v>
      </c>
      <c r="I5787" s="1">
        <v>2010</v>
      </c>
      <c r="J5787" s="2">
        <v>38125</v>
      </c>
      <c r="K5787">
        <v>14.798999999999999</v>
      </c>
      <c r="L5787" s="1">
        <v>2004</v>
      </c>
      <c r="O5787" s="1">
        <v>1900</v>
      </c>
      <c r="R5787" s="1">
        <v>1900</v>
      </c>
      <c r="S5787" s="2">
        <v>37585</v>
      </c>
      <c r="T5787" s="3">
        <v>25.8</v>
      </c>
      <c r="U5787" s="1">
        <v>2002</v>
      </c>
    </row>
    <row r="5788" spans="1:21">
      <c r="A5788" s="2">
        <v>38126</v>
      </c>
      <c r="B5788">
        <v>22.673999999999999</v>
      </c>
      <c r="C5788" s="1">
        <v>2004</v>
      </c>
      <c r="D5788" s="2">
        <v>38126</v>
      </c>
      <c r="E5788">
        <v>18.548000000000002</v>
      </c>
      <c r="F5788" s="1">
        <v>2004</v>
      </c>
      <c r="G5788" s="2">
        <v>40422</v>
      </c>
      <c r="H5788">
        <v>46.314</v>
      </c>
      <c r="I5788" s="1">
        <v>2010</v>
      </c>
      <c r="J5788" s="2">
        <v>38126</v>
      </c>
      <c r="K5788">
        <v>14.789</v>
      </c>
      <c r="L5788" s="1">
        <v>2004</v>
      </c>
      <c r="O5788" s="1">
        <v>1900</v>
      </c>
      <c r="R5788" s="1">
        <v>1900</v>
      </c>
      <c r="S5788" s="2">
        <v>37586</v>
      </c>
      <c r="T5788" s="3">
        <v>25.88</v>
      </c>
      <c r="U5788" s="1">
        <v>2002</v>
      </c>
    </row>
    <row r="5789" spans="1:21">
      <c r="A5789" s="2">
        <v>38127</v>
      </c>
      <c r="B5789">
        <v>22.507999999999999</v>
      </c>
      <c r="C5789" s="1">
        <v>2004</v>
      </c>
      <c r="D5789" s="2">
        <v>38127</v>
      </c>
      <c r="E5789">
        <v>18.553999999999998</v>
      </c>
      <c r="F5789" s="1">
        <v>2004</v>
      </c>
      <c r="G5789" s="2">
        <v>40423</v>
      </c>
      <c r="H5789">
        <v>46.249000000000002</v>
      </c>
      <c r="I5789" s="1">
        <v>2010</v>
      </c>
      <c r="J5789" s="2">
        <v>38127</v>
      </c>
      <c r="K5789">
        <v>14.733000000000001</v>
      </c>
      <c r="L5789" s="1">
        <v>2004</v>
      </c>
      <c r="O5789" s="1">
        <v>1900</v>
      </c>
      <c r="R5789" s="1">
        <v>1900</v>
      </c>
      <c r="S5789" s="2">
        <v>37587</v>
      </c>
      <c r="T5789" s="3">
        <v>26.04</v>
      </c>
      <c r="U5789" s="1">
        <v>2002</v>
      </c>
    </row>
    <row r="5790" spans="1:21">
      <c r="A5790" s="2">
        <v>38128</v>
      </c>
      <c r="B5790">
        <v>22.498999999999999</v>
      </c>
      <c r="C5790" s="1">
        <v>2004</v>
      </c>
      <c r="D5790" s="2">
        <v>38128</v>
      </c>
      <c r="E5790">
        <v>18.552</v>
      </c>
      <c r="F5790" s="1">
        <v>2004</v>
      </c>
      <c r="G5790" s="2">
        <v>40424</v>
      </c>
      <c r="H5790">
        <v>46.235999999999997</v>
      </c>
      <c r="I5790" s="1">
        <v>2010</v>
      </c>
      <c r="J5790" s="2">
        <v>38128</v>
      </c>
      <c r="K5790">
        <v>14.727</v>
      </c>
      <c r="L5790" s="1">
        <v>2004</v>
      </c>
      <c r="O5790" s="1">
        <v>1900</v>
      </c>
      <c r="R5790" s="1">
        <v>1900</v>
      </c>
      <c r="S5790" s="2">
        <v>37589</v>
      </c>
      <c r="T5790" s="3">
        <v>26.01</v>
      </c>
      <c r="U5790" s="1">
        <v>2002</v>
      </c>
    </row>
    <row r="5791" spans="1:21">
      <c r="A5791" s="2">
        <v>38131</v>
      </c>
      <c r="B5791">
        <v>22.484000000000002</v>
      </c>
      <c r="C5791" s="1">
        <v>2004</v>
      </c>
      <c r="D5791" s="2">
        <v>38131</v>
      </c>
      <c r="E5791">
        <v>18.544</v>
      </c>
      <c r="F5791" s="1">
        <v>2004</v>
      </c>
      <c r="G5791" s="2">
        <v>40428</v>
      </c>
      <c r="H5791">
        <v>46.212000000000003</v>
      </c>
      <c r="I5791" s="1">
        <v>2010</v>
      </c>
      <c r="J5791" s="2">
        <v>38131</v>
      </c>
      <c r="K5791">
        <v>14.725999999999999</v>
      </c>
      <c r="L5791" s="1">
        <v>2004</v>
      </c>
      <c r="O5791" s="1">
        <v>1900</v>
      </c>
      <c r="R5791" s="1">
        <v>1900</v>
      </c>
      <c r="S5791" s="2">
        <v>37592</v>
      </c>
      <c r="T5791" s="3">
        <v>26</v>
      </c>
      <c r="U5791" s="1">
        <v>2002</v>
      </c>
    </row>
    <row r="5792" spans="1:21">
      <c r="A5792" s="2">
        <v>38132</v>
      </c>
      <c r="B5792">
        <v>22.509</v>
      </c>
      <c r="C5792" s="1">
        <v>2004</v>
      </c>
      <c r="D5792" s="2">
        <v>38132</v>
      </c>
      <c r="E5792">
        <v>18.564</v>
      </c>
      <c r="F5792" s="1">
        <v>2004</v>
      </c>
      <c r="G5792" s="2">
        <v>40429</v>
      </c>
      <c r="H5792">
        <v>45.366999999999997</v>
      </c>
      <c r="I5792" s="1">
        <v>2010</v>
      </c>
      <c r="J5792" s="2">
        <v>38132</v>
      </c>
      <c r="K5792">
        <v>14.722</v>
      </c>
      <c r="L5792" s="1">
        <v>2004</v>
      </c>
      <c r="O5792" s="1">
        <v>1900</v>
      </c>
      <c r="R5792" s="1">
        <v>1900</v>
      </c>
      <c r="S5792" s="2">
        <v>37593</v>
      </c>
      <c r="T5792" s="3">
        <v>26.04</v>
      </c>
      <c r="U5792" s="1">
        <v>2002</v>
      </c>
    </row>
    <row r="5793" spans="1:21">
      <c r="A5793" s="2">
        <v>38133</v>
      </c>
      <c r="B5793">
        <v>22.501000000000001</v>
      </c>
      <c r="C5793" s="1">
        <v>2004</v>
      </c>
      <c r="D5793" s="2">
        <v>38133</v>
      </c>
      <c r="E5793">
        <v>18.568000000000001</v>
      </c>
      <c r="F5793" s="1">
        <v>2004</v>
      </c>
      <c r="G5793" s="2">
        <v>40430</v>
      </c>
      <c r="H5793">
        <v>45.262</v>
      </c>
      <c r="I5793" s="1">
        <v>2010</v>
      </c>
      <c r="J5793" s="2">
        <v>38133</v>
      </c>
      <c r="K5793">
        <v>14.725</v>
      </c>
      <c r="L5793" s="1">
        <v>2004</v>
      </c>
      <c r="O5793" s="1">
        <v>1900</v>
      </c>
      <c r="R5793" s="1">
        <v>1900</v>
      </c>
      <c r="S5793" s="2">
        <v>37594</v>
      </c>
      <c r="T5793" s="3">
        <v>26.01</v>
      </c>
      <c r="U5793" s="1">
        <v>2002</v>
      </c>
    </row>
    <row r="5794" spans="1:21">
      <c r="A5794" s="2">
        <v>38134</v>
      </c>
      <c r="B5794">
        <v>22.331</v>
      </c>
      <c r="C5794" s="1">
        <v>2004</v>
      </c>
      <c r="D5794" s="2">
        <v>38134</v>
      </c>
      <c r="E5794">
        <v>18.422999999999998</v>
      </c>
      <c r="F5794" s="1">
        <v>2004</v>
      </c>
      <c r="G5794" s="2">
        <v>40431</v>
      </c>
      <c r="H5794">
        <v>45.046999999999997</v>
      </c>
      <c r="I5794" s="1">
        <v>2010</v>
      </c>
      <c r="J5794" s="2">
        <v>38134</v>
      </c>
      <c r="K5794">
        <v>14.614000000000001</v>
      </c>
      <c r="L5794" s="1">
        <v>2004</v>
      </c>
      <c r="O5794" s="1">
        <v>1900</v>
      </c>
      <c r="R5794" s="1">
        <v>1900</v>
      </c>
      <c r="S5794" s="2">
        <v>37595</v>
      </c>
      <c r="T5794" s="3">
        <v>26.02</v>
      </c>
      <c r="U5794" s="1">
        <v>2002</v>
      </c>
    </row>
    <row r="5795" spans="1:21">
      <c r="A5795" s="2">
        <v>38135</v>
      </c>
      <c r="B5795">
        <v>22.334</v>
      </c>
      <c r="C5795" s="1">
        <v>2004</v>
      </c>
      <c r="D5795" s="2">
        <v>38135</v>
      </c>
      <c r="E5795">
        <v>18.431999999999999</v>
      </c>
      <c r="F5795" s="1">
        <v>2004</v>
      </c>
      <c r="G5795" s="2">
        <v>40434</v>
      </c>
      <c r="H5795">
        <v>44.058999999999997</v>
      </c>
      <c r="I5795" s="1">
        <v>2010</v>
      </c>
      <c r="J5795" s="2">
        <v>38135</v>
      </c>
      <c r="K5795">
        <v>14.616</v>
      </c>
      <c r="L5795" s="1">
        <v>2004</v>
      </c>
      <c r="O5795" s="1">
        <v>1900</v>
      </c>
      <c r="R5795" s="1">
        <v>1900</v>
      </c>
      <c r="S5795" s="2">
        <v>37596</v>
      </c>
      <c r="T5795" s="3">
        <v>26.03</v>
      </c>
      <c r="U5795" s="1">
        <v>2002</v>
      </c>
    </row>
    <row r="5796" spans="1:21">
      <c r="A5796" s="2">
        <v>38139</v>
      </c>
      <c r="B5796">
        <v>22.332000000000001</v>
      </c>
      <c r="C5796" s="1">
        <v>2004</v>
      </c>
      <c r="D5796" s="2">
        <v>38139</v>
      </c>
      <c r="E5796">
        <v>18.419</v>
      </c>
      <c r="F5796" s="1">
        <v>2004</v>
      </c>
      <c r="G5796" s="2">
        <v>40435</v>
      </c>
      <c r="H5796">
        <v>44.073</v>
      </c>
      <c r="I5796" s="1">
        <v>2010</v>
      </c>
      <c r="J5796" s="2">
        <v>38139</v>
      </c>
      <c r="K5796">
        <v>14.618</v>
      </c>
      <c r="L5796" s="1">
        <v>2004</v>
      </c>
      <c r="O5796" s="1">
        <v>1900</v>
      </c>
      <c r="R5796" s="1">
        <v>1900</v>
      </c>
      <c r="S5796" s="2">
        <v>37599</v>
      </c>
      <c r="T5796" s="3">
        <v>26.06</v>
      </c>
      <c r="U5796" s="1">
        <v>2002</v>
      </c>
    </row>
    <row r="5797" spans="1:21">
      <c r="A5797" s="2">
        <v>38140</v>
      </c>
      <c r="B5797">
        <v>22.359000000000002</v>
      </c>
      <c r="C5797" s="1">
        <v>2004</v>
      </c>
      <c r="D5797" s="2">
        <v>38140</v>
      </c>
      <c r="E5797">
        <v>18.419</v>
      </c>
      <c r="F5797" s="1">
        <v>2004</v>
      </c>
      <c r="G5797" s="2">
        <v>40436</v>
      </c>
      <c r="H5797">
        <v>43.835999999999999</v>
      </c>
      <c r="I5797" s="1">
        <v>2010</v>
      </c>
      <c r="J5797" s="2">
        <v>38140</v>
      </c>
      <c r="K5797">
        <v>14.61</v>
      </c>
      <c r="L5797" s="1">
        <v>2004</v>
      </c>
      <c r="O5797" s="1">
        <v>1900</v>
      </c>
      <c r="R5797" s="1">
        <v>1900</v>
      </c>
      <c r="S5797" s="2">
        <v>37600</v>
      </c>
      <c r="T5797" s="3">
        <v>26.07</v>
      </c>
      <c r="U5797" s="1">
        <v>2002</v>
      </c>
    </row>
    <row r="5798" spans="1:21">
      <c r="A5798" s="2">
        <v>38141</v>
      </c>
      <c r="B5798">
        <v>22.344999999999999</v>
      </c>
      <c r="C5798" s="1">
        <v>2004</v>
      </c>
      <c r="D5798" s="2">
        <v>38141</v>
      </c>
      <c r="E5798">
        <v>18.402000000000001</v>
      </c>
      <c r="F5798" s="1">
        <v>2004</v>
      </c>
      <c r="G5798" s="2">
        <v>40437</v>
      </c>
      <c r="H5798">
        <v>43.822000000000003</v>
      </c>
      <c r="I5798" s="1">
        <v>2010</v>
      </c>
      <c r="J5798" s="2">
        <v>38141</v>
      </c>
      <c r="K5798">
        <v>14.613</v>
      </c>
      <c r="L5798" s="1">
        <v>2004</v>
      </c>
      <c r="O5798" s="1">
        <v>1900</v>
      </c>
      <c r="R5798" s="1">
        <v>1900</v>
      </c>
      <c r="S5798" s="2">
        <v>37601</v>
      </c>
      <c r="T5798" s="3">
        <v>26.07</v>
      </c>
      <c r="U5798" s="1">
        <v>2002</v>
      </c>
    </row>
    <row r="5799" spans="1:21">
      <c r="A5799" s="2">
        <v>38142</v>
      </c>
      <c r="B5799">
        <v>22.067</v>
      </c>
      <c r="C5799" s="1">
        <v>2004</v>
      </c>
      <c r="D5799" s="2">
        <v>38142</v>
      </c>
      <c r="E5799">
        <v>18.341000000000001</v>
      </c>
      <c r="F5799" s="1">
        <v>2004</v>
      </c>
      <c r="G5799" s="2">
        <v>40438</v>
      </c>
      <c r="H5799">
        <v>43.683</v>
      </c>
      <c r="I5799" s="1">
        <v>2010</v>
      </c>
      <c r="J5799" s="2">
        <v>38142</v>
      </c>
      <c r="K5799">
        <v>14.496</v>
      </c>
      <c r="L5799" s="1">
        <v>2004</v>
      </c>
      <c r="O5799" s="1">
        <v>1900</v>
      </c>
      <c r="R5799" s="1">
        <v>1900</v>
      </c>
      <c r="S5799" s="2">
        <v>37602</v>
      </c>
      <c r="T5799" s="3">
        <v>26.06</v>
      </c>
      <c r="U5799" s="1">
        <v>2002</v>
      </c>
    </row>
    <row r="5800" spans="1:21">
      <c r="A5800" s="2">
        <v>38145</v>
      </c>
      <c r="B5800">
        <v>22.129000000000001</v>
      </c>
      <c r="C5800" s="1">
        <v>2004</v>
      </c>
      <c r="D5800" s="2">
        <v>38145</v>
      </c>
      <c r="E5800">
        <v>18.356000000000002</v>
      </c>
      <c r="F5800" s="1">
        <v>2004</v>
      </c>
      <c r="G5800" s="2">
        <v>40441</v>
      </c>
      <c r="H5800">
        <v>43.695</v>
      </c>
      <c r="I5800" s="1">
        <v>2010</v>
      </c>
      <c r="J5800" s="2">
        <v>38145</v>
      </c>
      <c r="K5800">
        <v>14.468</v>
      </c>
      <c r="L5800" s="1">
        <v>2004</v>
      </c>
      <c r="O5800" s="1">
        <v>1900</v>
      </c>
      <c r="R5800" s="1">
        <v>1900</v>
      </c>
      <c r="S5800" s="2">
        <v>37603</v>
      </c>
      <c r="T5800" s="3">
        <v>26.06</v>
      </c>
      <c r="U5800" s="1">
        <v>2002</v>
      </c>
    </row>
    <row r="5801" spans="1:21">
      <c r="A5801" s="2">
        <v>38146</v>
      </c>
      <c r="B5801">
        <v>22.111000000000001</v>
      </c>
      <c r="C5801" s="1">
        <v>2004</v>
      </c>
      <c r="D5801" s="2">
        <v>38146</v>
      </c>
      <c r="E5801">
        <v>18.335000000000001</v>
      </c>
      <c r="F5801" s="1">
        <v>2004</v>
      </c>
      <c r="G5801" s="2">
        <v>40442</v>
      </c>
      <c r="H5801">
        <v>43.665999999999997</v>
      </c>
      <c r="I5801" s="1">
        <v>2010</v>
      </c>
      <c r="J5801" s="2">
        <v>38146</v>
      </c>
      <c r="K5801">
        <v>14.467000000000001</v>
      </c>
      <c r="L5801" s="1">
        <v>2004</v>
      </c>
      <c r="O5801" s="1">
        <v>1900</v>
      </c>
      <c r="R5801" s="1">
        <v>1900</v>
      </c>
      <c r="S5801" s="2">
        <v>37606</v>
      </c>
      <c r="T5801" s="3">
        <v>26.07</v>
      </c>
      <c r="U5801" s="1">
        <v>2002</v>
      </c>
    </row>
    <row r="5802" spans="1:21">
      <c r="A5802" s="2">
        <v>38147</v>
      </c>
      <c r="B5802">
        <v>22.067</v>
      </c>
      <c r="C5802" s="1">
        <v>2004</v>
      </c>
      <c r="D5802" s="2">
        <v>38147</v>
      </c>
      <c r="E5802">
        <v>18.334</v>
      </c>
      <c r="F5802" s="1">
        <v>2004</v>
      </c>
      <c r="G5802" s="2">
        <v>40443</v>
      </c>
      <c r="H5802">
        <v>43.593000000000004</v>
      </c>
      <c r="I5802" s="1">
        <v>2010</v>
      </c>
      <c r="J5802" s="2">
        <v>38147</v>
      </c>
      <c r="K5802">
        <v>14.467000000000001</v>
      </c>
      <c r="L5802" s="1">
        <v>2004</v>
      </c>
      <c r="O5802" s="1">
        <v>1900</v>
      </c>
      <c r="R5802" s="1">
        <v>1900</v>
      </c>
      <c r="S5802" s="2">
        <v>37607</v>
      </c>
      <c r="T5802" s="3">
        <v>26.08</v>
      </c>
      <c r="U5802" s="1">
        <v>2002</v>
      </c>
    </row>
    <row r="5803" spans="1:21">
      <c r="A5803" s="2">
        <v>38148</v>
      </c>
      <c r="B5803">
        <v>21.844000000000001</v>
      </c>
      <c r="C5803" s="1">
        <v>2004</v>
      </c>
      <c r="D5803" s="2">
        <v>38148</v>
      </c>
      <c r="E5803">
        <v>18.347999999999999</v>
      </c>
      <c r="F5803" s="1">
        <v>2004</v>
      </c>
      <c r="G5803" s="2">
        <v>40444</v>
      </c>
      <c r="H5803">
        <v>43.597999999999999</v>
      </c>
      <c r="I5803" s="1">
        <v>2010</v>
      </c>
      <c r="J5803" s="2">
        <v>38148</v>
      </c>
      <c r="K5803">
        <v>14.452999999999999</v>
      </c>
      <c r="L5803" s="1">
        <v>2004</v>
      </c>
      <c r="O5803" s="1">
        <v>1900</v>
      </c>
      <c r="R5803" s="1">
        <v>1900</v>
      </c>
      <c r="S5803" s="2">
        <v>37608</v>
      </c>
      <c r="T5803" s="3">
        <v>26.1</v>
      </c>
      <c r="U5803" s="1">
        <v>2002</v>
      </c>
    </row>
    <row r="5804" spans="1:21">
      <c r="A5804" s="2">
        <v>38152</v>
      </c>
      <c r="B5804">
        <v>21.911999999999999</v>
      </c>
      <c r="C5804" s="1">
        <v>2004</v>
      </c>
      <c r="D5804" s="2">
        <v>38152</v>
      </c>
      <c r="E5804">
        <v>18.344000000000001</v>
      </c>
      <c r="F5804" s="1">
        <v>2004</v>
      </c>
      <c r="G5804" s="2">
        <v>40445</v>
      </c>
      <c r="H5804">
        <v>42.692</v>
      </c>
      <c r="I5804" s="1">
        <v>2010</v>
      </c>
      <c r="J5804" s="2">
        <v>38152</v>
      </c>
      <c r="K5804">
        <v>14.475</v>
      </c>
      <c r="L5804" s="1">
        <v>2004</v>
      </c>
      <c r="O5804" s="1">
        <v>1900</v>
      </c>
      <c r="R5804" s="1">
        <v>1900</v>
      </c>
      <c r="S5804" s="2">
        <v>37609</v>
      </c>
      <c r="T5804" s="3">
        <v>26.06</v>
      </c>
      <c r="U5804" s="1">
        <v>2002</v>
      </c>
    </row>
    <row r="5805" spans="1:21">
      <c r="A5805" s="2">
        <v>38153</v>
      </c>
      <c r="B5805">
        <v>21.768000000000001</v>
      </c>
      <c r="C5805" s="1">
        <v>2004</v>
      </c>
      <c r="D5805" s="2">
        <v>38153</v>
      </c>
      <c r="E5805">
        <v>18.411000000000001</v>
      </c>
      <c r="F5805" s="1">
        <v>2004</v>
      </c>
      <c r="G5805" s="2">
        <v>40448</v>
      </c>
      <c r="H5805">
        <v>42.655999999999999</v>
      </c>
      <c r="I5805" s="1">
        <v>2010</v>
      </c>
      <c r="J5805" s="2">
        <v>38153</v>
      </c>
      <c r="K5805">
        <v>14.353</v>
      </c>
      <c r="L5805" s="1">
        <v>2004</v>
      </c>
      <c r="O5805" s="1">
        <v>1900</v>
      </c>
      <c r="R5805" s="1">
        <v>1900</v>
      </c>
      <c r="S5805" s="2">
        <v>37610</v>
      </c>
      <c r="T5805" s="3">
        <v>26.1</v>
      </c>
      <c r="U5805" s="1">
        <v>2002</v>
      </c>
    </row>
    <row r="5806" spans="1:21">
      <c r="A5806" s="2">
        <v>38154</v>
      </c>
      <c r="B5806">
        <v>21.738</v>
      </c>
      <c r="C5806" s="1">
        <v>2004</v>
      </c>
      <c r="D5806" s="2">
        <v>38154</v>
      </c>
      <c r="E5806">
        <v>18.416</v>
      </c>
      <c r="F5806" s="1">
        <v>2004</v>
      </c>
      <c r="G5806" s="2">
        <v>40449</v>
      </c>
      <c r="H5806">
        <v>42.344000000000001</v>
      </c>
      <c r="I5806" s="1">
        <v>2010</v>
      </c>
      <c r="J5806" s="2">
        <v>38154</v>
      </c>
      <c r="K5806">
        <v>14.339</v>
      </c>
      <c r="L5806" s="1">
        <v>2004</v>
      </c>
      <c r="O5806" s="1">
        <v>1900</v>
      </c>
      <c r="R5806" s="1">
        <v>1900</v>
      </c>
      <c r="S5806" s="2">
        <v>37613</v>
      </c>
      <c r="T5806" s="3">
        <v>26.1</v>
      </c>
      <c r="U5806" s="1">
        <v>2002</v>
      </c>
    </row>
    <row r="5807" spans="1:21">
      <c r="A5807" s="2">
        <v>38155</v>
      </c>
      <c r="B5807">
        <v>21.738</v>
      </c>
      <c r="C5807" s="1">
        <v>2004</v>
      </c>
      <c r="D5807" s="2">
        <v>38155</v>
      </c>
      <c r="E5807">
        <v>18.417000000000002</v>
      </c>
      <c r="F5807" s="1">
        <v>2004</v>
      </c>
      <c r="G5807" s="2">
        <v>40450</v>
      </c>
      <c r="H5807">
        <v>42.197000000000003</v>
      </c>
      <c r="I5807" s="1">
        <v>2010</v>
      </c>
      <c r="J5807" s="2">
        <v>38155</v>
      </c>
      <c r="K5807">
        <v>14.327</v>
      </c>
      <c r="L5807" s="1">
        <v>2004</v>
      </c>
      <c r="O5807" s="1">
        <v>1900</v>
      </c>
      <c r="R5807" s="1">
        <v>1900</v>
      </c>
      <c r="S5807" s="2">
        <v>37614</v>
      </c>
      <c r="T5807" s="3">
        <v>26.06</v>
      </c>
      <c r="U5807" s="1">
        <v>2002</v>
      </c>
    </row>
    <row r="5808" spans="1:21">
      <c r="A5808" s="2">
        <v>38156</v>
      </c>
      <c r="B5808">
        <v>21.364000000000001</v>
      </c>
      <c r="C5808" s="1">
        <v>2004</v>
      </c>
      <c r="D5808" s="2">
        <v>38156</v>
      </c>
      <c r="E5808">
        <v>18.384</v>
      </c>
      <c r="F5808" s="1">
        <v>2004</v>
      </c>
      <c r="G5808" s="2">
        <v>40451</v>
      </c>
      <c r="H5808">
        <v>42.011000000000003</v>
      </c>
      <c r="I5808" s="1">
        <v>2010</v>
      </c>
      <c r="J5808" s="2">
        <v>38156</v>
      </c>
      <c r="K5808">
        <v>14.29</v>
      </c>
      <c r="L5808" s="1">
        <v>2004</v>
      </c>
      <c r="O5808" s="1">
        <v>1900</v>
      </c>
      <c r="R5808" s="1">
        <v>1900</v>
      </c>
      <c r="S5808" s="2">
        <v>37616</v>
      </c>
      <c r="T5808" s="3">
        <v>26.06</v>
      </c>
      <c r="U5808" s="1">
        <v>2002</v>
      </c>
    </row>
    <row r="5809" spans="1:21">
      <c r="A5809" s="2">
        <v>38159</v>
      </c>
      <c r="B5809">
        <v>21.353999999999999</v>
      </c>
      <c r="C5809" s="1">
        <v>2004</v>
      </c>
      <c r="D5809" s="2">
        <v>38159</v>
      </c>
      <c r="E5809">
        <v>18.318000000000001</v>
      </c>
      <c r="F5809" s="1">
        <v>2004</v>
      </c>
      <c r="G5809" s="2">
        <v>40452</v>
      </c>
      <c r="H5809">
        <v>41.970999999999997</v>
      </c>
      <c r="I5809" s="1">
        <v>2010</v>
      </c>
      <c r="J5809" s="2">
        <v>38159</v>
      </c>
      <c r="K5809">
        <v>14.204000000000001</v>
      </c>
      <c r="L5809" s="1">
        <v>2004</v>
      </c>
      <c r="O5809" s="1">
        <v>1900</v>
      </c>
      <c r="R5809" s="1">
        <v>1900</v>
      </c>
      <c r="S5809" s="2">
        <v>37617</v>
      </c>
      <c r="T5809" s="3">
        <v>26.08</v>
      </c>
      <c r="U5809" s="1">
        <v>2002</v>
      </c>
    </row>
    <row r="5810" spans="1:21">
      <c r="A5810" s="2">
        <v>38160</v>
      </c>
      <c r="B5810">
        <v>21.314</v>
      </c>
      <c r="C5810" s="1">
        <v>2004</v>
      </c>
      <c r="D5810" s="2">
        <v>38160</v>
      </c>
      <c r="E5810">
        <v>18.253</v>
      </c>
      <c r="F5810" s="1">
        <v>2004</v>
      </c>
      <c r="G5810" s="2">
        <v>40455</v>
      </c>
      <c r="H5810">
        <v>41.902999999999999</v>
      </c>
      <c r="I5810" s="1">
        <v>2010</v>
      </c>
      <c r="J5810" s="2">
        <v>38160</v>
      </c>
      <c r="K5810">
        <v>14.125</v>
      </c>
      <c r="L5810" s="1">
        <v>2004</v>
      </c>
      <c r="O5810" s="1">
        <v>1900</v>
      </c>
      <c r="R5810" s="1">
        <v>1900</v>
      </c>
      <c r="S5810" s="2">
        <v>37620</v>
      </c>
      <c r="T5810" s="3">
        <v>26.07</v>
      </c>
      <c r="U5810" s="1">
        <v>2002</v>
      </c>
    </row>
    <row r="5811" spans="1:21">
      <c r="A5811" s="2">
        <v>38161</v>
      </c>
      <c r="B5811">
        <v>21.381</v>
      </c>
      <c r="C5811" s="1">
        <v>2004</v>
      </c>
      <c r="D5811" s="2">
        <v>38161</v>
      </c>
      <c r="E5811">
        <v>18.254999999999999</v>
      </c>
      <c r="F5811" s="1">
        <v>2004</v>
      </c>
      <c r="G5811" s="2">
        <v>40456</v>
      </c>
      <c r="H5811">
        <v>41.93</v>
      </c>
      <c r="I5811" s="1">
        <v>2010</v>
      </c>
      <c r="J5811" s="2">
        <v>38161</v>
      </c>
      <c r="K5811">
        <v>14.131</v>
      </c>
      <c r="L5811" s="1">
        <v>2004</v>
      </c>
      <c r="O5811" s="1">
        <v>1900</v>
      </c>
      <c r="R5811" s="1">
        <v>1900</v>
      </c>
      <c r="S5811" s="2">
        <v>37621</v>
      </c>
      <c r="T5811" s="3">
        <v>26.07</v>
      </c>
      <c r="U5811" s="1">
        <v>2002</v>
      </c>
    </row>
    <row r="5812" spans="1:21">
      <c r="A5812" s="2">
        <v>38162</v>
      </c>
      <c r="B5812">
        <v>21.384</v>
      </c>
      <c r="C5812" s="1">
        <v>2004</v>
      </c>
      <c r="D5812" s="2">
        <v>38162</v>
      </c>
      <c r="E5812">
        <v>18.27</v>
      </c>
      <c r="F5812" s="1">
        <v>2004</v>
      </c>
      <c r="G5812" s="2">
        <v>40457</v>
      </c>
      <c r="H5812">
        <v>41.920999999999999</v>
      </c>
      <c r="I5812" s="1">
        <v>2010</v>
      </c>
      <c r="J5812" s="2">
        <v>38162</v>
      </c>
      <c r="K5812">
        <v>14.071999999999999</v>
      </c>
      <c r="L5812" s="1">
        <v>2004</v>
      </c>
      <c r="O5812" s="1">
        <v>1900</v>
      </c>
      <c r="R5812" s="1">
        <v>1900</v>
      </c>
      <c r="S5812" s="2">
        <v>37623</v>
      </c>
      <c r="T5812" s="3">
        <v>26.27</v>
      </c>
      <c r="U5812" s="1">
        <v>2003</v>
      </c>
    </row>
    <row r="5813" spans="1:21">
      <c r="A5813" s="2">
        <v>38163</v>
      </c>
      <c r="B5813">
        <v>21.099</v>
      </c>
      <c r="C5813" s="1">
        <v>2004</v>
      </c>
      <c r="D5813" s="2">
        <v>38163</v>
      </c>
      <c r="E5813">
        <v>18.268999999999998</v>
      </c>
      <c r="F5813" s="1">
        <v>2004</v>
      </c>
      <c r="G5813" s="2">
        <v>40458</v>
      </c>
      <c r="H5813">
        <v>41.747</v>
      </c>
      <c r="I5813" s="1">
        <v>2010</v>
      </c>
      <c r="J5813" s="2">
        <v>38163</v>
      </c>
      <c r="K5813">
        <v>14.098000000000001</v>
      </c>
      <c r="L5813" s="1">
        <v>2004</v>
      </c>
      <c r="O5813" s="1">
        <v>1900</v>
      </c>
      <c r="R5813" s="1">
        <v>1900</v>
      </c>
      <c r="S5813" s="2">
        <v>37624</v>
      </c>
      <c r="T5813" s="3">
        <v>26.27</v>
      </c>
      <c r="U5813" s="1">
        <v>2003</v>
      </c>
    </row>
    <row r="5814" spans="1:21">
      <c r="A5814" s="2">
        <v>38166</v>
      </c>
      <c r="B5814">
        <v>21.096</v>
      </c>
      <c r="C5814" s="1">
        <v>2004</v>
      </c>
      <c r="D5814" s="2">
        <v>38166</v>
      </c>
      <c r="E5814">
        <v>18.288</v>
      </c>
      <c r="F5814" s="1">
        <v>2004</v>
      </c>
      <c r="G5814" s="2">
        <v>40459</v>
      </c>
      <c r="H5814">
        <v>41.65</v>
      </c>
      <c r="I5814" s="1">
        <v>2010</v>
      </c>
      <c r="J5814" s="2">
        <v>38166</v>
      </c>
      <c r="K5814">
        <v>14.102</v>
      </c>
      <c r="L5814" s="1">
        <v>2004</v>
      </c>
      <c r="O5814" s="1">
        <v>1900</v>
      </c>
      <c r="R5814" s="1">
        <v>1900</v>
      </c>
      <c r="S5814" s="2">
        <v>37627</v>
      </c>
      <c r="T5814" s="3">
        <v>26.37</v>
      </c>
      <c r="U5814" s="1">
        <v>2003</v>
      </c>
    </row>
    <row r="5815" spans="1:21">
      <c r="A5815" s="2">
        <v>38167</v>
      </c>
      <c r="B5815">
        <v>20.913</v>
      </c>
      <c r="C5815" s="1">
        <v>2004</v>
      </c>
      <c r="D5815" s="2">
        <v>38167</v>
      </c>
      <c r="E5815">
        <v>18.288</v>
      </c>
      <c r="F5815" s="1">
        <v>2004</v>
      </c>
      <c r="G5815" s="2">
        <v>40462</v>
      </c>
      <c r="H5815">
        <v>41.542999999999999</v>
      </c>
      <c r="I5815" s="1">
        <v>2010</v>
      </c>
      <c r="J5815" s="2">
        <v>38167</v>
      </c>
      <c r="K5815">
        <v>14.117000000000001</v>
      </c>
      <c r="L5815" s="1">
        <v>2004</v>
      </c>
      <c r="O5815" s="1">
        <v>1900</v>
      </c>
      <c r="R5815" s="1">
        <v>1900</v>
      </c>
      <c r="S5815" s="2">
        <v>37628</v>
      </c>
      <c r="T5815" s="3">
        <v>26.37</v>
      </c>
      <c r="U5815" s="1">
        <v>2003</v>
      </c>
    </row>
    <row r="5816" spans="1:21">
      <c r="A5816" s="2">
        <v>38168</v>
      </c>
      <c r="B5816">
        <v>20.867999999999999</v>
      </c>
      <c r="C5816" s="1">
        <v>2004</v>
      </c>
      <c r="D5816" s="2">
        <v>38168</v>
      </c>
      <c r="E5816">
        <v>18.209</v>
      </c>
      <c r="F5816" s="1">
        <v>2004</v>
      </c>
      <c r="G5816" s="2">
        <v>40463</v>
      </c>
      <c r="H5816">
        <v>41.040999999999997</v>
      </c>
      <c r="I5816" s="1">
        <v>2010</v>
      </c>
      <c r="J5816" s="2">
        <v>38168</v>
      </c>
      <c r="K5816">
        <v>14.005000000000001</v>
      </c>
      <c r="L5816" s="1">
        <v>2004</v>
      </c>
      <c r="O5816" s="1">
        <v>1900</v>
      </c>
      <c r="R5816" s="1">
        <v>1900</v>
      </c>
      <c r="S5816" s="2">
        <v>37629</v>
      </c>
      <c r="T5816" s="3">
        <v>26.39</v>
      </c>
      <c r="U5816" s="1">
        <v>2003</v>
      </c>
    </row>
    <row r="5817" spans="1:21">
      <c r="A5817" s="2">
        <v>38169</v>
      </c>
      <c r="B5817">
        <v>20.907</v>
      </c>
      <c r="C5817" s="1">
        <v>2004</v>
      </c>
      <c r="D5817" s="2">
        <v>38169</v>
      </c>
      <c r="E5817">
        <v>18.216000000000001</v>
      </c>
      <c r="F5817" s="1">
        <v>2004</v>
      </c>
      <c r="G5817" s="2">
        <v>40464</v>
      </c>
      <c r="H5817">
        <v>41.040999999999997</v>
      </c>
      <c r="I5817" s="1">
        <v>2010</v>
      </c>
      <c r="J5817" s="2">
        <v>38169</v>
      </c>
      <c r="K5817">
        <v>14.053000000000001</v>
      </c>
      <c r="L5817" s="1">
        <v>2004</v>
      </c>
      <c r="O5817" s="1">
        <v>1900</v>
      </c>
      <c r="R5817" s="1">
        <v>1900</v>
      </c>
      <c r="S5817" s="2">
        <v>37630</v>
      </c>
      <c r="T5817" s="3">
        <v>26.47</v>
      </c>
      <c r="U5817" s="1">
        <v>2003</v>
      </c>
    </row>
    <row r="5818" spans="1:21">
      <c r="A5818" s="2">
        <v>38170</v>
      </c>
      <c r="B5818">
        <v>20.718</v>
      </c>
      <c r="C5818" s="1">
        <v>2004</v>
      </c>
      <c r="D5818" s="2">
        <v>38170</v>
      </c>
      <c r="E5818">
        <v>18.172000000000001</v>
      </c>
      <c r="F5818" s="1">
        <v>2004</v>
      </c>
      <c r="G5818" s="2">
        <v>40465</v>
      </c>
      <c r="H5818">
        <v>41.16</v>
      </c>
      <c r="I5818" s="1">
        <v>2010</v>
      </c>
      <c r="J5818" s="2">
        <v>38170</v>
      </c>
      <c r="K5818">
        <v>14.065</v>
      </c>
      <c r="L5818" s="1">
        <v>2004</v>
      </c>
      <c r="O5818" s="1">
        <v>1900</v>
      </c>
      <c r="R5818" s="1">
        <v>1900</v>
      </c>
      <c r="S5818" s="2">
        <v>37631</v>
      </c>
      <c r="T5818" s="3">
        <v>26.45</v>
      </c>
      <c r="U5818" s="1">
        <v>2003</v>
      </c>
    </row>
    <row r="5819" spans="1:21">
      <c r="A5819" s="2">
        <v>38174</v>
      </c>
      <c r="B5819">
        <v>20.8</v>
      </c>
      <c r="C5819" s="1">
        <v>2004</v>
      </c>
      <c r="D5819" s="2">
        <v>38174</v>
      </c>
      <c r="E5819">
        <v>18.178000000000001</v>
      </c>
      <c r="F5819" s="1">
        <v>2004</v>
      </c>
      <c r="G5819" s="2">
        <v>40466</v>
      </c>
      <c r="H5819">
        <v>41.247999999999998</v>
      </c>
      <c r="I5819" s="1">
        <v>2010</v>
      </c>
      <c r="J5819" s="2">
        <v>38174</v>
      </c>
      <c r="K5819">
        <v>14.074</v>
      </c>
      <c r="L5819" s="1">
        <v>2004</v>
      </c>
      <c r="O5819" s="1">
        <v>1900</v>
      </c>
      <c r="R5819" s="1">
        <v>1900</v>
      </c>
      <c r="S5819" s="2">
        <v>37634</v>
      </c>
      <c r="T5819" s="3">
        <v>26.44</v>
      </c>
      <c r="U5819" s="1">
        <v>2003</v>
      </c>
    </row>
    <row r="5820" spans="1:21">
      <c r="A5820" s="2">
        <v>38175</v>
      </c>
      <c r="B5820">
        <v>20.806999999999999</v>
      </c>
      <c r="C5820" s="1">
        <v>2004</v>
      </c>
      <c r="D5820" s="2">
        <v>38175</v>
      </c>
      <c r="E5820">
        <v>18.137</v>
      </c>
      <c r="F5820" s="1">
        <v>2004</v>
      </c>
      <c r="G5820" s="2">
        <v>40469</v>
      </c>
      <c r="H5820">
        <v>41.607999999999997</v>
      </c>
      <c r="I5820" s="1">
        <v>2010</v>
      </c>
      <c r="J5820" s="2">
        <v>38175</v>
      </c>
      <c r="K5820">
        <v>14.07</v>
      </c>
      <c r="L5820" s="1">
        <v>2004</v>
      </c>
      <c r="O5820" s="1">
        <v>1900</v>
      </c>
      <c r="R5820" s="1">
        <v>1900</v>
      </c>
      <c r="S5820" s="2">
        <v>37635</v>
      </c>
      <c r="T5820" s="3">
        <v>26.43</v>
      </c>
      <c r="U5820" s="1">
        <v>2003</v>
      </c>
    </row>
    <row r="5821" spans="1:21">
      <c r="A5821" s="2">
        <v>38176</v>
      </c>
      <c r="B5821">
        <v>20.777000000000001</v>
      </c>
      <c r="C5821" s="1">
        <v>2004</v>
      </c>
      <c r="D5821" s="2">
        <v>38176</v>
      </c>
      <c r="E5821">
        <v>18.11</v>
      </c>
      <c r="F5821" s="1">
        <v>2004</v>
      </c>
      <c r="G5821" s="2">
        <v>40470</v>
      </c>
      <c r="H5821">
        <v>41.691000000000003</v>
      </c>
      <c r="I5821" s="1">
        <v>2010</v>
      </c>
      <c r="J5821" s="2">
        <v>38176</v>
      </c>
      <c r="K5821">
        <v>13.997999999999999</v>
      </c>
      <c r="L5821" s="1">
        <v>2004</v>
      </c>
      <c r="O5821" s="1">
        <v>1900</v>
      </c>
      <c r="R5821" s="1">
        <v>1900</v>
      </c>
      <c r="S5821" s="2">
        <v>37636</v>
      </c>
      <c r="T5821" s="3">
        <v>26.45</v>
      </c>
      <c r="U5821" s="1">
        <v>2003</v>
      </c>
    </row>
    <row r="5822" spans="1:21">
      <c r="A5822" s="2">
        <v>38177</v>
      </c>
      <c r="B5822">
        <v>20.724</v>
      </c>
      <c r="C5822" s="1">
        <v>2004</v>
      </c>
      <c r="D5822" s="2">
        <v>38177</v>
      </c>
      <c r="E5822">
        <v>18.113</v>
      </c>
      <c r="F5822" s="1">
        <v>2004</v>
      </c>
      <c r="G5822" s="2">
        <v>40471</v>
      </c>
      <c r="H5822">
        <v>41.709000000000003</v>
      </c>
      <c r="I5822" s="1">
        <v>2010</v>
      </c>
      <c r="J5822" s="2">
        <v>38177</v>
      </c>
      <c r="K5822">
        <v>13.971</v>
      </c>
      <c r="L5822" s="1">
        <v>2004</v>
      </c>
      <c r="O5822" s="1">
        <v>1900</v>
      </c>
      <c r="R5822" s="1">
        <v>1900</v>
      </c>
      <c r="S5822" s="2">
        <v>37637</v>
      </c>
      <c r="T5822" s="3">
        <v>26.45</v>
      </c>
      <c r="U5822" s="1">
        <v>2003</v>
      </c>
    </row>
    <row r="5823" spans="1:21">
      <c r="A5823" s="2">
        <v>38180</v>
      </c>
      <c r="B5823">
        <v>20.709</v>
      </c>
      <c r="C5823" s="1">
        <v>2004</v>
      </c>
      <c r="D5823" s="2">
        <v>38180</v>
      </c>
      <c r="E5823">
        <v>18.13</v>
      </c>
      <c r="F5823" s="1">
        <v>2004</v>
      </c>
      <c r="G5823" s="2">
        <v>40472</v>
      </c>
      <c r="H5823">
        <v>41.607999999999997</v>
      </c>
      <c r="I5823" s="1">
        <v>2010</v>
      </c>
      <c r="J5823" s="2">
        <v>38180</v>
      </c>
      <c r="K5823">
        <v>13.938000000000001</v>
      </c>
      <c r="L5823" s="1">
        <v>2004</v>
      </c>
      <c r="O5823" s="1">
        <v>1900</v>
      </c>
      <c r="R5823" s="1">
        <v>1900</v>
      </c>
      <c r="S5823" s="2">
        <v>37638</v>
      </c>
      <c r="T5823" s="3">
        <v>26.48</v>
      </c>
      <c r="U5823" s="1">
        <v>2003</v>
      </c>
    </row>
    <row r="5824" spans="1:21">
      <c r="A5824" s="2">
        <v>38181</v>
      </c>
      <c r="B5824">
        <v>20.718</v>
      </c>
      <c r="C5824" s="1">
        <v>2004</v>
      </c>
      <c r="D5824" s="2">
        <v>38181</v>
      </c>
      <c r="E5824">
        <v>18.093</v>
      </c>
      <c r="F5824" s="1">
        <v>2004</v>
      </c>
      <c r="G5824" s="2">
        <v>40473</v>
      </c>
      <c r="H5824">
        <v>41.6</v>
      </c>
      <c r="I5824" s="1">
        <v>2010</v>
      </c>
      <c r="J5824" s="2">
        <v>38181</v>
      </c>
      <c r="K5824">
        <v>13.929</v>
      </c>
      <c r="L5824" s="1">
        <v>2004</v>
      </c>
      <c r="O5824" s="1">
        <v>1900</v>
      </c>
      <c r="R5824" s="1">
        <v>1900</v>
      </c>
      <c r="S5824" s="2">
        <v>37642</v>
      </c>
      <c r="T5824" s="3">
        <v>26.52</v>
      </c>
      <c r="U5824" s="1">
        <v>2003</v>
      </c>
    </row>
    <row r="5825" spans="1:21">
      <c r="A5825" s="2">
        <v>38182</v>
      </c>
      <c r="B5825">
        <v>20.800999999999998</v>
      </c>
      <c r="C5825" s="1">
        <v>2004</v>
      </c>
      <c r="D5825" s="2">
        <v>38182</v>
      </c>
      <c r="E5825">
        <v>18.114000000000001</v>
      </c>
      <c r="F5825" s="1">
        <v>2004</v>
      </c>
      <c r="G5825" s="2">
        <v>40476</v>
      </c>
      <c r="H5825">
        <v>41.523000000000003</v>
      </c>
      <c r="I5825" s="1">
        <v>2010</v>
      </c>
      <c r="J5825" s="2">
        <v>38182</v>
      </c>
      <c r="K5825">
        <v>13.931000000000001</v>
      </c>
      <c r="L5825" s="1">
        <v>2004</v>
      </c>
      <c r="O5825" s="1">
        <v>1900</v>
      </c>
      <c r="R5825" s="1">
        <v>1900</v>
      </c>
      <c r="S5825" s="2">
        <v>37643</v>
      </c>
      <c r="T5825" s="3">
        <v>26.54</v>
      </c>
      <c r="U5825" s="1">
        <v>2003</v>
      </c>
    </row>
    <row r="5826" spans="1:21">
      <c r="A5826" s="2">
        <v>38183</v>
      </c>
      <c r="B5826">
        <v>20.826999999999998</v>
      </c>
      <c r="C5826" s="1">
        <v>2004</v>
      </c>
      <c r="D5826" s="2">
        <v>38183</v>
      </c>
      <c r="E5826">
        <v>18.116</v>
      </c>
      <c r="F5826" s="1">
        <v>2004</v>
      </c>
      <c r="G5826" s="2">
        <v>40477</v>
      </c>
      <c r="H5826">
        <v>41.215000000000003</v>
      </c>
      <c r="I5826" s="1">
        <v>2010</v>
      </c>
      <c r="J5826" s="2">
        <v>38183</v>
      </c>
      <c r="K5826">
        <v>13.920999999999999</v>
      </c>
      <c r="L5826" s="1">
        <v>2004</v>
      </c>
      <c r="O5826" s="1">
        <v>1900</v>
      </c>
      <c r="R5826" s="1">
        <v>1900</v>
      </c>
      <c r="S5826" s="2">
        <v>37644</v>
      </c>
      <c r="T5826" s="3">
        <v>26.55</v>
      </c>
      <c r="U5826" s="1">
        <v>2003</v>
      </c>
    </row>
    <row r="5827" spans="1:21">
      <c r="A5827" s="2">
        <v>38184</v>
      </c>
      <c r="B5827">
        <v>20.652999999999999</v>
      </c>
      <c r="C5827" s="1">
        <v>2004</v>
      </c>
      <c r="D5827" s="2">
        <v>38184</v>
      </c>
      <c r="E5827">
        <v>18.097000000000001</v>
      </c>
      <c r="F5827" s="1">
        <v>2004</v>
      </c>
      <c r="G5827" s="2">
        <v>40478</v>
      </c>
      <c r="H5827">
        <v>41.076000000000001</v>
      </c>
      <c r="I5827" s="1">
        <v>2010</v>
      </c>
      <c r="J5827" s="2">
        <v>38184</v>
      </c>
      <c r="K5827">
        <v>13.922000000000001</v>
      </c>
      <c r="L5827" s="1">
        <v>2004</v>
      </c>
      <c r="O5827" s="1">
        <v>1900</v>
      </c>
      <c r="R5827" s="1">
        <v>1900</v>
      </c>
      <c r="S5827" s="2">
        <v>37645</v>
      </c>
      <c r="T5827" s="3">
        <v>26.7</v>
      </c>
      <c r="U5827" s="1">
        <v>2003</v>
      </c>
    </row>
    <row r="5828" spans="1:21">
      <c r="A5828" s="2">
        <v>38187</v>
      </c>
      <c r="B5828">
        <v>20.635000000000002</v>
      </c>
      <c r="C5828" s="1">
        <v>2004</v>
      </c>
      <c r="D5828" s="2">
        <v>38187</v>
      </c>
      <c r="E5828">
        <v>18.114999999999998</v>
      </c>
      <c r="F5828" s="1">
        <v>2004</v>
      </c>
      <c r="G5828" s="2">
        <v>40479</v>
      </c>
      <c r="H5828">
        <v>41.061999999999998</v>
      </c>
      <c r="I5828" s="1">
        <v>2010</v>
      </c>
      <c r="J5828" s="2">
        <v>38187</v>
      </c>
      <c r="K5828">
        <v>13.931000000000001</v>
      </c>
      <c r="L5828" s="1">
        <v>2004</v>
      </c>
      <c r="O5828" s="1">
        <v>1900</v>
      </c>
      <c r="R5828" s="1">
        <v>1900</v>
      </c>
      <c r="S5828" s="2">
        <v>37648</v>
      </c>
      <c r="T5828" s="3">
        <v>26.73</v>
      </c>
      <c r="U5828" s="1">
        <v>2003</v>
      </c>
    </row>
    <row r="5829" spans="1:21">
      <c r="A5829" s="2">
        <v>38188</v>
      </c>
      <c r="B5829">
        <v>20.652000000000001</v>
      </c>
      <c r="C5829" s="1">
        <v>2004</v>
      </c>
      <c r="D5829" s="2">
        <v>38188</v>
      </c>
      <c r="E5829">
        <v>18.11</v>
      </c>
      <c r="F5829" s="1">
        <v>2004</v>
      </c>
      <c r="G5829" s="2">
        <v>40480</v>
      </c>
      <c r="H5829">
        <v>40.99</v>
      </c>
      <c r="I5829" s="1">
        <v>2010</v>
      </c>
      <c r="J5829" s="2">
        <v>38188</v>
      </c>
      <c r="K5829">
        <v>13.95</v>
      </c>
      <c r="L5829" s="1">
        <v>2004</v>
      </c>
      <c r="O5829" s="1">
        <v>1900</v>
      </c>
      <c r="R5829" s="1">
        <v>1900</v>
      </c>
      <c r="S5829" s="2">
        <v>37649</v>
      </c>
      <c r="T5829" s="3">
        <v>26.72</v>
      </c>
      <c r="U5829" s="1">
        <v>2003</v>
      </c>
    </row>
    <row r="5830" spans="1:21">
      <c r="A5830" s="2">
        <v>38189</v>
      </c>
      <c r="B5830">
        <v>20.599</v>
      </c>
      <c r="C5830" s="1">
        <v>2004</v>
      </c>
      <c r="D5830" s="2">
        <v>38189</v>
      </c>
      <c r="E5830">
        <v>18.178999999999998</v>
      </c>
      <c r="F5830" s="1">
        <v>2004</v>
      </c>
      <c r="G5830" s="2">
        <v>40483</v>
      </c>
      <c r="H5830">
        <v>40.991999999999997</v>
      </c>
      <c r="I5830" s="1">
        <v>2010</v>
      </c>
      <c r="J5830" s="2">
        <v>38189</v>
      </c>
      <c r="K5830">
        <v>14.023999999999999</v>
      </c>
      <c r="L5830" s="1">
        <v>2004</v>
      </c>
      <c r="O5830" s="1">
        <v>1900</v>
      </c>
      <c r="R5830" s="1">
        <v>1900</v>
      </c>
      <c r="S5830" s="2">
        <v>37650</v>
      </c>
      <c r="T5830" s="3">
        <v>26.71</v>
      </c>
      <c r="U5830" s="1">
        <v>2003</v>
      </c>
    </row>
    <row r="5831" spans="1:21">
      <c r="A5831" s="2">
        <v>38190</v>
      </c>
      <c r="B5831">
        <v>20.491</v>
      </c>
      <c r="C5831" s="1">
        <v>2004</v>
      </c>
      <c r="D5831" s="2">
        <v>38190</v>
      </c>
      <c r="E5831">
        <v>18.148</v>
      </c>
      <c r="F5831" s="1">
        <v>2004</v>
      </c>
      <c r="G5831" s="2">
        <v>40484</v>
      </c>
      <c r="H5831">
        <v>40.984000000000002</v>
      </c>
      <c r="I5831" s="1">
        <v>2010</v>
      </c>
      <c r="J5831" s="2">
        <v>38190</v>
      </c>
      <c r="K5831">
        <v>13.92</v>
      </c>
      <c r="L5831" s="1">
        <v>2004</v>
      </c>
      <c r="O5831" s="1">
        <v>1900</v>
      </c>
      <c r="R5831" s="1">
        <v>1900</v>
      </c>
      <c r="S5831" s="2">
        <v>37651</v>
      </c>
      <c r="T5831" s="3">
        <v>26.79</v>
      </c>
      <c r="U5831" s="1">
        <v>2003</v>
      </c>
    </row>
    <row r="5832" spans="1:21">
      <c r="A5832" s="2">
        <v>38191</v>
      </c>
      <c r="B5832">
        <v>20.061</v>
      </c>
      <c r="C5832" s="1">
        <v>2004</v>
      </c>
      <c r="D5832" s="2">
        <v>38191</v>
      </c>
      <c r="E5832">
        <v>18.135000000000002</v>
      </c>
      <c r="F5832" s="1">
        <v>2004</v>
      </c>
      <c r="G5832" s="2">
        <v>40485</v>
      </c>
      <c r="H5832">
        <v>40.987000000000002</v>
      </c>
      <c r="I5832" s="1">
        <v>2010</v>
      </c>
      <c r="J5832" s="2">
        <v>38191</v>
      </c>
      <c r="K5832">
        <v>13.775</v>
      </c>
      <c r="L5832" s="1">
        <v>2004</v>
      </c>
      <c r="O5832" s="1">
        <v>1900</v>
      </c>
      <c r="R5832" s="1">
        <v>1900</v>
      </c>
      <c r="S5832" s="2">
        <v>37652</v>
      </c>
      <c r="T5832" s="3">
        <v>26.82</v>
      </c>
      <c r="U5832" s="1">
        <v>2003</v>
      </c>
    </row>
    <row r="5833" spans="1:21">
      <c r="A5833" s="2">
        <v>38194</v>
      </c>
      <c r="B5833">
        <v>20.062000000000001</v>
      </c>
      <c r="C5833" s="1">
        <v>2004</v>
      </c>
      <c r="D5833" s="2">
        <v>38194</v>
      </c>
      <c r="E5833">
        <v>18.140999999999998</v>
      </c>
      <c r="F5833" s="1">
        <v>2004</v>
      </c>
      <c r="G5833" s="2">
        <v>40486</v>
      </c>
      <c r="H5833">
        <v>40.889000000000003</v>
      </c>
      <c r="I5833" s="1">
        <v>2010</v>
      </c>
      <c r="J5833" s="2">
        <v>38194</v>
      </c>
      <c r="K5833">
        <v>13.612</v>
      </c>
      <c r="L5833" s="1">
        <v>2004</v>
      </c>
      <c r="O5833" s="1">
        <v>1900</v>
      </c>
      <c r="R5833" s="1">
        <v>1900</v>
      </c>
      <c r="S5833" s="2">
        <v>37655</v>
      </c>
      <c r="T5833" s="3">
        <v>26.81</v>
      </c>
      <c r="U5833" s="1">
        <v>2003</v>
      </c>
    </row>
    <row r="5834" spans="1:21">
      <c r="A5834" s="2">
        <v>38195</v>
      </c>
      <c r="B5834">
        <v>19.896999999999998</v>
      </c>
      <c r="C5834" s="1">
        <v>2004</v>
      </c>
      <c r="D5834" s="2">
        <v>38195</v>
      </c>
      <c r="E5834">
        <v>18.123000000000001</v>
      </c>
      <c r="F5834" s="1">
        <v>2004</v>
      </c>
      <c r="G5834" s="2">
        <v>40487</v>
      </c>
      <c r="H5834">
        <v>41.05</v>
      </c>
      <c r="I5834" s="1">
        <v>2010</v>
      </c>
      <c r="J5834" s="2">
        <v>38195</v>
      </c>
      <c r="K5834">
        <v>13.651</v>
      </c>
      <c r="L5834" s="1">
        <v>2004</v>
      </c>
      <c r="O5834" s="1">
        <v>1900</v>
      </c>
      <c r="R5834" s="1">
        <v>1900</v>
      </c>
      <c r="S5834" s="2">
        <v>37656</v>
      </c>
      <c r="T5834" s="3">
        <v>26.84</v>
      </c>
      <c r="U5834" s="1">
        <v>2003</v>
      </c>
    </row>
    <row r="5835" spans="1:21">
      <c r="A5835" s="2">
        <v>38196</v>
      </c>
      <c r="B5835">
        <v>19.605</v>
      </c>
      <c r="C5835" s="1">
        <v>2004</v>
      </c>
      <c r="D5835" s="2">
        <v>38196</v>
      </c>
      <c r="E5835">
        <v>18.056000000000001</v>
      </c>
      <c r="F5835" s="1">
        <v>2004</v>
      </c>
      <c r="G5835" s="2">
        <v>40490</v>
      </c>
      <c r="H5835">
        <v>40.808999999999997</v>
      </c>
      <c r="I5835" s="1">
        <v>2010</v>
      </c>
      <c r="J5835" s="2">
        <v>38196</v>
      </c>
      <c r="K5835">
        <v>13.507</v>
      </c>
      <c r="L5835" s="1">
        <v>2004</v>
      </c>
      <c r="O5835" s="1">
        <v>1900</v>
      </c>
      <c r="R5835" s="1">
        <v>1900</v>
      </c>
      <c r="S5835" s="2">
        <v>37657</v>
      </c>
      <c r="T5835" s="3">
        <v>26.84</v>
      </c>
      <c r="U5835" s="1">
        <v>2003</v>
      </c>
    </row>
    <row r="5836" spans="1:21">
      <c r="A5836" s="2">
        <v>38197</v>
      </c>
      <c r="B5836">
        <v>19.588999999999999</v>
      </c>
      <c r="C5836" s="1">
        <v>2004</v>
      </c>
      <c r="D5836" s="2">
        <v>38197</v>
      </c>
      <c r="E5836">
        <v>17.948</v>
      </c>
      <c r="F5836" s="1">
        <v>2004</v>
      </c>
      <c r="G5836" s="2">
        <v>40491</v>
      </c>
      <c r="H5836">
        <v>40.564</v>
      </c>
      <c r="I5836" s="1">
        <v>2010</v>
      </c>
      <c r="J5836" s="2">
        <v>38197</v>
      </c>
      <c r="K5836">
        <v>13.492000000000001</v>
      </c>
      <c r="L5836" s="1">
        <v>2004</v>
      </c>
      <c r="O5836" s="1">
        <v>1900</v>
      </c>
      <c r="R5836" s="1">
        <v>1900</v>
      </c>
      <c r="S5836" s="2">
        <v>37658</v>
      </c>
      <c r="T5836" s="3">
        <v>26.84</v>
      </c>
      <c r="U5836" s="1">
        <v>2003</v>
      </c>
    </row>
    <row r="5837" spans="1:21">
      <c r="A5837" s="2">
        <v>38198</v>
      </c>
      <c r="B5837">
        <v>19.419</v>
      </c>
      <c r="C5837" s="1">
        <v>2004</v>
      </c>
      <c r="D5837" s="2">
        <v>38198</v>
      </c>
      <c r="E5837">
        <v>17.908999999999999</v>
      </c>
      <c r="F5837" s="1">
        <v>2004</v>
      </c>
      <c r="G5837" s="2">
        <v>40492</v>
      </c>
      <c r="H5837">
        <v>40.313000000000002</v>
      </c>
      <c r="I5837" s="1">
        <v>2010</v>
      </c>
      <c r="J5837" s="2">
        <v>38198</v>
      </c>
      <c r="K5837">
        <v>13.502000000000001</v>
      </c>
      <c r="L5837" s="1">
        <v>2004</v>
      </c>
      <c r="O5837" s="1">
        <v>1900</v>
      </c>
      <c r="R5837" s="1">
        <v>1900</v>
      </c>
      <c r="S5837" s="2">
        <v>37659</v>
      </c>
      <c r="T5837" s="3">
        <v>26.71</v>
      </c>
      <c r="U5837" s="1">
        <v>2003</v>
      </c>
    </row>
    <row r="5838" spans="1:21">
      <c r="A5838" s="2">
        <v>38201</v>
      </c>
      <c r="B5838">
        <v>19.366</v>
      </c>
      <c r="C5838" s="1">
        <v>2004</v>
      </c>
      <c r="D5838" s="2">
        <v>38201</v>
      </c>
      <c r="E5838">
        <v>17.884</v>
      </c>
      <c r="F5838" s="1">
        <v>2004</v>
      </c>
      <c r="G5838" s="2">
        <v>40493</v>
      </c>
      <c r="H5838">
        <v>40.259</v>
      </c>
      <c r="I5838" s="1">
        <v>2010</v>
      </c>
      <c r="J5838" s="2">
        <v>38201</v>
      </c>
      <c r="K5838">
        <v>13.452</v>
      </c>
      <c r="L5838" s="1">
        <v>2004</v>
      </c>
      <c r="O5838" s="1">
        <v>1900</v>
      </c>
      <c r="R5838" s="1">
        <v>1900</v>
      </c>
      <c r="S5838" s="2">
        <v>37662</v>
      </c>
      <c r="T5838" s="3">
        <v>26.7</v>
      </c>
      <c r="U5838" s="1">
        <v>2003</v>
      </c>
    </row>
    <row r="5839" spans="1:21">
      <c r="A5839" s="2">
        <v>38202</v>
      </c>
      <c r="B5839">
        <v>19.387</v>
      </c>
      <c r="C5839" s="1">
        <v>2004</v>
      </c>
      <c r="D5839" s="2">
        <v>38202</v>
      </c>
      <c r="E5839">
        <v>17.882999999999999</v>
      </c>
      <c r="F5839" s="1">
        <v>2004</v>
      </c>
      <c r="G5839" s="2">
        <v>40494</v>
      </c>
      <c r="H5839">
        <v>40.274000000000001</v>
      </c>
      <c r="I5839" s="1">
        <v>2010</v>
      </c>
      <c r="J5839" s="2">
        <v>38202</v>
      </c>
      <c r="K5839">
        <v>13.468999999999999</v>
      </c>
      <c r="L5839" s="1">
        <v>2004</v>
      </c>
      <c r="O5839" s="1">
        <v>1900</v>
      </c>
      <c r="R5839" s="1">
        <v>1900</v>
      </c>
      <c r="S5839" s="2">
        <v>37663</v>
      </c>
      <c r="T5839" s="3">
        <v>26.66</v>
      </c>
      <c r="U5839" s="1">
        <v>2003</v>
      </c>
    </row>
    <row r="5840" spans="1:21">
      <c r="A5840" s="2">
        <v>38203</v>
      </c>
      <c r="B5840">
        <v>19.373000000000001</v>
      </c>
      <c r="C5840" s="1">
        <v>2004</v>
      </c>
      <c r="D5840" s="2">
        <v>38203</v>
      </c>
      <c r="E5840">
        <v>17.821000000000002</v>
      </c>
      <c r="F5840" s="1">
        <v>2004</v>
      </c>
      <c r="G5840" s="2">
        <v>40497</v>
      </c>
      <c r="H5840">
        <v>40.24</v>
      </c>
      <c r="I5840" s="1">
        <v>2010</v>
      </c>
      <c r="J5840" s="2">
        <v>38203</v>
      </c>
      <c r="K5840">
        <v>13.445</v>
      </c>
      <c r="L5840" s="1">
        <v>2004</v>
      </c>
      <c r="O5840" s="1">
        <v>1900</v>
      </c>
      <c r="R5840" s="1">
        <v>1900</v>
      </c>
      <c r="S5840" s="2">
        <v>37664</v>
      </c>
      <c r="T5840" s="3">
        <v>26.68</v>
      </c>
      <c r="U5840" s="1">
        <v>2003</v>
      </c>
    </row>
    <row r="5841" spans="1:21">
      <c r="A5841" s="2">
        <v>38204</v>
      </c>
      <c r="B5841">
        <v>19.376000000000001</v>
      </c>
      <c r="C5841" s="1">
        <v>2004</v>
      </c>
      <c r="D5841" s="2">
        <v>38204</v>
      </c>
      <c r="E5841">
        <v>17.777999999999999</v>
      </c>
      <c r="F5841" s="1">
        <v>2004</v>
      </c>
      <c r="G5841" s="2">
        <v>40498</v>
      </c>
      <c r="H5841">
        <v>40.249000000000002</v>
      </c>
      <c r="I5841" s="1">
        <v>2010</v>
      </c>
      <c r="J5841" s="2">
        <v>38204</v>
      </c>
      <c r="K5841">
        <v>13.507</v>
      </c>
      <c r="L5841" s="1">
        <v>2004</v>
      </c>
      <c r="O5841" s="1">
        <v>1900</v>
      </c>
      <c r="R5841" s="1">
        <v>1900</v>
      </c>
      <c r="S5841" s="2">
        <v>37665</v>
      </c>
      <c r="T5841" s="3">
        <v>26.57</v>
      </c>
      <c r="U5841" s="1">
        <v>2003</v>
      </c>
    </row>
    <row r="5842" spans="1:21">
      <c r="A5842" s="2">
        <v>38205</v>
      </c>
      <c r="B5842">
        <v>19.382999999999999</v>
      </c>
      <c r="C5842" s="1">
        <v>2004</v>
      </c>
      <c r="D5842" s="2">
        <v>38205</v>
      </c>
      <c r="E5842">
        <v>17.757999999999999</v>
      </c>
      <c r="F5842" s="1">
        <v>2004</v>
      </c>
      <c r="G5842" s="2">
        <v>40499</v>
      </c>
      <c r="H5842">
        <v>40.256</v>
      </c>
      <c r="I5842" s="1">
        <v>2010</v>
      </c>
      <c r="J5842" s="2">
        <v>38205</v>
      </c>
      <c r="K5842">
        <v>13.502000000000001</v>
      </c>
      <c r="L5842" s="1">
        <v>2004</v>
      </c>
      <c r="O5842" s="1">
        <v>1900</v>
      </c>
      <c r="R5842" s="1">
        <v>1900</v>
      </c>
      <c r="S5842" s="2">
        <v>37666</v>
      </c>
      <c r="T5842" s="3">
        <v>26.66</v>
      </c>
      <c r="U5842" s="1">
        <v>2003</v>
      </c>
    </row>
    <row r="5843" spans="1:21">
      <c r="A5843" s="2">
        <v>38208</v>
      </c>
      <c r="B5843">
        <v>19.37</v>
      </c>
      <c r="C5843" s="1">
        <v>2004</v>
      </c>
      <c r="D5843" s="2">
        <v>38208</v>
      </c>
      <c r="E5843">
        <v>17.757999999999999</v>
      </c>
      <c r="F5843" s="1">
        <v>2004</v>
      </c>
      <c r="G5843" s="2">
        <v>40500</v>
      </c>
      <c r="H5843">
        <v>40.215000000000003</v>
      </c>
      <c r="I5843" s="1">
        <v>2010</v>
      </c>
      <c r="J5843" s="2">
        <v>38208</v>
      </c>
      <c r="K5843">
        <v>13.5</v>
      </c>
      <c r="L5843" s="1">
        <v>2004</v>
      </c>
      <c r="O5843" s="1">
        <v>1900</v>
      </c>
      <c r="R5843" s="1">
        <v>1900</v>
      </c>
      <c r="S5843" s="2">
        <v>37670</v>
      </c>
      <c r="T5843" s="3">
        <v>26.73</v>
      </c>
      <c r="U5843" s="1">
        <v>2003</v>
      </c>
    </row>
    <row r="5844" spans="1:21">
      <c r="A5844" s="2">
        <v>38209</v>
      </c>
      <c r="B5844">
        <v>19.526</v>
      </c>
      <c r="C5844" s="1">
        <v>2004</v>
      </c>
      <c r="D5844" s="2">
        <v>38209</v>
      </c>
      <c r="E5844">
        <v>17.802</v>
      </c>
      <c r="F5844" s="1">
        <v>2004</v>
      </c>
      <c r="G5844" s="2">
        <v>40501</v>
      </c>
      <c r="H5844">
        <v>40.222000000000001</v>
      </c>
      <c r="I5844" s="1">
        <v>2010</v>
      </c>
      <c r="J5844" s="2">
        <v>38209</v>
      </c>
      <c r="K5844">
        <v>13.506</v>
      </c>
      <c r="L5844" s="1">
        <v>2004</v>
      </c>
      <c r="O5844" s="1">
        <v>1900</v>
      </c>
      <c r="R5844" s="1">
        <v>1900</v>
      </c>
      <c r="S5844" s="2">
        <v>37671</v>
      </c>
      <c r="T5844" s="3">
        <v>26.74</v>
      </c>
      <c r="U5844" s="1">
        <v>2003</v>
      </c>
    </row>
    <row r="5845" spans="1:21">
      <c r="A5845" s="2">
        <v>38210</v>
      </c>
      <c r="B5845">
        <v>19.527000000000001</v>
      </c>
      <c r="C5845" s="1">
        <v>2004</v>
      </c>
      <c r="D5845" s="2">
        <v>38210</v>
      </c>
      <c r="E5845">
        <v>17.811</v>
      </c>
      <c r="F5845" s="1">
        <v>2004</v>
      </c>
      <c r="G5845" s="2">
        <v>40504</v>
      </c>
      <c r="H5845">
        <v>40.273000000000003</v>
      </c>
      <c r="I5845" s="1">
        <v>2010</v>
      </c>
      <c r="J5845" s="2">
        <v>38210</v>
      </c>
      <c r="K5845">
        <v>13.442</v>
      </c>
      <c r="L5845" s="1">
        <v>2004</v>
      </c>
      <c r="O5845" s="1">
        <v>1900</v>
      </c>
      <c r="R5845" s="1">
        <v>1900</v>
      </c>
      <c r="S5845" s="2">
        <v>37672</v>
      </c>
      <c r="T5845" s="3">
        <v>26.71</v>
      </c>
      <c r="U5845" s="1">
        <v>2003</v>
      </c>
    </row>
    <row r="5846" spans="1:21">
      <c r="A5846" s="2">
        <v>38211</v>
      </c>
      <c r="B5846">
        <v>18.879000000000001</v>
      </c>
      <c r="C5846" s="1">
        <v>2004</v>
      </c>
      <c r="D5846" s="2">
        <v>38211</v>
      </c>
      <c r="E5846">
        <v>17.667999999999999</v>
      </c>
      <c r="F5846" s="1">
        <v>2004</v>
      </c>
      <c r="G5846" s="2">
        <v>40505</v>
      </c>
      <c r="H5846">
        <v>40.246000000000002</v>
      </c>
      <c r="I5846" s="1">
        <v>2010</v>
      </c>
      <c r="J5846" s="2">
        <v>38211</v>
      </c>
      <c r="K5846">
        <v>13.433</v>
      </c>
      <c r="L5846" s="1">
        <v>2004</v>
      </c>
      <c r="O5846" s="1">
        <v>1900</v>
      </c>
      <c r="R5846" s="1">
        <v>1900</v>
      </c>
      <c r="S5846" s="2">
        <v>37673</v>
      </c>
      <c r="T5846" s="3">
        <v>26.7</v>
      </c>
      <c r="U5846" s="1">
        <v>2003</v>
      </c>
    </row>
    <row r="5847" spans="1:21">
      <c r="A5847" s="2">
        <v>38212</v>
      </c>
      <c r="B5847">
        <v>18.849</v>
      </c>
      <c r="C5847" s="1">
        <v>2004</v>
      </c>
      <c r="D5847" s="2">
        <v>38212</v>
      </c>
      <c r="E5847">
        <v>17.641999999999999</v>
      </c>
      <c r="F5847" s="1">
        <v>2004</v>
      </c>
      <c r="G5847" s="2">
        <v>40506</v>
      </c>
      <c r="H5847">
        <v>40.279000000000003</v>
      </c>
      <c r="I5847" s="1">
        <v>2010</v>
      </c>
      <c r="J5847" s="2">
        <v>38212</v>
      </c>
      <c r="K5847">
        <v>13.444000000000001</v>
      </c>
      <c r="L5847" s="1">
        <v>2004</v>
      </c>
      <c r="O5847" s="1">
        <v>1900</v>
      </c>
      <c r="R5847" s="1">
        <v>1900</v>
      </c>
      <c r="S5847" s="2">
        <v>37676</v>
      </c>
      <c r="T5847" s="3">
        <v>26.76</v>
      </c>
      <c r="U5847" s="1">
        <v>2003</v>
      </c>
    </row>
    <row r="5848" spans="1:21">
      <c r="A5848" s="2">
        <v>38215</v>
      </c>
      <c r="B5848">
        <v>18.754000000000001</v>
      </c>
      <c r="C5848" s="1">
        <v>2004</v>
      </c>
      <c r="D5848" s="2">
        <v>38215</v>
      </c>
      <c r="E5848">
        <v>17.545999999999999</v>
      </c>
      <c r="F5848" s="1">
        <v>2004</v>
      </c>
      <c r="G5848" s="2">
        <v>40508</v>
      </c>
      <c r="H5848">
        <v>40.179000000000002</v>
      </c>
      <c r="I5848" s="1">
        <v>2010</v>
      </c>
      <c r="J5848" s="2">
        <v>38215</v>
      </c>
      <c r="K5848">
        <v>13.404999999999999</v>
      </c>
      <c r="L5848" s="1">
        <v>2004</v>
      </c>
      <c r="O5848" s="1">
        <v>1900</v>
      </c>
      <c r="R5848" s="1">
        <v>1900</v>
      </c>
      <c r="S5848" s="2">
        <v>37677</v>
      </c>
      <c r="T5848" s="3">
        <v>26.75</v>
      </c>
      <c r="U5848" s="1">
        <v>2003</v>
      </c>
    </row>
    <row r="5849" spans="1:21">
      <c r="A5849" s="2">
        <v>38216</v>
      </c>
      <c r="B5849">
        <v>18.748000000000001</v>
      </c>
      <c r="C5849" s="1">
        <v>2004</v>
      </c>
      <c r="D5849" s="2">
        <v>38216</v>
      </c>
      <c r="E5849">
        <v>17.541</v>
      </c>
      <c r="F5849" s="1">
        <v>2004</v>
      </c>
      <c r="G5849" s="2">
        <v>40511</v>
      </c>
      <c r="H5849">
        <v>40.164999999999999</v>
      </c>
      <c r="I5849" s="1">
        <v>2010</v>
      </c>
      <c r="J5849" s="2">
        <v>38216</v>
      </c>
      <c r="K5849">
        <v>13.401</v>
      </c>
      <c r="L5849" s="1">
        <v>2004</v>
      </c>
      <c r="O5849" s="1">
        <v>1900</v>
      </c>
      <c r="R5849" s="1">
        <v>1900</v>
      </c>
      <c r="S5849" s="2">
        <v>37678</v>
      </c>
      <c r="T5849" s="3">
        <v>26.77</v>
      </c>
      <c r="U5849" s="1">
        <v>2003</v>
      </c>
    </row>
    <row r="5850" spans="1:21">
      <c r="A5850" s="2">
        <v>38217</v>
      </c>
      <c r="B5850">
        <v>18.766999999999999</v>
      </c>
      <c r="C5850" s="1">
        <v>2004</v>
      </c>
      <c r="D5850" s="2">
        <v>38217</v>
      </c>
      <c r="E5850">
        <v>17.552</v>
      </c>
      <c r="F5850" s="1">
        <v>2004</v>
      </c>
      <c r="G5850" s="2">
        <v>40512</v>
      </c>
      <c r="H5850">
        <v>40.165999999999997</v>
      </c>
      <c r="I5850" s="1">
        <v>2010</v>
      </c>
      <c r="J5850" s="2">
        <v>38217</v>
      </c>
      <c r="K5850">
        <v>13.401</v>
      </c>
      <c r="L5850" s="1">
        <v>2004</v>
      </c>
      <c r="O5850" s="1">
        <v>1900</v>
      </c>
      <c r="R5850" s="1">
        <v>1900</v>
      </c>
      <c r="S5850" s="2">
        <v>37679</v>
      </c>
      <c r="T5850" s="3">
        <v>26.79</v>
      </c>
      <c r="U5850" s="1">
        <v>2003</v>
      </c>
    </row>
    <row r="5851" spans="1:21">
      <c r="A5851" s="2">
        <v>38218</v>
      </c>
      <c r="B5851">
        <v>18.785</v>
      </c>
      <c r="C5851" s="1">
        <v>2004</v>
      </c>
      <c r="D5851" s="2">
        <v>38218</v>
      </c>
      <c r="E5851">
        <v>17.529</v>
      </c>
      <c r="F5851" s="1">
        <v>2004</v>
      </c>
      <c r="G5851" s="2">
        <v>40513</v>
      </c>
      <c r="H5851">
        <v>40.228999999999999</v>
      </c>
      <c r="I5851" s="1">
        <v>2010</v>
      </c>
      <c r="J5851" s="2">
        <v>38218</v>
      </c>
      <c r="K5851">
        <v>13.391</v>
      </c>
      <c r="L5851" s="1">
        <v>2004</v>
      </c>
      <c r="O5851" s="1">
        <v>1900</v>
      </c>
      <c r="R5851" s="1">
        <v>1900</v>
      </c>
      <c r="S5851" s="2">
        <v>37680</v>
      </c>
      <c r="T5851" s="3">
        <v>26.73</v>
      </c>
      <c r="U5851" s="1">
        <v>2003</v>
      </c>
    </row>
    <row r="5852" spans="1:21">
      <c r="A5852" s="2">
        <v>38219</v>
      </c>
      <c r="B5852">
        <v>18.846</v>
      </c>
      <c r="C5852" s="1">
        <v>2004</v>
      </c>
      <c r="D5852" s="2">
        <v>38219</v>
      </c>
      <c r="E5852">
        <v>17.532</v>
      </c>
      <c r="F5852" s="1">
        <v>2004</v>
      </c>
      <c r="G5852" s="2">
        <v>40514</v>
      </c>
      <c r="H5852">
        <v>40.296999999999997</v>
      </c>
      <c r="I5852" s="1">
        <v>2010</v>
      </c>
      <c r="J5852" s="2">
        <v>38219</v>
      </c>
      <c r="K5852">
        <v>13.375</v>
      </c>
      <c r="L5852" s="1">
        <v>2004</v>
      </c>
      <c r="O5852" s="1">
        <v>1900</v>
      </c>
      <c r="R5852" s="1">
        <v>1900</v>
      </c>
      <c r="S5852" s="2">
        <v>37683</v>
      </c>
      <c r="T5852" s="3">
        <v>26.7</v>
      </c>
      <c r="U5852" s="1">
        <v>2003</v>
      </c>
    </row>
    <row r="5853" spans="1:21">
      <c r="A5853" s="2">
        <v>38222</v>
      </c>
      <c r="B5853">
        <v>18.809999999999999</v>
      </c>
      <c r="C5853" s="1">
        <v>2004</v>
      </c>
      <c r="D5853" s="2">
        <v>38222</v>
      </c>
      <c r="E5853">
        <v>17.506</v>
      </c>
      <c r="F5853" s="1">
        <v>2004</v>
      </c>
      <c r="G5853" s="2">
        <v>40515</v>
      </c>
      <c r="H5853">
        <v>40.259</v>
      </c>
      <c r="I5853" s="1">
        <v>2010</v>
      </c>
      <c r="J5853" s="2">
        <v>38222</v>
      </c>
      <c r="K5853">
        <v>13.358000000000001</v>
      </c>
      <c r="L5853" s="1">
        <v>2004</v>
      </c>
      <c r="O5853" s="1">
        <v>1900</v>
      </c>
      <c r="R5853" s="1">
        <v>1900</v>
      </c>
      <c r="S5853" s="2">
        <v>37684</v>
      </c>
      <c r="T5853" s="3">
        <v>26.7</v>
      </c>
      <c r="U5853" s="1">
        <v>2003</v>
      </c>
    </row>
    <row r="5854" spans="1:21">
      <c r="A5854" s="2">
        <v>38223</v>
      </c>
      <c r="B5854">
        <v>18.798000000000002</v>
      </c>
      <c r="C5854" s="1">
        <v>2004</v>
      </c>
      <c r="D5854" s="2">
        <v>38223</v>
      </c>
      <c r="E5854">
        <v>17.492000000000001</v>
      </c>
      <c r="F5854" s="1">
        <v>2004</v>
      </c>
      <c r="G5854" s="2">
        <v>40518</v>
      </c>
      <c r="H5854">
        <v>40.223999999999997</v>
      </c>
      <c r="I5854" s="1">
        <v>2010</v>
      </c>
      <c r="J5854" s="2">
        <v>38223</v>
      </c>
      <c r="K5854">
        <v>13.347</v>
      </c>
      <c r="L5854" s="1">
        <v>2004</v>
      </c>
      <c r="O5854" s="1">
        <v>1900</v>
      </c>
      <c r="R5854" s="1">
        <v>1900</v>
      </c>
      <c r="S5854" s="2">
        <v>37685</v>
      </c>
      <c r="T5854" s="3">
        <v>26.7</v>
      </c>
      <c r="U5854" s="1">
        <v>2003</v>
      </c>
    </row>
    <row r="5855" spans="1:21">
      <c r="A5855" s="2">
        <v>38224</v>
      </c>
      <c r="B5855">
        <v>18.87</v>
      </c>
      <c r="C5855" s="1">
        <v>2004</v>
      </c>
      <c r="D5855" s="2">
        <v>38224</v>
      </c>
      <c r="E5855">
        <v>17.475999999999999</v>
      </c>
      <c r="F5855" s="1">
        <v>2004</v>
      </c>
      <c r="G5855" s="2">
        <v>40519</v>
      </c>
      <c r="H5855">
        <v>40.384999999999998</v>
      </c>
      <c r="I5855" s="1">
        <v>2010</v>
      </c>
      <c r="J5855" s="2">
        <v>38224</v>
      </c>
      <c r="K5855">
        <v>13.337</v>
      </c>
      <c r="L5855" s="1">
        <v>2004</v>
      </c>
      <c r="O5855" s="1">
        <v>1900</v>
      </c>
      <c r="R5855" s="1">
        <v>1900</v>
      </c>
      <c r="S5855" s="2">
        <v>37686</v>
      </c>
      <c r="T5855" s="3">
        <v>26.65</v>
      </c>
      <c r="U5855" s="1">
        <v>2003</v>
      </c>
    </row>
    <row r="5856" spans="1:21">
      <c r="A5856" s="2">
        <v>38225</v>
      </c>
      <c r="B5856">
        <v>18.853999999999999</v>
      </c>
      <c r="C5856" s="1">
        <v>2004</v>
      </c>
      <c r="D5856" s="2">
        <v>38225</v>
      </c>
      <c r="E5856">
        <v>17.484999999999999</v>
      </c>
      <c r="F5856" s="1">
        <v>2004</v>
      </c>
      <c r="G5856" s="2">
        <v>40520</v>
      </c>
      <c r="H5856">
        <v>40.295000000000002</v>
      </c>
      <c r="I5856" s="1">
        <v>2010</v>
      </c>
      <c r="J5856" s="2">
        <v>38225</v>
      </c>
      <c r="K5856">
        <v>13.337</v>
      </c>
      <c r="L5856" s="1">
        <v>2004</v>
      </c>
      <c r="O5856" s="1">
        <v>1900</v>
      </c>
      <c r="R5856" s="1">
        <v>1900</v>
      </c>
      <c r="S5856" s="2">
        <v>37687</v>
      </c>
      <c r="T5856" s="3">
        <v>26.67</v>
      </c>
      <c r="U5856" s="1">
        <v>2003</v>
      </c>
    </row>
    <row r="5857" spans="1:21">
      <c r="A5857" s="2">
        <v>38226</v>
      </c>
      <c r="B5857">
        <v>18.832999999999998</v>
      </c>
      <c r="C5857" s="1">
        <v>2004</v>
      </c>
      <c r="D5857" s="2">
        <v>38226</v>
      </c>
      <c r="E5857">
        <v>17.498000000000001</v>
      </c>
      <c r="F5857" s="1">
        <v>2004</v>
      </c>
      <c r="G5857" s="2">
        <v>40521</v>
      </c>
      <c r="H5857">
        <v>40.289000000000001</v>
      </c>
      <c r="I5857" s="1">
        <v>2010</v>
      </c>
      <c r="J5857" s="2">
        <v>38226</v>
      </c>
      <c r="K5857">
        <v>13.331</v>
      </c>
      <c r="L5857" s="1">
        <v>2004</v>
      </c>
      <c r="O5857" s="1">
        <v>1900</v>
      </c>
      <c r="R5857" s="1">
        <v>1900</v>
      </c>
      <c r="S5857" s="2">
        <v>37690</v>
      </c>
      <c r="T5857" s="3">
        <v>26.78</v>
      </c>
      <c r="U5857" s="1">
        <v>2003</v>
      </c>
    </row>
    <row r="5858" spans="1:21">
      <c r="A5858" s="2">
        <v>38229</v>
      </c>
      <c r="B5858">
        <v>18.899999999999999</v>
      </c>
      <c r="C5858" s="1">
        <v>2004</v>
      </c>
      <c r="D5858" s="2">
        <v>38229</v>
      </c>
      <c r="E5858">
        <v>17.498000000000001</v>
      </c>
      <c r="F5858" s="1">
        <v>2004</v>
      </c>
      <c r="G5858" s="2">
        <v>40522</v>
      </c>
      <c r="H5858">
        <v>40.323999999999998</v>
      </c>
      <c r="I5858" s="1">
        <v>2010</v>
      </c>
      <c r="J5858" s="2">
        <v>38229</v>
      </c>
      <c r="K5858">
        <v>13.340999999999999</v>
      </c>
      <c r="L5858" s="1">
        <v>2004</v>
      </c>
      <c r="O5858" s="1">
        <v>1900</v>
      </c>
      <c r="R5858" s="1">
        <v>1900</v>
      </c>
      <c r="S5858" s="2">
        <v>37691</v>
      </c>
      <c r="T5858" s="3">
        <v>26.79</v>
      </c>
      <c r="U5858" s="1">
        <v>2003</v>
      </c>
    </row>
    <row r="5859" spans="1:21">
      <c r="A5859" s="2">
        <v>38230</v>
      </c>
      <c r="B5859">
        <v>18.850000000000001</v>
      </c>
      <c r="C5859" s="1">
        <v>2004</v>
      </c>
      <c r="D5859" s="2">
        <v>38230</v>
      </c>
      <c r="E5859">
        <v>17.510999999999999</v>
      </c>
      <c r="F5859" s="1">
        <v>2004</v>
      </c>
      <c r="G5859" s="2">
        <v>40525</v>
      </c>
      <c r="H5859">
        <v>40.331000000000003</v>
      </c>
      <c r="I5859" s="1">
        <v>2010</v>
      </c>
      <c r="J5859" s="2">
        <v>38230</v>
      </c>
      <c r="K5859">
        <v>13.321</v>
      </c>
      <c r="L5859" s="1">
        <v>2004</v>
      </c>
      <c r="O5859" s="1">
        <v>1900</v>
      </c>
      <c r="R5859" s="1">
        <v>1900</v>
      </c>
      <c r="S5859" s="2">
        <v>37692</v>
      </c>
      <c r="T5859" s="3">
        <v>26.69</v>
      </c>
      <c r="U5859" s="1">
        <v>2003</v>
      </c>
    </row>
    <row r="5860" spans="1:21">
      <c r="A5860" s="2">
        <v>38231</v>
      </c>
      <c r="B5860">
        <v>18.856000000000002</v>
      </c>
      <c r="C5860" s="1">
        <v>2004</v>
      </c>
      <c r="D5860" s="2">
        <v>38231</v>
      </c>
      <c r="E5860">
        <v>17.75</v>
      </c>
      <c r="F5860" s="1">
        <v>2004</v>
      </c>
      <c r="G5860" s="2">
        <v>40526</v>
      </c>
      <c r="H5860">
        <v>40.393999999999998</v>
      </c>
      <c r="I5860" s="1">
        <v>2010</v>
      </c>
      <c r="J5860" s="2">
        <v>38231</v>
      </c>
      <c r="K5860">
        <v>13.305</v>
      </c>
      <c r="L5860" s="1">
        <v>2004</v>
      </c>
      <c r="O5860" s="1">
        <v>1900</v>
      </c>
      <c r="R5860" s="1">
        <v>1900</v>
      </c>
      <c r="S5860" s="2">
        <v>37693</v>
      </c>
      <c r="T5860" s="3">
        <v>26.85</v>
      </c>
      <c r="U5860" s="1">
        <v>2003</v>
      </c>
    </row>
    <row r="5861" spans="1:21">
      <c r="A5861" s="2">
        <v>38232</v>
      </c>
      <c r="B5861">
        <v>18.798000000000002</v>
      </c>
      <c r="C5861" s="1">
        <v>2004</v>
      </c>
      <c r="D5861" s="2">
        <v>38232</v>
      </c>
      <c r="E5861">
        <v>17.440999999999999</v>
      </c>
      <c r="F5861" s="1">
        <v>2004</v>
      </c>
      <c r="G5861" s="2">
        <v>40527</v>
      </c>
      <c r="H5861">
        <v>40.454000000000001</v>
      </c>
      <c r="I5861" s="1">
        <v>2010</v>
      </c>
      <c r="J5861" s="2">
        <v>38232</v>
      </c>
      <c r="K5861">
        <v>13.288</v>
      </c>
      <c r="L5861" s="1">
        <v>2004</v>
      </c>
      <c r="O5861" s="1">
        <v>1900</v>
      </c>
      <c r="R5861" s="1">
        <v>1900</v>
      </c>
      <c r="S5861" s="2">
        <v>37694</v>
      </c>
      <c r="T5861" s="3">
        <v>26.84</v>
      </c>
      <c r="U5861" s="1">
        <v>2003</v>
      </c>
    </row>
    <row r="5862" spans="1:21">
      <c r="A5862" s="2">
        <v>38233</v>
      </c>
      <c r="B5862">
        <v>18.789000000000001</v>
      </c>
      <c r="C5862" s="1">
        <v>2004</v>
      </c>
      <c r="D5862" s="2">
        <v>38233</v>
      </c>
      <c r="E5862">
        <v>17.423999999999999</v>
      </c>
      <c r="F5862" s="1">
        <v>2004</v>
      </c>
      <c r="G5862" s="2">
        <v>40528</v>
      </c>
      <c r="H5862">
        <v>40.447000000000003</v>
      </c>
      <c r="I5862" s="1">
        <v>2010</v>
      </c>
      <c r="J5862" s="2">
        <v>38233</v>
      </c>
      <c r="K5862">
        <v>13.249000000000001</v>
      </c>
      <c r="L5862" s="1">
        <v>2004</v>
      </c>
      <c r="O5862" s="1">
        <v>1900</v>
      </c>
      <c r="R5862" s="1">
        <v>1900</v>
      </c>
      <c r="S5862" s="2">
        <v>37697</v>
      </c>
      <c r="T5862" s="3">
        <v>27.04</v>
      </c>
      <c r="U5862" s="1">
        <v>2003</v>
      </c>
    </row>
    <row r="5863" spans="1:21">
      <c r="A5863" s="2">
        <v>38237</v>
      </c>
      <c r="B5863">
        <v>18.754000000000001</v>
      </c>
      <c r="C5863" s="1">
        <v>2004</v>
      </c>
      <c r="D5863" s="2">
        <v>38237</v>
      </c>
      <c r="E5863">
        <v>17.483000000000001</v>
      </c>
      <c r="F5863" s="1">
        <v>2004</v>
      </c>
      <c r="G5863" s="2">
        <v>40529</v>
      </c>
      <c r="H5863">
        <v>40.399000000000001</v>
      </c>
      <c r="I5863" s="1">
        <v>2010</v>
      </c>
      <c r="J5863" s="2">
        <v>38237</v>
      </c>
      <c r="K5863">
        <v>13.266</v>
      </c>
      <c r="L5863" s="1">
        <v>2004</v>
      </c>
      <c r="O5863" s="1">
        <v>1900</v>
      </c>
      <c r="R5863" s="1">
        <v>1900</v>
      </c>
      <c r="S5863" s="2">
        <v>37698</v>
      </c>
      <c r="T5863" s="3">
        <v>27.04</v>
      </c>
      <c r="U5863" s="1">
        <v>2003</v>
      </c>
    </row>
    <row r="5864" spans="1:21">
      <c r="A5864" s="2">
        <v>38238</v>
      </c>
      <c r="B5864">
        <v>18.795999999999999</v>
      </c>
      <c r="C5864" s="1">
        <v>2004</v>
      </c>
      <c r="D5864" s="2">
        <v>38238</v>
      </c>
      <c r="E5864">
        <v>17.484000000000002</v>
      </c>
      <c r="F5864" s="1">
        <v>2004</v>
      </c>
      <c r="G5864" s="2">
        <v>40532</v>
      </c>
      <c r="H5864">
        <v>40.375999999999998</v>
      </c>
      <c r="I5864" s="1">
        <v>2010</v>
      </c>
      <c r="J5864" s="2">
        <v>38238</v>
      </c>
      <c r="K5864">
        <v>13.324</v>
      </c>
      <c r="L5864" s="1">
        <v>2004</v>
      </c>
      <c r="O5864" s="1">
        <v>1900</v>
      </c>
      <c r="R5864" s="1">
        <v>1900</v>
      </c>
      <c r="S5864" s="2">
        <v>37699</v>
      </c>
      <c r="T5864" s="3">
        <v>27.05</v>
      </c>
      <c r="U5864" s="1">
        <v>2003</v>
      </c>
    </row>
    <row r="5865" spans="1:21">
      <c r="A5865" s="2">
        <v>38239</v>
      </c>
      <c r="B5865">
        <v>18.722999999999999</v>
      </c>
      <c r="C5865" s="1">
        <v>2004</v>
      </c>
      <c r="D5865" s="2">
        <v>38239</v>
      </c>
      <c r="E5865">
        <v>17.474</v>
      </c>
      <c r="F5865" s="1">
        <v>2004</v>
      </c>
      <c r="G5865" s="2">
        <v>40533</v>
      </c>
      <c r="H5865">
        <v>40.380000000000003</v>
      </c>
      <c r="I5865" s="1">
        <v>2010</v>
      </c>
      <c r="J5865" s="2">
        <v>38239</v>
      </c>
      <c r="K5865">
        <v>13.281000000000001</v>
      </c>
      <c r="L5865" s="1">
        <v>2004</v>
      </c>
      <c r="O5865" s="1">
        <v>1900</v>
      </c>
      <c r="R5865" s="1">
        <v>1900</v>
      </c>
      <c r="S5865" s="2">
        <v>37700</v>
      </c>
      <c r="T5865" s="3">
        <v>27.05</v>
      </c>
      <c r="U5865" s="1">
        <v>2003</v>
      </c>
    </row>
    <row r="5866" spans="1:21">
      <c r="A5866" s="2">
        <v>38240</v>
      </c>
      <c r="B5866">
        <v>18.702999999999999</v>
      </c>
      <c r="C5866" s="1">
        <v>2004</v>
      </c>
      <c r="D5866" s="2">
        <v>38240</v>
      </c>
      <c r="E5866">
        <v>17.440999999999999</v>
      </c>
      <c r="F5866" s="1">
        <v>2004</v>
      </c>
      <c r="G5866" s="2">
        <v>40534</v>
      </c>
      <c r="H5866">
        <v>40.332000000000001</v>
      </c>
      <c r="I5866" s="1">
        <v>2010</v>
      </c>
      <c r="J5866" s="2">
        <v>38240</v>
      </c>
      <c r="K5866">
        <v>13.281000000000001</v>
      </c>
      <c r="L5866" s="1">
        <v>2004</v>
      </c>
      <c r="O5866" s="1">
        <v>1900</v>
      </c>
      <c r="R5866" s="1">
        <v>1900</v>
      </c>
      <c r="S5866" s="2">
        <v>37701</v>
      </c>
      <c r="T5866" s="3">
        <v>27.15</v>
      </c>
      <c r="U5866" s="1">
        <v>2003</v>
      </c>
    </row>
    <row r="5867" spans="1:21">
      <c r="A5867" s="2">
        <v>38243</v>
      </c>
      <c r="B5867">
        <v>18.73</v>
      </c>
      <c r="C5867" s="1">
        <v>2004</v>
      </c>
      <c r="D5867" s="2">
        <v>38243</v>
      </c>
      <c r="E5867">
        <v>17.443000000000001</v>
      </c>
      <c r="F5867" s="1">
        <v>2004</v>
      </c>
      <c r="G5867" s="2">
        <v>40535</v>
      </c>
      <c r="H5867">
        <v>39.798000000000002</v>
      </c>
      <c r="I5867" s="1">
        <v>2010</v>
      </c>
      <c r="J5867" s="2">
        <v>38243</v>
      </c>
      <c r="K5867">
        <v>13.138999999999999</v>
      </c>
      <c r="L5867" s="1">
        <v>2004</v>
      </c>
      <c r="O5867" s="1">
        <v>1900</v>
      </c>
      <c r="R5867" s="1">
        <v>1900</v>
      </c>
      <c r="S5867" s="2">
        <v>37704</v>
      </c>
      <c r="T5867" s="3">
        <v>27.36</v>
      </c>
      <c r="U5867" s="1">
        <v>2003</v>
      </c>
    </row>
    <row r="5868" spans="1:21">
      <c r="A5868" s="2">
        <v>38244</v>
      </c>
      <c r="B5868">
        <v>18.742999999999999</v>
      </c>
      <c r="C5868" s="1">
        <v>2004</v>
      </c>
      <c r="D5868" s="2">
        <v>38244</v>
      </c>
      <c r="E5868">
        <v>17.346</v>
      </c>
      <c r="F5868" s="1">
        <v>2004</v>
      </c>
      <c r="G5868" s="2">
        <v>40539</v>
      </c>
      <c r="H5868">
        <v>39.64</v>
      </c>
      <c r="I5868" s="1">
        <v>2010</v>
      </c>
      <c r="J5868" s="2">
        <v>38244</v>
      </c>
      <c r="K5868">
        <v>13.14</v>
      </c>
      <c r="L5868" s="1">
        <v>2004</v>
      </c>
      <c r="O5868" s="1">
        <v>1900</v>
      </c>
      <c r="R5868" s="1">
        <v>1900</v>
      </c>
      <c r="S5868" s="2">
        <v>37705</v>
      </c>
      <c r="T5868" s="3">
        <v>27.4</v>
      </c>
      <c r="U5868" s="1">
        <v>2003</v>
      </c>
    </row>
    <row r="5869" spans="1:21">
      <c r="A5869" s="2">
        <v>38245</v>
      </c>
      <c r="B5869">
        <v>18.765999999999998</v>
      </c>
      <c r="C5869" s="1">
        <v>2004</v>
      </c>
      <c r="D5869" s="2">
        <v>38245</v>
      </c>
      <c r="E5869">
        <v>17.193000000000001</v>
      </c>
      <c r="F5869" s="1">
        <v>2004</v>
      </c>
      <c r="G5869" s="2">
        <v>40540</v>
      </c>
      <c r="H5869">
        <v>39.505000000000003</v>
      </c>
      <c r="I5869" s="1">
        <v>2010</v>
      </c>
      <c r="J5869" s="2">
        <v>38245</v>
      </c>
      <c r="K5869">
        <v>13.092000000000001</v>
      </c>
      <c r="L5869" s="1">
        <v>2004</v>
      </c>
      <c r="O5869" s="1">
        <v>1900</v>
      </c>
      <c r="R5869" s="1">
        <v>1900</v>
      </c>
      <c r="S5869" s="2">
        <v>37706</v>
      </c>
      <c r="T5869" s="3">
        <v>27.37</v>
      </c>
      <c r="U5869" s="1">
        <v>2003</v>
      </c>
    </row>
    <row r="5870" spans="1:21">
      <c r="A5870" s="2">
        <v>38246</v>
      </c>
      <c r="B5870">
        <v>18.748000000000001</v>
      </c>
      <c r="C5870" s="1">
        <v>2004</v>
      </c>
      <c r="D5870" s="2">
        <v>38246</v>
      </c>
      <c r="E5870">
        <v>17.195</v>
      </c>
      <c r="F5870" s="1">
        <v>2004</v>
      </c>
      <c r="G5870" s="2">
        <v>40541</v>
      </c>
      <c r="H5870">
        <v>38.75</v>
      </c>
      <c r="I5870" s="1">
        <v>2010</v>
      </c>
      <c r="J5870" s="2">
        <v>38246</v>
      </c>
      <c r="K5870">
        <v>13.079000000000001</v>
      </c>
      <c r="L5870" s="1">
        <v>2004</v>
      </c>
      <c r="O5870" s="1">
        <v>1900</v>
      </c>
      <c r="R5870" s="1">
        <v>1900</v>
      </c>
      <c r="S5870" s="2">
        <v>37707</v>
      </c>
      <c r="T5870" s="3">
        <v>27.37</v>
      </c>
      <c r="U5870" s="1">
        <v>2003</v>
      </c>
    </row>
    <row r="5871" spans="1:21">
      <c r="A5871" s="2">
        <v>38247</v>
      </c>
      <c r="B5871">
        <v>18.704000000000001</v>
      </c>
      <c r="C5871" s="1">
        <v>2004</v>
      </c>
      <c r="D5871" s="2">
        <v>38247</v>
      </c>
      <c r="E5871">
        <v>17.177</v>
      </c>
      <c r="F5871" s="1">
        <v>2004</v>
      </c>
      <c r="G5871" s="2">
        <v>40542</v>
      </c>
      <c r="H5871">
        <v>38.293999999999997</v>
      </c>
      <c r="I5871" s="1">
        <v>2010</v>
      </c>
      <c r="J5871" s="2">
        <v>38247</v>
      </c>
      <c r="K5871">
        <v>13.035</v>
      </c>
      <c r="L5871" s="1">
        <v>2004</v>
      </c>
      <c r="O5871" s="1">
        <v>1900</v>
      </c>
      <c r="R5871" s="1">
        <v>1900</v>
      </c>
      <c r="S5871" s="2">
        <v>37708</v>
      </c>
      <c r="T5871" s="3">
        <v>27.37</v>
      </c>
      <c r="U5871" s="1">
        <v>2003</v>
      </c>
    </row>
    <row r="5872" spans="1:21">
      <c r="A5872" s="2">
        <v>38250</v>
      </c>
      <c r="B5872">
        <v>18.681000000000001</v>
      </c>
      <c r="C5872" s="1">
        <v>2004</v>
      </c>
      <c r="D5872" s="2">
        <v>38250</v>
      </c>
      <c r="E5872">
        <v>17.149999999999999</v>
      </c>
      <c r="F5872" s="1">
        <v>2004</v>
      </c>
      <c r="G5872" s="2">
        <v>40543</v>
      </c>
      <c r="H5872">
        <v>38.298000000000002</v>
      </c>
      <c r="I5872" s="1">
        <v>2010</v>
      </c>
      <c r="J5872" s="2">
        <v>38250</v>
      </c>
      <c r="K5872">
        <v>13.038</v>
      </c>
      <c r="L5872" s="1">
        <v>2004</v>
      </c>
      <c r="O5872" s="1">
        <v>1900</v>
      </c>
      <c r="R5872" s="1">
        <v>1900</v>
      </c>
      <c r="S5872" s="2">
        <v>37711</v>
      </c>
      <c r="T5872" s="3">
        <v>27.38</v>
      </c>
      <c r="U5872" s="1">
        <v>2003</v>
      </c>
    </row>
    <row r="5873" spans="1:21">
      <c r="A5873" s="2">
        <v>38251</v>
      </c>
      <c r="B5873">
        <v>18.571000000000002</v>
      </c>
      <c r="C5873" s="1">
        <v>2004</v>
      </c>
      <c r="D5873" s="2">
        <v>38251</v>
      </c>
      <c r="E5873">
        <v>17.076000000000001</v>
      </c>
      <c r="F5873" s="1">
        <v>2004</v>
      </c>
      <c r="G5873" s="2">
        <v>40546</v>
      </c>
      <c r="H5873">
        <v>38.366999999999997</v>
      </c>
      <c r="I5873" s="1">
        <v>2011</v>
      </c>
      <c r="J5873" s="2">
        <v>38251</v>
      </c>
      <c r="K5873">
        <v>12.891999999999999</v>
      </c>
      <c r="L5873" s="1">
        <v>2004</v>
      </c>
      <c r="O5873" s="1">
        <v>1900</v>
      </c>
      <c r="R5873" s="1">
        <v>1900</v>
      </c>
      <c r="S5873" s="2">
        <v>37712</v>
      </c>
      <c r="T5873" s="3">
        <v>27.41</v>
      </c>
      <c r="U5873" s="1">
        <v>2003</v>
      </c>
    </row>
    <row r="5874" spans="1:21">
      <c r="A5874" s="2">
        <v>38252</v>
      </c>
      <c r="B5874">
        <v>18.565999999999999</v>
      </c>
      <c r="C5874" s="1">
        <v>2004</v>
      </c>
      <c r="D5874" s="2">
        <v>38252</v>
      </c>
      <c r="E5874">
        <v>17.145</v>
      </c>
      <c r="F5874" s="1">
        <v>2004</v>
      </c>
      <c r="G5874" s="2">
        <v>40547</v>
      </c>
      <c r="H5874">
        <v>38.332000000000001</v>
      </c>
      <c r="I5874" s="1">
        <v>2011</v>
      </c>
      <c r="J5874" s="2">
        <v>38252</v>
      </c>
      <c r="K5874">
        <v>12.899000000000001</v>
      </c>
      <c r="L5874" s="1">
        <v>2004</v>
      </c>
      <c r="O5874" s="1">
        <v>1900</v>
      </c>
      <c r="R5874" s="1">
        <v>1900</v>
      </c>
      <c r="S5874" s="2">
        <v>37713</v>
      </c>
      <c r="T5874" s="3">
        <v>27.54</v>
      </c>
      <c r="U5874" s="1">
        <v>2003</v>
      </c>
    </row>
    <row r="5875" spans="1:21">
      <c r="A5875" s="2">
        <v>38253</v>
      </c>
      <c r="B5875">
        <v>18.574000000000002</v>
      </c>
      <c r="C5875" s="1">
        <v>2004</v>
      </c>
      <c r="D5875" s="2">
        <v>38253</v>
      </c>
      <c r="E5875">
        <v>17.164999999999999</v>
      </c>
      <c r="F5875" s="1">
        <v>2004</v>
      </c>
      <c r="G5875" s="2">
        <v>40548</v>
      </c>
      <c r="H5875">
        <v>38.317</v>
      </c>
      <c r="I5875" s="1">
        <v>2011</v>
      </c>
      <c r="J5875" s="2">
        <v>38253</v>
      </c>
      <c r="K5875">
        <v>12.91</v>
      </c>
      <c r="L5875" s="1">
        <v>2004</v>
      </c>
      <c r="O5875" s="1">
        <v>1900</v>
      </c>
      <c r="R5875" s="1">
        <v>1900</v>
      </c>
      <c r="S5875" s="2">
        <v>37714</v>
      </c>
      <c r="T5875" s="3">
        <v>27.51</v>
      </c>
      <c r="U5875" s="1">
        <v>2003</v>
      </c>
    </row>
    <row r="5876" spans="1:21">
      <c r="A5876" s="2">
        <v>38254</v>
      </c>
      <c r="B5876">
        <v>18.585999999999999</v>
      </c>
      <c r="C5876" s="1">
        <v>2004</v>
      </c>
      <c r="D5876" s="2">
        <v>38254</v>
      </c>
      <c r="E5876">
        <v>17.123000000000001</v>
      </c>
      <c r="F5876" s="1">
        <v>2004</v>
      </c>
      <c r="G5876" s="2">
        <v>40549</v>
      </c>
      <c r="H5876">
        <v>38.305999999999997</v>
      </c>
      <c r="I5876" s="1">
        <v>2011</v>
      </c>
      <c r="J5876" s="2">
        <v>38254</v>
      </c>
      <c r="K5876">
        <v>12.926</v>
      </c>
      <c r="L5876" s="1">
        <v>2004</v>
      </c>
      <c r="O5876" s="1">
        <v>1900</v>
      </c>
      <c r="R5876" s="1">
        <v>1900</v>
      </c>
      <c r="S5876" s="2">
        <v>37715</v>
      </c>
      <c r="T5876" s="3">
        <v>27.5</v>
      </c>
      <c r="U5876" s="1">
        <v>2003</v>
      </c>
    </row>
    <row r="5877" spans="1:21">
      <c r="A5877" s="2">
        <v>38257</v>
      </c>
      <c r="B5877">
        <v>18.571000000000002</v>
      </c>
      <c r="C5877" s="1">
        <v>2004</v>
      </c>
      <c r="D5877" s="2">
        <v>38257</v>
      </c>
      <c r="E5877">
        <v>17.11</v>
      </c>
      <c r="F5877" s="1">
        <v>2004</v>
      </c>
      <c r="G5877" s="2">
        <v>40550</v>
      </c>
      <c r="H5877">
        <v>38.301000000000002</v>
      </c>
      <c r="I5877" s="1">
        <v>2011</v>
      </c>
      <c r="J5877" s="2">
        <v>38257</v>
      </c>
      <c r="K5877">
        <v>12.917</v>
      </c>
      <c r="L5877" s="1">
        <v>2004</v>
      </c>
      <c r="O5877" s="1">
        <v>1900</v>
      </c>
      <c r="R5877" s="1">
        <v>1900</v>
      </c>
      <c r="S5877" s="2">
        <v>37718</v>
      </c>
      <c r="T5877" s="3">
        <v>27.5</v>
      </c>
      <c r="U5877" s="1">
        <v>2003</v>
      </c>
    </row>
    <row r="5878" spans="1:21">
      <c r="A5878" s="2">
        <v>38258</v>
      </c>
      <c r="B5878">
        <v>18.579999999999998</v>
      </c>
      <c r="C5878" s="1">
        <v>2004</v>
      </c>
      <c r="D5878" s="2">
        <v>38258</v>
      </c>
      <c r="E5878">
        <v>17.11</v>
      </c>
      <c r="F5878" s="1">
        <v>2004</v>
      </c>
      <c r="G5878" s="2">
        <v>40553</v>
      </c>
      <c r="H5878">
        <v>38.273000000000003</v>
      </c>
      <c r="I5878" s="1">
        <v>2011</v>
      </c>
      <c r="J5878" s="2">
        <v>38258</v>
      </c>
      <c r="K5878">
        <v>12.923</v>
      </c>
      <c r="L5878" s="1">
        <v>2004</v>
      </c>
      <c r="O5878" s="1">
        <v>1900</v>
      </c>
      <c r="R5878" s="1">
        <v>1900</v>
      </c>
      <c r="S5878" s="2">
        <v>37719</v>
      </c>
      <c r="T5878" s="3">
        <v>27.5</v>
      </c>
      <c r="U5878" s="1">
        <v>2003</v>
      </c>
    </row>
    <row r="5879" spans="1:21">
      <c r="A5879" s="2">
        <v>38259</v>
      </c>
      <c r="B5879">
        <v>18.344999999999999</v>
      </c>
      <c r="C5879" s="1">
        <v>2004</v>
      </c>
      <c r="D5879" s="2">
        <v>38259</v>
      </c>
      <c r="E5879">
        <v>16.975999999999999</v>
      </c>
      <c r="F5879" s="1">
        <v>2004</v>
      </c>
      <c r="G5879" s="2">
        <v>40554</v>
      </c>
      <c r="H5879">
        <v>38.273000000000003</v>
      </c>
      <c r="I5879" s="1">
        <v>2011</v>
      </c>
      <c r="J5879" s="2">
        <v>38259</v>
      </c>
      <c r="K5879">
        <v>12.785</v>
      </c>
      <c r="L5879" s="1">
        <v>2004</v>
      </c>
      <c r="O5879" s="1">
        <v>1900</v>
      </c>
      <c r="R5879" s="1">
        <v>1900</v>
      </c>
      <c r="S5879" s="2">
        <v>37720</v>
      </c>
      <c r="T5879" s="3">
        <v>27.53</v>
      </c>
      <c r="U5879" s="1">
        <v>2003</v>
      </c>
    </row>
    <row r="5880" spans="1:21">
      <c r="A5880" s="2">
        <v>38260</v>
      </c>
      <c r="B5880">
        <v>18.329999999999998</v>
      </c>
      <c r="C5880" s="1">
        <v>2004</v>
      </c>
      <c r="D5880" s="2">
        <v>38260</v>
      </c>
      <c r="E5880">
        <v>16.975999999999999</v>
      </c>
      <c r="F5880" s="1">
        <v>2004</v>
      </c>
      <c r="G5880" s="2">
        <v>40555</v>
      </c>
      <c r="H5880">
        <v>38.280999999999999</v>
      </c>
      <c r="I5880" s="1">
        <v>2011</v>
      </c>
      <c r="J5880" s="2">
        <v>38260</v>
      </c>
      <c r="K5880">
        <v>12.794</v>
      </c>
      <c r="L5880" s="1">
        <v>2004</v>
      </c>
      <c r="O5880" s="1">
        <v>1900</v>
      </c>
      <c r="R5880" s="1">
        <v>1900</v>
      </c>
      <c r="S5880" s="2">
        <v>37721</v>
      </c>
      <c r="T5880" s="3">
        <v>27.53</v>
      </c>
      <c r="U5880" s="1">
        <v>2003</v>
      </c>
    </row>
    <row r="5881" spans="1:21">
      <c r="A5881" s="2">
        <v>38261</v>
      </c>
      <c r="B5881">
        <v>18.329999999999998</v>
      </c>
      <c r="C5881" s="1">
        <v>2004</v>
      </c>
      <c r="D5881" s="2">
        <v>38261</v>
      </c>
      <c r="E5881">
        <v>17.058</v>
      </c>
      <c r="F5881" s="1">
        <v>2004</v>
      </c>
      <c r="G5881" s="2">
        <v>40556</v>
      </c>
      <c r="H5881">
        <v>38.121000000000002</v>
      </c>
      <c r="I5881" s="1">
        <v>2011</v>
      </c>
      <c r="J5881" s="2">
        <v>38261</v>
      </c>
      <c r="K5881">
        <v>12.77</v>
      </c>
      <c r="L5881" s="1">
        <v>2004</v>
      </c>
      <c r="O5881" s="1">
        <v>1900</v>
      </c>
      <c r="R5881" s="1">
        <v>1900</v>
      </c>
      <c r="S5881" s="2">
        <v>37722</v>
      </c>
      <c r="T5881" s="3">
        <v>27.51</v>
      </c>
      <c r="U5881" s="1">
        <v>2003</v>
      </c>
    </row>
    <row r="5882" spans="1:21">
      <c r="A5882" s="2">
        <v>38264</v>
      </c>
      <c r="B5882">
        <v>18.349</v>
      </c>
      <c r="C5882" s="1">
        <v>2004</v>
      </c>
      <c r="D5882" s="2">
        <v>38264</v>
      </c>
      <c r="E5882">
        <v>17.055</v>
      </c>
      <c r="F5882" s="1">
        <v>2004</v>
      </c>
      <c r="G5882" s="2">
        <v>40557</v>
      </c>
      <c r="H5882">
        <v>38.042000000000002</v>
      </c>
      <c r="I5882" s="1">
        <v>2011</v>
      </c>
      <c r="J5882" s="2">
        <v>38264</v>
      </c>
      <c r="K5882">
        <v>12.772</v>
      </c>
      <c r="L5882" s="1">
        <v>2004</v>
      </c>
      <c r="O5882" s="1">
        <v>1900</v>
      </c>
      <c r="R5882" s="1">
        <v>1900</v>
      </c>
      <c r="S5882" s="2">
        <v>37725</v>
      </c>
      <c r="T5882" s="3">
        <v>27.59</v>
      </c>
      <c r="U5882" s="1">
        <v>2003</v>
      </c>
    </row>
    <row r="5883" spans="1:21">
      <c r="A5883" s="2">
        <v>38265</v>
      </c>
      <c r="B5883">
        <v>18.286999999999999</v>
      </c>
      <c r="C5883" s="1">
        <v>2004</v>
      </c>
      <c r="D5883" s="2">
        <v>38265</v>
      </c>
      <c r="E5883">
        <v>17.05</v>
      </c>
      <c r="F5883" s="1">
        <v>2004</v>
      </c>
      <c r="G5883" s="2">
        <v>40561</v>
      </c>
      <c r="H5883">
        <v>38.643999999999998</v>
      </c>
      <c r="I5883" s="1">
        <v>2011</v>
      </c>
      <c r="J5883" s="2">
        <v>38265</v>
      </c>
      <c r="K5883">
        <v>12.759</v>
      </c>
      <c r="L5883" s="1">
        <v>2004</v>
      </c>
      <c r="O5883" s="1">
        <v>1900</v>
      </c>
      <c r="R5883" s="1">
        <v>1900</v>
      </c>
      <c r="S5883" s="2">
        <v>37726</v>
      </c>
      <c r="T5883" s="3">
        <v>27.6</v>
      </c>
      <c r="U5883" s="1">
        <v>2003</v>
      </c>
    </row>
    <row r="5884" spans="1:21">
      <c r="A5884" s="2">
        <v>38266</v>
      </c>
      <c r="B5884">
        <v>18.248999999999999</v>
      </c>
      <c r="C5884" s="1">
        <v>2004</v>
      </c>
      <c r="D5884" s="2">
        <v>38266</v>
      </c>
      <c r="E5884">
        <v>17.087</v>
      </c>
      <c r="F5884" s="1">
        <v>2004</v>
      </c>
      <c r="G5884" s="2">
        <v>40562</v>
      </c>
      <c r="H5884">
        <v>38.615000000000002</v>
      </c>
      <c r="I5884" s="1">
        <v>2011</v>
      </c>
      <c r="J5884" s="2">
        <v>38266</v>
      </c>
      <c r="K5884">
        <v>12.760999999999999</v>
      </c>
      <c r="L5884" s="1">
        <v>2004</v>
      </c>
      <c r="O5884" s="1">
        <v>1900</v>
      </c>
      <c r="R5884" s="1">
        <v>1900</v>
      </c>
      <c r="S5884" s="2">
        <v>37727</v>
      </c>
      <c r="T5884" s="3">
        <v>27.62</v>
      </c>
      <c r="U5884" s="1">
        <v>2003</v>
      </c>
    </row>
    <row r="5885" spans="1:21">
      <c r="A5885" s="2">
        <v>38267</v>
      </c>
      <c r="B5885">
        <v>18.227</v>
      </c>
      <c r="C5885" s="1">
        <v>2004</v>
      </c>
      <c r="D5885" s="2">
        <v>38267</v>
      </c>
      <c r="E5885">
        <v>17.088000000000001</v>
      </c>
      <c r="F5885" s="1">
        <v>2004</v>
      </c>
      <c r="G5885" s="2">
        <v>40563</v>
      </c>
      <c r="H5885">
        <v>38.609000000000002</v>
      </c>
      <c r="I5885" s="1">
        <v>2011</v>
      </c>
      <c r="J5885" s="2">
        <v>38267</v>
      </c>
      <c r="K5885">
        <v>12.757999999999999</v>
      </c>
      <c r="L5885" s="1">
        <v>2004</v>
      </c>
      <c r="O5885" s="1">
        <v>1900</v>
      </c>
      <c r="R5885" s="1">
        <v>1900</v>
      </c>
      <c r="S5885" s="2">
        <v>37728</v>
      </c>
      <c r="T5885" s="3">
        <v>27.66</v>
      </c>
      <c r="U5885" s="1">
        <v>2003</v>
      </c>
    </row>
    <row r="5886" spans="1:21">
      <c r="A5886" s="2">
        <v>38268</v>
      </c>
      <c r="B5886">
        <v>18.183</v>
      </c>
      <c r="C5886" s="1">
        <v>2004</v>
      </c>
      <c r="D5886" s="2">
        <v>38268</v>
      </c>
      <c r="E5886">
        <v>17.100999999999999</v>
      </c>
      <c r="F5886" s="1">
        <v>2004</v>
      </c>
      <c r="G5886" s="2">
        <v>40564</v>
      </c>
      <c r="H5886">
        <v>38.515000000000001</v>
      </c>
      <c r="I5886" s="1">
        <v>2011</v>
      </c>
      <c r="J5886" s="2">
        <v>38268</v>
      </c>
      <c r="K5886">
        <v>12.750999999999999</v>
      </c>
      <c r="L5886" s="1">
        <v>2004</v>
      </c>
      <c r="O5886" s="1">
        <v>1900</v>
      </c>
      <c r="R5886" s="1">
        <v>1900</v>
      </c>
      <c r="S5886" s="2">
        <v>37732</v>
      </c>
      <c r="T5886" s="3">
        <v>27.63</v>
      </c>
      <c r="U5886" s="1">
        <v>2003</v>
      </c>
    </row>
    <row r="5887" spans="1:21">
      <c r="A5887" s="2">
        <v>38271</v>
      </c>
      <c r="B5887">
        <v>18.172000000000001</v>
      </c>
      <c r="C5887" s="1">
        <v>2004</v>
      </c>
      <c r="D5887" s="2">
        <v>38271</v>
      </c>
      <c r="E5887">
        <v>17.085000000000001</v>
      </c>
      <c r="F5887" s="1">
        <v>2004</v>
      </c>
      <c r="G5887" s="2">
        <v>40567</v>
      </c>
      <c r="H5887">
        <v>38.515999999999998</v>
      </c>
      <c r="I5887" s="1">
        <v>2011</v>
      </c>
      <c r="J5887" s="2">
        <v>38271</v>
      </c>
      <c r="K5887">
        <v>12.743</v>
      </c>
      <c r="L5887" s="1">
        <v>2004</v>
      </c>
      <c r="O5887" s="1">
        <v>1900</v>
      </c>
      <c r="R5887" s="1">
        <v>1900</v>
      </c>
      <c r="S5887" s="2">
        <v>37733</v>
      </c>
      <c r="T5887" s="3">
        <v>27.63</v>
      </c>
      <c r="U5887" s="1">
        <v>2003</v>
      </c>
    </row>
    <row r="5888" spans="1:21">
      <c r="A5888" s="2">
        <v>38272</v>
      </c>
      <c r="B5888">
        <v>17.928000000000001</v>
      </c>
      <c r="C5888" s="1">
        <v>2004</v>
      </c>
      <c r="D5888" s="2">
        <v>38272</v>
      </c>
      <c r="E5888">
        <v>17.024000000000001</v>
      </c>
      <c r="F5888" s="1">
        <v>2004</v>
      </c>
      <c r="G5888" s="2">
        <v>40568</v>
      </c>
      <c r="H5888">
        <v>38.527000000000001</v>
      </c>
      <c r="I5888" s="1">
        <v>2011</v>
      </c>
      <c r="J5888" s="2">
        <v>38272</v>
      </c>
      <c r="K5888">
        <v>12.467000000000001</v>
      </c>
      <c r="L5888" s="1">
        <v>2004</v>
      </c>
      <c r="O5888" s="1">
        <v>1900</v>
      </c>
      <c r="R5888" s="1">
        <v>1900</v>
      </c>
      <c r="S5888" s="2">
        <v>37734</v>
      </c>
      <c r="T5888" s="3">
        <v>27.63</v>
      </c>
      <c r="U5888" s="1">
        <v>2003</v>
      </c>
    </row>
    <row r="5889" spans="1:21">
      <c r="A5889" s="2">
        <v>38273</v>
      </c>
      <c r="B5889">
        <v>17.911000000000001</v>
      </c>
      <c r="C5889" s="1">
        <v>2004</v>
      </c>
      <c r="D5889" s="2">
        <v>38273</v>
      </c>
      <c r="E5889">
        <v>17.067</v>
      </c>
      <c r="F5889" s="1">
        <v>2004</v>
      </c>
      <c r="G5889" s="2">
        <v>40569</v>
      </c>
      <c r="H5889">
        <v>38.430999999999997</v>
      </c>
      <c r="I5889" s="1">
        <v>2011</v>
      </c>
      <c r="J5889" s="2">
        <v>38273</v>
      </c>
      <c r="K5889">
        <v>12.474</v>
      </c>
      <c r="L5889" s="1">
        <v>2004</v>
      </c>
      <c r="O5889" s="1">
        <v>1900</v>
      </c>
      <c r="R5889" s="1">
        <v>1900</v>
      </c>
      <c r="S5889" s="2">
        <v>37735</v>
      </c>
      <c r="T5889" s="3">
        <v>27.63</v>
      </c>
      <c r="U5889" s="1">
        <v>2003</v>
      </c>
    </row>
    <row r="5890" spans="1:21">
      <c r="A5890" s="2">
        <v>38274</v>
      </c>
      <c r="B5890">
        <v>18.004999999999999</v>
      </c>
      <c r="C5890" s="1">
        <v>2004</v>
      </c>
      <c r="D5890" s="2">
        <v>38274</v>
      </c>
      <c r="E5890">
        <v>17.164000000000001</v>
      </c>
      <c r="F5890" s="1">
        <v>2004</v>
      </c>
      <c r="G5890" s="2">
        <v>40570</v>
      </c>
      <c r="H5890">
        <v>38.287999999999997</v>
      </c>
      <c r="I5890" s="1">
        <v>2011</v>
      </c>
      <c r="J5890" s="2">
        <v>38274</v>
      </c>
      <c r="K5890">
        <v>12.535</v>
      </c>
      <c r="L5890" s="1">
        <v>2004</v>
      </c>
      <c r="O5890" s="1">
        <v>1900</v>
      </c>
      <c r="R5890" s="1">
        <v>1900</v>
      </c>
      <c r="S5890" s="2">
        <v>37736</v>
      </c>
      <c r="T5890" s="3">
        <v>27.56</v>
      </c>
      <c r="U5890" s="1">
        <v>2003</v>
      </c>
    </row>
    <row r="5891" spans="1:21">
      <c r="A5891" s="2">
        <v>38275</v>
      </c>
      <c r="B5891">
        <v>17.981999999999999</v>
      </c>
      <c r="C5891" s="1">
        <v>2004</v>
      </c>
      <c r="D5891" s="2">
        <v>38275</v>
      </c>
      <c r="E5891">
        <v>17.216999999999999</v>
      </c>
      <c r="F5891" s="1">
        <v>2004</v>
      </c>
      <c r="G5891" s="2">
        <v>40571</v>
      </c>
      <c r="H5891">
        <v>38.289000000000001</v>
      </c>
      <c r="I5891" s="1">
        <v>2011</v>
      </c>
      <c r="J5891" s="2">
        <v>38275</v>
      </c>
      <c r="K5891">
        <v>12.567</v>
      </c>
      <c r="L5891" s="1">
        <v>2004</v>
      </c>
      <c r="O5891" s="1">
        <v>1900</v>
      </c>
      <c r="R5891" s="1">
        <v>1900</v>
      </c>
      <c r="S5891" s="2">
        <v>37739</v>
      </c>
      <c r="T5891" s="3">
        <v>27.62</v>
      </c>
      <c r="U5891" s="1">
        <v>2003</v>
      </c>
    </row>
    <row r="5892" spans="1:21">
      <c r="A5892" s="2">
        <v>38278</v>
      </c>
      <c r="B5892">
        <v>17.931999999999999</v>
      </c>
      <c r="C5892" s="1">
        <v>2004</v>
      </c>
      <c r="D5892" s="2">
        <v>38278</v>
      </c>
      <c r="E5892">
        <v>17.216000000000001</v>
      </c>
      <c r="F5892" s="1">
        <v>2004</v>
      </c>
      <c r="G5892" s="2">
        <v>40574</v>
      </c>
      <c r="H5892">
        <v>37.896999999999998</v>
      </c>
      <c r="I5892" s="1">
        <v>2011</v>
      </c>
      <c r="J5892" s="2">
        <v>38278</v>
      </c>
      <c r="K5892">
        <v>12.481999999999999</v>
      </c>
      <c r="L5892" s="1">
        <v>2004</v>
      </c>
      <c r="O5892" s="1">
        <v>1900</v>
      </c>
      <c r="R5892" s="1">
        <v>1900</v>
      </c>
      <c r="S5892" s="2">
        <v>37740</v>
      </c>
      <c r="T5892" s="3">
        <v>27.63</v>
      </c>
      <c r="U5892" s="1">
        <v>2003</v>
      </c>
    </row>
    <row r="5893" spans="1:21">
      <c r="A5893" s="2">
        <v>38279</v>
      </c>
      <c r="B5893">
        <v>18.079999999999998</v>
      </c>
      <c r="C5893" s="1">
        <v>2004</v>
      </c>
      <c r="D5893" s="2">
        <v>38279</v>
      </c>
      <c r="E5893">
        <v>17.276</v>
      </c>
      <c r="F5893" s="1">
        <v>2004</v>
      </c>
      <c r="G5893" s="2">
        <v>40575</v>
      </c>
      <c r="H5893">
        <v>37.918999999999997</v>
      </c>
      <c r="I5893" s="1">
        <v>2011</v>
      </c>
      <c r="J5893" s="2">
        <v>38279</v>
      </c>
      <c r="K5893">
        <v>12.558</v>
      </c>
      <c r="L5893" s="1">
        <v>2004</v>
      </c>
      <c r="O5893" s="1">
        <v>1900</v>
      </c>
      <c r="R5893" s="1">
        <v>1900</v>
      </c>
      <c r="S5893" s="2">
        <v>37741</v>
      </c>
      <c r="T5893" s="3">
        <v>27.63</v>
      </c>
      <c r="U5893" s="1">
        <v>2003</v>
      </c>
    </row>
    <row r="5894" spans="1:21">
      <c r="A5894" s="2">
        <v>38280</v>
      </c>
      <c r="B5894">
        <v>18.186</v>
      </c>
      <c r="C5894" s="1">
        <v>2004</v>
      </c>
      <c r="D5894" s="2">
        <v>38280</v>
      </c>
      <c r="E5894">
        <v>17.335999999999999</v>
      </c>
      <c r="F5894" s="1">
        <v>2004</v>
      </c>
      <c r="G5894" s="2">
        <v>40576</v>
      </c>
      <c r="H5894">
        <v>37.93</v>
      </c>
      <c r="I5894" s="1">
        <v>2011</v>
      </c>
      <c r="J5894" s="2">
        <v>38280</v>
      </c>
      <c r="K5894">
        <v>12.592000000000001</v>
      </c>
      <c r="L5894" s="1">
        <v>2004</v>
      </c>
      <c r="O5894" s="1">
        <v>1900</v>
      </c>
      <c r="R5894" s="1">
        <v>1900</v>
      </c>
      <c r="S5894" s="2">
        <v>37742</v>
      </c>
      <c r="T5894" s="3">
        <v>27.59</v>
      </c>
      <c r="U5894" s="1">
        <v>2003</v>
      </c>
    </row>
    <row r="5895" spans="1:21">
      <c r="A5895" s="2">
        <v>38281</v>
      </c>
      <c r="B5895">
        <v>18.216999999999999</v>
      </c>
      <c r="C5895" s="1">
        <v>2004</v>
      </c>
      <c r="D5895" s="2">
        <v>38281</v>
      </c>
      <c r="E5895">
        <v>17.332999999999998</v>
      </c>
      <c r="F5895" s="1">
        <v>2004</v>
      </c>
      <c r="G5895" s="2">
        <v>40577</v>
      </c>
      <c r="H5895">
        <v>37.847999999999999</v>
      </c>
      <c r="I5895" s="1">
        <v>2011</v>
      </c>
      <c r="J5895" s="2">
        <v>38281</v>
      </c>
      <c r="K5895">
        <v>12.589</v>
      </c>
      <c r="L5895" s="1">
        <v>2004</v>
      </c>
      <c r="O5895" s="1">
        <v>1900</v>
      </c>
      <c r="R5895" s="1">
        <v>1900</v>
      </c>
      <c r="S5895" s="2">
        <v>37743</v>
      </c>
      <c r="T5895" s="3">
        <v>27.63</v>
      </c>
      <c r="U5895" s="1">
        <v>2003</v>
      </c>
    </row>
    <row r="5896" spans="1:21">
      <c r="A5896" s="2">
        <v>38282</v>
      </c>
      <c r="B5896">
        <v>18.047999999999998</v>
      </c>
      <c r="C5896" s="1">
        <v>2004</v>
      </c>
      <c r="D5896" s="2">
        <v>38282</v>
      </c>
      <c r="E5896">
        <v>17.32</v>
      </c>
      <c r="F5896" s="1">
        <v>2004</v>
      </c>
      <c r="G5896" s="2">
        <v>40578</v>
      </c>
      <c r="H5896">
        <v>37.820999999999998</v>
      </c>
      <c r="I5896" s="1">
        <v>2011</v>
      </c>
      <c r="J5896" s="2">
        <v>38282</v>
      </c>
      <c r="K5896">
        <v>12.608000000000001</v>
      </c>
      <c r="L5896" s="1">
        <v>2004</v>
      </c>
      <c r="O5896" s="1">
        <v>1900</v>
      </c>
      <c r="R5896" s="1">
        <v>1900</v>
      </c>
      <c r="S5896" s="2">
        <v>37746</v>
      </c>
      <c r="T5896" s="3">
        <v>27.62</v>
      </c>
      <c r="U5896" s="1">
        <v>2003</v>
      </c>
    </row>
    <row r="5897" spans="1:21">
      <c r="A5897" s="2">
        <v>38285</v>
      </c>
      <c r="B5897">
        <v>18.065999999999999</v>
      </c>
      <c r="C5897" s="1">
        <v>2004</v>
      </c>
      <c r="D5897" s="2">
        <v>38285</v>
      </c>
      <c r="E5897">
        <v>17.300999999999998</v>
      </c>
      <c r="F5897" s="1">
        <v>2004</v>
      </c>
      <c r="G5897" s="2">
        <v>40581</v>
      </c>
      <c r="H5897">
        <v>37.835000000000001</v>
      </c>
      <c r="I5897" s="1">
        <v>2011</v>
      </c>
      <c r="J5897" s="2">
        <v>38285</v>
      </c>
      <c r="K5897">
        <v>12.606</v>
      </c>
      <c r="L5897" s="1">
        <v>2004</v>
      </c>
      <c r="O5897" s="1">
        <v>1900</v>
      </c>
      <c r="R5897" s="1">
        <v>1900</v>
      </c>
      <c r="S5897" s="2">
        <v>37747</v>
      </c>
      <c r="T5897" s="3">
        <v>27.63</v>
      </c>
      <c r="U5897" s="1">
        <v>2003</v>
      </c>
    </row>
    <row r="5898" spans="1:21">
      <c r="A5898" s="2">
        <v>38286</v>
      </c>
      <c r="B5898">
        <v>18.103000000000002</v>
      </c>
      <c r="C5898" s="1">
        <v>2004</v>
      </c>
      <c r="D5898" s="2">
        <v>38286</v>
      </c>
      <c r="E5898">
        <v>17.300999999999998</v>
      </c>
      <c r="F5898" s="1">
        <v>2004</v>
      </c>
      <c r="G5898" s="2">
        <v>40582</v>
      </c>
      <c r="H5898">
        <v>37.767000000000003</v>
      </c>
      <c r="I5898" s="1">
        <v>2011</v>
      </c>
      <c r="J5898" s="2">
        <v>38286</v>
      </c>
      <c r="K5898">
        <v>12.686</v>
      </c>
      <c r="L5898" s="1">
        <v>2004</v>
      </c>
      <c r="O5898" s="1">
        <v>1900</v>
      </c>
      <c r="R5898" s="1">
        <v>1900</v>
      </c>
      <c r="S5898" s="2">
        <v>37748</v>
      </c>
      <c r="T5898" s="3">
        <v>27.6</v>
      </c>
      <c r="U5898" s="1">
        <v>2003</v>
      </c>
    </row>
    <row r="5899" spans="1:21">
      <c r="A5899" s="2">
        <v>38287</v>
      </c>
      <c r="B5899">
        <v>18.145</v>
      </c>
      <c r="C5899" s="1">
        <v>2004</v>
      </c>
      <c r="D5899" s="2">
        <v>38287</v>
      </c>
      <c r="E5899">
        <v>17.334</v>
      </c>
      <c r="F5899" s="1">
        <v>2004</v>
      </c>
      <c r="G5899" s="2">
        <v>40583</v>
      </c>
      <c r="H5899">
        <v>37.783000000000001</v>
      </c>
      <c r="I5899" s="1">
        <v>2011</v>
      </c>
      <c r="J5899" s="2">
        <v>38287</v>
      </c>
      <c r="K5899">
        <v>12.707000000000001</v>
      </c>
      <c r="L5899" s="1">
        <v>2004</v>
      </c>
      <c r="O5899" s="1">
        <v>1900</v>
      </c>
      <c r="R5899" s="1">
        <v>1900</v>
      </c>
      <c r="S5899" s="2">
        <v>37749</v>
      </c>
      <c r="T5899" s="3">
        <v>27.6</v>
      </c>
      <c r="U5899" s="1">
        <v>2003</v>
      </c>
    </row>
    <row r="5900" spans="1:21">
      <c r="A5900" s="2">
        <v>38288</v>
      </c>
      <c r="B5900">
        <v>18.131</v>
      </c>
      <c r="C5900" s="1">
        <v>2004</v>
      </c>
      <c r="D5900" s="2">
        <v>38288</v>
      </c>
      <c r="E5900">
        <v>17.335000000000001</v>
      </c>
      <c r="F5900" s="1">
        <v>2004</v>
      </c>
      <c r="G5900" s="2">
        <v>40584</v>
      </c>
      <c r="H5900">
        <v>37.758000000000003</v>
      </c>
      <c r="I5900" s="1">
        <v>2011</v>
      </c>
      <c r="J5900" s="2">
        <v>38288</v>
      </c>
      <c r="K5900">
        <v>12.755000000000001</v>
      </c>
      <c r="L5900" s="1">
        <v>2004</v>
      </c>
      <c r="O5900" s="1">
        <v>1900</v>
      </c>
      <c r="R5900" s="1">
        <v>1900</v>
      </c>
      <c r="S5900" s="2">
        <v>37750</v>
      </c>
      <c r="T5900" s="3">
        <v>27.62</v>
      </c>
      <c r="U5900" s="1">
        <v>2003</v>
      </c>
    </row>
    <row r="5901" spans="1:21">
      <c r="A5901" s="2">
        <v>38289</v>
      </c>
      <c r="B5901">
        <v>18.12</v>
      </c>
      <c r="C5901" s="1">
        <v>2004</v>
      </c>
      <c r="D5901" s="2">
        <v>38289</v>
      </c>
      <c r="E5901">
        <v>17.338999999999999</v>
      </c>
      <c r="F5901" s="1">
        <v>2004</v>
      </c>
      <c r="G5901" s="2">
        <v>40585</v>
      </c>
      <c r="H5901">
        <v>37.784999999999997</v>
      </c>
      <c r="I5901" s="1">
        <v>2011</v>
      </c>
      <c r="J5901" s="2">
        <v>38289</v>
      </c>
      <c r="K5901">
        <v>12.741</v>
      </c>
      <c r="L5901" s="1">
        <v>2004</v>
      </c>
      <c r="O5901" s="1">
        <v>1900</v>
      </c>
      <c r="R5901" s="1">
        <v>1900</v>
      </c>
      <c r="S5901" s="2">
        <v>37753</v>
      </c>
      <c r="T5901" s="3">
        <v>27.64</v>
      </c>
      <c r="U5901" s="1">
        <v>2003</v>
      </c>
    </row>
    <row r="5902" spans="1:21">
      <c r="A5902" s="2">
        <v>38292</v>
      </c>
      <c r="B5902">
        <v>18.122</v>
      </c>
      <c r="C5902" s="1">
        <v>2004</v>
      </c>
      <c r="D5902" s="2">
        <v>38292</v>
      </c>
      <c r="E5902">
        <v>17.344999999999999</v>
      </c>
      <c r="F5902" s="1">
        <v>2004</v>
      </c>
      <c r="G5902" s="2">
        <v>40588</v>
      </c>
      <c r="H5902">
        <v>37.311999999999998</v>
      </c>
      <c r="I5902" s="1">
        <v>2011</v>
      </c>
      <c r="J5902" s="2">
        <v>38292</v>
      </c>
      <c r="K5902">
        <v>12.743</v>
      </c>
      <c r="L5902" s="1">
        <v>2004</v>
      </c>
      <c r="O5902" s="1">
        <v>1900</v>
      </c>
      <c r="R5902" s="1">
        <v>1900</v>
      </c>
      <c r="S5902" s="2">
        <v>37754</v>
      </c>
      <c r="T5902" s="3">
        <v>27.64</v>
      </c>
      <c r="U5902" s="1">
        <v>2003</v>
      </c>
    </row>
    <row r="5903" spans="1:21">
      <c r="A5903" s="2">
        <v>38293</v>
      </c>
      <c r="B5903">
        <v>17.484000000000002</v>
      </c>
      <c r="C5903" s="1">
        <v>2004</v>
      </c>
      <c r="D5903" s="2">
        <v>38293</v>
      </c>
      <c r="E5903">
        <v>17.344999999999999</v>
      </c>
      <c r="F5903" s="1">
        <v>2004</v>
      </c>
      <c r="G5903" s="2">
        <v>40589</v>
      </c>
      <c r="H5903">
        <v>37.295999999999999</v>
      </c>
      <c r="I5903" s="1">
        <v>2011</v>
      </c>
      <c r="J5903" s="2">
        <v>38293</v>
      </c>
      <c r="K5903">
        <v>12.664</v>
      </c>
      <c r="L5903" s="1">
        <v>2004</v>
      </c>
      <c r="O5903" s="1">
        <v>1900</v>
      </c>
      <c r="R5903" s="1">
        <v>1900</v>
      </c>
      <c r="S5903" s="2">
        <v>37755</v>
      </c>
      <c r="T5903" s="3">
        <v>27.62</v>
      </c>
      <c r="U5903" s="1">
        <v>2003</v>
      </c>
    </row>
    <row r="5904" spans="1:21">
      <c r="A5904" s="2">
        <v>38294</v>
      </c>
      <c r="B5904">
        <v>17.5</v>
      </c>
      <c r="C5904" s="1">
        <v>2004</v>
      </c>
      <c r="D5904" s="2">
        <v>38294</v>
      </c>
      <c r="E5904">
        <v>17.350999999999999</v>
      </c>
      <c r="F5904" s="1">
        <v>2004</v>
      </c>
      <c r="G5904" s="2">
        <v>40590</v>
      </c>
      <c r="H5904">
        <v>37.222000000000001</v>
      </c>
      <c r="I5904" s="1">
        <v>2011</v>
      </c>
      <c r="J5904" s="2">
        <v>38294</v>
      </c>
      <c r="K5904">
        <v>12.661</v>
      </c>
      <c r="L5904" s="1">
        <v>2004</v>
      </c>
      <c r="O5904" s="1">
        <v>1900</v>
      </c>
      <c r="R5904" s="1">
        <v>1900</v>
      </c>
      <c r="S5904" s="2">
        <v>37756</v>
      </c>
      <c r="T5904" s="3">
        <v>27.57</v>
      </c>
      <c r="U5904" s="1">
        <v>2003</v>
      </c>
    </row>
    <row r="5905" spans="1:21">
      <c r="A5905" s="2">
        <v>38295</v>
      </c>
      <c r="B5905">
        <v>17.597000000000001</v>
      </c>
      <c r="C5905" s="1">
        <v>2004</v>
      </c>
      <c r="D5905" s="2">
        <v>38295</v>
      </c>
      <c r="E5905">
        <v>17.399000000000001</v>
      </c>
      <c r="F5905" s="1">
        <v>2004</v>
      </c>
      <c r="G5905" s="2">
        <v>40591</v>
      </c>
      <c r="H5905">
        <v>37.22</v>
      </c>
      <c r="I5905" s="1">
        <v>2011</v>
      </c>
      <c r="J5905" s="2">
        <v>38295</v>
      </c>
      <c r="K5905">
        <v>12.782999999999999</v>
      </c>
      <c r="L5905" s="1">
        <v>2004</v>
      </c>
      <c r="O5905" s="1">
        <v>1900</v>
      </c>
      <c r="R5905" s="1">
        <v>1900</v>
      </c>
      <c r="S5905" s="2">
        <v>37757</v>
      </c>
      <c r="T5905" s="3">
        <v>27.57</v>
      </c>
      <c r="U5905" s="1">
        <v>2003</v>
      </c>
    </row>
    <row r="5906" spans="1:21">
      <c r="A5906" s="2">
        <v>38296</v>
      </c>
      <c r="B5906">
        <v>17.608000000000001</v>
      </c>
      <c r="C5906" s="1">
        <v>2004</v>
      </c>
      <c r="D5906" s="2">
        <v>38296</v>
      </c>
      <c r="E5906">
        <v>13.672000000000001</v>
      </c>
      <c r="F5906" s="1">
        <v>2004</v>
      </c>
      <c r="G5906" s="2">
        <v>40592</v>
      </c>
      <c r="H5906">
        <v>37.225000000000001</v>
      </c>
      <c r="I5906" s="1">
        <v>2011</v>
      </c>
      <c r="J5906" s="2">
        <v>38296</v>
      </c>
      <c r="K5906">
        <v>12.738</v>
      </c>
      <c r="L5906" s="1">
        <v>2004</v>
      </c>
      <c r="O5906" s="1">
        <v>1900</v>
      </c>
      <c r="R5906" s="1">
        <v>1900</v>
      </c>
      <c r="S5906" s="2">
        <v>37760</v>
      </c>
      <c r="T5906" s="3">
        <v>27.42</v>
      </c>
      <c r="U5906" s="1">
        <v>2003</v>
      </c>
    </row>
    <row r="5907" spans="1:21">
      <c r="A5907" s="2">
        <v>38299</v>
      </c>
      <c r="B5907">
        <v>17.53</v>
      </c>
      <c r="C5907" s="1">
        <v>2004</v>
      </c>
      <c r="D5907" s="2">
        <v>38299</v>
      </c>
      <c r="E5907">
        <v>13.629</v>
      </c>
      <c r="F5907" s="1">
        <v>2004</v>
      </c>
      <c r="G5907" s="2">
        <v>40596</v>
      </c>
      <c r="H5907">
        <v>37.527999999999999</v>
      </c>
      <c r="I5907" s="1">
        <v>2011</v>
      </c>
      <c r="J5907" s="2">
        <v>38299</v>
      </c>
      <c r="K5907">
        <v>12.712</v>
      </c>
      <c r="L5907" s="1">
        <v>2004</v>
      </c>
      <c r="O5907" s="1">
        <v>1900</v>
      </c>
      <c r="R5907" s="1">
        <v>1900</v>
      </c>
      <c r="S5907" s="2">
        <v>37761</v>
      </c>
      <c r="T5907" s="3">
        <v>27.39</v>
      </c>
      <c r="U5907" s="1">
        <v>2003</v>
      </c>
    </row>
    <row r="5908" spans="1:21">
      <c r="A5908" s="2">
        <v>38300</v>
      </c>
      <c r="B5908">
        <v>17.506</v>
      </c>
      <c r="C5908" s="1">
        <v>2004</v>
      </c>
      <c r="D5908" s="2">
        <v>38300</v>
      </c>
      <c r="E5908">
        <v>13.487</v>
      </c>
      <c r="F5908" s="1">
        <v>2004</v>
      </c>
      <c r="G5908" s="2">
        <v>40597</v>
      </c>
      <c r="H5908">
        <v>37.512</v>
      </c>
      <c r="I5908" s="1">
        <v>2011</v>
      </c>
      <c r="J5908" s="2">
        <v>38300</v>
      </c>
      <c r="K5908">
        <v>12.712999999999999</v>
      </c>
      <c r="L5908" s="1">
        <v>2004</v>
      </c>
      <c r="O5908" s="1">
        <v>1900</v>
      </c>
      <c r="R5908" s="1">
        <v>1900</v>
      </c>
      <c r="S5908" s="2">
        <v>37762</v>
      </c>
      <c r="T5908" s="3">
        <v>27.34</v>
      </c>
      <c r="U5908" s="1">
        <v>2003</v>
      </c>
    </row>
    <row r="5909" spans="1:21">
      <c r="A5909" s="2">
        <v>38301</v>
      </c>
      <c r="B5909">
        <v>17.510000000000002</v>
      </c>
      <c r="C5909" s="1">
        <v>2004</v>
      </c>
      <c r="D5909" s="2">
        <v>38301</v>
      </c>
      <c r="E5909">
        <v>13.461</v>
      </c>
      <c r="F5909" s="1">
        <v>2004</v>
      </c>
      <c r="G5909" s="2">
        <v>40598</v>
      </c>
      <c r="H5909">
        <v>37.311999999999998</v>
      </c>
      <c r="I5909" s="1">
        <v>2011</v>
      </c>
      <c r="J5909" s="2">
        <v>38301</v>
      </c>
      <c r="K5909">
        <v>12.685</v>
      </c>
      <c r="L5909" s="1">
        <v>2004</v>
      </c>
      <c r="O5909" s="1">
        <v>1900</v>
      </c>
      <c r="R5909" s="1">
        <v>1900</v>
      </c>
      <c r="S5909" s="2">
        <v>37763</v>
      </c>
      <c r="T5909" s="3">
        <v>27.29</v>
      </c>
      <c r="U5909" s="1">
        <v>2003</v>
      </c>
    </row>
    <row r="5910" spans="1:21">
      <c r="A5910" s="2">
        <v>38302</v>
      </c>
      <c r="B5910">
        <v>17.518000000000001</v>
      </c>
      <c r="C5910" s="1">
        <v>2004</v>
      </c>
      <c r="D5910" s="2">
        <v>38302</v>
      </c>
      <c r="E5910">
        <v>13.566000000000001</v>
      </c>
      <c r="F5910" s="1">
        <v>2004</v>
      </c>
      <c r="G5910" s="2">
        <v>40599</v>
      </c>
      <c r="H5910">
        <v>37.203000000000003</v>
      </c>
      <c r="I5910" s="1">
        <v>2011</v>
      </c>
      <c r="J5910" s="2">
        <v>38302</v>
      </c>
      <c r="K5910">
        <v>12.618</v>
      </c>
      <c r="L5910" s="1">
        <v>2004</v>
      </c>
      <c r="O5910" s="1">
        <v>1900</v>
      </c>
      <c r="R5910" s="1">
        <v>1900</v>
      </c>
      <c r="S5910" s="2">
        <v>37764</v>
      </c>
      <c r="T5910" s="3">
        <v>27.21</v>
      </c>
      <c r="U5910" s="1">
        <v>2003</v>
      </c>
    </row>
    <row r="5911" spans="1:21">
      <c r="A5911" s="2">
        <v>38303</v>
      </c>
      <c r="B5911">
        <v>17.378</v>
      </c>
      <c r="C5911" s="1">
        <v>2004</v>
      </c>
      <c r="D5911" s="2">
        <v>38303</v>
      </c>
      <c r="E5911">
        <v>13.577999999999999</v>
      </c>
      <c r="F5911" s="1">
        <v>2004</v>
      </c>
      <c r="G5911" s="2">
        <v>40602</v>
      </c>
      <c r="H5911">
        <v>37.204000000000001</v>
      </c>
      <c r="I5911" s="1">
        <v>2011</v>
      </c>
      <c r="J5911" s="2">
        <v>38303</v>
      </c>
      <c r="K5911">
        <v>12.598000000000001</v>
      </c>
      <c r="L5911" s="1">
        <v>2004</v>
      </c>
      <c r="O5911" s="1">
        <v>1900</v>
      </c>
      <c r="R5911" s="1">
        <v>1900</v>
      </c>
      <c r="S5911" s="2">
        <v>37768</v>
      </c>
      <c r="T5911" s="3">
        <v>27.28</v>
      </c>
      <c r="U5911" s="1">
        <v>2003</v>
      </c>
    </row>
    <row r="5912" spans="1:21">
      <c r="A5912" s="2">
        <v>38306</v>
      </c>
      <c r="B5912">
        <v>17.375</v>
      </c>
      <c r="C5912" s="1">
        <v>2004</v>
      </c>
      <c r="D5912" s="2">
        <v>38306</v>
      </c>
      <c r="E5912">
        <v>13.564</v>
      </c>
      <c r="F5912" s="1">
        <v>2004</v>
      </c>
      <c r="G5912" s="2">
        <v>40603</v>
      </c>
      <c r="H5912">
        <v>37.286000000000001</v>
      </c>
      <c r="I5912" s="1">
        <v>2011</v>
      </c>
      <c r="J5912" s="2">
        <v>38306</v>
      </c>
      <c r="K5912">
        <v>12.489000000000001</v>
      </c>
      <c r="L5912" s="1">
        <v>2004</v>
      </c>
      <c r="O5912" s="1">
        <v>1900</v>
      </c>
      <c r="R5912" s="1">
        <v>1900</v>
      </c>
      <c r="S5912" s="2">
        <v>37769</v>
      </c>
      <c r="T5912" s="3">
        <v>27.27</v>
      </c>
      <c r="U5912" s="1">
        <v>2003</v>
      </c>
    </row>
    <row r="5913" spans="1:21">
      <c r="A5913" s="2">
        <v>38307</v>
      </c>
      <c r="B5913">
        <v>17.468</v>
      </c>
      <c r="C5913" s="1">
        <v>2004</v>
      </c>
      <c r="D5913" s="2">
        <v>38307</v>
      </c>
      <c r="E5913">
        <v>13.602</v>
      </c>
      <c r="F5913" s="1">
        <v>2004</v>
      </c>
      <c r="G5913" s="2">
        <v>40604</v>
      </c>
      <c r="H5913">
        <v>37.274999999999999</v>
      </c>
      <c r="I5913" s="1">
        <v>2011</v>
      </c>
      <c r="J5913" s="2">
        <v>38307</v>
      </c>
      <c r="K5913">
        <v>12.493</v>
      </c>
      <c r="L5913" s="1">
        <v>2004</v>
      </c>
      <c r="O5913" s="1">
        <v>1900</v>
      </c>
      <c r="R5913" s="1">
        <v>1900</v>
      </c>
      <c r="S5913" s="2">
        <v>37770</v>
      </c>
      <c r="T5913" s="3">
        <v>27.26</v>
      </c>
      <c r="U5913" s="1">
        <v>2003</v>
      </c>
    </row>
    <row r="5914" spans="1:21">
      <c r="A5914" s="2">
        <v>38308</v>
      </c>
      <c r="B5914">
        <v>17.465</v>
      </c>
      <c r="C5914" s="1">
        <v>2004</v>
      </c>
      <c r="D5914" s="2">
        <v>38308</v>
      </c>
      <c r="E5914">
        <v>13.587999999999999</v>
      </c>
      <c r="F5914" s="1">
        <v>2004</v>
      </c>
      <c r="G5914" s="2">
        <v>40605</v>
      </c>
      <c r="H5914">
        <v>37.158000000000001</v>
      </c>
      <c r="I5914" s="1">
        <v>2011</v>
      </c>
      <c r="J5914" s="2">
        <v>38308</v>
      </c>
      <c r="K5914">
        <v>12.499000000000001</v>
      </c>
      <c r="L5914" s="1">
        <v>2004</v>
      </c>
      <c r="O5914" s="1">
        <v>1900</v>
      </c>
      <c r="R5914" s="1">
        <v>1900</v>
      </c>
      <c r="S5914" s="2">
        <v>37771</v>
      </c>
      <c r="T5914" s="3">
        <v>27.27</v>
      </c>
      <c r="U5914" s="1">
        <v>2003</v>
      </c>
    </row>
    <row r="5915" spans="1:21">
      <c r="A5915" s="2">
        <v>38309</v>
      </c>
      <c r="B5915">
        <v>17.489999999999998</v>
      </c>
      <c r="C5915" s="1">
        <v>2004</v>
      </c>
      <c r="D5915" s="2">
        <v>38309</v>
      </c>
      <c r="E5915">
        <v>13.561</v>
      </c>
      <c r="F5915" s="1">
        <v>2004</v>
      </c>
      <c r="G5915" s="2">
        <v>40606</v>
      </c>
      <c r="H5915">
        <v>37.185000000000002</v>
      </c>
      <c r="I5915" s="1">
        <v>2011</v>
      </c>
      <c r="J5915" s="2">
        <v>38309</v>
      </c>
      <c r="K5915">
        <v>12.496</v>
      </c>
      <c r="L5915" s="1">
        <v>2004</v>
      </c>
      <c r="O5915" s="1">
        <v>1900</v>
      </c>
      <c r="R5915" s="1">
        <v>1900</v>
      </c>
      <c r="S5915" s="2">
        <v>37774</v>
      </c>
      <c r="T5915" s="3">
        <v>27.25</v>
      </c>
      <c r="U5915" s="1">
        <v>2003</v>
      </c>
    </row>
    <row r="5916" spans="1:21">
      <c r="A5916" s="2">
        <v>38310</v>
      </c>
      <c r="B5916">
        <v>17.518000000000001</v>
      </c>
      <c r="C5916" s="1">
        <v>2004</v>
      </c>
      <c r="D5916" s="2">
        <v>38310</v>
      </c>
      <c r="E5916">
        <v>13.599</v>
      </c>
      <c r="F5916" s="1">
        <v>2004</v>
      </c>
      <c r="G5916" s="2">
        <v>40609</v>
      </c>
      <c r="H5916">
        <v>37.142000000000003</v>
      </c>
      <c r="I5916" s="1">
        <v>2011</v>
      </c>
      <c r="J5916" s="2">
        <v>38310</v>
      </c>
      <c r="K5916">
        <v>12.584</v>
      </c>
      <c r="L5916" s="1">
        <v>2004</v>
      </c>
      <c r="O5916" s="1">
        <v>1900</v>
      </c>
      <c r="R5916" s="1">
        <v>1900</v>
      </c>
      <c r="S5916" s="2">
        <v>37775</v>
      </c>
      <c r="T5916" s="3">
        <v>27.25</v>
      </c>
      <c r="U5916" s="1">
        <v>2003</v>
      </c>
    </row>
    <row r="5917" spans="1:21">
      <c r="A5917" s="2">
        <v>38313</v>
      </c>
      <c r="B5917">
        <v>17.515999999999998</v>
      </c>
      <c r="C5917" s="1">
        <v>2004</v>
      </c>
      <c r="D5917" s="2">
        <v>38313</v>
      </c>
      <c r="E5917">
        <v>13.622</v>
      </c>
      <c r="F5917" s="1">
        <v>2004</v>
      </c>
      <c r="G5917" s="2">
        <v>40610</v>
      </c>
      <c r="H5917">
        <v>37.225999999999999</v>
      </c>
      <c r="I5917" s="1">
        <v>2011</v>
      </c>
      <c r="J5917" s="2">
        <v>38313</v>
      </c>
      <c r="K5917">
        <v>12.587</v>
      </c>
      <c r="L5917" s="1">
        <v>2004</v>
      </c>
      <c r="O5917" s="1">
        <v>1900</v>
      </c>
      <c r="R5917" s="1">
        <v>1900</v>
      </c>
      <c r="S5917" s="2">
        <v>37776</v>
      </c>
      <c r="T5917" s="3">
        <v>27.27</v>
      </c>
      <c r="U5917" s="1">
        <v>2003</v>
      </c>
    </row>
    <row r="5918" spans="1:21">
      <c r="A5918" s="2">
        <v>38314</v>
      </c>
      <c r="B5918">
        <v>17.510999999999999</v>
      </c>
      <c r="C5918" s="1">
        <v>2004</v>
      </c>
      <c r="D5918" s="2">
        <v>38314</v>
      </c>
      <c r="E5918">
        <v>13.62</v>
      </c>
      <c r="F5918" s="1">
        <v>2004</v>
      </c>
      <c r="G5918" s="2">
        <v>40611</v>
      </c>
      <c r="H5918">
        <v>37.223999999999997</v>
      </c>
      <c r="I5918" s="1">
        <v>2011</v>
      </c>
      <c r="J5918" s="2">
        <v>38314</v>
      </c>
      <c r="K5918">
        <v>12.521000000000001</v>
      </c>
      <c r="L5918" s="1">
        <v>2004</v>
      </c>
      <c r="O5918" s="1">
        <v>1900</v>
      </c>
      <c r="R5918" s="1">
        <v>1900</v>
      </c>
      <c r="S5918" s="2">
        <v>37777</v>
      </c>
      <c r="T5918" s="3">
        <v>27.25</v>
      </c>
      <c r="U5918" s="1">
        <v>2003</v>
      </c>
    </row>
    <row r="5919" spans="1:21">
      <c r="A5919" s="2">
        <v>38315</v>
      </c>
      <c r="B5919">
        <v>17.513999999999999</v>
      </c>
      <c r="C5919" s="1">
        <v>2004</v>
      </c>
      <c r="D5919" s="2">
        <v>38315</v>
      </c>
      <c r="E5919">
        <v>13.606999999999999</v>
      </c>
      <c r="F5919" s="1">
        <v>2004</v>
      </c>
      <c r="G5919" s="2">
        <v>40612</v>
      </c>
      <c r="H5919">
        <v>37.308999999999997</v>
      </c>
      <c r="I5919" s="1">
        <v>2011</v>
      </c>
      <c r="J5919" s="2">
        <v>38315</v>
      </c>
      <c r="K5919">
        <v>12.500999999999999</v>
      </c>
      <c r="L5919" s="1">
        <v>2004</v>
      </c>
      <c r="O5919" s="1">
        <v>1900</v>
      </c>
      <c r="R5919" s="1">
        <v>1900</v>
      </c>
      <c r="S5919" s="2">
        <v>37778</v>
      </c>
      <c r="T5919" s="3">
        <v>27.24</v>
      </c>
      <c r="U5919" s="1">
        <v>2003</v>
      </c>
    </row>
    <row r="5920" spans="1:21">
      <c r="A5920" s="2">
        <v>38317</v>
      </c>
      <c r="B5920">
        <v>17.477</v>
      </c>
      <c r="C5920" s="1">
        <v>2004</v>
      </c>
      <c r="D5920" s="2">
        <v>38317</v>
      </c>
      <c r="E5920">
        <v>13.57</v>
      </c>
      <c r="F5920" s="1">
        <v>2004</v>
      </c>
      <c r="G5920" s="2">
        <v>40613</v>
      </c>
      <c r="H5920">
        <v>37.313000000000002</v>
      </c>
      <c r="I5920" s="1">
        <v>2011</v>
      </c>
      <c r="J5920" s="2">
        <v>38317</v>
      </c>
      <c r="K5920">
        <v>12.449</v>
      </c>
      <c r="L5920" s="1">
        <v>2004</v>
      </c>
      <c r="O5920" s="1">
        <v>1900</v>
      </c>
      <c r="R5920" s="1">
        <v>1900</v>
      </c>
      <c r="S5920" s="2">
        <v>37781</v>
      </c>
      <c r="T5920" s="3">
        <v>27.26</v>
      </c>
      <c r="U5920" s="1">
        <v>2003</v>
      </c>
    </row>
    <row r="5921" spans="1:21">
      <c r="A5921" s="2">
        <v>38320</v>
      </c>
      <c r="B5921">
        <v>17.507000000000001</v>
      </c>
      <c r="C5921" s="1">
        <v>2004</v>
      </c>
      <c r="D5921" s="2">
        <v>38320</v>
      </c>
      <c r="E5921">
        <v>13.571999999999999</v>
      </c>
      <c r="F5921" s="1">
        <v>2004</v>
      </c>
      <c r="G5921" s="2">
        <v>40616</v>
      </c>
      <c r="H5921">
        <v>37.313000000000002</v>
      </c>
      <c r="I5921" s="1">
        <v>2011</v>
      </c>
      <c r="J5921" s="2">
        <v>38320</v>
      </c>
      <c r="K5921">
        <v>12.46</v>
      </c>
      <c r="L5921" s="1">
        <v>2004</v>
      </c>
      <c r="O5921" s="1">
        <v>1900</v>
      </c>
      <c r="R5921" s="1">
        <v>1900</v>
      </c>
      <c r="S5921" s="2">
        <v>37782</v>
      </c>
      <c r="T5921" s="3">
        <v>27.27</v>
      </c>
      <c r="U5921" s="1">
        <v>2003</v>
      </c>
    </row>
    <row r="5922" spans="1:21">
      <c r="A5922" s="2">
        <v>38321</v>
      </c>
      <c r="B5922">
        <v>17.463999999999999</v>
      </c>
      <c r="C5922" s="1">
        <v>2004</v>
      </c>
      <c r="D5922" s="2">
        <v>38321</v>
      </c>
      <c r="E5922">
        <v>13.542</v>
      </c>
      <c r="F5922" s="1">
        <v>2004</v>
      </c>
      <c r="G5922" s="2">
        <v>40617</v>
      </c>
      <c r="H5922">
        <v>37.335999999999999</v>
      </c>
      <c r="I5922" s="1">
        <v>2011</v>
      </c>
      <c r="J5922" s="2">
        <v>38321</v>
      </c>
      <c r="K5922">
        <v>12.458</v>
      </c>
      <c r="L5922" s="1">
        <v>2004</v>
      </c>
      <c r="O5922" s="1">
        <v>1900</v>
      </c>
      <c r="R5922" s="1">
        <v>1900</v>
      </c>
      <c r="S5922" s="2">
        <v>37783</v>
      </c>
      <c r="T5922" s="3">
        <v>27.3</v>
      </c>
      <c r="U5922" s="1">
        <v>2003</v>
      </c>
    </row>
    <row r="5923" spans="1:21">
      <c r="A5923" s="2">
        <v>38322</v>
      </c>
      <c r="B5923">
        <v>17.535</v>
      </c>
      <c r="C5923" s="1">
        <v>2004</v>
      </c>
      <c r="D5923" s="2">
        <v>38322</v>
      </c>
      <c r="E5923">
        <v>13.547000000000001</v>
      </c>
      <c r="F5923" s="1">
        <v>2004</v>
      </c>
      <c r="G5923" s="2">
        <v>40618</v>
      </c>
      <c r="H5923">
        <v>37.320999999999998</v>
      </c>
      <c r="I5923" s="1">
        <v>2011</v>
      </c>
      <c r="J5923" s="2">
        <v>38322</v>
      </c>
      <c r="K5923">
        <v>12.574</v>
      </c>
      <c r="L5923" s="1">
        <v>2004</v>
      </c>
      <c r="O5923" s="1">
        <v>1900</v>
      </c>
      <c r="R5923" s="1">
        <v>1900</v>
      </c>
      <c r="S5923" s="2">
        <v>37784</v>
      </c>
      <c r="T5923" s="3">
        <v>27.19</v>
      </c>
      <c r="U5923" s="1">
        <v>2003</v>
      </c>
    </row>
    <row r="5924" spans="1:21">
      <c r="A5924" s="2">
        <v>38323</v>
      </c>
      <c r="B5924">
        <v>17.535</v>
      </c>
      <c r="C5924" s="1">
        <v>2004</v>
      </c>
      <c r="D5924" s="2">
        <v>38323</v>
      </c>
      <c r="E5924">
        <v>13.542</v>
      </c>
      <c r="F5924" s="1">
        <v>2004</v>
      </c>
      <c r="G5924" s="2">
        <v>40619</v>
      </c>
      <c r="H5924">
        <v>36.68</v>
      </c>
      <c r="I5924" s="1">
        <v>2011</v>
      </c>
      <c r="J5924" s="2">
        <v>38323</v>
      </c>
      <c r="K5924">
        <v>12.579000000000001</v>
      </c>
      <c r="L5924" s="1">
        <v>2004</v>
      </c>
      <c r="O5924" s="1">
        <v>1900</v>
      </c>
      <c r="R5924" s="1">
        <v>1900</v>
      </c>
      <c r="S5924" s="2">
        <v>37785</v>
      </c>
      <c r="T5924" s="3">
        <v>27.21</v>
      </c>
      <c r="U5924" s="1">
        <v>2003</v>
      </c>
    </row>
    <row r="5925" spans="1:21">
      <c r="A5925" s="2">
        <v>38324</v>
      </c>
      <c r="B5925">
        <v>17.535</v>
      </c>
      <c r="C5925" s="1">
        <v>2004</v>
      </c>
      <c r="D5925" s="2">
        <v>38324</v>
      </c>
      <c r="E5925">
        <v>13.54</v>
      </c>
      <c r="F5925" s="1">
        <v>2004</v>
      </c>
      <c r="G5925" s="2">
        <v>40620</v>
      </c>
      <c r="H5925">
        <v>36.523000000000003</v>
      </c>
      <c r="I5925" s="1">
        <v>2011</v>
      </c>
      <c r="J5925" s="2">
        <v>38324</v>
      </c>
      <c r="K5925">
        <v>12.586</v>
      </c>
      <c r="L5925" s="1">
        <v>2004</v>
      </c>
      <c r="O5925" s="1">
        <v>1900</v>
      </c>
      <c r="R5925" s="1">
        <v>1900</v>
      </c>
      <c r="S5925" s="2">
        <v>37788</v>
      </c>
      <c r="T5925" s="3">
        <v>27.28</v>
      </c>
      <c r="U5925" s="1">
        <v>2003</v>
      </c>
    </row>
    <row r="5926" spans="1:21">
      <c r="A5926" s="2">
        <v>38327</v>
      </c>
      <c r="B5926">
        <v>17.52</v>
      </c>
      <c r="C5926" s="1">
        <v>2004</v>
      </c>
      <c r="D5926" s="2">
        <v>38327</v>
      </c>
      <c r="E5926">
        <v>13.526999999999999</v>
      </c>
      <c r="F5926" s="1">
        <v>2004</v>
      </c>
      <c r="G5926" s="2">
        <v>40623</v>
      </c>
      <c r="H5926">
        <v>36.155999999999999</v>
      </c>
      <c r="I5926" s="1">
        <v>2011</v>
      </c>
      <c r="J5926" s="2">
        <v>38327</v>
      </c>
      <c r="K5926">
        <v>12.582000000000001</v>
      </c>
      <c r="L5926" s="1">
        <v>2004</v>
      </c>
      <c r="O5926" s="1">
        <v>1900</v>
      </c>
      <c r="R5926" s="1">
        <v>1900</v>
      </c>
      <c r="S5926" s="2">
        <v>37789</v>
      </c>
      <c r="T5926" s="3">
        <v>27.21</v>
      </c>
      <c r="U5926" s="1">
        <v>2003</v>
      </c>
    </row>
    <row r="5927" spans="1:21">
      <c r="A5927" s="2">
        <v>38328</v>
      </c>
      <c r="B5927">
        <v>17.526</v>
      </c>
      <c r="C5927" s="1">
        <v>2004</v>
      </c>
      <c r="D5927" s="2">
        <v>38328</v>
      </c>
      <c r="E5927">
        <v>13.609</v>
      </c>
      <c r="F5927" s="1">
        <v>2004</v>
      </c>
      <c r="G5927" s="2">
        <v>40624</v>
      </c>
      <c r="H5927">
        <v>35.780999999999999</v>
      </c>
      <c r="I5927" s="1">
        <v>2011</v>
      </c>
      <c r="J5927" s="2">
        <v>38328</v>
      </c>
      <c r="K5927">
        <v>12.608000000000001</v>
      </c>
      <c r="L5927" s="1">
        <v>2004</v>
      </c>
      <c r="O5927" s="1">
        <v>1900</v>
      </c>
      <c r="R5927" s="1">
        <v>1900</v>
      </c>
      <c r="S5927" s="2">
        <v>37790</v>
      </c>
      <c r="T5927" s="3">
        <v>27.21</v>
      </c>
      <c r="U5927" s="1">
        <v>2003</v>
      </c>
    </row>
    <row r="5928" spans="1:21">
      <c r="A5928" s="2">
        <v>38329</v>
      </c>
      <c r="B5928">
        <v>17.54</v>
      </c>
      <c r="C5928" s="1">
        <v>2004</v>
      </c>
      <c r="D5928" s="2">
        <v>38329</v>
      </c>
      <c r="E5928">
        <v>13.609</v>
      </c>
      <c r="F5928" s="1">
        <v>2004</v>
      </c>
      <c r="G5928" s="2">
        <v>40625</v>
      </c>
      <c r="H5928">
        <v>35.722999999999999</v>
      </c>
      <c r="I5928" s="1">
        <v>2011</v>
      </c>
      <c r="J5928" s="2">
        <v>38329</v>
      </c>
      <c r="K5928">
        <v>12.638</v>
      </c>
      <c r="L5928" s="1">
        <v>2004</v>
      </c>
      <c r="O5928" s="1">
        <v>1900</v>
      </c>
      <c r="R5928" s="1">
        <v>1900</v>
      </c>
      <c r="S5928" s="2">
        <v>37791</v>
      </c>
      <c r="T5928" s="3">
        <v>27.25</v>
      </c>
      <c r="U5928" s="1">
        <v>2003</v>
      </c>
    </row>
    <row r="5929" spans="1:21">
      <c r="A5929" s="2">
        <v>38330</v>
      </c>
      <c r="B5929">
        <v>17.54</v>
      </c>
      <c r="C5929" s="1">
        <v>2004</v>
      </c>
      <c r="D5929" s="2">
        <v>38330</v>
      </c>
      <c r="E5929">
        <v>13.609</v>
      </c>
      <c r="F5929" s="1">
        <v>2004</v>
      </c>
      <c r="G5929" s="2">
        <v>40626</v>
      </c>
      <c r="H5929">
        <v>35.503999999999998</v>
      </c>
      <c r="I5929" s="1">
        <v>2011</v>
      </c>
      <c r="J5929" s="2">
        <v>38330</v>
      </c>
      <c r="K5929">
        <v>12.664999999999999</v>
      </c>
      <c r="L5929" s="1">
        <v>2004</v>
      </c>
      <c r="O5929" s="1">
        <v>1900</v>
      </c>
      <c r="R5929" s="1">
        <v>1900</v>
      </c>
      <c r="S5929" s="2">
        <v>37792</v>
      </c>
      <c r="T5929" s="3">
        <v>27.2</v>
      </c>
      <c r="U5929" s="1">
        <v>2003</v>
      </c>
    </row>
    <row r="5930" spans="1:21">
      <c r="A5930" s="2">
        <v>38331</v>
      </c>
      <c r="B5930">
        <v>17.527000000000001</v>
      </c>
      <c r="C5930" s="1">
        <v>2004</v>
      </c>
      <c r="D5930" s="2">
        <v>38331</v>
      </c>
      <c r="E5930">
        <v>13.583</v>
      </c>
      <c r="F5930" s="1">
        <v>2004</v>
      </c>
      <c r="G5930" s="2">
        <v>40627</v>
      </c>
      <c r="H5930">
        <v>35.509</v>
      </c>
      <c r="I5930" s="1">
        <v>2011</v>
      </c>
      <c r="J5930" s="2">
        <v>38331</v>
      </c>
      <c r="K5930">
        <v>12.646000000000001</v>
      </c>
      <c r="L5930" s="1">
        <v>2004</v>
      </c>
      <c r="O5930" s="1">
        <v>1900</v>
      </c>
      <c r="R5930" s="1">
        <v>1900</v>
      </c>
      <c r="S5930" s="2">
        <v>37795</v>
      </c>
      <c r="T5930" s="3">
        <v>27.23</v>
      </c>
      <c r="U5930" s="1">
        <v>2003</v>
      </c>
    </row>
    <row r="5931" spans="1:21">
      <c r="A5931" s="2">
        <v>38334</v>
      </c>
      <c r="B5931">
        <v>17.597000000000001</v>
      </c>
      <c r="C5931" s="1">
        <v>2004</v>
      </c>
      <c r="D5931" s="2">
        <v>38334</v>
      </c>
      <c r="E5931">
        <v>13.581</v>
      </c>
      <c r="F5931" s="1">
        <v>2004</v>
      </c>
      <c r="G5931" s="2">
        <v>40630</v>
      </c>
      <c r="H5931">
        <v>35.508000000000003</v>
      </c>
      <c r="I5931" s="1">
        <v>2011</v>
      </c>
      <c r="J5931" s="2">
        <v>38334</v>
      </c>
      <c r="K5931">
        <v>12.606999999999999</v>
      </c>
      <c r="L5931" s="1">
        <v>2004</v>
      </c>
      <c r="O5931" s="1">
        <v>1900</v>
      </c>
      <c r="R5931" s="1">
        <v>1900</v>
      </c>
      <c r="S5931" s="2">
        <v>37796</v>
      </c>
      <c r="T5931" s="3">
        <v>27.21</v>
      </c>
      <c r="U5931" s="1">
        <v>2003</v>
      </c>
    </row>
    <row r="5932" spans="1:21">
      <c r="A5932" s="2">
        <v>38335</v>
      </c>
      <c r="B5932">
        <v>17.640999999999998</v>
      </c>
      <c r="C5932" s="1">
        <v>2004</v>
      </c>
      <c r="D5932" s="2">
        <v>38335</v>
      </c>
      <c r="E5932">
        <v>13.491</v>
      </c>
      <c r="F5932" s="1">
        <v>2004</v>
      </c>
      <c r="G5932" s="2">
        <v>40631</v>
      </c>
      <c r="H5932">
        <v>35.375999999999998</v>
      </c>
      <c r="I5932" s="1">
        <v>2011</v>
      </c>
      <c r="J5932" s="2">
        <v>38335</v>
      </c>
      <c r="K5932">
        <v>12.593</v>
      </c>
      <c r="L5932" s="1">
        <v>2004</v>
      </c>
      <c r="O5932" s="1">
        <v>1900</v>
      </c>
      <c r="R5932" s="1">
        <v>1900</v>
      </c>
      <c r="S5932" s="2">
        <v>37797</v>
      </c>
      <c r="T5932" s="3">
        <v>27.22</v>
      </c>
      <c r="U5932" s="1">
        <v>2003</v>
      </c>
    </row>
    <row r="5933" spans="1:21">
      <c r="A5933" s="2">
        <v>38336</v>
      </c>
      <c r="B5933">
        <v>17.611999999999998</v>
      </c>
      <c r="C5933" s="1">
        <v>2004</v>
      </c>
      <c r="D5933" s="2">
        <v>38336</v>
      </c>
      <c r="E5933">
        <v>13.491</v>
      </c>
      <c r="F5933" s="1">
        <v>2004</v>
      </c>
      <c r="G5933" s="2">
        <v>40632</v>
      </c>
      <c r="H5933">
        <v>35.203000000000003</v>
      </c>
      <c r="I5933" s="1">
        <v>2011</v>
      </c>
      <c r="J5933" s="2">
        <v>38336</v>
      </c>
      <c r="K5933">
        <v>12.611000000000001</v>
      </c>
      <c r="L5933" s="1">
        <v>2004</v>
      </c>
      <c r="O5933" s="1">
        <v>1900</v>
      </c>
      <c r="R5933" s="1">
        <v>1900</v>
      </c>
      <c r="S5933" s="2">
        <v>37798</v>
      </c>
      <c r="T5933" s="3">
        <v>27.09</v>
      </c>
      <c r="U5933" s="1">
        <v>2003</v>
      </c>
    </row>
    <row r="5934" spans="1:21">
      <c r="A5934" s="2">
        <v>38337</v>
      </c>
      <c r="B5934">
        <v>17.568000000000001</v>
      </c>
      <c r="C5934" s="1">
        <v>2004</v>
      </c>
      <c r="D5934" s="2">
        <v>38337</v>
      </c>
      <c r="E5934">
        <v>13.481999999999999</v>
      </c>
      <c r="F5934" s="1">
        <v>2004</v>
      </c>
      <c r="G5934" s="2">
        <v>40633</v>
      </c>
      <c r="H5934">
        <v>35.142000000000003</v>
      </c>
      <c r="I5934" s="1">
        <v>2011</v>
      </c>
      <c r="J5934" s="2">
        <v>38337</v>
      </c>
      <c r="K5934">
        <v>12.613</v>
      </c>
      <c r="L5934" s="1">
        <v>2004</v>
      </c>
      <c r="O5934" s="1">
        <v>1900</v>
      </c>
      <c r="R5934" s="1">
        <v>1900</v>
      </c>
      <c r="S5934" s="2">
        <v>37799</v>
      </c>
      <c r="T5934" s="3">
        <v>27.11</v>
      </c>
      <c r="U5934" s="1">
        <v>2003</v>
      </c>
    </row>
    <row r="5935" spans="1:21">
      <c r="A5935" s="2">
        <v>38338</v>
      </c>
      <c r="B5935">
        <v>17.548000000000002</v>
      </c>
      <c r="C5935" s="1">
        <v>2004</v>
      </c>
      <c r="D5935" s="2">
        <v>38338</v>
      </c>
      <c r="E5935">
        <v>13.589</v>
      </c>
      <c r="F5935" s="1">
        <v>2004</v>
      </c>
      <c r="G5935" s="2">
        <v>40634</v>
      </c>
      <c r="H5935">
        <v>35.146000000000001</v>
      </c>
      <c r="I5935" s="1">
        <v>2011</v>
      </c>
      <c r="J5935" s="2">
        <v>38338</v>
      </c>
      <c r="K5935">
        <v>12.657</v>
      </c>
      <c r="L5935" s="1">
        <v>2004</v>
      </c>
      <c r="O5935" s="1">
        <v>1900</v>
      </c>
      <c r="R5935" s="1">
        <v>1900</v>
      </c>
      <c r="S5935" s="2">
        <v>37802</v>
      </c>
      <c r="T5935" s="3">
        <v>27.06</v>
      </c>
      <c r="U5935" s="1">
        <v>2003</v>
      </c>
    </row>
    <row r="5936" spans="1:21">
      <c r="A5936" s="2">
        <v>38341</v>
      </c>
      <c r="B5936">
        <v>17.452999999999999</v>
      </c>
      <c r="C5936" s="1">
        <v>2004</v>
      </c>
      <c r="D5936" s="2">
        <v>38341</v>
      </c>
      <c r="E5936">
        <v>13.577</v>
      </c>
      <c r="F5936" s="1">
        <v>2004</v>
      </c>
      <c r="G5936" s="2">
        <v>40637</v>
      </c>
      <c r="H5936">
        <v>35.033999999999999</v>
      </c>
      <c r="I5936" s="1">
        <v>2011</v>
      </c>
      <c r="J5936" s="2">
        <v>38341</v>
      </c>
      <c r="K5936">
        <v>12.577999999999999</v>
      </c>
      <c r="L5936" s="1">
        <v>2004</v>
      </c>
      <c r="O5936" s="1">
        <v>1900</v>
      </c>
      <c r="R5936" s="1">
        <v>1900</v>
      </c>
      <c r="S5936" s="2">
        <v>37803</v>
      </c>
      <c r="T5936" s="3">
        <v>27.04</v>
      </c>
      <c r="U5936" s="1">
        <v>2003</v>
      </c>
    </row>
    <row r="5937" spans="1:21">
      <c r="A5937" s="2">
        <v>38342</v>
      </c>
      <c r="B5937">
        <v>17.484999999999999</v>
      </c>
      <c r="C5937" s="1">
        <v>2004</v>
      </c>
      <c r="D5937" s="2">
        <v>38342</v>
      </c>
      <c r="E5937">
        <v>13.676</v>
      </c>
      <c r="F5937" s="1">
        <v>2004</v>
      </c>
      <c r="G5937" s="2">
        <v>40638</v>
      </c>
      <c r="H5937">
        <v>35.033000000000001</v>
      </c>
      <c r="I5937" s="1">
        <v>2011</v>
      </c>
      <c r="J5937" s="2">
        <v>38342</v>
      </c>
      <c r="K5937">
        <v>12.579000000000001</v>
      </c>
      <c r="L5937" s="1">
        <v>2004</v>
      </c>
      <c r="O5937" s="1">
        <v>1900</v>
      </c>
      <c r="R5937" s="1">
        <v>1900</v>
      </c>
      <c r="S5937" s="2">
        <v>37804</v>
      </c>
      <c r="T5937" s="3">
        <v>27.01</v>
      </c>
      <c r="U5937" s="1">
        <v>2003</v>
      </c>
    </row>
    <row r="5938" spans="1:21">
      <c r="A5938" s="2">
        <v>38343</v>
      </c>
      <c r="B5938">
        <v>17.465</v>
      </c>
      <c r="C5938" s="1">
        <v>2004</v>
      </c>
      <c r="D5938" s="2">
        <v>38343</v>
      </c>
      <c r="E5938">
        <v>13.707000000000001</v>
      </c>
      <c r="F5938" s="1">
        <v>2004</v>
      </c>
      <c r="G5938" s="2">
        <v>40639</v>
      </c>
      <c r="H5938">
        <v>34.994999999999997</v>
      </c>
      <c r="I5938" s="1">
        <v>2011</v>
      </c>
      <c r="J5938" s="2">
        <v>38343</v>
      </c>
      <c r="K5938">
        <v>12.552</v>
      </c>
      <c r="L5938" s="1">
        <v>2004</v>
      </c>
      <c r="O5938" s="1">
        <v>1900</v>
      </c>
      <c r="R5938" s="1">
        <v>1900</v>
      </c>
      <c r="S5938" s="2">
        <v>37805</v>
      </c>
      <c r="T5938" s="3">
        <v>27.02</v>
      </c>
      <c r="U5938" s="1">
        <v>2003</v>
      </c>
    </row>
    <row r="5939" spans="1:21">
      <c r="A5939" s="2">
        <v>38344</v>
      </c>
      <c r="B5939">
        <v>17.465</v>
      </c>
      <c r="C5939" s="1">
        <v>2004</v>
      </c>
      <c r="D5939" s="2">
        <v>38344</v>
      </c>
      <c r="E5939">
        <v>13.71</v>
      </c>
      <c r="F5939" s="1">
        <v>2004</v>
      </c>
      <c r="G5939" s="2">
        <v>40640</v>
      </c>
      <c r="H5939">
        <v>34.924999999999997</v>
      </c>
      <c r="I5939" s="1">
        <v>2011</v>
      </c>
      <c r="J5939" s="2">
        <v>38344</v>
      </c>
      <c r="K5939">
        <v>12.552</v>
      </c>
      <c r="L5939" s="1">
        <v>2004</v>
      </c>
      <c r="O5939" s="1">
        <v>1900</v>
      </c>
      <c r="R5939" s="1">
        <v>1900</v>
      </c>
      <c r="S5939" s="2">
        <v>37809</v>
      </c>
      <c r="T5939" s="3">
        <v>27.03</v>
      </c>
      <c r="U5939" s="1">
        <v>2003</v>
      </c>
    </row>
    <row r="5940" spans="1:21">
      <c r="A5940" s="2">
        <v>38348</v>
      </c>
      <c r="B5940">
        <v>17.463999999999999</v>
      </c>
      <c r="C5940" s="1">
        <v>2004</v>
      </c>
      <c r="D5940" s="2">
        <v>38348</v>
      </c>
      <c r="E5940">
        <v>13.693999999999999</v>
      </c>
      <c r="F5940" s="1">
        <v>2004</v>
      </c>
      <c r="G5940" s="2">
        <v>40641</v>
      </c>
      <c r="H5940">
        <v>34.912999999999997</v>
      </c>
      <c r="I5940" s="1">
        <v>2011</v>
      </c>
      <c r="J5940" s="2">
        <v>38348</v>
      </c>
      <c r="K5940">
        <v>12.439</v>
      </c>
      <c r="L5940" s="1">
        <v>2004</v>
      </c>
      <c r="O5940" s="1">
        <v>1900</v>
      </c>
      <c r="R5940" s="1">
        <v>1900</v>
      </c>
      <c r="S5940" s="2">
        <v>37810</v>
      </c>
      <c r="T5940" s="3">
        <v>27.03</v>
      </c>
      <c r="U5940" s="1">
        <v>2003</v>
      </c>
    </row>
    <row r="5941" spans="1:21">
      <c r="A5941" s="2">
        <v>38349</v>
      </c>
      <c r="B5941">
        <v>17.425000000000001</v>
      </c>
      <c r="C5941" s="1">
        <v>2004</v>
      </c>
      <c r="D5941" s="2">
        <v>38349</v>
      </c>
      <c r="E5941">
        <v>13.643000000000001</v>
      </c>
      <c r="F5941" s="1">
        <v>2004</v>
      </c>
      <c r="G5941" s="2">
        <v>40644</v>
      </c>
      <c r="H5941">
        <v>34.779000000000003</v>
      </c>
      <c r="I5941" s="1">
        <v>2011</v>
      </c>
      <c r="J5941" s="2">
        <v>38349</v>
      </c>
      <c r="K5941">
        <v>12.305999999999999</v>
      </c>
      <c r="L5941" s="1">
        <v>2004</v>
      </c>
      <c r="O5941" s="1">
        <v>1900</v>
      </c>
      <c r="R5941" s="1">
        <v>1900</v>
      </c>
      <c r="S5941" s="2">
        <v>37811</v>
      </c>
      <c r="T5941" s="3">
        <v>26.98</v>
      </c>
      <c r="U5941" s="1">
        <v>2003</v>
      </c>
    </row>
    <row r="5942" spans="1:21">
      <c r="A5942" s="2">
        <v>38350</v>
      </c>
      <c r="B5942">
        <v>17.425000000000001</v>
      </c>
      <c r="C5942" s="1">
        <v>2004</v>
      </c>
      <c r="D5942" s="2">
        <v>38350</v>
      </c>
      <c r="E5942">
        <v>13.64</v>
      </c>
      <c r="F5942" s="1">
        <v>2004</v>
      </c>
      <c r="G5942" s="2">
        <v>40645</v>
      </c>
      <c r="H5942">
        <v>34.731000000000002</v>
      </c>
      <c r="I5942" s="1">
        <v>2011</v>
      </c>
      <c r="J5942" s="2">
        <v>38350</v>
      </c>
      <c r="K5942">
        <v>12.308</v>
      </c>
      <c r="L5942" s="1">
        <v>2004</v>
      </c>
      <c r="O5942" s="1">
        <v>1900</v>
      </c>
      <c r="R5942" s="1">
        <v>1900</v>
      </c>
      <c r="S5942" s="2">
        <v>37812</v>
      </c>
      <c r="T5942" s="3">
        <v>27.02</v>
      </c>
      <c r="U5942" s="1">
        <v>2003</v>
      </c>
    </row>
    <row r="5943" spans="1:21">
      <c r="A5943" s="2">
        <v>38351</v>
      </c>
      <c r="B5943">
        <v>17.425999999999998</v>
      </c>
      <c r="C5943" s="1">
        <v>2004</v>
      </c>
      <c r="D5943" s="2">
        <v>38351</v>
      </c>
      <c r="E5943">
        <v>13.584</v>
      </c>
      <c r="F5943" s="1">
        <v>2004</v>
      </c>
      <c r="G5943" s="2">
        <v>40646</v>
      </c>
      <c r="H5943">
        <v>34.743000000000002</v>
      </c>
      <c r="I5943" s="1">
        <v>2011</v>
      </c>
      <c r="J5943" s="2">
        <v>38351</v>
      </c>
      <c r="K5943">
        <v>12.285</v>
      </c>
      <c r="L5943" s="1">
        <v>2004</v>
      </c>
      <c r="O5943" s="1">
        <v>1900</v>
      </c>
      <c r="R5943" s="1">
        <v>1900</v>
      </c>
      <c r="S5943" s="2">
        <v>37813</v>
      </c>
      <c r="T5943" s="3">
        <v>26.95</v>
      </c>
      <c r="U5943" s="1">
        <v>2003</v>
      </c>
    </row>
    <row r="5944" spans="1:21">
      <c r="A5944" s="2">
        <v>38352</v>
      </c>
      <c r="B5944">
        <v>17.423999999999999</v>
      </c>
      <c r="C5944" s="1">
        <v>2004</v>
      </c>
      <c r="D5944" s="2">
        <v>38352</v>
      </c>
      <c r="E5944">
        <v>13.584</v>
      </c>
      <c r="F5944" s="1">
        <v>2004</v>
      </c>
      <c r="G5944" s="2">
        <v>40647</v>
      </c>
      <c r="H5944">
        <v>34.741999999999997</v>
      </c>
      <c r="I5944" s="1">
        <v>2011</v>
      </c>
      <c r="J5944" s="2">
        <v>38352</v>
      </c>
      <c r="K5944">
        <v>12.276</v>
      </c>
      <c r="L5944" s="1">
        <v>2004</v>
      </c>
      <c r="O5944" s="1">
        <v>1900</v>
      </c>
      <c r="R5944" s="1">
        <v>1900</v>
      </c>
      <c r="S5944" s="2">
        <v>37816</v>
      </c>
      <c r="T5944" s="3">
        <v>26.86</v>
      </c>
      <c r="U5944" s="1">
        <v>2003</v>
      </c>
    </row>
    <row r="5945" spans="1:21">
      <c r="A5945" s="2">
        <v>38355</v>
      </c>
      <c r="B5945">
        <v>17.405999999999999</v>
      </c>
      <c r="C5945" s="1">
        <v>2005</v>
      </c>
      <c r="D5945" s="2">
        <v>38355</v>
      </c>
      <c r="E5945">
        <v>13.637</v>
      </c>
      <c r="F5945" s="1">
        <v>2005</v>
      </c>
      <c r="G5945" s="2">
        <v>40648</v>
      </c>
      <c r="H5945">
        <v>34.652000000000001</v>
      </c>
      <c r="I5945" s="1">
        <v>2011</v>
      </c>
      <c r="J5945" s="2">
        <v>38355</v>
      </c>
      <c r="K5945">
        <v>12.282</v>
      </c>
      <c r="L5945" s="1">
        <v>2005</v>
      </c>
      <c r="O5945" s="1">
        <v>1900</v>
      </c>
      <c r="R5945" s="1">
        <v>1900</v>
      </c>
      <c r="S5945" s="2">
        <v>37817</v>
      </c>
      <c r="T5945" s="3">
        <v>26.86</v>
      </c>
      <c r="U5945" s="1">
        <v>2003</v>
      </c>
    </row>
    <row r="5946" spans="1:21">
      <c r="A5946" s="2">
        <v>38356</v>
      </c>
      <c r="B5946">
        <v>17.513999999999999</v>
      </c>
      <c r="C5946" s="1">
        <v>2005</v>
      </c>
      <c r="D5946" s="2">
        <v>38356</v>
      </c>
      <c r="E5946">
        <v>13.712</v>
      </c>
      <c r="F5946" s="1">
        <v>2005</v>
      </c>
      <c r="G5946" s="2">
        <v>40651</v>
      </c>
      <c r="H5946">
        <v>34.606000000000002</v>
      </c>
      <c r="I5946" s="1">
        <v>2011</v>
      </c>
      <c r="J5946" s="2">
        <v>38356</v>
      </c>
      <c r="K5946">
        <v>12.266999999999999</v>
      </c>
      <c r="L5946" s="1">
        <v>2005</v>
      </c>
      <c r="O5946" s="1">
        <v>1900</v>
      </c>
      <c r="R5946" s="1">
        <v>1900</v>
      </c>
      <c r="S5946" s="2">
        <v>37818</v>
      </c>
      <c r="T5946" s="3">
        <v>26.62</v>
      </c>
      <c r="U5946" s="1">
        <v>2003</v>
      </c>
    </row>
    <row r="5947" spans="1:21">
      <c r="A5947" s="2">
        <v>38357</v>
      </c>
      <c r="B5947">
        <v>17.513999999999999</v>
      </c>
      <c r="C5947" s="1">
        <v>2005</v>
      </c>
      <c r="D5947" s="2">
        <v>38357</v>
      </c>
      <c r="E5947">
        <v>13.766</v>
      </c>
      <c r="F5947" s="1">
        <v>2005</v>
      </c>
      <c r="G5947" s="2">
        <v>40652</v>
      </c>
      <c r="H5947">
        <v>34.637999999999998</v>
      </c>
      <c r="I5947" s="1">
        <v>2011</v>
      </c>
      <c r="J5947" s="2">
        <v>38357</v>
      </c>
      <c r="K5947">
        <v>12.266</v>
      </c>
      <c r="L5947" s="1">
        <v>2005</v>
      </c>
      <c r="O5947" s="1">
        <v>1900</v>
      </c>
      <c r="R5947" s="1">
        <v>1900</v>
      </c>
      <c r="S5947" s="2">
        <v>37819</v>
      </c>
      <c r="T5947" s="3">
        <v>26.62</v>
      </c>
      <c r="U5947" s="1">
        <v>2003</v>
      </c>
    </row>
    <row r="5948" spans="1:21">
      <c r="A5948" s="2">
        <v>38358</v>
      </c>
      <c r="B5948">
        <v>17.521000000000001</v>
      </c>
      <c r="C5948" s="1">
        <v>2005</v>
      </c>
      <c r="D5948" s="2">
        <v>38358</v>
      </c>
      <c r="E5948">
        <v>13.762</v>
      </c>
      <c r="F5948" s="1">
        <v>2005</v>
      </c>
      <c r="G5948" s="2">
        <v>40653</v>
      </c>
      <c r="H5948">
        <v>34.646999999999998</v>
      </c>
      <c r="I5948" s="1">
        <v>2011</v>
      </c>
      <c r="J5948" s="2">
        <v>38358</v>
      </c>
      <c r="K5948">
        <v>12.269</v>
      </c>
      <c r="L5948" s="1">
        <v>2005</v>
      </c>
      <c r="O5948" s="1">
        <v>1900</v>
      </c>
      <c r="R5948" s="1">
        <v>1900</v>
      </c>
      <c r="S5948" s="2">
        <v>37820</v>
      </c>
      <c r="T5948" s="3">
        <v>26.53</v>
      </c>
      <c r="U5948" s="1">
        <v>2003</v>
      </c>
    </row>
    <row r="5949" spans="1:21">
      <c r="A5949" s="2">
        <v>38359</v>
      </c>
      <c r="B5949">
        <v>17.521000000000001</v>
      </c>
      <c r="C5949" s="1">
        <v>2005</v>
      </c>
      <c r="D5949" s="2">
        <v>38359</v>
      </c>
      <c r="E5949">
        <v>13.782999999999999</v>
      </c>
      <c r="F5949" s="1">
        <v>2005</v>
      </c>
      <c r="G5949" s="2">
        <v>40654</v>
      </c>
      <c r="H5949">
        <v>34.027000000000001</v>
      </c>
      <c r="I5949" s="1">
        <v>2011</v>
      </c>
      <c r="J5949" s="2">
        <v>38359</v>
      </c>
      <c r="K5949">
        <v>12.252000000000001</v>
      </c>
      <c r="L5949" s="1">
        <v>2005</v>
      </c>
      <c r="O5949" s="1">
        <v>1900</v>
      </c>
      <c r="R5949" s="1">
        <v>1900</v>
      </c>
      <c r="S5949" s="2">
        <v>37823</v>
      </c>
      <c r="T5949" s="3">
        <v>26.34</v>
      </c>
      <c r="U5949" s="1">
        <v>2003</v>
      </c>
    </row>
    <row r="5950" spans="1:21">
      <c r="A5950" s="2">
        <v>38362</v>
      </c>
      <c r="B5950">
        <v>17.524000000000001</v>
      </c>
      <c r="C5950" s="1">
        <v>2005</v>
      </c>
      <c r="D5950" s="2">
        <v>38362</v>
      </c>
      <c r="E5950">
        <v>13.834</v>
      </c>
      <c r="F5950" s="1">
        <v>2005</v>
      </c>
      <c r="G5950" s="2">
        <v>40658</v>
      </c>
      <c r="H5950">
        <v>33.945</v>
      </c>
      <c r="I5950" s="1">
        <v>2011</v>
      </c>
      <c r="J5950" s="2">
        <v>38362</v>
      </c>
      <c r="K5950">
        <v>12.249000000000001</v>
      </c>
      <c r="L5950" s="1">
        <v>2005</v>
      </c>
      <c r="O5950" s="1">
        <v>1900</v>
      </c>
      <c r="R5950" s="1">
        <v>1900</v>
      </c>
      <c r="S5950" s="2">
        <v>37824</v>
      </c>
      <c r="T5950" s="3">
        <v>26.35</v>
      </c>
      <c r="U5950" s="1">
        <v>2003</v>
      </c>
    </row>
    <row r="5951" spans="1:21">
      <c r="A5951" s="2">
        <v>38363</v>
      </c>
      <c r="B5951">
        <v>17.548000000000002</v>
      </c>
      <c r="C5951" s="1">
        <v>2005</v>
      </c>
      <c r="D5951" s="2">
        <v>38363</v>
      </c>
      <c r="E5951">
        <v>13.837</v>
      </c>
      <c r="F5951" s="1">
        <v>2005</v>
      </c>
      <c r="G5951" s="2">
        <v>40659</v>
      </c>
      <c r="H5951">
        <v>33.523000000000003</v>
      </c>
      <c r="I5951" s="1">
        <v>2011</v>
      </c>
      <c r="J5951" s="2">
        <v>38363</v>
      </c>
      <c r="K5951">
        <v>12.250999999999999</v>
      </c>
      <c r="L5951" s="1">
        <v>2005</v>
      </c>
      <c r="O5951" s="1">
        <v>1900</v>
      </c>
      <c r="R5951" s="1">
        <v>1900</v>
      </c>
      <c r="S5951" s="2">
        <v>37825</v>
      </c>
      <c r="T5951" s="3">
        <v>26.34</v>
      </c>
      <c r="U5951" s="1">
        <v>2003</v>
      </c>
    </row>
    <row r="5952" spans="1:21">
      <c r="A5952" s="2">
        <v>38364</v>
      </c>
      <c r="B5952">
        <v>17.547000000000001</v>
      </c>
      <c r="C5952" s="1">
        <v>2005</v>
      </c>
      <c r="D5952" s="2">
        <v>38364</v>
      </c>
      <c r="E5952">
        <v>13.731</v>
      </c>
      <c r="F5952" s="1">
        <v>2005</v>
      </c>
      <c r="G5952" s="2">
        <v>40660</v>
      </c>
      <c r="H5952">
        <v>32.82</v>
      </c>
      <c r="I5952" s="1">
        <v>2011</v>
      </c>
      <c r="J5952" s="2">
        <v>38364</v>
      </c>
      <c r="K5952">
        <v>12.263</v>
      </c>
      <c r="L5952" s="1">
        <v>2005</v>
      </c>
      <c r="O5952" s="1">
        <v>1900</v>
      </c>
      <c r="R5952" s="1">
        <v>1900</v>
      </c>
      <c r="S5952" s="2">
        <v>37826</v>
      </c>
      <c r="T5952" s="3">
        <v>26.35</v>
      </c>
      <c r="U5952" s="1">
        <v>2003</v>
      </c>
    </row>
    <row r="5953" spans="1:21">
      <c r="A5953" s="2">
        <v>38365</v>
      </c>
      <c r="B5953">
        <v>17.556000000000001</v>
      </c>
      <c r="C5953" s="1">
        <v>2005</v>
      </c>
      <c r="D5953" s="2">
        <v>38365</v>
      </c>
      <c r="E5953">
        <v>13.791</v>
      </c>
      <c r="F5953" s="1">
        <v>2005</v>
      </c>
      <c r="G5953" s="2">
        <v>40661</v>
      </c>
      <c r="H5953">
        <v>32.817</v>
      </c>
      <c r="I5953" s="1">
        <v>2011</v>
      </c>
      <c r="J5953" s="2">
        <v>38365</v>
      </c>
      <c r="K5953">
        <v>12.288</v>
      </c>
      <c r="L5953" s="1">
        <v>2005</v>
      </c>
      <c r="O5953" s="1">
        <v>1900</v>
      </c>
      <c r="R5953" s="1">
        <v>1900</v>
      </c>
      <c r="S5953" s="2">
        <v>37827</v>
      </c>
      <c r="T5953" s="3">
        <v>26.33</v>
      </c>
      <c r="U5953" s="1">
        <v>2003</v>
      </c>
    </row>
    <row r="5954" spans="1:21">
      <c r="A5954" s="2">
        <v>38366</v>
      </c>
      <c r="B5954">
        <v>17.379000000000001</v>
      </c>
      <c r="C5954" s="1">
        <v>2005</v>
      </c>
      <c r="D5954" s="2">
        <v>38366</v>
      </c>
      <c r="E5954">
        <v>13.814</v>
      </c>
      <c r="F5954" s="1">
        <v>2005</v>
      </c>
      <c r="G5954" s="2">
        <v>40662</v>
      </c>
      <c r="H5954">
        <v>32.807000000000002</v>
      </c>
      <c r="I5954" s="1">
        <v>2011</v>
      </c>
      <c r="J5954" s="2">
        <v>38366</v>
      </c>
      <c r="K5954">
        <v>12.282999999999999</v>
      </c>
      <c r="L5954" s="1">
        <v>2005</v>
      </c>
      <c r="O5954" s="1">
        <v>1900</v>
      </c>
      <c r="R5954" s="1">
        <v>1900</v>
      </c>
      <c r="S5954" s="2">
        <v>37830</v>
      </c>
      <c r="T5954" s="3">
        <v>26.33</v>
      </c>
      <c r="U5954" s="1">
        <v>2003</v>
      </c>
    </row>
    <row r="5955" spans="1:21">
      <c r="A5955" s="2">
        <v>38370</v>
      </c>
      <c r="B5955">
        <v>17.387</v>
      </c>
      <c r="C5955" s="1">
        <v>2005</v>
      </c>
      <c r="D5955" s="2">
        <v>38370</v>
      </c>
      <c r="E5955">
        <v>13.929</v>
      </c>
      <c r="F5955" s="1">
        <v>2005</v>
      </c>
      <c r="G5955" s="2">
        <v>40665</v>
      </c>
      <c r="H5955">
        <v>32.857999999999997</v>
      </c>
      <c r="I5955" s="1">
        <v>2011</v>
      </c>
      <c r="J5955" s="2">
        <v>38370</v>
      </c>
      <c r="K5955">
        <v>12.302</v>
      </c>
      <c r="L5955" s="1">
        <v>2005</v>
      </c>
      <c r="O5955" s="1">
        <v>1900</v>
      </c>
      <c r="R5955" s="1">
        <v>1900</v>
      </c>
      <c r="S5955" s="2">
        <v>37831</v>
      </c>
      <c r="T5955" s="3">
        <v>26.19</v>
      </c>
      <c r="U5955" s="1">
        <v>2003</v>
      </c>
    </row>
    <row r="5956" spans="1:21">
      <c r="A5956" s="2">
        <v>38371</v>
      </c>
      <c r="B5956">
        <v>17.366</v>
      </c>
      <c r="C5956" s="1">
        <v>2005</v>
      </c>
      <c r="D5956" s="2">
        <v>38371</v>
      </c>
      <c r="E5956">
        <v>14.037000000000001</v>
      </c>
      <c r="F5956" s="1">
        <v>2005</v>
      </c>
      <c r="G5956" s="2">
        <v>40666</v>
      </c>
      <c r="H5956">
        <v>32.865000000000002</v>
      </c>
      <c r="I5956" s="1">
        <v>2011</v>
      </c>
      <c r="J5956" s="2">
        <v>38371</v>
      </c>
      <c r="K5956">
        <v>12.327</v>
      </c>
      <c r="L5956" s="1">
        <v>2005</v>
      </c>
      <c r="O5956" s="1">
        <v>1900</v>
      </c>
      <c r="R5956" s="1">
        <v>1900</v>
      </c>
      <c r="S5956" s="2">
        <v>37832</v>
      </c>
      <c r="T5956" s="3">
        <v>25.89</v>
      </c>
      <c r="U5956" s="1">
        <v>2003</v>
      </c>
    </row>
    <row r="5957" spans="1:21">
      <c r="A5957" s="2">
        <v>38372</v>
      </c>
      <c r="B5957">
        <v>17.434999999999999</v>
      </c>
      <c r="C5957" s="1">
        <v>2005</v>
      </c>
      <c r="D5957" s="2">
        <v>38372</v>
      </c>
      <c r="E5957">
        <v>14.023</v>
      </c>
      <c r="F5957" s="1">
        <v>2005</v>
      </c>
      <c r="G5957" s="2">
        <v>40667</v>
      </c>
      <c r="H5957">
        <v>32.436999999999998</v>
      </c>
      <c r="I5957" s="1">
        <v>2011</v>
      </c>
      <c r="J5957" s="2">
        <v>38372</v>
      </c>
      <c r="K5957">
        <v>12.342000000000001</v>
      </c>
      <c r="L5957" s="1">
        <v>2005</v>
      </c>
      <c r="O5957" s="1">
        <v>1900</v>
      </c>
      <c r="R5957" s="1">
        <v>1900</v>
      </c>
      <c r="S5957" s="2">
        <v>37833</v>
      </c>
      <c r="T5957" s="3">
        <v>25.66</v>
      </c>
      <c r="U5957" s="1">
        <v>2003</v>
      </c>
    </row>
    <row r="5958" spans="1:21">
      <c r="A5958" s="2">
        <v>38373</v>
      </c>
      <c r="B5958">
        <v>17.466999999999999</v>
      </c>
      <c r="C5958" s="1">
        <v>2005</v>
      </c>
      <c r="D5958" s="2">
        <v>38373</v>
      </c>
      <c r="E5958">
        <v>14.032</v>
      </c>
      <c r="F5958" s="1">
        <v>2005</v>
      </c>
      <c r="G5958" s="2">
        <v>40668</v>
      </c>
      <c r="H5958">
        <v>31.876000000000001</v>
      </c>
      <c r="I5958" s="1">
        <v>2011</v>
      </c>
      <c r="J5958" s="2">
        <v>38373</v>
      </c>
      <c r="K5958">
        <v>12.339</v>
      </c>
      <c r="L5958" s="1">
        <v>2005</v>
      </c>
      <c r="O5958" s="1">
        <v>1900</v>
      </c>
      <c r="R5958" s="1">
        <v>1900</v>
      </c>
      <c r="S5958" s="2">
        <v>37834</v>
      </c>
      <c r="T5958" s="3">
        <v>25.53</v>
      </c>
      <c r="U5958" s="1">
        <v>2003</v>
      </c>
    </row>
    <row r="5959" spans="1:21">
      <c r="A5959" s="2">
        <v>38376</v>
      </c>
      <c r="B5959">
        <v>17.465</v>
      </c>
      <c r="C5959" s="1">
        <v>2005</v>
      </c>
      <c r="D5959" s="2">
        <v>38376</v>
      </c>
      <c r="E5959">
        <v>14.031000000000001</v>
      </c>
      <c r="F5959" s="1">
        <v>2005</v>
      </c>
      <c r="G5959" s="2">
        <v>40669</v>
      </c>
      <c r="H5959">
        <v>31.79</v>
      </c>
      <c r="I5959" s="1">
        <v>2011</v>
      </c>
      <c r="J5959" s="2">
        <v>38376</v>
      </c>
      <c r="K5959">
        <v>12.282</v>
      </c>
      <c r="L5959" s="1">
        <v>2005</v>
      </c>
      <c r="O5959" s="1">
        <v>1900</v>
      </c>
      <c r="R5959" s="1">
        <v>1900</v>
      </c>
      <c r="S5959" s="2">
        <v>37837</v>
      </c>
      <c r="T5959" s="3">
        <v>24.93</v>
      </c>
      <c r="U5959" s="1">
        <v>2003</v>
      </c>
    </row>
    <row r="5960" spans="1:21">
      <c r="A5960" s="2">
        <v>38377</v>
      </c>
      <c r="B5960">
        <v>17.443999999999999</v>
      </c>
      <c r="C5960" s="1">
        <v>2005</v>
      </c>
      <c r="D5960" s="2">
        <v>38377</v>
      </c>
      <c r="E5960">
        <v>14.004</v>
      </c>
      <c r="F5960" s="1">
        <v>2005</v>
      </c>
      <c r="G5960" s="2">
        <v>40672</v>
      </c>
      <c r="H5960">
        <v>31.780999999999999</v>
      </c>
      <c r="I5960" s="1">
        <v>2011</v>
      </c>
      <c r="J5960" s="2">
        <v>38377</v>
      </c>
      <c r="K5960">
        <v>12.297000000000001</v>
      </c>
      <c r="L5960" s="1">
        <v>2005</v>
      </c>
      <c r="O5960" s="1">
        <v>1900</v>
      </c>
      <c r="R5960" s="1">
        <v>1900</v>
      </c>
      <c r="S5960" s="2">
        <v>37838</v>
      </c>
      <c r="T5960" s="3">
        <v>24.99</v>
      </c>
      <c r="U5960" s="1">
        <v>2003</v>
      </c>
    </row>
    <row r="5961" spans="1:21">
      <c r="A5961" s="2">
        <v>38378</v>
      </c>
      <c r="B5961">
        <v>17.428000000000001</v>
      </c>
      <c r="C5961" s="1">
        <v>2005</v>
      </c>
      <c r="D5961" s="2">
        <v>38378</v>
      </c>
      <c r="E5961">
        <v>13.986000000000001</v>
      </c>
      <c r="F5961" s="1">
        <v>2005</v>
      </c>
      <c r="G5961" s="2">
        <v>40673</v>
      </c>
      <c r="H5961">
        <v>31.492999999999999</v>
      </c>
      <c r="I5961" s="1">
        <v>2011</v>
      </c>
      <c r="J5961" s="2">
        <v>38378</v>
      </c>
      <c r="K5961">
        <v>12.324</v>
      </c>
      <c r="L5961" s="1">
        <v>2005</v>
      </c>
      <c r="O5961" s="1">
        <v>1900</v>
      </c>
      <c r="R5961" s="1">
        <v>1900</v>
      </c>
      <c r="S5961" s="2">
        <v>37839</v>
      </c>
      <c r="T5961" s="3">
        <v>24.94</v>
      </c>
      <c r="U5961" s="1">
        <v>2003</v>
      </c>
    </row>
    <row r="5962" spans="1:21">
      <c r="A5962" s="2">
        <v>38379</v>
      </c>
      <c r="B5962">
        <v>17.405000000000001</v>
      </c>
      <c r="C5962" s="1">
        <v>2005</v>
      </c>
      <c r="D5962" s="2">
        <v>38379</v>
      </c>
      <c r="E5962">
        <v>13.993</v>
      </c>
      <c r="F5962" s="1">
        <v>2005</v>
      </c>
      <c r="G5962" s="2">
        <v>40674</v>
      </c>
      <c r="H5962">
        <v>31.617000000000001</v>
      </c>
      <c r="I5962" s="1">
        <v>2011</v>
      </c>
      <c r="J5962" s="2">
        <v>38379</v>
      </c>
      <c r="K5962">
        <v>12.289</v>
      </c>
      <c r="L5962" s="1">
        <v>2005</v>
      </c>
      <c r="O5962" s="1">
        <v>1900</v>
      </c>
      <c r="R5962" s="1">
        <v>1900</v>
      </c>
      <c r="S5962" s="2">
        <v>37840</v>
      </c>
      <c r="T5962" s="3">
        <v>24.39</v>
      </c>
      <c r="U5962" s="1">
        <v>2003</v>
      </c>
    </row>
    <row r="5963" spans="1:21">
      <c r="A5963" s="2">
        <v>38380</v>
      </c>
      <c r="B5963">
        <v>17.414000000000001</v>
      </c>
      <c r="C5963" s="1">
        <v>2005</v>
      </c>
      <c r="D5963" s="2">
        <v>38380</v>
      </c>
      <c r="E5963">
        <v>13.939</v>
      </c>
      <c r="F5963" s="1">
        <v>2005</v>
      </c>
      <c r="G5963" s="2">
        <v>40675</v>
      </c>
      <c r="H5963">
        <v>31.448</v>
      </c>
      <c r="I5963" s="1">
        <v>2011</v>
      </c>
      <c r="J5963" s="2">
        <v>38380</v>
      </c>
      <c r="K5963">
        <v>12.287000000000001</v>
      </c>
      <c r="L5963" s="1">
        <v>2005</v>
      </c>
      <c r="O5963" s="1">
        <v>1900</v>
      </c>
      <c r="R5963" s="1">
        <v>1900</v>
      </c>
      <c r="S5963" s="2">
        <v>37841</v>
      </c>
      <c r="T5963" s="3">
        <v>24.39</v>
      </c>
      <c r="U5963" s="1">
        <v>2003</v>
      </c>
    </row>
    <row r="5964" spans="1:21">
      <c r="A5964" s="2">
        <v>38383</v>
      </c>
      <c r="B5964">
        <v>17.245000000000001</v>
      </c>
      <c r="C5964" s="1">
        <v>2005</v>
      </c>
      <c r="D5964" s="2">
        <v>38383</v>
      </c>
      <c r="E5964">
        <v>13.843</v>
      </c>
      <c r="F5964" s="1">
        <v>2005</v>
      </c>
      <c r="G5964" s="2">
        <v>40676</v>
      </c>
      <c r="H5964">
        <v>31.462</v>
      </c>
      <c r="I5964" s="1">
        <v>2011</v>
      </c>
      <c r="J5964" s="2">
        <v>38383</v>
      </c>
      <c r="K5964">
        <v>12.324</v>
      </c>
      <c r="L5964" s="1">
        <v>2005</v>
      </c>
      <c r="O5964" s="1">
        <v>1900</v>
      </c>
      <c r="R5964" s="1">
        <v>1900</v>
      </c>
      <c r="S5964" s="2">
        <v>37844</v>
      </c>
      <c r="T5964" s="3">
        <v>24.37</v>
      </c>
      <c r="U5964" s="1">
        <v>2003</v>
      </c>
    </row>
    <row r="5965" spans="1:21">
      <c r="A5965" s="2">
        <v>38384</v>
      </c>
      <c r="B5965">
        <v>17.248000000000001</v>
      </c>
      <c r="C5965" s="1">
        <v>2005</v>
      </c>
      <c r="D5965" s="2">
        <v>38384</v>
      </c>
      <c r="E5965">
        <v>13.855</v>
      </c>
      <c r="F5965" s="1">
        <v>2005</v>
      </c>
      <c r="G5965" s="2">
        <v>40679</v>
      </c>
      <c r="H5965">
        <v>31.286999999999999</v>
      </c>
      <c r="I5965" s="1">
        <v>2011</v>
      </c>
      <c r="J5965" s="2">
        <v>38384</v>
      </c>
      <c r="K5965">
        <v>12.279</v>
      </c>
      <c r="L5965" s="1">
        <v>2005</v>
      </c>
      <c r="O5965" s="1">
        <v>1900</v>
      </c>
      <c r="R5965" s="1">
        <v>1900</v>
      </c>
      <c r="S5965" s="2">
        <v>37845</v>
      </c>
      <c r="T5965" s="3">
        <v>24.2</v>
      </c>
      <c r="U5965" s="1">
        <v>2003</v>
      </c>
    </row>
    <row r="5966" spans="1:21">
      <c r="A5966" s="2">
        <v>38385</v>
      </c>
      <c r="B5966">
        <v>17.228000000000002</v>
      </c>
      <c r="C5966" s="1">
        <v>2005</v>
      </c>
      <c r="D5966" s="2">
        <v>38385</v>
      </c>
      <c r="E5966">
        <v>13.843</v>
      </c>
      <c r="F5966" s="1">
        <v>2005</v>
      </c>
      <c r="G5966" s="2">
        <v>40680</v>
      </c>
      <c r="H5966">
        <v>31.282</v>
      </c>
      <c r="I5966" s="1">
        <v>2011</v>
      </c>
      <c r="J5966" s="2">
        <v>38385</v>
      </c>
      <c r="K5966">
        <v>12.385999999999999</v>
      </c>
      <c r="L5966" s="1">
        <v>2005</v>
      </c>
      <c r="O5966" s="1">
        <v>1900</v>
      </c>
      <c r="R5966" s="1">
        <v>1900</v>
      </c>
      <c r="S5966" s="2">
        <v>37846</v>
      </c>
      <c r="T5966" s="3">
        <v>24.09</v>
      </c>
      <c r="U5966" s="1">
        <v>2003</v>
      </c>
    </row>
    <row r="5967" spans="1:21">
      <c r="A5967" s="2">
        <v>38386</v>
      </c>
      <c r="B5967">
        <v>17.148</v>
      </c>
      <c r="C5967" s="1">
        <v>2005</v>
      </c>
      <c r="D5967" s="2">
        <v>38386</v>
      </c>
      <c r="E5967">
        <v>13.817</v>
      </c>
      <c r="F5967" s="1">
        <v>2005</v>
      </c>
      <c r="G5967" s="2">
        <v>40681</v>
      </c>
      <c r="H5967">
        <v>30.826000000000001</v>
      </c>
      <c r="I5967" s="1">
        <v>2011</v>
      </c>
      <c r="J5967" s="2">
        <v>38386</v>
      </c>
      <c r="K5967">
        <v>12.218999999999999</v>
      </c>
      <c r="L5967" s="1">
        <v>2005</v>
      </c>
      <c r="O5967" s="1">
        <v>1900</v>
      </c>
      <c r="R5967" s="1">
        <v>1900</v>
      </c>
      <c r="S5967" s="2">
        <v>37847</v>
      </c>
      <c r="T5967" s="3">
        <v>23.83</v>
      </c>
      <c r="U5967" s="1">
        <v>2003</v>
      </c>
    </row>
    <row r="5968" spans="1:21">
      <c r="A5968" s="2">
        <v>38387</v>
      </c>
      <c r="B5968">
        <v>17.158999999999999</v>
      </c>
      <c r="C5968" s="1">
        <v>2005</v>
      </c>
      <c r="D5968" s="2">
        <v>38387</v>
      </c>
      <c r="E5968">
        <v>13.849</v>
      </c>
      <c r="F5968" s="1">
        <v>2005</v>
      </c>
      <c r="G5968" s="2">
        <v>40682</v>
      </c>
      <c r="H5968">
        <v>30.805</v>
      </c>
      <c r="I5968" s="1">
        <v>2011</v>
      </c>
      <c r="J5968" s="2">
        <v>38387</v>
      </c>
      <c r="K5968">
        <v>12.167999999999999</v>
      </c>
      <c r="L5968" s="1">
        <v>2005</v>
      </c>
      <c r="O5968" s="1">
        <v>1900</v>
      </c>
      <c r="R5968" s="1">
        <v>1900</v>
      </c>
      <c r="S5968" s="2">
        <v>37848</v>
      </c>
      <c r="T5968" s="3">
        <v>23.65</v>
      </c>
      <c r="U5968" s="1">
        <v>2003</v>
      </c>
    </row>
    <row r="5969" spans="1:21">
      <c r="A5969" s="2">
        <v>38390</v>
      </c>
      <c r="B5969">
        <v>17.023</v>
      </c>
      <c r="C5969" s="1">
        <v>2005</v>
      </c>
      <c r="D5969" s="2">
        <v>38390</v>
      </c>
      <c r="E5969">
        <v>13.73</v>
      </c>
      <c r="F5969" s="1">
        <v>2005</v>
      </c>
      <c r="G5969" s="2">
        <v>40683</v>
      </c>
      <c r="H5969">
        <v>30.815999999999999</v>
      </c>
      <c r="I5969" s="1">
        <v>2011</v>
      </c>
      <c r="J5969" s="2">
        <v>38390</v>
      </c>
      <c r="K5969">
        <v>12.170999999999999</v>
      </c>
      <c r="L5969" s="1">
        <v>2005</v>
      </c>
      <c r="O5969" s="1">
        <v>1900</v>
      </c>
      <c r="R5969" s="1">
        <v>1900</v>
      </c>
      <c r="S5969" s="2">
        <v>37851</v>
      </c>
      <c r="T5969" s="3">
        <v>23.59</v>
      </c>
      <c r="U5969" s="1">
        <v>2003</v>
      </c>
    </row>
    <row r="5970" spans="1:21">
      <c r="A5970" s="2">
        <v>38391</v>
      </c>
      <c r="B5970">
        <v>17.030999999999999</v>
      </c>
      <c r="C5970" s="1">
        <v>2005</v>
      </c>
      <c r="D5970" s="2">
        <v>38391</v>
      </c>
      <c r="E5970">
        <v>13.731</v>
      </c>
      <c r="F5970" s="1">
        <v>2005</v>
      </c>
      <c r="G5970" s="2">
        <v>40686</v>
      </c>
      <c r="H5970">
        <v>30.812000000000001</v>
      </c>
      <c r="I5970" s="1">
        <v>2011</v>
      </c>
      <c r="J5970" s="2">
        <v>38391</v>
      </c>
      <c r="K5970">
        <v>12.098000000000001</v>
      </c>
      <c r="L5970" s="1">
        <v>2005</v>
      </c>
      <c r="O5970" s="1">
        <v>1900</v>
      </c>
      <c r="R5970" s="1">
        <v>1900</v>
      </c>
      <c r="S5970" s="2">
        <v>37852</v>
      </c>
      <c r="T5970" s="3">
        <v>23.37</v>
      </c>
      <c r="U5970" s="1">
        <v>2003</v>
      </c>
    </row>
    <row r="5971" spans="1:21">
      <c r="A5971" s="2">
        <v>38392</v>
      </c>
      <c r="B5971">
        <v>17.039000000000001</v>
      </c>
      <c r="C5971" s="1">
        <v>2005</v>
      </c>
      <c r="D5971" s="2">
        <v>38392</v>
      </c>
      <c r="E5971">
        <v>13.755000000000001</v>
      </c>
      <c r="F5971" s="1">
        <v>2005</v>
      </c>
      <c r="G5971" s="2">
        <v>40687</v>
      </c>
      <c r="H5971">
        <v>30.701999999999998</v>
      </c>
      <c r="I5971" s="1">
        <v>2011</v>
      </c>
      <c r="J5971" s="2">
        <v>38392</v>
      </c>
      <c r="K5971">
        <v>12.106</v>
      </c>
      <c r="L5971" s="1">
        <v>2005</v>
      </c>
      <c r="O5971" s="1">
        <v>1900</v>
      </c>
      <c r="R5971" s="1">
        <v>1900</v>
      </c>
      <c r="S5971" s="2">
        <v>37853</v>
      </c>
      <c r="T5971" s="3">
        <v>23.37</v>
      </c>
      <c r="U5971" s="1">
        <v>2003</v>
      </c>
    </row>
    <row r="5972" spans="1:21">
      <c r="A5972" s="2">
        <v>38393</v>
      </c>
      <c r="B5972">
        <v>17.036999999999999</v>
      </c>
      <c r="C5972" s="1">
        <v>2005</v>
      </c>
      <c r="D5972" s="2">
        <v>38393</v>
      </c>
      <c r="E5972">
        <v>13.791</v>
      </c>
      <c r="F5972" s="1">
        <v>2005</v>
      </c>
      <c r="G5972" s="2">
        <v>40688</v>
      </c>
      <c r="H5972">
        <v>30.55</v>
      </c>
      <c r="I5972" s="1">
        <v>2011</v>
      </c>
      <c r="J5972" s="2">
        <v>38393</v>
      </c>
      <c r="K5972">
        <v>12.131</v>
      </c>
      <c r="L5972" s="1">
        <v>2005</v>
      </c>
      <c r="O5972" s="1">
        <v>1900</v>
      </c>
      <c r="R5972" s="1">
        <v>1900</v>
      </c>
      <c r="S5972" s="2">
        <v>37854</v>
      </c>
      <c r="T5972" s="3">
        <v>23.37</v>
      </c>
      <c r="U5972" s="1">
        <v>2003</v>
      </c>
    </row>
    <row r="5973" spans="1:21">
      <c r="A5973" s="2">
        <v>38394</v>
      </c>
      <c r="B5973">
        <v>17.033999999999999</v>
      </c>
      <c r="C5973" s="1">
        <v>2005</v>
      </c>
      <c r="D5973" s="2">
        <v>38394</v>
      </c>
      <c r="E5973">
        <v>13.794</v>
      </c>
      <c r="F5973" s="1">
        <v>2005</v>
      </c>
      <c r="G5973" s="2">
        <v>40689</v>
      </c>
      <c r="H5973">
        <v>30.355</v>
      </c>
      <c r="I5973" s="1">
        <v>2011</v>
      </c>
      <c r="J5973" s="2">
        <v>38394</v>
      </c>
      <c r="K5973">
        <v>12.114000000000001</v>
      </c>
      <c r="L5973" s="1">
        <v>2005</v>
      </c>
      <c r="O5973" s="1">
        <v>1900</v>
      </c>
      <c r="R5973" s="1">
        <v>1900</v>
      </c>
      <c r="S5973" s="2">
        <v>37855</v>
      </c>
      <c r="T5973" s="3">
        <v>23.29</v>
      </c>
      <c r="U5973" s="1">
        <v>2003</v>
      </c>
    </row>
    <row r="5974" spans="1:21">
      <c r="A5974" s="2">
        <v>38397</v>
      </c>
      <c r="B5974">
        <v>17.026</v>
      </c>
      <c r="C5974" s="1">
        <v>2005</v>
      </c>
      <c r="D5974" s="2">
        <v>38397</v>
      </c>
      <c r="E5974">
        <v>13.794</v>
      </c>
      <c r="F5974" s="1">
        <v>2005</v>
      </c>
      <c r="G5974" s="2">
        <v>40690</v>
      </c>
      <c r="H5974">
        <v>30.337</v>
      </c>
      <c r="I5974" s="1">
        <v>2011</v>
      </c>
      <c r="J5974" s="2">
        <v>38397</v>
      </c>
      <c r="K5974">
        <v>12.13</v>
      </c>
      <c r="L5974" s="1">
        <v>2005</v>
      </c>
      <c r="O5974" s="1">
        <v>1900</v>
      </c>
      <c r="R5974" s="1">
        <v>1900</v>
      </c>
      <c r="S5974" s="2">
        <v>37858</v>
      </c>
      <c r="T5974" s="3">
        <v>22.96</v>
      </c>
      <c r="U5974" s="1">
        <v>2003</v>
      </c>
    </row>
    <row r="5975" spans="1:21">
      <c r="A5975" s="2">
        <v>38398</v>
      </c>
      <c r="B5975">
        <v>17.026</v>
      </c>
      <c r="C5975" s="1">
        <v>2005</v>
      </c>
      <c r="D5975" s="2">
        <v>38398</v>
      </c>
      <c r="E5975">
        <v>13.792</v>
      </c>
      <c r="F5975" s="1">
        <v>2005</v>
      </c>
      <c r="G5975" s="2">
        <v>40694</v>
      </c>
      <c r="H5975">
        <v>29.942</v>
      </c>
      <c r="I5975" s="1">
        <v>2011</v>
      </c>
      <c r="J5975" s="2">
        <v>38398</v>
      </c>
      <c r="K5975">
        <v>12.13</v>
      </c>
      <c r="L5975" s="1">
        <v>2005</v>
      </c>
      <c r="O5975" s="1">
        <v>1900</v>
      </c>
      <c r="R5975" s="1">
        <v>1900</v>
      </c>
      <c r="S5975" s="2">
        <v>37859</v>
      </c>
      <c r="T5975" s="3">
        <v>22.93</v>
      </c>
      <c r="U5975" s="1">
        <v>2003</v>
      </c>
    </row>
    <row r="5976" spans="1:21">
      <c r="A5976" s="2">
        <v>38399</v>
      </c>
      <c r="B5976">
        <v>16.920000000000002</v>
      </c>
      <c r="C5976" s="1">
        <v>2005</v>
      </c>
      <c r="D5976" s="2">
        <v>38399</v>
      </c>
      <c r="E5976">
        <v>13.781000000000001</v>
      </c>
      <c r="F5976" s="1">
        <v>2005</v>
      </c>
      <c r="G5976" s="2">
        <v>40695</v>
      </c>
      <c r="H5976">
        <v>30.004000000000001</v>
      </c>
      <c r="I5976" s="1">
        <v>2011</v>
      </c>
      <c r="J5976" s="2">
        <v>38399</v>
      </c>
      <c r="K5976">
        <v>12.065</v>
      </c>
      <c r="L5976" s="1">
        <v>2005</v>
      </c>
      <c r="O5976" s="1">
        <v>1900</v>
      </c>
      <c r="R5976" s="1">
        <v>1900</v>
      </c>
      <c r="S5976" s="2">
        <v>37860</v>
      </c>
      <c r="T5976" s="3">
        <v>22.93</v>
      </c>
      <c r="U5976" s="1">
        <v>2003</v>
      </c>
    </row>
    <row r="5977" spans="1:21">
      <c r="A5977" s="2">
        <v>38400</v>
      </c>
      <c r="B5977">
        <v>16.975000000000001</v>
      </c>
      <c r="C5977" s="1">
        <v>2005</v>
      </c>
      <c r="D5977" s="2">
        <v>38400</v>
      </c>
      <c r="E5977">
        <v>13.744</v>
      </c>
      <c r="F5977" s="1">
        <v>2005</v>
      </c>
      <c r="G5977" s="2">
        <v>40696</v>
      </c>
      <c r="H5977">
        <v>30.007000000000001</v>
      </c>
      <c r="I5977" s="1">
        <v>2011</v>
      </c>
      <c r="J5977" s="2">
        <v>38400</v>
      </c>
      <c r="K5977">
        <v>12.071</v>
      </c>
      <c r="L5977" s="1">
        <v>2005</v>
      </c>
      <c r="O5977" s="1">
        <v>1900</v>
      </c>
      <c r="R5977" s="1">
        <v>1900</v>
      </c>
      <c r="S5977" s="2">
        <v>37861</v>
      </c>
      <c r="T5977" s="3">
        <v>22.82</v>
      </c>
      <c r="U5977" s="1">
        <v>2003</v>
      </c>
    </row>
    <row r="5978" spans="1:21">
      <c r="A5978" s="2">
        <v>38401</v>
      </c>
      <c r="B5978">
        <v>16.989999999999998</v>
      </c>
      <c r="C5978" s="1">
        <v>2005</v>
      </c>
      <c r="D5978" s="2">
        <v>38401</v>
      </c>
      <c r="E5978">
        <v>13.815</v>
      </c>
      <c r="F5978" s="1">
        <v>2005</v>
      </c>
      <c r="G5978" s="2">
        <v>40697</v>
      </c>
      <c r="H5978">
        <v>30.01</v>
      </c>
      <c r="I5978" s="1">
        <v>2011</v>
      </c>
      <c r="J5978" s="2">
        <v>38401</v>
      </c>
      <c r="K5978">
        <v>12.11</v>
      </c>
      <c r="L5978" s="1">
        <v>2005</v>
      </c>
      <c r="O5978" s="1">
        <v>1900</v>
      </c>
      <c r="R5978" s="1">
        <v>1900</v>
      </c>
      <c r="S5978" s="2">
        <v>37862</v>
      </c>
      <c r="T5978" s="3">
        <v>22.78</v>
      </c>
      <c r="U5978" s="1">
        <v>2003</v>
      </c>
    </row>
    <row r="5979" spans="1:21">
      <c r="A5979" s="2">
        <v>38405</v>
      </c>
      <c r="B5979">
        <v>16.940999999999999</v>
      </c>
      <c r="C5979" s="1">
        <v>2005</v>
      </c>
      <c r="D5979" s="2">
        <v>38405</v>
      </c>
      <c r="E5979">
        <v>13.863</v>
      </c>
      <c r="F5979" s="1">
        <v>2005</v>
      </c>
      <c r="G5979" s="2">
        <v>40700</v>
      </c>
      <c r="H5979">
        <v>30.288</v>
      </c>
      <c r="I5979" s="1">
        <v>2011</v>
      </c>
      <c r="J5979" s="2">
        <v>38405</v>
      </c>
      <c r="K5979">
        <v>12.177</v>
      </c>
      <c r="L5979" s="1">
        <v>2005</v>
      </c>
      <c r="O5979" s="1">
        <v>1900</v>
      </c>
      <c r="R5979" s="1">
        <v>1900</v>
      </c>
      <c r="S5979" s="2">
        <v>37866</v>
      </c>
      <c r="T5979" s="3">
        <v>22.78</v>
      </c>
      <c r="U5979" s="1">
        <v>2003</v>
      </c>
    </row>
    <row r="5980" spans="1:21">
      <c r="A5980" s="2">
        <v>38406</v>
      </c>
      <c r="B5980">
        <v>17.010999999999999</v>
      </c>
      <c r="C5980" s="1">
        <v>2005</v>
      </c>
      <c r="D5980" s="2">
        <v>38406</v>
      </c>
      <c r="E5980">
        <v>13.901999999999999</v>
      </c>
      <c r="F5980" s="1">
        <v>2005</v>
      </c>
      <c r="G5980" s="2">
        <v>40701</v>
      </c>
      <c r="H5980">
        <v>30.036999999999999</v>
      </c>
      <c r="I5980" s="1">
        <v>2011</v>
      </c>
      <c r="J5980" s="2">
        <v>38406</v>
      </c>
      <c r="K5980">
        <v>12.147</v>
      </c>
      <c r="L5980" s="1">
        <v>2005</v>
      </c>
      <c r="O5980" s="1">
        <v>1900</v>
      </c>
      <c r="R5980" s="1">
        <v>1900</v>
      </c>
      <c r="S5980" s="2">
        <v>37867</v>
      </c>
      <c r="T5980" s="3">
        <v>22.75</v>
      </c>
      <c r="U5980" s="1">
        <v>2003</v>
      </c>
    </row>
    <row r="5981" spans="1:21">
      <c r="A5981" s="2">
        <v>38407</v>
      </c>
      <c r="B5981">
        <v>17.015000000000001</v>
      </c>
      <c r="C5981" s="1">
        <v>2005</v>
      </c>
      <c r="D5981" s="2">
        <v>38407</v>
      </c>
      <c r="E5981">
        <v>13.936</v>
      </c>
      <c r="F5981" s="1">
        <v>2005</v>
      </c>
      <c r="G5981" s="2">
        <v>40702</v>
      </c>
      <c r="H5981">
        <v>30.071000000000002</v>
      </c>
      <c r="I5981" s="1">
        <v>2011</v>
      </c>
      <c r="J5981" s="2">
        <v>38407</v>
      </c>
      <c r="K5981">
        <v>12.151</v>
      </c>
      <c r="L5981" s="1">
        <v>2005</v>
      </c>
      <c r="O5981" s="1">
        <v>1900</v>
      </c>
      <c r="R5981" s="1">
        <v>1900</v>
      </c>
      <c r="S5981" s="2">
        <v>37868</v>
      </c>
      <c r="T5981" s="3">
        <v>22.63</v>
      </c>
      <c r="U5981" s="1">
        <v>2003</v>
      </c>
    </row>
    <row r="5982" spans="1:21">
      <c r="A5982" s="2">
        <v>38408</v>
      </c>
      <c r="B5982">
        <v>16.986999999999998</v>
      </c>
      <c r="C5982" s="1">
        <v>2005</v>
      </c>
      <c r="D5982" s="2">
        <v>38408</v>
      </c>
      <c r="E5982">
        <v>13.986000000000001</v>
      </c>
      <c r="F5982" s="1">
        <v>2005</v>
      </c>
      <c r="G5982" s="2">
        <v>40703</v>
      </c>
      <c r="H5982">
        <v>30.052</v>
      </c>
      <c r="I5982" s="1">
        <v>2011</v>
      </c>
      <c r="J5982" s="2">
        <v>38408</v>
      </c>
      <c r="K5982">
        <v>12.156000000000001</v>
      </c>
      <c r="L5982" s="1">
        <v>2005</v>
      </c>
      <c r="O5982" s="1">
        <v>1900</v>
      </c>
      <c r="R5982" s="1">
        <v>1900</v>
      </c>
      <c r="S5982" s="2">
        <v>37869</v>
      </c>
      <c r="T5982" s="3">
        <v>22.63</v>
      </c>
      <c r="U5982" s="1">
        <v>2003</v>
      </c>
    </row>
    <row r="5983" spans="1:21">
      <c r="A5983" s="2">
        <v>38411</v>
      </c>
      <c r="B5983">
        <v>17.018999999999998</v>
      </c>
      <c r="C5983" s="1">
        <v>2005</v>
      </c>
      <c r="D5983" s="2">
        <v>38411</v>
      </c>
      <c r="E5983">
        <v>13.984</v>
      </c>
      <c r="F5983" s="1">
        <v>2005</v>
      </c>
      <c r="G5983" s="2">
        <v>40704</v>
      </c>
      <c r="H5983">
        <v>30</v>
      </c>
      <c r="I5983" s="1">
        <v>2011</v>
      </c>
      <c r="J5983" s="2">
        <v>38411</v>
      </c>
      <c r="K5983">
        <v>12.162000000000001</v>
      </c>
      <c r="L5983" s="1">
        <v>2005</v>
      </c>
      <c r="O5983" s="1">
        <v>1900</v>
      </c>
      <c r="R5983" s="1">
        <v>1900</v>
      </c>
      <c r="S5983" s="2">
        <v>37872</v>
      </c>
      <c r="T5983" s="3">
        <v>22.6</v>
      </c>
      <c r="U5983" s="1">
        <v>2003</v>
      </c>
    </row>
    <row r="5984" spans="1:21">
      <c r="A5984" s="2">
        <v>38412</v>
      </c>
      <c r="B5984">
        <v>17.062999999999999</v>
      </c>
      <c r="C5984" s="1">
        <v>2005</v>
      </c>
      <c r="D5984" s="2">
        <v>38412</v>
      </c>
      <c r="E5984">
        <v>14.007999999999999</v>
      </c>
      <c r="F5984" s="1">
        <v>2005</v>
      </c>
      <c r="G5984" s="2">
        <v>40707</v>
      </c>
      <c r="H5984">
        <v>30.158999999999999</v>
      </c>
      <c r="I5984" s="1">
        <v>2011</v>
      </c>
      <c r="J5984" s="2">
        <v>38412</v>
      </c>
      <c r="K5984">
        <v>12.138999999999999</v>
      </c>
      <c r="L5984" s="1">
        <v>2005</v>
      </c>
      <c r="O5984" s="1">
        <v>1900</v>
      </c>
      <c r="R5984" s="1">
        <v>1900</v>
      </c>
      <c r="S5984" s="2">
        <v>37873</v>
      </c>
      <c r="T5984" s="3">
        <v>22.54</v>
      </c>
      <c r="U5984" s="1">
        <v>2003</v>
      </c>
    </row>
    <row r="5985" spans="1:21">
      <c r="A5985" s="2">
        <v>38413</v>
      </c>
      <c r="B5985">
        <v>17.055</v>
      </c>
      <c r="C5985" s="1">
        <v>2005</v>
      </c>
      <c r="D5985" s="2">
        <v>38413</v>
      </c>
      <c r="E5985">
        <v>14.055</v>
      </c>
      <c r="F5985" s="1">
        <v>2005</v>
      </c>
      <c r="G5985" s="2">
        <v>40708</v>
      </c>
      <c r="H5985">
        <v>29.853000000000002</v>
      </c>
      <c r="I5985" s="1">
        <v>2011</v>
      </c>
      <c r="J5985" s="2">
        <v>38413</v>
      </c>
      <c r="K5985">
        <v>12.093999999999999</v>
      </c>
      <c r="L5985" s="1">
        <v>2005</v>
      </c>
      <c r="O5985" s="1">
        <v>1900</v>
      </c>
      <c r="R5985" s="1">
        <v>1900</v>
      </c>
      <c r="S5985" s="2">
        <v>37874</v>
      </c>
      <c r="T5985" s="3">
        <v>22.57</v>
      </c>
      <c r="U5985" s="1">
        <v>2003</v>
      </c>
    </row>
    <row r="5986" spans="1:21">
      <c r="A5986" s="2">
        <v>38414</v>
      </c>
      <c r="B5986">
        <v>17.044</v>
      </c>
      <c r="C5986" s="1">
        <v>2005</v>
      </c>
      <c r="D5986" s="2">
        <v>38414</v>
      </c>
      <c r="E5986">
        <v>14.045</v>
      </c>
      <c r="F5986" s="1">
        <v>2005</v>
      </c>
      <c r="G5986" s="2">
        <v>40709</v>
      </c>
      <c r="H5986">
        <v>29.645</v>
      </c>
      <c r="I5986" s="1">
        <v>2011</v>
      </c>
      <c r="J5986" s="2">
        <v>38414</v>
      </c>
      <c r="K5986">
        <v>12.095000000000001</v>
      </c>
      <c r="L5986" s="1">
        <v>2005</v>
      </c>
      <c r="O5986" s="1">
        <v>1900</v>
      </c>
      <c r="R5986" s="1">
        <v>1900</v>
      </c>
      <c r="S5986" s="2">
        <v>37875</v>
      </c>
      <c r="T5986" s="3">
        <v>22.58</v>
      </c>
      <c r="U5986" s="1">
        <v>2003</v>
      </c>
    </row>
    <row r="5987" spans="1:21">
      <c r="A5987" s="2">
        <v>38415</v>
      </c>
      <c r="B5987">
        <v>17.097999999999999</v>
      </c>
      <c r="C5987" s="1">
        <v>2005</v>
      </c>
      <c r="D5987" s="2">
        <v>38415</v>
      </c>
      <c r="E5987">
        <v>14.057</v>
      </c>
      <c r="F5987" s="1">
        <v>2005</v>
      </c>
      <c r="G5987" s="2">
        <v>40710</v>
      </c>
      <c r="H5987">
        <v>29.582000000000001</v>
      </c>
      <c r="I5987" s="1">
        <v>2011</v>
      </c>
      <c r="J5987" s="2">
        <v>38415</v>
      </c>
      <c r="K5987">
        <v>12.226000000000001</v>
      </c>
      <c r="L5987" s="1">
        <v>2005</v>
      </c>
      <c r="O5987" s="1">
        <v>1900</v>
      </c>
      <c r="R5987" s="1">
        <v>1900</v>
      </c>
      <c r="S5987" s="2">
        <v>37876</v>
      </c>
      <c r="T5987" s="3">
        <v>22.16</v>
      </c>
      <c r="U5987" s="1">
        <v>2003</v>
      </c>
    </row>
    <row r="5988" spans="1:21">
      <c r="A5988" s="2">
        <v>38418</v>
      </c>
      <c r="B5988">
        <v>17.097999999999999</v>
      </c>
      <c r="C5988" s="1">
        <v>2005</v>
      </c>
      <c r="D5988" s="2">
        <v>38418</v>
      </c>
      <c r="E5988">
        <v>14.073</v>
      </c>
      <c r="F5988" s="1">
        <v>2005</v>
      </c>
      <c r="G5988" s="2">
        <v>40711</v>
      </c>
      <c r="H5988">
        <v>29.369</v>
      </c>
      <c r="I5988" s="1">
        <v>2011</v>
      </c>
      <c r="J5988" s="2">
        <v>38418</v>
      </c>
      <c r="K5988">
        <v>12.2</v>
      </c>
      <c r="L5988" s="1">
        <v>2005</v>
      </c>
      <c r="O5988" s="1">
        <v>1900</v>
      </c>
      <c r="R5988" s="1">
        <v>1900</v>
      </c>
      <c r="S5988" s="2">
        <v>37879</v>
      </c>
      <c r="T5988" s="3">
        <v>22.1</v>
      </c>
      <c r="U5988" s="1">
        <v>2003</v>
      </c>
    </row>
    <row r="5989" spans="1:21">
      <c r="A5989" s="2">
        <v>38419</v>
      </c>
      <c r="B5989">
        <v>17.122</v>
      </c>
      <c r="C5989" s="1">
        <v>2005</v>
      </c>
      <c r="D5989" s="2">
        <v>38419</v>
      </c>
      <c r="E5989">
        <v>14.077999999999999</v>
      </c>
      <c r="F5989" s="1">
        <v>2005</v>
      </c>
      <c r="G5989" s="2">
        <v>40714</v>
      </c>
      <c r="H5989">
        <v>29.36</v>
      </c>
      <c r="I5989" s="1">
        <v>2011</v>
      </c>
      <c r="J5989" s="2">
        <v>38419</v>
      </c>
      <c r="K5989">
        <v>12.2</v>
      </c>
      <c r="L5989" s="1">
        <v>2005</v>
      </c>
      <c r="O5989" s="1">
        <v>1900</v>
      </c>
      <c r="R5989" s="1">
        <v>1900</v>
      </c>
      <c r="S5989" s="2">
        <v>37880</v>
      </c>
      <c r="T5989" s="3">
        <v>22.08</v>
      </c>
      <c r="U5989" s="1">
        <v>2003</v>
      </c>
    </row>
    <row r="5990" spans="1:21">
      <c r="A5990" s="2">
        <v>38420</v>
      </c>
      <c r="B5990">
        <v>17.126999999999999</v>
      </c>
      <c r="C5990" s="1">
        <v>2005</v>
      </c>
      <c r="D5990" s="2">
        <v>38420</v>
      </c>
      <c r="E5990">
        <v>14.134</v>
      </c>
      <c r="F5990" s="1">
        <v>2005</v>
      </c>
      <c r="G5990" s="2">
        <v>40715</v>
      </c>
      <c r="H5990">
        <v>29.507000000000001</v>
      </c>
      <c r="I5990" s="1">
        <v>2011</v>
      </c>
      <c r="J5990" s="2">
        <v>38420</v>
      </c>
      <c r="K5990">
        <v>12.327</v>
      </c>
      <c r="L5990" s="1">
        <v>2005</v>
      </c>
      <c r="O5990" s="1">
        <v>1900</v>
      </c>
      <c r="R5990" s="1">
        <v>1900</v>
      </c>
      <c r="S5990" s="2">
        <v>37881</v>
      </c>
      <c r="T5990" s="3">
        <v>22.03</v>
      </c>
      <c r="U5990" s="1">
        <v>2003</v>
      </c>
    </row>
    <row r="5991" spans="1:21">
      <c r="A5991" s="2">
        <v>38421</v>
      </c>
      <c r="B5991">
        <v>17.079999999999998</v>
      </c>
      <c r="C5991" s="1">
        <v>2005</v>
      </c>
      <c r="D5991" s="2">
        <v>38421</v>
      </c>
      <c r="E5991">
        <v>14.135999999999999</v>
      </c>
      <c r="F5991" s="1">
        <v>2005</v>
      </c>
      <c r="G5991" s="2">
        <v>40716</v>
      </c>
      <c r="H5991">
        <v>29.510999999999999</v>
      </c>
      <c r="I5991" s="1">
        <v>2011</v>
      </c>
      <c r="J5991" s="2">
        <v>38421</v>
      </c>
      <c r="K5991">
        <v>12.342000000000001</v>
      </c>
      <c r="L5991" s="1">
        <v>2005</v>
      </c>
      <c r="O5991" s="1">
        <v>1900</v>
      </c>
      <c r="R5991" s="1">
        <v>1900</v>
      </c>
      <c r="S5991" s="2">
        <v>37882</v>
      </c>
      <c r="T5991" s="3">
        <v>22.04</v>
      </c>
      <c r="U5991" s="1">
        <v>2003</v>
      </c>
    </row>
    <row r="5992" spans="1:21">
      <c r="A5992" s="2">
        <v>38422</v>
      </c>
      <c r="B5992">
        <v>17.087</v>
      </c>
      <c r="C5992" s="1">
        <v>2005</v>
      </c>
      <c r="D5992" s="2">
        <v>38422</v>
      </c>
      <c r="E5992">
        <v>14.132</v>
      </c>
      <c r="F5992" s="1">
        <v>2005</v>
      </c>
      <c r="G5992" s="2">
        <v>40717</v>
      </c>
      <c r="H5992">
        <v>29.379000000000001</v>
      </c>
      <c r="I5992" s="1">
        <v>2011</v>
      </c>
      <c r="J5992" s="2">
        <v>38422</v>
      </c>
      <c r="K5992">
        <v>12.349</v>
      </c>
      <c r="L5992" s="1">
        <v>2005</v>
      </c>
      <c r="O5992" s="1">
        <v>1900</v>
      </c>
      <c r="R5992" s="1">
        <v>1900</v>
      </c>
      <c r="S5992" s="2">
        <v>37883</v>
      </c>
      <c r="T5992" s="3">
        <v>22.04</v>
      </c>
      <c r="U5992" s="1">
        <v>2003</v>
      </c>
    </row>
    <row r="5993" spans="1:21">
      <c r="A5993" s="2">
        <v>38425</v>
      </c>
      <c r="B5993">
        <v>17.082000000000001</v>
      </c>
      <c r="C5993" s="1">
        <v>2005</v>
      </c>
      <c r="D5993" s="2">
        <v>38425</v>
      </c>
      <c r="E5993">
        <v>14.132</v>
      </c>
      <c r="F5993" s="1">
        <v>2005</v>
      </c>
      <c r="G5993" s="2">
        <v>40718</v>
      </c>
      <c r="H5993">
        <v>29.382000000000001</v>
      </c>
      <c r="I5993" s="1">
        <v>2011</v>
      </c>
      <c r="J5993" s="2">
        <v>38425</v>
      </c>
      <c r="K5993">
        <v>12.337</v>
      </c>
      <c r="L5993" s="1">
        <v>2005</v>
      </c>
      <c r="O5993" s="1">
        <v>1900</v>
      </c>
      <c r="R5993" s="1">
        <v>1900</v>
      </c>
      <c r="S5993" s="2">
        <v>37886</v>
      </c>
      <c r="T5993" s="3">
        <v>22.08</v>
      </c>
      <c r="U5993" s="1">
        <v>2003</v>
      </c>
    </row>
    <row r="5994" spans="1:21">
      <c r="A5994" s="2">
        <v>38426</v>
      </c>
      <c r="B5994">
        <v>17.044</v>
      </c>
      <c r="C5994" s="1">
        <v>2005</v>
      </c>
      <c r="D5994" s="2">
        <v>38426</v>
      </c>
      <c r="E5994">
        <v>14.13</v>
      </c>
      <c r="F5994" s="1">
        <v>2005</v>
      </c>
      <c r="G5994" s="2">
        <v>40721</v>
      </c>
      <c r="H5994">
        <v>29.39</v>
      </c>
      <c r="I5994" s="1">
        <v>2011</v>
      </c>
      <c r="J5994" s="2">
        <v>38426</v>
      </c>
      <c r="K5994">
        <v>12.323</v>
      </c>
      <c r="L5994" s="1">
        <v>2005</v>
      </c>
      <c r="O5994" s="1">
        <v>1900</v>
      </c>
      <c r="R5994" s="1">
        <v>1900</v>
      </c>
      <c r="S5994" s="2">
        <v>37887</v>
      </c>
      <c r="T5994" s="3">
        <v>21.94</v>
      </c>
      <c r="U5994" s="1">
        <v>2003</v>
      </c>
    </row>
    <row r="5995" spans="1:21">
      <c r="A5995" s="2">
        <v>38427</v>
      </c>
      <c r="B5995">
        <v>17.013000000000002</v>
      </c>
      <c r="C5995" s="1">
        <v>2005</v>
      </c>
      <c r="D5995" s="2">
        <v>38427</v>
      </c>
      <c r="E5995">
        <v>14.212</v>
      </c>
      <c r="F5995" s="1">
        <v>2005</v>
      </c>
      <c r="G5995" s="2">
        <v>40722</v>
      </c>
      <c r="H5995">
        <v>29.366</v>
      </c>
      <c r="I5995" s="1">
        <v>2011</v>
      </c>
      <c r="J5995" s="2">
        <v>38427</v>
      </c>
      <c r="K5995">
        <v>12.337999999999999</v>
      </c>
      <c r="L5995" s="1">
        <v>2005</v>
      </c>
      <c r="O5995" s="1">
        <v>1900</v>
      </c>
      <c r="R5995" s="1">
        <v>1900</v>
      </c>
      <c r="S5995" s="2">
        <v>37888</v>
      </c>
      <c r="T5995" s="3">
        <v>22.02</v>
      </c>
      <c r="U5995" s="1">
        <v>2003</v>
      </c>
    </row>
    <row r="5996" spans="1:21">
      <c r="A5996" s="2">
        <v>38428</v>
      </c>
      <c r="B5996">
        <v>17.013999999999999</v>
      </c>
      <c r="C5996" s="1">
        <v>2005</v>
      </c>
      <c r="D5996" s="2">
        <v>38428</v>
      </c>
      <c r="E5996">
        <v>14.206</v>
      </c>
      <c r="F5996" s="1">
        <v>2005</v>
      </c>
      <c r="G5996" s="2">
        <v>40723</v>
      </c>
      <c r="H5996">
        <v>29.550999999999998</v>
      </c>
      <c r="I5996" s="1">
        <v>2011</v>
      </c>
      <c r="J5996" s="2">
        <v>38428</v>
      </c>
      <c r="K5996">
        <v>12.333</v>
      </c>
      <c r="L5996" s="1">
        <v>2005</v>
      </c>
      <c r="O5996" s="1">
        <v>1900</v>
      </c>
      <c r="R5996" s="1">
        <v>1900</v>
      </c>
      <c r="S5996" s="2">
        <v>37889</v>
      </c>
      <c r="T5996" s="3">
        <v>22.03</v>
      </c>
      <c r="U5996" s="1">
        <v>2003</v>
      </c>
    </row>
    <row r="5997" spans="1:21">
      <c r="A5997" s="2">
        <v>38429</v>
      </c>
      <c r="B5997">
        <v>16.984999999999999</v>
      </c>
      <c r="C5997" s="1">
        <v>2005</v>
      </c>
      <c r="D5997" s="2">
        <v>38429</v>
      </c>
      <c r="E5997">
        <v>14.183999999999999</v>
      </c>
      <c r="F5997" s="1">
        <v>2005</v>
      </c>
      <c r="G5997" s="2">
        <v>40724</v>
      </c>
      <c r="H5997">
        <v>29.483000000000001</v>
      </c>
      <c r="I5997" s="1">
        <v>2011</v>
      </c>
      <c r="J5997" s="2">
        <v>38429</v>
      </c>
      <c r="K5997">
        <v>12.336</v>
      </c>
      <c r="L5997" s="1">
        <v>2005</v>
      </c>
      <c r="O5997" s="1">
        <v>1900</v>
      </c>
      <c r="R5997" s="1">
        <v>1900</v>
      </c>
      <c r="S5997" s="2">
        <v>37890</v>
      </c>
      <c r="T5997" s="3">
        <v>21.95</v>
      </c>
      <c r="U5997" s="1">
        <v>2003</v>
      </c>
    </row>
    <row r="5998" spans="1:21">
      <c r="A5998" s="2">
        <v>38432</v>
      </c>
      <c r="B5998">
        <v>16.966000000000001</v>
      </c>
      <c r="C5998" s="1">
        <v>2005</v>
      </c>
      <c r="D5998" s="2">
        <v>38432</v>
      </c>
      <c r="E5998">
        <v>14.083</v>
      </c>
      <c r="F5998" s="1">
        <v>2005</v>
      </c>
      <c r="G5998" s="2">
        <v>40725</v>
      </c>
      <c r="H5998">
        <v>29.597000000000001</v>
      </c>
      <c r="I5998" s="1">
        <v>2011</v>
      </c>
      <c r="J5998" s="2">
        <v>38432</v>
      </c>
      <c r="K5998">
        <v>12.34</v>
      </c>
      <c r="L5998" s="1">
        <v>2005</v>
      </c>
      <c r="O5998" s="1">
        <v>1900</v>
      </c>
      <c r="R5998" s="1">
        <v>1900</v>
      </c>
      <c r="S5998" s="2">
        <v>37893</v>
      </c>
      <c r="T5998" s="3">
        <v>21.96</v>
      </c>
      <c r="U5998" s="1">
        <v>2003</v>
      </c>
    </row>
    <row r="5999" spans="1:21">
      <c r="A5999" s="2">
        <v>38433</v>
      </c>
      <c r="B5999">
        <v>17.001999999999999</v>
      </c>
      <c r="C5999" s="1">
        <v>2005</v>
      </c>
      <c r="D5999" s="2">
        <v>38433</v>
      </c>
      <c r="E5999">
        <v>14.15</v>
      </c>
      <c r="F5999" s="1">
        <v>2005</v>
      </c>
      <c r="G5999" s="2">
        <v>40729</v>
      </c>
      <c r="H5999">
        <v>29.463000000000001</v>
      </c>
      <c r="I5999" s="1">
        <v>2011</v>
      </c>
      <c r="J5999" s="2">
        <v>38433</v>
      </c>
      <c r="K5999">
        <v>12.353</v>
      </c>
      <c r="L5999" s="1">
        <v>2005</v>
      </c>
      <c r="O5999" s="1">
        <v>1900</v>
      </c>
      <c r="R5999" s="1">
        <v>1900</v>
      </c>
      <c r="S5999" s="2">
        <v>37894</v>
      </c>
      <c r="T5999" s="3">
        <v>21.77</v>
      </c>
      <c r="U5999" s="1">
        <v>2003</v>
      </c>
    </row>
    <row r="6000" spans="1:21">
      <c r="A6000" s="2">
        <v>38434</v>
      </c>
      <c r="B6000">
        <v>16.995000000000001</v>
      </c>
      <c r="C6000" s="1">
        <v>2005</v>
      </c>
      <c r="D6000" s="2">
        <v>38434</v>
      </c>
      <c r="E6000">
        <v>14.137</v>
      </c>
      <c r="F6000" s="1">
        <v>2005</v>
      </c>
      <c r="G6000" s="2">
        <v>40730</v>
      </c>
      <c r="H6000">
        <v>29.204000000000001</v>
      </c>
      <c r="I6000" s="1">
        <v>2011</v>
      </c>
      <c r="J6000" s="2">
        <v>38434</v>
      </c>
      <c r="K6000">
        <v>12.363</v>
      </c>
      <c r="L6000" s="1">
        <v>2005</v>
      </c>
      <c r="O6000" s="1">
        <v>1900</v>
      </c>
      <c r="R6000" s="1">
        <v>1900</v>
      </c>
      <c r="S6000" s="2">
        <v>37895</v>
      </c>
      <c r="T6000" s="3">
        <v>21.87</v>
      </c>
      <c r="U6000" s="1">
        <v>2003</v>
      </c>
    </row>
    <row r="6001" spans="1:21">
      <c r="A6001" s="2">
        <v>38435</v>
      </c>
      <c r="B6001">
        <v>16.940000000000001</v>
      </c>
      <c r="C6001" s="1">
        <v>2005</v>
      </c>
      <c r="D6001" s="2">
        <v>38435</v>
      </c>
      <c r="E6001">
        <v>14.096</v>
      </c>
      <c r="F6001" s="1">
        <v>2005</v>
      </c>
      <c r="G6001" s="2">
        <v>40731</v>
      </c>
      <c r="H6001">
        <v>29.202000000000002</v>
      </c>
      <c r="I6001" s="1">
        <v>2011</v>
      </c>
      <c r="J6001" s="2">
        <v>38435</v>
      </c>
      <c r="K6001">
        <v>12.375999999999999</v>
      </c>
      <c r="L6001" s="1">
        <v>2005</v>
      </c>
      <c r="O6001" s="1">
        <v>1900</v>
      </c>
      <c r="R6001" s="1">
        <v>1900</v>
      </c>
      <c r="S6001" s="2">
        <v>37896</v>
      </c>
      <c r="T6001" s="3">
        <v>21.82</v>
      </c>
      <c r="U6001" s="1">
        <v>2003</v>
      </c>
    </row>
    <row r="6002" spans="1:21">
      <c r="A6002" s="2">
        <v>38439</v>
      </c>
      <c r="B6002">
        <v>16.908000000000001</v>
      </c>
      <c r="C6002" s="1">
        <v>2005</v>
      </c>
      <c r="D6002" s="2">
        <v>38439</v>
      </c>
      <c r="E6002">
        <v>14.12</v>
      </c>
      <c r="F6002" s="1">
        <v>2005</v>
      </c>
      <c r="G6002" s="2">
        <v>40732</v>
      </c>
      <c r="H6002">
        <v>28.376000000000001</v>
      </c>
      <c r="I6002" s="1">
        <v>2011</v>
      </c>
      <c r="J6002" s="2">
        <v>38439</v>
      </c>
      <c r="K6002">
        <v>12.393000000000001</v>
      </c>
      <c r="L6002" s="1">
        <v>2005</v>
      </c>
      <c r="O6002" s="1">
        <v>1900</v>
      </c>
      <c r="R6002" s="1">
        <v>1900</v>
      </c>
      <c r="S6002" s="2">
        <v>37897</v>
      </c>
      <c r="T6002" s="3">
        <v>21.76</v>
      </c>
      <c r="U6002" s="1">
        <v>2003</v>
      </c>
    </row>
    <row r="6003" spans="1:21">
      <c r="A6003" s="2">
        <v>38440</v>
      </c>
      <c r="B6003">
        <v>16.759</v>
      </c>
      <c r="C6003" s="1">
        <v>2005</v>
      </c>
      <c r="D6003" s="2">
        <v>38440</v>
      </c>
      <c r="E6003">
        <v>14.146000000000001</v>
      </c>
      <c r="F6003" s="1">
        <v>2005</v>
      </c>
      <c r="G6003" s="2">
        <v>40735</v>
      </c>
      <c r="H6003">
        <v>28.9</v>
      </c>
      <c r="I6003" s="1">
        <v>2011</v>
      </c>
      <c r="J6003" s="2">
        <v>38440</v>
      </c>
      <c r="K6003">
        <v>12.382</v>
      </c>
      <c r="L6003" s="1">
        <v>2005</v>
      </c>
      <c r="O6003" s="1">
        <v>1900</v>
      </c>
      <c r="R6003" s="1">
        <v>1900</v>
      </c>
      <c r="S6003" s="2">
        <v>37900</v>
      </c>
      <c r="T6003" s="3">
        <v>21.64</v>
      </c>
      <c r="U6003" s="1">
        <v>2003</v>
      </c>
    </row>
    <row r="6004" spans="1:21">
      <c r="A6004" s="2">
        <v>38441</v>
      </c>
      <c r="B6004">
        <v>16.789000000000001</v>
      </c>
      <c r="C6004" s="1">
        <v>2005</v>
      </c>
      <c r="D6004" s="2">
        <v>38441</v>
      </c>
      <c r="E6004">
        <v>14.14</v>
      </c>
      <c r="F6004" s="1">
        <v>2005</v>
      </c>
      <c r="G6004" s="2">
        <v>40736</v>
      </c>
      <c r="H6004">
        <v>28.954000000000001</v>
      </c>
      <c r="I6004" s="1">
        <v>2011</v>
      </c>
      <c r="J6004" s="2">
        <v>38441</v>
      </c>
      <c r="K6004">
        <v>12.45</v>
      </c>
      <c r="L6004" s="1">
        <v>2005</v>
      </c>
      <c r="O6004" s="1">
        <v>1900</v>
      </c>
      <c r="R6004" s="1">
        <v>1900</v>
      </c>
      <c r="S6004" s="2">
        <v>37901</v>
      </c>
      <c r="T6004" s="3">
        <v>21.57</v>
      </c>
      <c r="U6004" s="1">
        <v>2003</v>
      </c>
    </row>
    <row r="6005" spans="1:21">
      <c r="A6005" s="2">
        <v>38442</v>
      </c>
      <c r="B6005">
        <v>16.739999999999998</v>
      </c>
      <c r="C6005" s="1">
        <v>2005</v>
      </c>
      <c r="D6005" s="2">
        <v>38442</v>
      </c>
      <c r="E6005">
        <v>14.137</v>
      </c>
      <c r="F6005" s="1">
        <v>2005</v>
      </c>
      <c r="G6005" s="2">
        <v>40737</v>
      </c>
      <c r="H6005">
        <v>28.971</v>
      </c>
      <c r="I6005" s="1">
        <v>2011</v>
      </c>
      <c r="J6005" s="2">
        <v>38442</v>
      </c>
      <c r="K6005">
        <v>12.382999999999999</v>
      </c>
      <c r="L6005" s="1">
        <v>2005</v>
      </c>
      <c r="O6005" s="1">
        <v>1900</v>
      </c>
      <c r="R6005" s="1">
        <v>1900</v>
      </c>
      <c r="S6005" s="2">
        <v>37902</v>
      </c>
      <c r="T6005" s="3">
        <v>21.31</v>
      </c>
      <c r="U6005" s="1">
        <v>2003</v>
      </c>
    </row>
    <row r="6006" spans="1:21">
      <c r="A6006" s="2">
        <v>38443</v>
      </c>
      <c r="B6006">
        <v>16.722000000000001</v>
      </c>
      <c r="C6006" s="1">
        <v>2005</v>
      </c>
      <c r="D6006" s="2">
        <v>38443</v>
      </c>
      <c r="E6006">
        <v>14.064</v>
      </c>
      <c r="F6006" s="1">
        <v>2005</v>
      </c>
      <c r="G6006" s="2">
        <v>40738</v>
      </c>
      <c r="H6006">
        <v>28.994</v>
      </c>
      <c r="I6006" s="1">
        <v>2011</v>
      </c>
      <c r="J6006" s="2">
        <v>38443</v>
      </c>
      <c r="K6006">
        <v>12.324</v>
      </c>
      <c r="L6006" s="1">
        <v>2005</v>
      </c>
      <c r="O6006" s="1">
        <v>1900</v>
      </c>
      <c r="R6006" s="1">
        <v>1900</v>
      </c>
      <c r="S6006" s="2">
        <v>37903</v>
      </c>
      <c r="T6006" s="3">
        <v>21.26</v>
      </c>
      <c r="U6006" s="1">
        <v>2003</v>
      </c>
    </row>
    <row r="6007" spans="1:21">
      <c r="A6007" s="2">
        <v>38446</v>
      </c>
      <c r="B6007">
        <v>16.768000000000001</v>
      </c>
      <c r="C6007" s="1">
        <v>2005</v>
      </c>
      <c r="D6007" s="2">
        <v>38446</v>
      </c>
      <c r="E6007">
        <v>14.064</v>
      </c>
      <c r="F6007" s="1">
        <v>2005</v>
      </c>
      <c r="G6007" s="2">
        <v>40739</v>
      </c>
      <c r="H6007">
        <v>28.9</v>
      </c>
      <c r="I6007" s="1">
        <v>2011</v>
      </c>
      <c r="J6007" s="2">
        <v>38446</v>
      </c>
      <c r="K6007">
        <v>12.337999999999999</v>
      </c>
      <c r="L6007" s="1">
        <v>2005</v>
      </c>
      <c r="O6007" s="1">
        <v>1900</v>
      </c>
      <c r="R6007" s="1">
        <v>1900</v>
      </c>
      <c r="S6007" s="2">
        <v>37904</v>
      </c>
      <c r="T6007" s="3">
        <v>20.91</v>
      </c>
      <c r="U6007" s="1">
        <v>2003</v>
      </c>
    </row>
    <row r="6008" spans="1:21">
      <c r="A6008" s="2">
        <v>38447</v>
      </c>
      <c r="B6008">
        <v>16.937999999999999</v>
      </c>
      <c r="C6008" s="1">
        <v>2005</v>
      </c>
      <c r="D6008" s="2">
        <v>38447</v>
      </c>
      <c r="E6008">
        <v>14.063000000000001</v>
      </c>
      <c r="F6008" s="1">
        <v>2005</v>
      </c>
      <c r="G6008" s="2">
        <v>40742</v>
      </c>
      <c r="H6008">
        <v>28.891999999999999</v>
      </c>
      <c r="I6008" s="1">
        <v>2011</v>
      </c>
      <c r="J6008" s="2">
        <v>38447</v>
      </c>
      <c r="K6008">
        <v>12.34</v>
      </c>
      <c r="L6008" s="1">
        <v>2005</v>
      </c>
      <c r="O6008" s="1">
        <v>1900</v>
      </c>
      <c r="R6008" s="1">
        <v>1900</v>
      </c>
      <c r="S6008" s="2">
        <v>37907</v>
      </c>
      <c r="T6008" s="3">
        <v>20.77</v>
      </c>
      <c r="U6008" s="1">
        <v>2003</v>
      </c>
    </row>
    <row r="6009" spans="1:21">
      <c r="A6009" s="2">
        <v>38448</v>
      </c>
      <c r="B6009">
        <v>16.832000000000001</v>
      </c>
      <c r="C6009" s="1">
        <v>2005</v>
      </c>
      <c r="D6009" s="2">
        <v>38448</v>
      </c>
      <c r="E6009">
        <v>13.964</v>
      </c>
      <c r="F6009" s="1">
        <v>2005</v>
      </c>
      <c r="G6009" s="2">
        <v>40743</v>
      </c>
      <c r="H6009">
        <v>28.847999999999999</v>
      </c>
      <c r="I6009" s="1">
        <v>2011</v>
      </c>
      <c r="J6009" s="2">
        <v>38448</v>
      </c>
      <c r="K6009">
        <v>12.301</v>
      </c>
      <c r="L6009" s="1">
        <v>2005</v>
      </c>
      <c r="O6009" s="1">
        <v>1900</v>
      </c>
      <c r="R6009" s="1">
        <v>1900</v>
      </c>
      <c r="S6009" s="2">
        <v>37908</v>
      </c>
      <c r="T6009" s="3">
        <v>20.74</v>
      </c>
      <c r="U6009" s="1">
        <v>2003</v>
      </c>
    </row>
    <row r="6010" spans="1:21">
      <c r="A6010" s="2">
        <v>38449</v>
      </c>
      <c r="B6010">
        <v>16.829000000000001</v>
      </c>
      <c r="C6010" s="1">
        <v>2005</v>
      </c>
      <c r="D6010" s="2">
        <v>38449</v>
      </c>
      <c r="E6010">
        <v>13.965999999999999</v>
      </c>
      <c r="F6010" s="1">
        <v>2005</v>
      </c>
      <c r="G6010" s="2">
        <v>40744</v>
      </c>
      <c r="H6010">
        <v>28.838999999999999</v>
      </c>
      <c r="I6010" s="1">
        <v>2011</v>
      </c>
      <c r="J6010" s="2">
        <v>38449</v>
      </c>
      <c r="K6010">
        <v>12.298</v>
      </c>
      <c r="L6010" s="1">
        <v>2005</v>
      </c>
      <c r="O6010" s="1">
        <v>1900</v>
      </c>
      <c r="R6010" s="1">
        <v>1900</v>
      </c>
      <c r="S6010" s="2">
        <v>37909</v>
      </c>
      <c r="T6010" s="3">
        <v>20.6</v>
      </c>
      <c r="U6010" s="1">
        <v>2003</v>
      </c>
    </row>
    <row r="6011" spans="1:21">
      <c r="A6011" s="2">
        <v>38450</v>
      </c>
      <c r="B6011">
        <v>16.725999999999999</v>
      </c>
      <c r="C6011" s="1">
        <v>2005</v>
      </c>
      <c r="D6011" s="2">
        <v>38450</v>
      </c>
      <c r="E6011">
        <v>13.926</v>
      </c>
      <c r="F6011" s="1">
        <v>2005</v>
      </c>
      <c r="G6011" s="2">
        <v>40745</v>
      </c>
      <c r="H6011">
        <v>28.806000000000001</v>
      </c>
      <c r="I6011" s="1">
        <v>2011</v>
      </c>
      <c r="J6011" s="2">
        <v>38450</v>
      </c>
      <c r="K6011">
        <v>12.305</v>
      </c>
      <c r="L6011" s="1">
        <v>2005</v>
      </c>
      <c r="O6011" s="1">
        <v>1900</v>
      </c>
      <c r="R6011" s="1">
        <v>1900</v>
      </c>
      <c r="S6011" s="2">
        <v>37910</v>
      </c>
      <c r="T6011" s="3">
        <v>20.5</v>
      </c>
      <c r="U6011" s="1">
        <v>2003</v>
      </c>
    </row>
    <row r="6012" spans="1:21">
      <c r="A6012" s="2">
        <v>38453</v>
      </c>
      <c r="B6012">
        <v>16.731000000000002</v>
      </c>
      <c r="C6012" s="1">
        <v>2005</v>
      </c>
      <c r="D6012" s="2">
        <v>38453</v>
      </c>
      <c r="E6012">
        <v>13.913</v>
      </c>
      <c r="F6012" s="1">
        <v>2005</v>
      </c>
      <c r="G6012" s="2">
        <v>40746</v>
      </c>
      <c r="H6012">
        <v>28.728999999999999</v>
      </c>
      <c r="I6012" s="1">
        <v>2011</v>
      </c>
      <c r="J6012" s="2">
        <v>38453</v>
      </c>
      <c r="K6012">
        <v>12.311</v>
      </c>
      <c r="L6012" s="1">
        <v>2005</v>
      </c>
      <c r="O6012" s="1">
        <v>1900</v>
      </c>
      <c r="R6012" s="1">
        <v>1900</v>
      </c>
      <c r="S6012" s="2">
        <v>37911</v>
      </c>
      <c r="T6012" s="3">
        <v>20.47</v>
      </c>
      <c r="U6012" s="1">
        <v>2003</v>
      </c>
    </row>
    <row r="6013" spans="1:21">
      <c r="A6013" s="2">
        <v>38454</v>
      </c>
      <c r="B6013">
        <v>16.78</v>
      </c>
      <c r="C6013" s="1">
        <v>2005</v>
      </c>
      <c r="D6013" s="2">
        <v>38454</v>
      </c>
      <c r="E6013">
        <v>13.923999999999999</v>
      </c>
      <c r="F6013" s="1">
        <v>2005</v>
      </c>
      <c r="G6013" s="2">
        <v>40749</v>
      </c>
      <c r="H6013">
        <v>28.718</v>
      </c>
      <c r="I6013" s="1">
        <v>2011</v>
      </c>
      <c r="J6013" s="2">
        <v>38454</v>
      </c>
      <c r="K6013">
        <v>12.349</v>
      </c>
      <c r="L6013" s="1">
        <v>2005</v>
      </c>
      <c r="O6013" s="1">
        <v>1900</v>
      </c>
      <c r="R6013" s="1">
        <v>1900</v>
      </c>
      <c r="S6013" s="2">
        <v>37914</v>
      </c>
      <c r="T6013" s="3">
        <v>20.27</v>
      </c>
      <c r="U6013" s="1">
        <v>2003</v>
      </c>
    </row>
    <row r="6014" spans="1:21">
      <c r="A6014" s="2">
        <v>38455</v>
      </c>
      <c r="B6014">
        <v>16.809000000000001</v>
      </c>
      <c r="C6014" s="1">
        <v>2005</v>
      </c>
      <c r="D6014" s="2">
        <v>38455</v>
      </c>
      <c r="E6014">
        <v>13.945</v>
      </c>
      <c r="F6014" s="1">
        <v>2005</v>
      </c>
      <c r="G6014" s="2">
        <v>40750</v>
      </c>
      <c r="H6014">
        <v>27.983000000000001</v>
      </c>
      <c r="I6014" s="1">
        <v>2011</v>
      </c>
      <c r="J6014" s="2">
        <v>38455</v>
      </c>
      <c r="K6014">
        <v>12.329000000000001</v>
      </c>
      <c r="L6014" s="1">
        <v>2005</v>
      </c>
      <c r="O6014" s="1">
        <v>1900</v>
      </c>
      <c r="R6014" s="1">
        <v>1900</v>
      </c>
      <c r="S6014" s="2">
        <v>37915</v>
      </c>
      <c r="T6014" s="3">
        <v>20</v>
      </c>
      <c r="U6014" s="1">
        <v>2003</v>
      </c>
    </row>
    <row r="6015" spans="1:21">
      <c r="A6015" s="2">
        <v>38456</v>
      </c>
      <c r="B6015">
        <v>16.757000000000001</v>
      </c>
      <c r="C6015" s="1">
        <v>2005</v>
      </c>
      <c r="D6015" s="2">
        <v>38456</v>
      </c>
      <c r="E6015">
        <v>13.927</v>
      </c>
      <c r="F6015" s="1">
        <v>2005</v>
      </c>
      <c r="G6015" s="2">
        <v>40751</v>
      </c>
      <c r="H6015">
        <v>28.155000000000001</v>
      </c>
      <c r="I6015" s="1">
        <v>2011</v>
      </c>
      <c r="J6015" s="2">
        <v>38456</v>
      </c>
      <c r="K6015">
        <v>12.292</v>
      </c>
      <c r="L6015" s="1">
        <v>2005</v>
      </c>
      <c r="O6015" s="1">
        <v>1900</v>
      </c>
      <c r="R6015" s="1">
        <v>1900</v>
      </c>
      <c r="S6015" s="2">
        <v>37916</v>
      </c>
      <c r="T6015" s="3">
        <v>19.71</v>
      </c>
      <c r="U6015" s="1">
        <v>2003</v>
      </c>
    </row>
    <row r="6016" spans="1:21">
      <c r="A6016" s="2">
        <v>38457</v>
      </c>
      <c r="B6016">
        <v>16.760999999999999</v>
      </c>
      <c r="C6016" s="1">
        <v>2005</v>
      </c>
      <c r="D6016" s="2">
        <v>38457</v>
      </c>
      <c r="E6016">
        <v>13.931000000000001</v>
      </c>
      <c r="F6016" s="1">
        <v>2005</v>
      </c>
      <c r="G6016" s="2">
        <v>40752</v>
      </c>
      <c r="H6016">
        <v>28.154</v>
      </c>
      <c r="I6016" s="1">
        <v>2011</v>
      </c>
      <c r="J6016" s="2">
        <v>38457</v>
      </c>
      <c r="K6016">
        <v>12.353999999999999</v>
      </c>
      <c r="L6016" s="1">
        <v>2005</v>
      </c>
      <c r="O6016" s="1">
        <v>1900</v>
      </c>
      <c r="R6016" s="1">
        <v>1900</v>
      </c>
      <c r="S6016" s="2">
        <v>37917</v>
      </c>
      <c r="T6016" s="3">
        <v>19.7</v>
      </c>
      <c r="U6016" s="1">
        <v>2003</v>
      </c>
    </row>
    <row r="6017" spans="1:21">
      <c r="A6017" s="2">
        <v>38460</v>
      </c>
      <c r="B6017">
        <v>16.89</v>
      </c>
      <c r="C6017" s="1">
        <v>2005</v>
      </c>
      <c r="D6017" s="2">
        <v>38460</v>
      </c>
      <c r="E6017">
        <v>13.936999999999999</v>
      </c>
      <c r="F6017" s="1">
        <v>2005</v>
      </c>
      <c r="G6017" s="2">
        <v>40753</v>
      </c>
      <c r="H6017">
        <v>28.13</v>
      </c>
      <c r="I6017" s="1">
        <v>2011</v>
      </c>
      <c r="J6017" s="2">
        <v>38460</v>
      </c>
      <c r="K6017">
        <v>12.333</v>
      </c>
      <c r="L6017" s="1">
        <v>2005</v>
      </c>
      <c r="O6017" s="1">
        <v>1900</v>
      </c>
      <c r="R6017" s="1">
        <v>1900</v>
      </c>
      <c r="S6017" s="2">
        <v>37918</v>
      </c>
      <c r="T6017" s="3">
        <v>19.170000000000002</v>
      </c>
      <c r="U6017" s="1">
        <v>2003</v>
      </c>
    </row>
    <row r="6018" spans="1:21">
      <c r="A6018" s="2">
        <v>38461</v>
      </c>
      <c r="B6018">
        <v>16.916</v>
      </c>
      <c r="C6018" s="1">
        <v>2005</v>
      </c>
      <c r="D6018" s="2">
        <v>38461</v>
      </c>
      <c r="E6018">
        <v>13.925000000000001</v>
      </c>
      <c r="F6018" s="1">
        <v>2005</v>
      </c>
      <c r="G6018" s="2">
        <v>40756</v>
      </c>
      <c r="H6018">
        <v>27.879000000000001</v>
      </c>
      <c r="I6018" s="1">
        <v>2011</v>
      </c>
      <c r="J6018" s="2">
        <v>38461</v>
      </c>
      <c r="K6018">
        <v>12.349</v>
      </c>
      <c r="L6018" s="1">
        <v>2005</v>
      </c>
      <c r="O6018" s="1">
        <v>1900</v>
      </c>
      <c r="R6018" s="1">
        <v>1900</v>
      </c>
      <c r="S6018" s="2">
        <v>37921</v>
      </c>
      <c r="T6018" s="3">
        <v>19</v>
      </c>
      <c r="U6018" s="1">
        <v>2003</v>
      </c>
    </row>
    <row r="6019" spans="1:21">
      <c r="A6019" s="2">
        <v>38462</v>
      </c>
      <c r="B6019">
        <v>16.916</v>
      </c>
      <c r="C6019" s="1">
        <v>2005</v>
      </c>
      <c r="D6019" s="2">
        <v>38462</v>
      </c>
      <c r="E6019">
        <v>14.007999999999999</v>
      </c>
      <c r="F6019" s="1">
        <v>2005</v>
      </c>
      <c r="G6019" s="2">
        <v>40757</v>
      </c>
      <c r="H6019">
        <v>28.085000000000001</v>
      </c>
      <c r="I6019" s="1">
        <v>2011</v>
      </c>
      <c r="J6019" s="2">
        <v>38462</v>
      </c>
      <c r="K6019">
        <v>12.420999999999999</v>
      </c>
      <c r="L6019" s="1">
        <v>2005</v>
      </c>
      <c r="O6019" s="1">
        <v>1900</v>
      </c>
      <c r="R6019" s="1">
        <v>1900</v>
      </c>
      <c r="S6019" s="2">
        <v>37922</v>
      </c>
      <c r="T6019" s="3">
        <v>18.940000000000001</v>
      </c>
      <c r="U6019" s="1">
        <v>2003</v>
      </c>
    </row>
    <row r="6020" spans="1:21">
      <c r="A6020" s="2">
        <v>38463</v>
      </c>
      <c r="B6020">
        <v>16.905000000000001</v>
      </c>
      <c r="C6020" s="1">
        <v>2005</v>
      </c>
      <c r="D6020" s="2">
        <v>38463</v>
      </c>
      <c r="E6020">
        <v>13.968999999999999</v>
      </c>
      <c r="F6020" s="1">
        <v>2005</v>
      </c>
      <c r="G6020" s="2">
        <v>40758</v>
      </c>
      <c r="H6020">
        <v>27.905999999999999</v>
      </c>
      <c r="I6020" s="1">
        <v>2011</v>
      </c>
      <c r="J6020" s="2">
        <v>38463</v>
      </c>
      <c r="K6020">
        <v>12.449</v>
      </c>
      <c r="L6020" s="1">
        <v>2005</v>
      </c>
      <c r="O6020" s="1">
        <v>1900</v>
      </c>
      <c r="R6020" s="1">
        <v>1900</v>
      </c>
      <c r="S6020" s="2">
        <v>37923</v>
      </c>
      <c r="T6020" s="3">
        <v>18.93</v>
      </c>
      <c r="U6020" s="1">
        <v>2003</v>
      </c>
    </row>
    <row r="6021" spans="1:21">
      <c r="A6021" s="2">
        <v>38464</v>
      </c>
      <c r="B6021">
        <v>16.504999999999999</v>
      </c>
      <c r="C6021" s="1">
        <v>2005</v>
      </c>
      <c r="D6021" s="2">
        <v>38464</v>
      </c>
      <c r="E6021">
        <v>13.846</v>
      </c>
      <c r="F6021" s="1">
        <v>2005</v>
      </c>
      <c r="G6021" s="2">
        <v>40759</v>
      </c>
      <c r="H6021">
        <v>28.713999999999999</v>
      </c>
      <c r="I6021" s="1">
        <v>2011</v>
      </c>
      <c r="J6021" s="2">
        <v>38464</v>
      </c>
      <c r="K6021">
        <v>12.201000000000001</v>
      </c>
      <c r="L6021" s="1">
        <v>2005</v>
      </c>
      <c r="O6021" s="1">
        <v>1900</v>
      </c>
      <c r="R6021" s="1">
        <v>1900</v>
      </c>
      <c r="S6021" s="2">
        <v>37924</v>
      </c>
      <c r="T6021" s="3">
        <v>18.86</v>
      </c>
      <c r="U6021" s="1">
        <v>2003</v>
      </c>
    </row>
    <row r="6022" spans="1:21">
      <c r="A6022" s="2">
        <v>38467</v>
      </c>
      <c r="B6022">
        <v>16.420999999999999</v>
      </c>
      <c r="C6022" s="1">
        <v>2005</v>
      </c>
      <c r="D6022" s="2">
        <v>38467</v>
      </c>
      <c r="E6022">
        <v>13.87</v>
      </c>
      <c r="F6022" s="1">
        <v>2005</v>
      </c>
      <c r="G6022" s="2">
        <v>40760</v>
      </c>
      <c r="H6022">
        <v>28.94</v>
      </c>
      <c r="I6022" s="1">
        <v>2011</v>
      </c>
      <c r="J6022" s="2">
        <v>38467</v>
      </c>
      <c r="K6022">
        <v>12.202999999999999</v>
      </c>
      <c r="L6022" s="1">
        <v>2005</v>
      </c>
      <c r="O6022" s="1">
        <v>1900</v>
      </c>
      <c r="R6022" s="1">
        <v>1900</v>
      </c>
      <c r="S6022" s="2">
        <v>37925</v>
      </c>
      <c r="T6022" s="3">
        <v>18.82</v>
      </c>
      <c r="U6022" s="1">
        <v>2003</v>
      </c>
    </row>
    <row r="6023" spans="1:21">
      <c r="A6023" s="2">
        <v>38468</v>
      </c>
      <c r="B6023">
        <v>16.375</v>
      </c>
      <c r="C6023" s="1">
        <v>2005</v>
      </c>
      <c r="D6023" s="2">
        <v>38468</v>
      </c>
      <c r="E6023">
        <v>13.879</v>
      </c>
      <c r="F6023" s="1">
        <v>2005</v>
      </c>
      <c r="G6023" s="2">
        <v>40763</v>
      </c>
      <c r="H6023">
        <v>34.012</v>
      </c>
      <c r="I6023" s="1">
        <v>2011</v>
      </c>
      <c r="J6023" s="2">
        <v>38468</v>
      </c>
      <c r="K6023">
        <v>12.206</v>
      </c>
      <c r="L6023" s="1">
        <v>2005</v>
      </c>
      <c r="O6023" s="1">
        <v>1900</v>
      </c>
      <c r="R6023" s="1">
        <v>1900</v>
      </c>
      <c r="S6023" s="2">
        <v>37928</v>
      </c>
      <c r="T6023" s="3">
        <v>18.829999999999998</v>
      </c>
      <c r="U6023" s="1">
        <v>2003</v>
      </c>
    </row>
    <row r="6024" spans="1:21">
      <c r="A6024" s="2">
        <v>38469</v>
      </c>
      <c r="B6024">
        <v>16.37</v>
      </c>
      <c r="C6024" s="1">
        <v>2005</v>
      </c>
      <c r="D6024" s="2">
        <v>38469</v>
      </c>
      <c r="E6024">
        <v>13.878</v>
      </c>
      <c r="F6024" s="1">
        <v>2005</v>
      </c>
      <c r="G6024" s="2">
        <v>40764</v>
      </c>
      <c r="H6024">
        <v>36.460999999999999</v>
      </c>
      <c r="I6024" s="1">
        <v>2011</v>
      </c>
      <c r="J6024" s="2">
        <v>38469</v>
      </c>
      <c r="K6024">
        <v>12.097</v>
      </c>
      <c r="L6024" s="1">
        <v>2005</v>
      </c>
      <c r="O6024" s="1">
        <v>1900</v>
      </c>
      <c r="R6024" s="1">
        <v>1900</v>
      </c>
      <c r="S6024" s="2">
        <v>37929</v>
      </c>
      <c r="T6024" s="3">
        <v>18.77</v>
      </c>
      <c r="U6024" s="1">
        <v>2003</v>
      </c>
    </row>
    <row r="6025" spans="1:21">
      <c r="A6025" s="2">
        <v>38470</v>
      </c>
      <c r="B6025">
        <v>16.420000000000002</v>
      </c>
      <c r="C6025" s="1">
        <v>2005</v>
      </c>
      <c r="D6025" s="2">
        <v>38470</v>
      </c>
      <c r="E6025">
        <v>13.878</v>
      </c>
      <c r="F6025" s="1">
        <v>2005</v>
      </c>
      <c r="G6025" s="2">
        <v>40765</v>
      </c>
      <c r="H6025">
        <v>38.006</v>
      </c>
      <c r="I6025" s="1">
        <v>2011</v>
      </c>
      <c r="J6025" s="2">
        <v>38470</v>
      </c>
      <c r="K6025">
        <v>12.093</v>
      </c>
      <c r="L6025" s="1">
        <v>2005</v>
      </c>
      <c r="O6025" s="1">
        <v>1900</v>
      </c>
      <c r="R6025" s="1">
        <v>1900</v>
      </c>
      <c r="S6025" s="2">
        <v>37930</v>
      </c>
      <c r="T6025" s="3">
        <v>18.7</v>
      </c>
      <c r="U6025" s="1">
        <v>2003</v>
      </c>
    </row>
    <row r="6026" spans="1:21">
      <c r="A6026" s="2">
        <v>38471</v>
      </c>
      <c r="B6026">
        <v>16.347000000000001</v>
      </c>
      <c r="C6026" s="1">
        <v>2005</v>
      </c>
      <c r="D6026" s="2">
        <v>38471</v>
      </c>
      <c r="E6026">
        <v>13.827999999999999</v>
      </c>
      <c r="F6026" s="1">
        <v>2005</v>
      </c>
      <c r="G6026" s="2">
        <v>40766</v>
      </c>
      <c r="H6026">
        <v>38.5</v>
      </c>
      <c r="I6026" s="1">
        <v>2011</v>
      </c>
      <c r="J6026" s="2">
        <v>38471</v>
      </c>
      <c r="K6026">
        <v>12.067</v>
      </c>
      <c r="L6026" s="1">
        <v>2005</v>
      </c>
      <c r="O6026" s="1">
        <v>1900</v>
      </c>
      <c r="R6026" s="1">
        <v>1900</v>
      </c>
      <c r="S6026" s="2">
        <v>37931</v>
      </c>
      <c r="T6026" s="3">
        <v>18.68</v>
      </c>
      <c r="U6026" s="1">
        <v>2003</v>
      </c>
    </row>
    <row r="6027" spans="1:21">
      <c r="A6027" s="2">
        <v>38474</v>
      </c>
      <c r="B6027">
        <v>16.195</v>
      </c>
      <c r="C6027" s="1">
        <v>2005</v>
      </c>
      <c r="D6027" s="2">
        <v>38474</v>
      </c>
      <c r="E6027">
        <v>13.83</v>
      </c>
      <c r="F6027" s="1">
        <v>2005</v>
      </c>
      <c r="G6027" s="2">
        <v>40767</v>
      </c>
      <c r="H6027">
        <v>38.521999999999998</v>
      </c>
      <c r="I6027" s="1">
        <v>2011</v>
      </c>
      <c r="J6027" s="2">
        <v>38474</v>
      </c>
      <c r="K6027">
        <v>11.997</v>
      </c>
      <c r="L6027" s="1">
        <v>2005</v>
      </c>
      <c r="O6027" s="1">
        <v>1900</v>
      </c>
      <c r="R6027" s="1">
        <v>1900</v>
      </c>
      <c r="S6027" s="2">
        <v>37932</v>
      </c>
      <c r="T6027" s="3">
        <v>18.670000000000002</v>
      </c>
      <c r="U6027" s="1">
        <v>2003</v>
      </c>
    </row>
    <row r="6028" spans="1:21">
      <c r="A6028" s="2">
        <v>38475</v>
      </c>
      <c r="B6028">
        <v>16.087</v>
      </c>
      <c r="C6028" s="1">
        <v>2005</v>
      </c>
      <c r="D6028" s="2">
        <v>38475</v>
      </c>
      <c r="E6028">
        <v>13.797000000000001</v>
      </c>
      <c r="F6028" s="1">
        <v>2005</v>
      </c>
      <c r="G6028" s="2">
        <v>40770</v>
      </c>
      <c r="H6028">
        <v>38.808</v>
      </c>
      <c r="I6028" s="1">
        <v>2011</v>
      </c>
      <c r="J6028" s="2">
        <v>38475</v>
      </c>
      <c r="K6028">
        <v>11.962</v>
      </c>
      <c r="L6028" s="1">
        <v>2005</v>
      </c>
      <c r="O6028" s="1">
        <v>1900</v>
      </c>
      <c r="R6028" s="1">
        <v>1900</v>
      </c>
      <c r="S6028" s="2">
        <v>37935</v>
      </c>
      <c r="T6028" s="3">
        <v>18.66</v>
      </c>
      <c r="U6028" s="1">
        <v>2003</v>
      </c>
    </row>
    <row r="6029" spans="1:21">
      <c r="A6029" s="2">
        <v>38476</v>
      </c>
      <c r="B6029">
        <v>16.177</v>
      </c>
      <c r="C6029" s="1">
        <v>2005</v>
      </c>
      <c r="D6029" s="2">
        <v>38476</v>
      </c>
      <c r="E6029">
        <v>13.858000000000001</v>
      </c>
      <c r="F6029" s="1">
        <v>2005</v>
      </c>
      <c r="G6029" s="2">
        <v>40771</v>
      </c>
      <c r="H6029">
        <v>39.03</v>
      </c>
      <c r="I6029" s="1">
        <v>2011</v>
      </c>
      <c r="J6029" s="2">
        <v>38476</v>
      </c>
      <c r="K6029">
        <v>11.96</v>
      </c>
      <c r="L6029" s="1">
        <v>2005</v>
      </c>
      <c r="O6029" s="1">
        <v>1900</v>
      </c>
      <c r="R6029" s="1">
        <v>1900</v>
      </c>
      <c r="S6029" s="2">
        <v>37936</v>
      </c>
      <c r="T6029" s="3">
        <v>18.649999999999999</v>
      </c>
      <c r="U6029" s="1">
        <v>2003</v>
      </c>
    </row>
    <row r="6030" spans="1:21">
      <c r="A6030" s="2">
        <v>38477</v>
      </c>
      <c r="B6030">
        <v>16.170999999999999</v>
      </c>
      <c r="C6030" s="1">
        <v>2005</v>
      </c>
      <c r="D6030" s="2">
        <v>38477</v>
      </c>
      <c r="E6030">
        <v>13.856</v>
      </c>
      <c r="F6030" s="1">
        <v>2005</v>
      </c>
      <c r="G6030" s="2">
        <v>40772</v>
      </c>
      <c r="H6030">
        <v>39.026000000000003</v>
      </c>
      <c r="I6030" s="1">
        <v>2011</v>
      </c>
      <c r="J6030" s="2">
        <v>38477</v>
      </c>
      <c r="K6030">
        <v>11.981999999999999</v>
      </c>
      <c r="L6030" s="1">
        <v>2005</v>
      </c>
      <c r="O6030" s="1">
        <v>1900</v>
      </c>
      <c r="R6030" s="1">
        <v>1900</v>
      </c>
      <c r="S6030" s="2">
        <v>37937</v>
      </c>
      <c r="T6030" s="3">
        <v>18.600000000000001</v>
      </c>
      <c r="U6030" s="1">
        <v>2003</v>
      </c>
    </row>
    <row r="6031" spans="1:21">
      <c r="A6031" s="2">
        <v>38478</v>
      </c>
      <c r="B6031">
        <v>16.189</v>
      </c>
      <c r="C6031" s="1">
        <v>2005</v>
      </c>
      <c r="D6031" s="2">
        <v>38478</v>
      </c>
      <c r="E6031">
        <v>13.864000000000001</v>
      </c>
      <c r="F6031" s="1">
        <v>2005</v>
      </c>
      <c r="G6031" s="2">
        <v>40773</v>
      </c>
      <c r="H6031">
        <v>39.497999999999998</v>
      </c>
      <c r="I6031" s="1">
        <v>2011</v>
      </c>
      <c r="J6031" s="2">
        <v>38478</v>
      </c>
      <c r="K6031">
        <v>11.949</v>
      </c>
      <c r="L6031" s="1">
        <v>2005</v>
      </c>
      <c r="O6031" s="1">
        <v>1900</v>
      </c>
      <c r="R6031" s="1">
        <v>1900</v>
      </c>
      <c r="S6031" s="2">
        <v>37938</v>
      </c>
      <c r="T6031" s="3">
        <v>18.59</v>
      </c>
      <c r="U6031" s="1">
        <v>2003</v>
      </c>
    </row>
    <row r="6032" spans="1:21">
      <c r="A6032" s="2">
        <v>38481</v>
      </c>
      <c r="B6032">
        <v>16.122</v>
      </c>
      <c r="C6032" s="1">
        <v>2005</v>
      </c>
      <c r="D6032" s="2">
        <v>38481</v>
      </c>
      <c r="E6032">
        <v>13.824999999999999</v>
      </c>
      <c r="F6032" s="1">
        <v>2005</v>
      </c>
      <c r="G6032" s="2">
        <v>40774</v>
      </c>
      <c r="H6032">
        <v>39.558999999999997</v>
      </c>
      <c r="I6032" s="1">
        <v>2011</v>
      </c>
      <c r="J6032" s="2">
        <v>38481</v>
      </c>
      <c r="K6032">
        <v>11.888</v>
      </c>
      <c r="L6032" s="1">
        <v>2005</v>
      </c>
      <c r="O6032" s="1">
        <v>1900</v>
      </c>
      <c r="R6032" s="1">
        <v>1900</v>
      </c>
      <c r="S6032" s="2">
        <v>37939</v>
      </c>
      <c r="T6032" s="3">
        <v>18.59</v>
      </c>
      <c r="U6032" s="1">
        <v>2003</v>
      </c>
    </row>
    <row r="6033" spans="1:21">
      <c r="A6033" s="2">
        <v>38482</v>
      </c>
      <c r="B6033">
        <v>16.268000000000001</v>
      </c>
      <c r="C6033" s="1">
        <v>2005</v>
      </c>
      <c r="D6033" s="2">
        <v>38482</v>
      </c>
      <c r="E6033">
        <v>13.845000000000001</v>
      </c>
      <c r="F6033" s="1">
        <v>2005</v>
      </c>
      <c r="G6033" s="2">
        <v>40777</v>
      </c>
      <c r="H6033">
        <v>39.634999999999998</v>
      </c>
      <c r="I6033" s="1">
        <v>2011</v>
      </c>
      <c r="J6033" s="2">
        <v>38482</v>
      </c>
      <c r="K6033">
        <v>11.917999999999999</v>
      </c>
      <c r="L6033" s="1">
        <v>2005</v>
      </c>
      <c r="O6033" s="1">
        <v>1900</v>
      </c>
      <c r="R6033" s="1">
        <v>1900</v>
      </c>
      <c r="S6033" s="2">
        <v>37942</v>
      </c>
      <c r="T6033" s="3">
        <v>18.59</v>
      </c>
      <c r="U6033" s="1">
        <v>2003</v>
      </c>
    </row>
    <row r="6034" spans="1:21">
      <c r="A6034" s="2">
        <v>38483</v>
      </c>
      <c r="B6034">
        <v>16.274999999999999</v>
      </c>
      <c r="C6034" s="1">
        <v>2005</v>
      </c>
      <c r="D6034" s="2">
        <v>38483</v>
      </c>
      <c r="E6034">
        <v>13.853999999999999</v>
      </c>
      <c r="F6034" s="1">
        <v>2005</v>
      </c>
      <c r="G6034" s="2">
        <v>40778</v>
      </c>
      <c r="H6034">
        <v>39.933</v>
      </c>
      <c r="I6034" s="1">
        <v>2011</v>
      </c>
      <c r="J6034" s="2">
        <v>38483</v>
      </c>
      <c r="K6034">
        <v>11.929</v>
      </c>
      <c r="L6034" s="1">
        <v>2005</v>
      </c>
      <c r="O6034" s="1">
        <v>1900</v>
      </c>
      <c r="R6034" s="1">
        <v>1900</v>
      </c>
      <c r="S6034" s="2">
        <v>37943</v>
      </c>
      <c r="T6034" s="3">
        <v>18.46</v>
      </c>
      <c r="U6034" s="1">
        <v>2003</v>
      </c>
    </row>
    <row r="6035" spans="1:21">
      <c r="A6035" s="2">
        <v>38484</v>
      </c>
      <c r="B6035">
        <v>16.312000000000001</v>
      </c>
      <c r="C6035" s="1">
        <v>2005</v>
      </c>
      <c r="D6035" s="2">
        <v>38484</v>
      </c>
      <c r="E6035">
        <v>13.863</v>
      </c>
      <c r="F6035" s="1">
        <v>2005</v>
      </c>
      <c r="G6035" s="2">
        <v>40779</v>
      </c>
      <c r="H6035">
        <v>40.152999999999999</v>
      </c>
      <c r="I6035" s="1">
        <v>2011</v>
      </c>
      <c r="J6035" s="2">
        <v>38484</v>
      </c>
      <c r="K6035">
        <v>11.904</v>
      </c>
      <c r="L6035" s="1">
        <v>2005</v>
      </c>
      <c r="O6035" s="1">
        <v>1900</v>
      </c>
      <c r="R6035" s="1">
        <v>1900</v>
      </c>
      <c r="S6035" s="2">
        <v>37944</v>
      </c>
      <c r="T6035" s="3">
        <v>18.45</v>
      </c>
      <c r="U6035" s="1">
        <v>2003</v>
      </c>
    </row>
    <row r="6036" spans="1:21">
      <c r="A6036" s="2">
        <v>38485</v>
      </c>
      <c r="B6036">
        <v>16.298999999999999</v>
      </c>
      <c r="C6036" s="1">
        <v>2005</v>
      </c>
      <c r="D6036" s="2">
        <v>38485</v>
      </c>
      <c r="E6036">
        <v>13.859</v>
      </c>
      <c r="F6036" s="1">
        <v>2005</v>
      </c>
      <c r="G6036" s="2">
        <v>40780</v>
      </c>
      <c r="H6036">
        <v>40.444000000000003</v>
      </c>
      <c r="I6036" s="1">
        <v>2011</v>
      </c>
      <c r="J6036" s="2">
        <v>38485</v>
      </c>
      <c r="K6036">
        <v>11.943</v>
      </c>
      <c r="L6036" s="1">
        <v>2005</v>
      </c>
      <c r="O6036" s="1">
        <v>1900</v>
      </c>
      <c r="R6036" s="1">
        <v>1900</v>
      </c>
      <c r="S6036" s="2">
        <v>37945</v>
      </c>
      <c r="T6036" s="3">
        <v>18.350000000000001</v>
      </c>
      <c r="U6036" s="1">
        <v>2003</v>
      </c>
    </row>
    <row r="6037" spans="1:21">
      <c r="A6037" s="2">
        <v>38488</v>
      </c>
      <c r="B6037">
        <v>16.308</v>
      </c>
      <c r="C6037" s="1">
        <v>2005</v>
      </c>
      <c r="D6037" s="2">
        <v>38488</v>
      </c>
      <c r="E6037">
        <v>13.945</v>
      </c>
      <c r="F6037" s="1">
        <v>2005</v>
      </c>
      <c r="G6037" s="2">
        <v>40781</v>
      </c>
      <c r="H6037">
        <v>40.442999999999998</v>
      </c>
      <c r="I6037" s="1">
        <v>2011</v>
      </c>
      <c r="J6037" s="2">
        <v>38488</v>
      </c>
      <c r="K6037">
        <v>11.984</v>
      </c>
      <c r="L6037" s="1">
        <v>2005</v>
      </c>
      <c r="O6037" s="1">
        <v>1900</v>
      </c>
      <c r="R6037" s="1">
        <v>1900</v>
      </c>
      <c r="S6037" s="2">
        <v>37946</v>
      </c>
      <c r="T6037" s="3">
        <v>18.329999999999998</v>
      </c>
      <c r="U6037" s="1">
        <v>2003</v>
      </c>
    </row>
    <row r="6038" spans="1:21">
      <c r="A6038" s="2">
        <v>38489</v>
      </c>
      <c r="B6038">
        <v>16.324999999999999</v>
      </c>
      <c r="C6038" s="1">
        <v>2005</v>
      </c>
      <c r="D6038" s="2">
        <v>38489</v>
      </c>
      <c r="E6038">
        <v>13.83</v>
      </c>
      <c r="F6038" s="1">
        <v>2005</v>
      </c>
      <c r="G6038" s="2">
        <v>40784</v>
      </c>
      <c r="H6038">
        <v>40.695</v>
      </c>
      <c r="I6038" s="1">
        <v>2011</v>
      </c>
      <c r="J6038" s="2">
        <v>38489</v>
      </c>
      <c r="K6038">
        <v>11.975</v>
      </c>
      <c r="L6038" s="1">
        <v>2005</v>
      </c>
      <c r="O6038" s="1">
        <v>1900</v>
      </c>
      <c r="R6038" s="1">
        <v>1900</v>
      </c>
      <c r="S6038" s="2">
        <v>37949</v>
      </c>
      <c r="T6038" s="3">
        <v>18.399999999999999</v>
      </c>
      <c r="U6038" s="1">
        <v>2003</v>
      </c>
    </row>
    <row r="6039" spans="1:21">
      <c r="A6039" s="2">
        <v>38490</v>
      </c>
      <c r="B6039">
        <v>16.219000000000001</v>
      </c>
      <c r="C6039" s="1">
        <v>2005</v>
      </c>
      <c r="D6039" s="2">
        <v>38490</v>
      </c>
      <c r="E6039">
        <v>13.721</v>
      </c>
      <c r="F6039" s="1">
        <v>2005</v>
      </c>
      <c r="G6039" s="2">
        <v>40785</v>
      </c>
      <c r="H6039">
        <v>40.697000000000003</v>
      </c>
      <c r="I6039" s="1">
        <v>2011</v>
      </c>
      <c r="J6039" s="2">
        <v>38490</v>
      </c>
      <c r="K6039">
        <v>11.843999999999999</v>
      </c>
      <c r="L6039" s="1">
        <v>2005</v>
      </c>
      <c r="O6039" s="1">
        <v>1900</v>
      </c>
      <c r="R6039" s="1">
        <v>1900</v>
      </c>
      <c r="S6039" s="2">
        <v>37950</v>
      </c>
      <c r="T6039" s="3">
        <v>18.239999999999998</v>
      </c>
      <c r="U6039" s="1">
        <v>2003</v>
      </c>
    </row>
    <row r="6040" spans="1:21">
      <c r="A6040" s="2">
        <v>38491</v>
      </c>
      <c r="B6040">
        <v>15.946</v>
      </c>
      <c r="C6040" s="1">
        <v>2005</v>
      </c>
      <c r="D6040" s="2">
        <v>38491</v>
      </c>
      <c r="E6040">
        <v>13.702</v>
      </c>
      <c r="F6040" s="1">
        <v>2005</v>
      </c>
      <c r="G6040" s="2">
        <v>40786</v>
      </c>
      <c r="H6040">
        <v>40.698999999999998</v>
      </c>
      <c r="I6040" s="1">
        <v>2011</v>
      </c>
      <c r="J6040" s="2">
        <v>38491</v>
      </c>
      <c r="K6040">
        <v>11.837999999999999</v>
      </c>
      <c r="L6040" s="1">
        <v>2005</v>
      </c>
      <c r="O6040" s="1">
        <v>1900</v>
      </c>
      <c r="R6040" s="1">
        <v>1900</v>
      </c>
      <c r="S6040" s="2">
        <v>37951</v>
      </c>
      <c r="T6040" s="3">
        <v>18.239999999999998</v>
      </c>
      <c r="U6040" s="1">
        <v>2003</v>
      </c>
    </row>
    <row r="6041" spans="1:21">
      <c r="A6041" s="2">
        <v>38492</v>
      </c>
      <c r="B6041">
        <v>15.936999999999999</v>
      </c>
      <c r="C6041" s="1">
        <v>2005</v>
      </c>
      <c r="D6041" s="2">
        <v>38492</v>
      </c>
      <c r="E6041">
        <v>13.691000000000001</v>
      </c>
      <c r="F6041" s="1">
        <v>2005</v>
      </c>
      <c r="G6041" s="2">
        <v>40787</v>
      </c>
      <c r="H6041">
        <v>40.826000000000001</v>
      </c>
      <c r="I6041" s="1">
        <v>2011</v>
      </c>
      <c r="J6041" s="2">
        <v>38492</v>
      </c>
      <c r="K6041">
        <v>11.827</v>
      </c>
      <c r="L6041" s="1">
        <v>2005</v>
      </c>
      <c r="O6041" s="1">
        <v>1900</v>
      </c>
      <c r="R6041" s="1">
        <v>1900</v>
      </c>
      <c r="S6041" s="2">
        <v>37953</v>
      </c>
      <c r="T6041" s="3">
        <v>18.2</v>
      </c>
      <c r="U6041" s="1">
        <v>2003</v>
      </c>
    </row>
    <row r="6042" spans="1:21">
      <c r="A6042" s="2">
        <v>38495</v>
      </c>
      <c r="B6042">
        <v>15.859</v>
      </c>
      <c r="C6042" s="1">
        <v>2005</v>
      </c>
      <c r="D6042" s="2">
        <v>38495</v>
      </c>
      <c r="E6042">
        <v>13.488</v>
      </c>
      <c r="F6042" s="1">
        <v>2005</v>
      </c>
      <c r="G6042" s="2">
        <v>40788</v>
      </c>
      <c r="H6042">
        <v>41.177</v>
      </c>
      <c r="I6042" s="1">
        <v>2011</v>
      </c>
      <c r="J6042" s="2">
        <v>38495</v>
      </c>
      <c r="K6042">
        <v>11.743</v>
      </c>
      <c r="L6042" s="1">
        <v>2005</v>
      </c>
      <c r="O6042" s="1">
        <v>1900</v>
      </c>
      <c r="R6042" s="1">
        <v>1900</v>
      </c>
      <c r="S6042" s="2">
        <v>37956</v>
      </c>
      <c r="T6042" s="3">
        <v>18.23</v>
      </c>
      <c r="U6042" s="1">
        <v>2003</v>
      </c>
    </row>
    <row r="6043" spans="1:21">
      <c r="A6043" s="2">
        <v>38496</v>
      </c>
      <c r="B6043">
        <v>15.859</v>
      </c>
      <c r="C6043" s="1">
        <v>2005</v>
      </c>
      <c r="D6043" s="2">
        <v>38496</v>
      </c>
      <c r="E6043">
        <v>13.484999999999999</v>
      </c>
      <c r="F6043" s="1">
        <v>2005</v>
      </c>
      <c r="G6043" s="2">
        <v>40792</v>
      </c>
      <c r="H6043">
        <v>41.244</v>
      </c>
      <c r="I6043" s="1">
        <v>2011</v>
      </c>
      <c r="J6043" s="2">
        <v>38496</v>
      </c>
      <c r="K6043">
        <v>11.756</v>
      </c>
      <c r="L6043" s="1">
        <v>2005</v>
      </c>
      <c r="O6043" s="1">
        <v>1900</v>
      </c>
      <c r="R6043" s="1">
        <v>1900</v>
      </c>
      <c r="S6043" s="2">
        <v>37957</v>
      </c>
      <c r="T6043" s="3">
        <v>18.14</v>
      </c>
      <c r="U6043" s="1">
        <v>2003</v>
      </c>
    </row>
    <row r="6044" spans="1:21">
      <c r="A6044" s="2">
        <v>38497</v>
      </c>
      <c r="B6044">
        <v>15.856999999999999</v>
      </c>
      <c r="C6044" s="1">
        <v>2005</v>
      </c>
      <c r="D6044" s="2">
        <v>38497</v>
      </c>
      <c r="E6044">
        <v>13.487</v>
      </c>
      <c r="F6044" s="1">
        <v>2005</v>
      </c>
      <c r="G6044" s="2">
        <v>40793</v>
      </c>
      <c r="H6044">
        <v>41.408999999999999</v>
      </c>
      <c r="I6044" s="1">
        <v>2011</v>
      </c>
      <c r="J6044" s="2">
        <v>38497</v>
      </c>
      <c r="K6044">
        <v>11.656000000000001</v>
      </c>
      <c r="L6044" s="1">
        <v>2005</v>
      </c>
      <c r="O6044" s="1">
        <v>1900</v>
      </c>
      <c r="R6044" s="1">
        <v>1900</v>
      </c>
      <c r="S6044" s="2">
        <v>37958</v>
      </c>
      <c r="T6044" s="3">
        <v>18.02</v>
      </c>
      <c r="U6044" s="1">
        <v>2003</v>
      </c>
    </row>
    <row r="6045" spans="1:21">
      <c r="A6045" s="2">
        <v>38498</v>
      </c>
      <c r="B6045">
        <v>15.826000000000001</v>
      </c>
      <c r="C6045" s="1">
        <v>2005</v>
      </c>
      <c r="D6045" s="2">
        <v>38498</v>
      </c>
      <c r="E6045">
        <v>13.481999999999999</v>
      </c>
      <c r="F6045" s="1">
        <v>2005</v>
      </c>
      <c r="G6045" s="2">
        <v>40794</v>
      </c>
      <c r="H6045">
        <v>41.484999999999999</v>
      </c>
      <c r="I6045" s="1">
        <v>2011</v>
      </c>
      <c r="J6045" s="2">
        <v>38498</v>
      </c>
      <c r="K6045">
        <v>11.654999999999999</v>
      </c>
      <c r="L6045" s="1">
        <v>2005</v>
      </c>
      <c r="O6045" s="1">
        <v>1900</v>
      </c>
      <c r="R6045" s="1">
        <v>1900</v>
      </c>
      <c r="S6045" s="2">
        <v>37959</v>
      </c>
      <c r="T6045" s="3">
        <v>18.02</v>
      </c>
      <c r="U6045" s="1">
        <v>2003</v>
      </c>
    </row>
    <row r="6046" spans="1:21">
      <c r="A6046" s="2">
        <v>38499</v>
      </c>
      <c r="B6046">
        <v>15.814</v>
      </c>
      <c r="C6046" s="1">
        <v>2005</v>
      </c>
      <c r="D6046" s="2">
        <v>38499</v>
      </c>
      <c r="E6046">
        <v>13.433</v>
      </c>
      <c r="F6046" s="1">
        <v>2005</v>
      </c>
      <c r="G6046" s="2">
        <v>40795</v>
      </c>
      <c r="H6046">
        <v>41.704999999999998</v>
      </c>
      <c r="I6046" s="1">
        <v>2011</v>
      </c>
      <c r="J6046" s="2">
        <v>38499</v>
      </c>
      <c r="K6046">
        <v>11.545</v>
      </c>
      <c r="L6046" s="1">
        <v>2005</v>
      </c>
      <c r="O6046" s="1">
        <v>1900</v>
      </c>
      <c r="R6046" s="1">
        <v>1900</v>
      </c>
      <c r="S6046" s="2">
        <v>37960</v>
      </c>
      <c r="T6046" s="3">
        <v>18.04</v>
      </c>
      <c r="U6046" s="1">
        <v>2003</v>
      </c>
    </row>
    <row r="6047" spans="1:21">
      <c r="A6047" s="2">
        <v>38503</v>
      </c>
      <c r="B6047">
        <v>15.807</v>
      </c>
      <c r="C6047" s="1">
        <v>2005</v>
      </c>
      <c r="D6047" s="2">
        <v>38503</v>
      </c>
      <c r="E6047">
        <v>13.451000000000001</v>
      </c>
      <c r="F6047" s="1">
        <v>2005</v>
      </c>
      <c r="G6047" s="2">
        <v>40798</v>
      </c>
      <c r="H6047">
        <v>41.540999999999997</v>
      </c>
      <c r="I6047" s="1">
        <v>2011</v>
      </c>
      <c r="J6047" s="2">
        <v>38503</v>
      </c>
      <c r="K6047">
        <v>11.558999999999999</v>
      </c>
      <c r="L6047" s="1">
        <v>2005</v>
      </c>
      <c r="O6047" s="1">
        <v>1900</v>
      </c>
      <c r="R6047" s="1">
        <v>1900</v>
      </c>
      <c r="S6047" s="2">
        <v>37963</v>
      </c>
      <c r="T6047" s="3">
        <v>17.920000000000002</v>
      </c>
      <c r="U6047" s="1">
        <v>2003</v>
      </c>
    </row>
    <row r="6048" spans="1:21">
      <c r="A6048" s="2">
        <v>38504</v>
      </c>
      <c r="B6048">
        <v>15.8</v>
      </c>
      <c r="C6048" s="1">
        <v>2005</v>
      </c>
      <c r="D6048" s="2">
        <v>38504</v>
      </c>
      <c r="E6048">
        <v>13.429</v>
      </c>
      <c r="F6048" s="1">
        <v>2005</v>
      </c>
      <c r="G6048" s="2">
        <v>40799</v>
      </c>
      <c r="H6048">
        <v>41.531999999999996</v>
      </c>
      <c r="I6048" s="1">
        <v>2011</v>
      </c>
      <c r="J6048" s="2">
        <v>38504</v>
      </c>
      <c r="K6048">
        <v>11.683999999999999</v>
      </c>
      <c r="L6048" s="1">
        <v>2005</v>
      </c>
      <c r="O6048" s="1">
        <v>1900</v>
      </c>
      <c r="R6048" s="1">
        <v>1900</v>
      </c>
      <c r="S6048" s="2">
        <v>37964</v>
      </c>
      <c r="T6048" s="3">
        <v>17.739999999999998</v>
      </c>
      <c r="U6048" s="1">
        <v>2003</v>
      </c>
    </row>
    <row r="6049" spans="1:21">
      <c r="A6049" s="2">
        <v>38505</v>
      </c>
      <c r="B6049">
        <v>15.792999999999999</v>
      </c>
      <c r="C6049" s="1">
        <v>2005</v>
      </c>
      <c r="D6049" s="2">
        <v>38505</v>
      </c>
      <c r="E6049">
        <v>13.432</v>
      </c>
      <c r="F6049" s="1">
        <v>2005</v>
      </c>
      <c r="G6049" s="2">
        <v>40800</v>
      </c>
      <c r="H6049">
        <v>41.545999999999999</v>
      </c>
      <c r="I6049" s="1">
        <v>2011</v>
      </c>
      <c r="J6049" s="2">
        <v>38505</v>
      </c>
      <c r="K6049">
        <v>11.683999999999999</v>
      </c>
      <c r="L6049" s="1">
        <v>2005</v>
      </c>
      <c r="O6049" s="1">
        <v>1900</v>
      </c>
      <c r="R6049" s="1">
        <v>1900</v>
      </c>
      <c r="S6049" s="2">
        <v>37965</v>
      </c>
      <c r="T6049" s="3">
        <v>17.73</v>
      </c>
      <c r="U6049" s="1">
        <v>2003</v>
      </c>
    </row>
    <row r="6050" spans="1:21">
      <c r="A6050" s="2">
        <v>38506</v>
      </c>
      <c r="B6050">
        <v>15.802</v>
      </c>
      <c r="C6050" s="1">
        <v>2005</v>
      </c>
      <c r="D6050" s="2">
        <v>38506</v>
      </c>
      <c r="E6050">
        <v>13.462999999999999</v>
      </c>
      <c r="F6050" s="1">
        <v>2005</v>
      </c>
      <c r="G6050" s="2">
        <v>40801</v>
      </c>
      <c r="H6050">
        <v>41.735999999999997</v>
      </c>
      <c r="I6050" s="1">
        <v>2011</v>
      </c>
      <c r="J6050" s="2">
        <v>38506</v>
      </c>
      <c r="K6050">
        <v>11.679</v>
      </c>
      <c r="L6050" s="1">
        <v>2005</v>
      </c>
      <c r="O6050" s="1">
        <v>1900</v>
      </c>
      <c r="R6050" s="1">
        <v>1900</v>
      </c>
      <c r="S6050" s="2">
        <v>37966</v>
      </c>
      <c r="T6050" s="3">
        <v>17.77</v>
      </c>
      <c r="U6050" s="1">
        <v>2003</v>
      </c>
    </row>
    <row r="6051" spans="1:21">
      <c r="A6051" s="2">
        <v>38509</v>
      </c>
      <c r="B6051">
        <v>15.662000000000001</v>
      </c>
      <c r="C6051" s="1">
        <v>2005</v>
      </c>
      <c r="D6051" s="2">
        <v>38509</v>
      </c>
      <c r="E6051">
        <v>13.423999999999999</v>
      </c>
      <c r="F6051" s="1">
        <v>2005</v>
      </c>
      <c r="G6051" s="2">
        <v>40802</v>
      </c>
      <c r="H6051">
        <v>41.761000000000003</v>
      </c>
      <c r="I6051" s="1">
        <v>2011</v>
      </c>
      <c r="J6051" s="2">
        <v>38509</v>
      </c>
      <c r="K6051">
        <v>11.659000000000001</v>
      </c>
      <c r="L6051" s="1">
        <v>2005</v>
      </c>
      <c r="O6051" s="1">
        <v>1900</v>
      </c>
      <c r="R6051" s="1">
        <v>1900</v>
      </c>
      <c r="S6051" s="2">
        <v>37967</v>
      </c>
      <c r="T6051" s="3">
        <v>17.7</v>
      </c>
      <c r="U6051" s="1">
        <v>2003</v>
      </c>
    </row>
    <row r="6052" spans="1:21">
      <c r="A6052" s="2">
        <v>38510</v>
      </c>
      <c r="B6052">
        <v>15.662000000000001</v>
      </c>
      <c r="C6052" s="1">
        <v>2005</v>
      </c>
      <c r="D6052" s="2">
        <v>38510</v>
      </c>
      <c r="E6052">
        <v>13.413</v>
      </c>
      <c r="F6052" s="1">
        <v>2005</v>
      </c>
      <c r="G6052" s="2">
        <v>40805</v>
      </c>
      <c r="H6052">
        <v>41.948999999999998</v>
      </c>
      <c r="I6052" s="1">
        <v>2011</v>
      </c>
      <c r="J6052" s="2">
        <v>38510</v>
      </c>
      <c r="K6052">
        <v>11.643000000000001</v>
      </c>
      <c r="L6052" s="1">
        <v>2005</v>
      </c>
      <c r="O6052" s="1">
        <v>1900</v>
      </c>
      <c r="R6052" s="1">
        <v>1900</v>
      </c>
      <c r="S6052" s="2">
        <v>37970</v>
      </c>
      <c r="T6052" s="3">
        <v>17.71</v>
      </c>
      <c r="U6052" s="1">
        <v>2003</v>
      </c>
    </row>
    <row r="6053" spans="1:21">
      <c r="A6053" s="2">
        <v>38511</v>
      </c>
      <c r="B6053">
        <v>15.667999999999999</v>
      </c>
      <c r="C6053" s="1">
        <v>2005</v>
      </c>
      <c r="D6053" s="2">
        <v>38511</v>
      </c>
      <c r="E6053">
        <v>13.406000000000001</v>
      </c>
      <c r="F6053" s="1">
        <v>2005</v>
      </c>
      <c r="G6053" s="2">
        <v>40806</v>
      </c>
      <c r="H6053">
        <v>42.036999999999999</v>
      </c>
      <c r="I6053" s="1">
        <v>2011</v>
      </c>
      <c r="J6053" s="2">
        <v>38511</v>
      </c>
      <c r="K6053">
        <v>11.644</v>
      </c>
      <c r="L6053" s="1">
        <v>2005</v>
      </c>
      <c r="O6053" s="1">
        <v>1900</v>
      </c>
      <c r="R6053" s="1">
        <v>1900</v>
      </c>
      <c r="S6053" s="2">
        <v>37971</v>
      </c>
      <c r="T6053" s="3">
        <v>17.670000000000002</v>
      </c>
      <c r="U6053" s="1">
        <v>2003</v>
      </c>
    </row>
    <row r="6054" spans="1:21">
      <c r="A6054" s="2">
        <v>38512</v>
      </c>
      <c r="B6054">
        <v>15.672000000000001</v>
      </c>
      <c r="C6054" s="1">
        <v>2005</v>
      </c>
      <c r="D6054" s="2">
        <v>38512</v>
      </c>
      <c r="E6054">
        <v>13.397</v>
      </c>
      <c r="F6054" s="1">
        <v>2005</v>
      </c>
      <c r="G6054" s="2">
        <v>40807</v>
      </c>
      <c r="H6054">
        <v>42.305999999999997</v>
      </c>
      <c r="I6054" s="1">
        <v>2011</v>
      </c>
      <c r="J6054" s="2">
        <v>38512</v>
      </c>
      <c r="K6054">
        <v>11.638999999999999</v>
      </c>
      <c r="L6054" s="1">
        <v>2005</v>
      </c>
      <c r="O6054" s="1">
        <v>1900</v>
      </c>
      <c r="R6054" s="1">
        <v>1900</v>
      </c>
      <c r="S6054" s="2">
        <v>37972</v>
      </c>
      <c r="T6054" s="3">
        <v>17.66</v>
      </c>
      <c r="U6054" s="1">
        <v>2003</v>
      </c>
    </row>
    <row r="6055" spans="1:21">
      <c r="A6055" s="2">
        <v>38513</v>
      </c>
      <c r="B6055">
        <v>15.673</v>
      </c>
      <c r="C6055" s="1">
        <v>2005</v>
      </c>
      <c r="D6055" s="2">
        <v>38513</v>
      </c>
      <c r="E6055">
        <v>13.399000000000001</v>
      </c>
      <c r="F6055" s="1">
        <v>2005</v>
      </c>
      <c r="G6055" s="2">
        <v>40808</v>
      </c>
      <c r="H6055">
        <v>42.737000000000002</v>
      </c>
      <c r="I6055" s="1">
        <v>2011</v>
      </c>
      <c r="J6055" s="2">
        <v>38513</v>
      </c>
      <c r="K6055">
        <v>11.635</v>
      </c>
      <c r="L6055" s="1">
        <v>2005</v>
      </c>
      <c r="O6055" s="1">
        <v>1900</v>
      </c>
      <c r="R6055" s="1">
        <v>1900</v>
      </c>
      <c r="S6055" s="2">
        <v>37973</v>
      </c>
      <c r="T6055" s="3">
        <v>17.54</v>
      </c>
      <c r="U6055" s="1">
        <v>2003</v>
      </c>
    </row>
    <row r="6056" spans="1:21">
      <c r="A6056" s="2">
        <v>38516</v>
      </c>
      <c r="B6056">
        <v>15.625999999999999</v>
      </c>
      <c r="C6056" s="1">
        <v>2005</v>
      </c>
      <c r="D6056" s="2">
        <v>38516</v>
      </c>
      <c r="E6056">
        <v>13.4</v>
      </c>
      <c r="F6056" s="1">
        <v>2005</v>
      </c>
      <c r="G6056" s="2">
        <v>40809</v>
      </c>
      <c r="H6056">
        <v>42.957999999999998</v>
      </c>
      <c r="I6056" s="1">
        <v>2011</v>
      </c>
      <c r="J6056" s="2">
        <v>38516</v>
      </c>
      <c r="K6056">
        <v>11.638999999999999</v>
      </c>
      <c r="L6056" s="1">
        <v>2005</v>
      </c>
      <c r="O6056" s="1">
        <v>1900</v>
      </c>
      <c r="R6056" s="1">
        <v>1900</v>
      </c>
      <c r="S6056" s="2">
        <v>37974</v>
      </c>
      <c r="T6056" s="3">
        <v>17.489999999999998</v>
      </c>
      <c r="U6056" s="1">
        <v>2003</v>
      </c>
    </row>
    <row r="6057" spans="1:21">
      <c r="A6057" s="2">
        <v>38517</v>
      </c>
      <c r="B6057">
        <v>15.603</v>
      </c>
      <c r="C6057" s="1">
        <v>2005</v>
      </c>
      <c r="D6057" s="2">
        <v>38517</v>
      </c>
      <c r="E6057">
        <v>13.399000000000001</v>
      </c>
      <c r="F6057" s="1">
        <v>2005</v>
      </c>
      <c r="G6057" s="2">
        <v>40812</v>
      </c>
      <c r="H6057">
        <v>43.488999999999997</v>
      </c>
      <c r="I6057" s="1">
        <v>2011</v>
      </c>
      <c r="J6057" s="2">
        <v>38517</v>
      </c>
      <c r="K6057">
        <v>11.632</v>
      </c>
      <c r="L6057" s="1">
        <v>2005</v>
      </c>
      <c r="O6057" s="1">
        <v>1900</v>
      </c>
      <c r="R6057" s="1">
        <v>1900</v>
      </c>
      <c r="S6057" s="2">
        <v>37977</v>
      </c>
      <c r="T6057" s="3">
        <v>17.5</v>
      </c>
      <c r="U6057" s="1">
        <v>2003</v>
      </c>
    </row>
    <row r="6058" spans="1:21">
      <c r="A6058" s="2">
        <v>38518</v>
      </c>
      <c r="B6058">
        <v>15.581</v>
      </c>
      <c r="C6058" s="1">
        <v>2005</v>
      </c>
      <c r="D6058" s="2">
        <v>38518</v>
      </c>
      <c r="E6058">
        <v>13.449</v>
      </c>
      <c r="F6058" s="1">
        <v>2005</v>
      </c>
      <c r="G6058" s="2">
        <v>40813</v>
      </c>
      <c r="H6058">
        <v>43.503</v>
      </c>
      <c r="I6058" s="1">
        <v>2011</v>
      </c>
      <c r="J6058" s="2">
        <v>38518</v>
      </c>
      <c r="K6058">
        <v>11.625999999999999</v>
      </c>
      <c r="L6058" s="1">
        <v>2005</v>
      </c>
      <c r="O6058" s="1">
        <v>1900</v>
      </c>
      <c r="R6058" s="1">
        <v>1900</v>
      </c>
      <c r="S6058" s="2">
        <v>37978</v>
      </c>
      <c r="T6058" s="3">
        <v>17.489999999999998</v>
      </c>
      <c r="U6058" s="1">
        <v>2003</v>
      </c>
    </row>
    <row r="6059" spans="1:21">
      <c r="A6059" s="2">
        <v>38519</v>
      </c>
      <c r="B6059">
        <v>15.419</v>
      </c>
      <c r="C6059" s="1">
        <v>2005</v>
      </c>
      <c r="D6059" s="2">
        <v>38519</v>
      </c>
      <c r="E6059">
        <v>13.403</v>
      </c>
      <c r="F6059" s="1">
        <v>2005</v>
      </c>
      <c r="G6059" s="2">
        <v>40814</v>
      </c>
      <c r="H6059">
        <v>43.661999999999999</v>
      </c>
      <c r="I6059" s="1">
        <v>2011</v>
      </c>
      <c r="J6059" s="2">
        <v>38519</v>
      </c>
      <c r="K6059">
        <v>11.605</v>
      </c>
      <c r="L6059" s="1">
        <v>2005</v>
      </c>
      <c r="O6059" s="1">
        <v>1900</v>
      </c>
      <c r="R6059" s="1">
        <v>1900</v>
      </c>
      <c r="S6059" s="2">
        <v>37979</v>
      </c>
      <c r="T6059" s="3">
        <v>17.43</v>
      </c>
      <c r="U6059" s="1">
        <v>2003</v>
      </c>
    </row>
    <row r="6060" spans="1:21">
      <c r="A6060" s="2">
        <v>38520</v>
      </c>
      <c r="B6060">
        <v>15.427</v>
      </c>
      <c r="C6060" s="1">
        <v>2005</v>
      </c>
      <c r="D6060" s="2">
        <v>38520</v>
      </c>
      <c r="E6060">
        <v>13.395</v>
      </c>
      <c r="F6060" s="1">
        <v>2005</v>
      </c>
      <c r="G6060" s="2">
        <v>40815</v>
      </c>
      <c r="H6060">
        <v>43.82</v>
      </c>
      <c r="I6060" s="1">
        <v>2011</v>
      </c>
      <c r="J6060" s="2">
        <v>38520</v>
      </c>
      <c r="K6060">
        <v>11.600999999999999</v>
      </c>
      <c r="L6060" s="1">
        <v>2005</v>
      </c>
      <c r="O6060" s="1">
        <v>1900</v>
      </c>
      <c r="R6060" s="1">
        <v>1900</v>
      </c>
      <c r="S6060" s="2">
        <v>37981</v>
      </c>
      <c r="T6060" s="3">
        <v>17.29</v>
      </c>
      <c r="U6060" s="1">
        <v>2003</v>
      </c>
    </row>
    <row r="6061" spans="1:21">
      <c r="A6061" s="2">
        <v>38523</v>
      </c>
      <c r="B6061">
        <v>15.395</v>
      </c>
      <c r="C6061" s="1">
        <v>2005</v>
      </c>
      <c r="D6061" s="2">
        <v>38523</v>
      </c>
      <c r="E6061">
        <v>13.374000000000001</v>
      </c>
      <c r="F6061" s="1">
        <v>2005</v>
      </c>
      <c r="G6061" s="2">
        <v>40816</v>
      </c>
      <c r="H6061">
        <v>44.055999999999997</v>
      </c>
      <c r="I6061" s="1">
        <v>2011</v>
      </c>
      <c r="J6061" s="2">
        <v>38523</v>
      </c>
      <c r="K6061">
        <v>11.516999999999999</v>
      </c>
      <c r="L6061" s="1">
        <v>2005</v>
      </c>
      <c r="O6061" s="1">
        <v>1900</v>
      </c>
      <c r="R6061" s="1">
        <v>1900</v>
      </c>
      <c r="S6061" s="2">
        <v>37984</v>
      </c>
      <c r="T6061" s="3">
        <v>17.3</v>
      </c>
      <c r="U6061" s="1">
        <v>2003</v>
      </c>
    </row>
    <row r="6062" spans="1:21">
      <c r="A6062" s="2">
        <v>38524</v>
      </c>
      <c r="B6062">
        <v>15.391999999999999</v>
      </c>
      <c r="C6062" s="1">
        <v>2005</v>
      </c>
      <c r="D6062" s="2">
        <v>38524</v>
      </c>
      <c r="E6062">
        <v>13.374000000000001</v>
      </c>
      <c r="F6062" s="1">
        <v>2005</v>
      </c>
      <c r="G6062" s="2">
        <v>40819</v>
      </c>
      <c r="H6062">
        <v>45.170999999999999</v>
      </c>
      <c r="I6062" s="1">
        <v>2011</v>
      </c>
      <c r="J6062" s="2">
        <v>38524</v>
      </c>
      <c r="K6062">
        <v>11.475</v>
      </c>
      <c r="L6062" s="1">
        <v>2005</v>
      </c>
      <c r="O6062" s="1">
        <v>1900</v>
      </c>
      <c r="R6062" s="1">
        <v>1900</v>
      </c>
      <c r="S6062" s="2">
        <v>37985</v>
      </c>
      <c r="T6062" s="3">
        <v>17.25</v>
      </c>
      <c r="U6062" s="1">
        <v>2003</v>
      </c>
    </row>
    <row r="6063" spans="1:21">
      <c r="A6063" s="2">
        <v>38525</v>
      </c>
      <c r="B6063">
        <v>15.31</v>
      </c>
      <c r="C6063" s="1">
        <v>2005</v>
      </c>
      <c r="D6063" s="2">
        <v>38525</v>
      </c>
      <c r="E6063">
        <v>13.217000000000001</v>
      </c>
      <c r="F6063" s="1">
        <v>2005</v>
      </c>
      <c r="G6063" s="2">
        <v>40820</v>
      </c>
      <c r="H6063">
        <v>45.423999999999999</v>
      </c>
      <c r="I6063" s="1">
        <v>2011</v>
      </c>
      <c r="J6063" s="2">
        <v>38525</v>
      </c>
      <c r="K6063">
        <v>11.436</v>
      </c>
      <c r="L6063" s="1">
        <v>2005</v>
      </c>
      <c r="O6063" s="1">
        <v>1900</v>
      </c>
      <c r="R6063" s="1">
        <v>1900</v>
      </c>
      <c r="S6063" s="2">
        <v>37986</v>
      </c>
      <c r="T6063" s="3">
        <v>17.23</v>
      </c>
      <c r="U6063" s="1">
        <v>2003</v>
      </c>
    </row>
    <row r="6064" spans="1:21">
      <c r="A6064" s="2">
        <v>38526</v>
      </c>
      <c r="B6064">
        <v>15.335000000000001</v>
      </c>
      <c r="C6064" s="1">
        <v>2005</v>
      </c>
      <c r="D6064" s="2">
        <v>38526</v>
      </c>
      <c r="E6064">
        <v>13.111000000000001</v>
      </c>
      <c r="F6064" s="1">
        <v>2005</v>
      </c>
      <c r="G6064" s="2">
        <v>40821</v>
      </c>
      <c r="H6064">
        <v>45.442999999999998</v>
      </c>
      <c r="I6064" s="1">
        <v>2011</v>
      </c>
      <c r="J6064" s="2">
        <v>38526</v>
      </c>
      <c r="K6064">
        <v>11.491</v>
      </c>
      <c r="L6064" s="1">
        <v>2005</v>
      </c>
      <c r="O6064" s="1">
        <v>1900</v>
      </c>
      <c r="R6064" s="1">
        <v>1900</v>
      </c>
      <c r="S6064" s="2">
        <v>37988</v>
      </c>
      <c r="T6064" s="3">
        <v>17.190000000000001</v>
      </c>
      <c r="U6064" s="1">
        <v>2004</v>
      </c>
    </row>
    <row r="6065" spans="1:21">
      <c r="A6065" s="2">
        <v>38527</v>
      </c>
      <c r="B6065">
        <v>15.366</v>
      </c>
      <c r="C6065" s="1">
        <v>2005</v>
      </c>
      <c r="D6065" s="2">
        <v>38527</v>
      </c>
      <c r="E6065">
        <v>13.108000000000001</v>
      </c>
      <c r="F6065" s="1">
        <v>2005</v>
      </c>
      <c r="G6065" s="2">
        <v>40822</v>
      </c>
      <c r="H6065">
        <v>45.753999999999998</v>
      </c>
      <c r="I6065" s="1">
        <v>2011</v>
      </c>
      <c r="J6065" s="2">
        <v>38527</v>
      </c>
      <c r="K6065">
        <v>11.500999999999999</v>
      </c>
      <c r="L6065" s="1">
        <v>2005</v>
      </c>
      <c r="O6065" s="1">
        <v>1900</v>
      </c>
      <c r="R6065" s="1">
        <v>1900</v>
      </c>
      <c r="S6065" s="2">
        <v>37991</v>
      </c>
      <c r="T6065" s="3">
        <v>17.23</v>
      </c>
      <c r="U6065" s="1">
        <v>2004</v>
      </c>
    </row>
    <row r="6066" spans="1:21">
      <c r="A6066" s="2">
        <v>38530</v>
      </c>
      <c r="B6066">
        <v>15.366</v>
      </c>
      <c r="C6066" s="1">
        <v>2005</v>
      </c>
      <c r="D6066" s="2">
        <v>38530</v>
      </c>
      <c r="E6066">
        <v>13.127000000000001</v>
      </c>
      <c r="F6066" s="1">
        <v>2005</v>
      </c>
      <c r="G6066" s="2">
        <v>40823</v>
      </c>
      <c r="H6066">
        <v>46.051000000000002</v>
      </c>
      <c r="I6066" s="1">
        <v>2011</v>
      </c>
      <c r="J6066" s="2">
        <v>38530</v>
      </c>
      <c r="K6066">
        <v>11.497999999999999</v>
      </c>
      <c r="L6066" s="1">
        <v>2005</v>
      </c>
      <c r="O6066" s="1">
        <v>1900</v>
      </c>
      <c r="R6066" s="1">
        <v>1900</v>
      </c>
      <c r="S6066" s="2">
        <v>37992</v>
      </c>
      <c r="T6066" s="3">
        <v>17.21</v>
      </c>
      <c r="U6066" s="1">
        <v>2004</v>
      </c>
    </row>
    <row r="6067" spans="1:21">
      <c r="A6067" s="2">
        <v>38531</v>
      </c>
      <c r="B6067">
        <v>15.393000000000001</v>
      </c>
      <c r="C6067" s="1">
        <v>2005</v>
      </c>
      <c r="D6067" s="2">
        <v>38531</v>
      </c>
      <c r="E6067">
        <v>13.103</v>
      </c>
      <c r="F6067" s="1">
        <v>2005</v>
      </c>
      <c r="G6067" s="2">
        <v>40826</v>
      </c>
      <c r="H6067">
        <v>46.654000000000003</v>
      </c>
      <c r="I6067" s="1">
        <v>2011</v>
      </c>
      <c r="J6067" s="2">
        <v>38531</v>
      </c>
      <c r="K6067">
        <v>11.556000000000001</v>
      </c>
      <c r="L6067" s="1">
        <v>2005</v>
      </c>
      <c r="O6067" s="1">
        <v>1900</v>
      </c>
      <c r="R6067" s="1">
        <v>1900</v>
      </c>
      <c r="S6067" s="2">
        <v>37993</v>
      </c>
      <c r="T6067" s="3">
        <v>17.21</v>
      </c>
      <c r="U6067" s="1">
        <v>2004</v>
      </c>
    </row>
    <row r="6068" spans="1:21">
      <c r="A6068" s="2">
        <v>38532</v>
      </c>
      <c r="B6068">
        <v>15.381</v>
      </c>
      <c r="C6068" s="1">
        <v>2005</v>
      </c>
      <c r="D6068" s="2">
        <v>38532</v>
      </c>
      <c r="E6068">
        <v>13.103</v>
      </c>
      <c r="F6068" s="1">
        <v>2005</v>
      </c>
      <c r="G6068" s="2">
        <v>40827</v>
      </c>
      <c r="H6068">
        <v>46.703000000000003</v>
      </c>
      <c r="I6068" s="1">
        <v>2011</v>
      </c>
      <c r="J6068" s="2">
        <v>38532</v>
      </c>
      <c r="K6068">
        <v>11.595000000000001</v>
      </c>
      <c r="L6068" s="1">
        <v>2005</v>
      </c>
      <c r="O6068" s="1">
        <v>1900</v>
      </c>
      <c r="R6068" s="1">
        <v>1900</v>
      </c>
      <c r="S6068" s="2">
        <v>37994</v>
      </c>
      <c r="T6068" s="3">
        <v>17.13</v>
      </c>
      <c r="U6068" s="1">
        <v>2004</v>
      </c>
    </row>
    <row r="6069" spans="1:21">
      <c r="A6069" s="2">
        <v>38533</v>
      </c>
      <c r="B6069">
        <v>15.484999999999999</v>
      </c>
      <c r="C6069" s="1">
        <v>2005</v>
      </c>
      <c r="D6069" s="2">
        <v>38533</v>
      </c>
      <c r="E6069">
        <v>13.4</v>
      </c>
      <c r="F6069" s="1">
        <v>2005</v>
      </c>
      <c r="G6069" s="2">
        <v>40828</v>
      </c>
      <c r="H6069">
        <v>46.942999999999998</v>
      </c>
      <c r="I6069" s="1">
        <v>2011</v>
      </c>
      <c r="J6069" s="2">
        <v>38533</v>
      </c>
      <c r="K6069">
        <v>11.603999999999999</v>
      </c>
      <c r="L6069" s="1">
        <v>2005</v>
      </c>
      <c r="O6069" s="1">
        <v>1900</v>
      </c>
      <c r="R6069" s="1">
        <v>1900</v>
      </c>
      <c r="S6069" s="2">
        <v>37995</v>
      </c>
      <c r="T6069" s="3">
        <v>17.149999999999999</v>
      </c>
      <c r="U6069" s="1">
        <v>2004</v>
      </c>
    </row>
    <row r="6070" spans="1:21">
      <c r="A6070" s="2">
        <v>38534</v>
      </c>
      <c r="B6070">
        <v>15.397</v>
      </c>
      <c r="C6070" s="1">
        <v>2005</v>
      </c>
      <c r="D6070" s="2">
        <v>38534</v>
      </c>
      <c r="E6070">
        <v>13.473000000000001</v>
      </c>
      <c r="F6070" s="1">
        <v>2005</v>
      </c>
      <c r="G6070" s="2">
        <v>40829</v>
      </c>
      <c r="H6070">
        <v>47.177999999999997</v>
      </c>
      <c r="I6070" s="1">
        <v>2011</v>
      </c>
      <c r="J6070" s="2">
        <v>38534</v>
      </c>
      <c r="K6070">
        <v>11.606</v>
      </c>
      <c r="L6070" s="1">
        <v>2005</v>
      </c>
      <c r="O6070" s="1">
        <v>1900</v>
      </c>
      <c r="R6070" s="1">
        <v>1900</v>
      </c>
      <c r="S6070" s="2">
        <v>37998</v>
      </c>
      <c r="T6070" s="3">
        <v>17.16</v>
      </c>
      <c r="U6070" s="1">
        <v>2004</v>
      </c>
    </row>
    <row r="6071" spans="1:21">
      <c r="A6071" s="2">
        <v>38538</v>
      </c>
      <c r="B6071">
        <v>15.393000000000001</v>
      </c>
      <c r="C6071" s="1">
        <v>2005</v>
      </c>
      <c r="D6071" s="2">
        <v>38538</v>
      </c>
      <c r="E6071">
        <v>13.452999999999999</v>
      </c>
      <c r="F6071" s="1">
        <v>2005</v>
      </c>
      <c r="G6071" s="2">
        <v>40830</v>
      </c>
      <c r="H6071">
        <v>47.261000000000003</v>
      </c>
      <c r="I6071" s="1">
        <v>2011</v>
      </c>
      <c r="J6071" s="2">
        <v>38538</v>
      </c>
      <c r="K6071">
        <v>11.589</v>
      </c>
      <c r="L6071" s="1">
        <v>2005</v>
      </c>
      <c r="O6071" s="1">
        <v>1900</v>
      </c>
      <c r="R6071" s="1">
        <v>1900</v>
      </c>
      <c r="S6071" s="2">
        <v>37999</v>
      </c>
      <c r="T6071" s="3">
        <v>16.87</v>
      </c>
      <c r="U6071" s="1">
        <v>2004</v>
      </c>
    </row>
    <row r="6072" spans="1:21">
      <c r="A6072" s="2">
        <v>38539</v>
      </c>
      <c r="B6072">
        <v>15.414999999999999</v>
      </c>
      <c r="C6072" s="1">
        <v>2005</v>
      </c>
      <c r="D6072" s="2">
        <v>38539</v>
      </c>
      <c r="E6072">
        <v>13.375</v>
      </c>
      <c r="F6072" s="1">
        <v>2005</v>
      </c>
      <c r="G6072" s="2">
        <v>40833</v>
      </c>
      <c r="H6072">
        <v>47.24</v>
      </c>
      <c r="I6072" s="1">
        <v>2011</v>
      </c>
      <c r="J6072" s="2">
        <v>38539</v>
      </c>
      <c r="K6072">
        <v>11.428000000000001</v>
      </c>
      <c r="L6072" s="1">
        <v>2005</v>
      </c>
      <c r="O6072" s="1">
        <v>1900</v>
      </c>
      <c r="R6072" s="1">
        <v>1900</v>
      </c>
      <c r="S6072" s="2">
        <v>38000</v>
      </c>
      <c r="T6072" s="3">
        <v>16.89</v>
      </c>
      <c r="U6072" s="1">
        <v>2004</v>
      </c>
    </row>
    <row r="6073" spans="1:21">
      <c r="A6073" s="2">
        <v>38540</v>
      </c>
      <c r="B6073">
        <v>15.419</v>
      </c>
      <c r="C6073" s="1">
        <v>2005</v>
      </c>
      <c r="D6073" s="2">
        <v>38540</v>
      </c>
      <c r="E6073">
        <v>13.349</v>
      </c>
      <c r="F6073" s="1">
        <v>2005</v>
      </c>
      <c r="G6073" s="2">
        <v>40834</v>
      </c>
      <c r="H6073">
        <v>47.741999999999997</v>
      </c>
      <c r="I6073" s="1">
        <v>2011</v>
      </c>
      <c r="J6073" s="2">
        <v>38540</v>
      </c>
      <c r="K6073">
        <v>11.427</v>
      </c>
      <c r="L6073" s="1">
        <v>2005</v>
      </c>
      <c r="O6073" s="1">
        <v>1900</v>
      </c>
      <c r="R6073" s="1">
        <v>1900</v>
      </c>
      <c r="S6073" s="2">
        <v>38001</v>
      </c>
      <c r="T6073" s="3">
        <v>16.75</v>
      </c>
      <c r="U6073" s="1">
        <v>2004</v>
      </c>
    </row>
    <row r="6074" spans="1:21">
      <c r="A6074" s="2">
        <v>38541</v>
      </c>
      <c r="B6074">
        <v>15.427</v>
      </c>
      <c r="C6074" s="1">
        <v>2005</v>
      </c>
      <c r="D6074" s="2">
        <v>38541</v>
      </c>
      <c r="E6074">
        <v>13.387</v>
      </c>
      <c r="F6074" s="1">
        <v>2005</v>
      </c>
      <c r="G6074" s="2">
        <v>40835</v>
      </c>
      <c r="H6074">
        <v>47.765999999999998</v>
      </c>
      <c r="I6074" s="1">
        <v>2011</v>
      </c>
      <c r="J6074" s="2">
        <v>38541</v>
      </c>
      <c r="K6074">
        <v>11.45</v>
      </c>
      <c r="L6074" s="1">
        <v>2005</v>
      </c>
      <c r="O6074" s="1">
        <v>1900</v>
      </c>
      <c r="R6074" s="1">
        <v>1900</v>
      </c>
      <c r="S6074" s="2">
        <v>38002</v>
      </c>
      <c r="T6074" s="3">
        <v>16.739999999999998</v>
      </c>
      <c r="U6074" s="1">
        <v>2004</v>
      </c>
    </row>
    <row r="6075" spans="1:21">
      <c r="A6075" s="2">
        <v>38544</v>
      </c>
      <c r="B6075">
        <v>15.38</v>
      </c>
      <c r="C6075" s="1">
        <v>2005</v>
      </c>
      <c r="D6075" s="2">
        <v>38544</v>
      </c>
      <c r="E6075">
        <v>13.387</v>
      </c>
      <c r="F6075" s="1">
        <v>2005</v>
      </c>
      <c r="G6075" s="2">
        <v>40836</v>
      </c>
      <c r="H6075">
        <v>47.804000000000002</v>
      </c>
      <c r="I6075" s="1">
        <v>2011</v>
      </c>
      <c r="J6075" s="2">
        <v>38544</v>
      </c>
      <c r="K6075">
        <v>11.47</v>
      </c>
      <c r="L6075" s="1">
        <v>2005</v>
      </c>
      <c r="O6075" s="1">
        <v>1900</v>
      </c>
      <c r="R6075" s="1">
        <v>1900</v>
      </c>
      <c r="S6075" s="2">
        <v>38006</v>
      </c>
      <c r="T6075" s="3">
        <v>16.68</v>
      </c>
      <c r="U6075" s="1">
        <v>2004</v>
      </c>
    </row>
    <row r="6076" spans="1:21">
      <c r="A6076" s="2">
        <v>38545</v>
      </c>
      <c r="B6076">
        <v>15.327999999999999</v>
      </c>
      <c r="C6076" s="1">
        <v>2005</v>
      </c>
      <c r="D6076" s="2">
        <v>38545</v>
      </c>
      <c r="E6076">
        <v>13.367000000000001</v>
      </c>
      <c r="F6076" s="1">
        <v>2005</v>
      </c>
      <c r="G6076" s="2">
        <v>40837</v>
      </c>
      <c r="H6076">
        <v>47.811</v>
      </c>
      <c r="I6076" s="1">
        <v>2011</v>
      </c>
      <c r="J6076" s="2">
        <v>38545</v>
      </c>
      <c r="K6076">
        <v>11.416</v>
      </c>
      <c r="L6076" s="1">
        <v>2005</v>
      </c>
      <c r="O6076" s="1">
        <v>1900</v>
      </c>
      <c r="R6076" s="1">
        <v>1900</v>
      </c>
      <c r="S6076" s="2">
        <v>38007</v>
      </c>
      <c r="T6076" s="3">
        <v>16.59</v>
      </c>
      <c r="U6076" s="1">
        <v>2004</v>
      </c>
    </row>
    <row r="6077" spans="1:21">
      <c r="A6077" s="2">
        <v>38546</v>
      </c>
      <c r="B6077">
        <v>15.343</v>
      </c>
      <c r="C6077" s="1">
        <v>2005</v>
      </c>
      <c r="D6077" s="2">
        <v>38546</v>
      </c>
      <c r="E6077">
        <v>13.397</v>
      </c>
      <c r="F6077" s="1">
        <v>2005</v>
      </c>
      <c r="G6077" s="2">
        <v>40840</v>
      </c>
      <c r="H6077">
        <v>47.796999999999997</v>
      </c>
      <c r="I6077" s="1">
        <v>2011</v>
      </c>
      <c r="J6077" s="2">
        <v>38546</v>
      </c>
      <c r="K6077">
        <v>11.366</v>
      </c>
      <c r="L6077" s="1">
        <v>2005</v>
      </c>
      <c r="O6077" s="1">
        <v>1900</v>
      </c>
      <c r="R6077" s="1">
        <v>1900</v>
      </c>
      <c r="S6077" s="2">
        <v>38008</v>
      </c>
      <c r="T6077" s="3">
        <v>16.59</v>
      </c>
      <c r="U6077" s="1">
        <v>2004</v>
      </c>
    </row>
    <row r="6078" spans="1:21">
      <c r="A6078" s="2">
        <v>38547</v>
      </c>
      <c r="B6078">
        <v>15.196999999999999</v>
      </c>
      <c r="C6078" s="1">
        <v>2005</v>
      </c>
      <c r="D6078" s="2">
        <v>38547</v>
      </c>
      <c r="E6078">
        <v>13.378</v>
      </c>
      <c r="F6078" s="1">
        <v>2005</v>
      </c>
      <c r="G6078" s="2">
        <v>40841</v>
      </c>
      <c r="H6078">
        <v>47.771999999999998</v>
      </c>
      <c r="I6078" s="1">
        <v>2011</v>
      </c>
      <c r="J6078" s="2">
        <v>38547</v>
      </c>
      <c r="K6078">
        <v>11.411</v>
      </c>
      <c r="L6078" s="1">
        <v>2005</v>
      </c>
      <c r="O6078" s="1">
        <v>1900</v>
      </c>
      <c r="R6078" s="1">
        <v>1900</v>
      </c>
      <c r="S6078" s="2">
        <v>38009</v>
      </c>
      <c r="T6078" s="3">
        <v>16.59</v>
      </c>
      <c r="U6078" s="1">
        <v>2004</v>
      </c>
    </row>
    <row r="6079" spans="1:21">
      <c r="A6079" s="2">
        <v>38548</v>
      </c>
      <c r="B6079">
        <v>15.17</v>
      </c>
      <c r="C6079" s="1">
        <v>2005</v>
      </c>
      <c r="D6079" s="2">
        <v>38548</v>
      </c>
      <c r="E6079">
        <v>13.367000000000001</v>
      </c>
      <c r="F6079" s="1">
        <v>2005</v>
      </c>
      <c r="G6079" s="2">
        <v>40842</v>
      </c>
      <c r="H6079">
        <v>47.457999999999998</v>
      </c>
      <c r="I6079" s="1">
        <v>2011</v>
      </c>
      <c r="J6079" s="2">
        <v>38548</v>
      </c>
      <c r="K6079">
        <v>11.416</v>
      </c>
      <c r="L6079" s="1">
        <v>2005</v>
      </c>
      <c r="O6079" s="1">
        <v>1900</v>
      </c>
      <c r="R6079" s="1">
        <v>1900</v>
      </c>
      <c r="S6079" s="2">
        <v>38012</v>
      </c>
      <c r="T6079" s="3">
        <v>16.62</v>
      </c>
      <c r="U6079" s="1">
        <v>2004</v>
      </c>
    </row>
    <row r="6080" spans="1:21">
      <c r="A6080" s="2">
        <v>38551</v>
      </c>
      <c r="B6080">
        <v>15.198</v>
      </c>
      <c r="C6080" s="1">
        <v>2005</v>
      </c>
      <c r="D6080" s="2">
        <v>38551</v>
      </c>
      <c r="E6080">
        <v>13.496</v>
      </c>
      <c r="F6080" s="1">
        <v>2005</v>
      </c>
      <c r="G6080" s="2">
        <v>40843</v>
      </c>
      <c r="H6080">
        <v>48.305999999999997</v>
      </c>
      <c r="I6080" s="1">
        <v>2011</v>
      </c>
      <c r="J6080" s="2">
        <v>38551</v>
      </c>
      <c r="K6080">
        <v>11.494</v>
      </c>
      <c r="L6080" s="1">
        <v>2005</v>
      </c>
      <c r="O6080" s="1">
        <v>1900</v>
      </c>
      <c r="R6080" s="1">
        <v>1900</v>
      </c>
      <c r="S6080" s="2">
        <v>38013</v>
      </c>
      <c r="T6080" s="3">
        <v>16.59</v>
      </c>
      <c r="U6080" s="1">
        <v>2004</v>
      </c>
    </row>
    <row r="6081" spans="1:21">
      <c r="A6081" s="2">
        <v>38552</v>
      </c>
      <c r="B6081">
        <v>15.218999999999999</v>
      </c>
      <c r="C6081" s="1">
        <v>2005</v>
      </c>
      <c r="D6081" s="2">
        <v>38552</v>
      </c>
      <c r="E6081">
        <v>13.505000000000001</v>
      </c>
      <c r="F6081" s="1">
        <v>2005</v>
      </c>
      <c r="G6081" s="2">
        <v>40844</v>
      </c>
      <c r="H6081">
        <v>48.287999999999997</v>
      </c>
      <c r="I6081" s="1">
        <v>2011</v>
      </c>
      <c r="J6081" s="2">
        <v>38552</v>
      </c>
      <c r="K6081">
        <v>11.497999999999999</v>
      </c>
      <c r="L6081" s="1">
        <v>2005</v>
      </c>
      <c r="O6081" s="1">
        <v>1900</v>
      </c>
      <c r="R6081" s="1">
        <v>1900</v>
      </c>
      <c r="S6081" s="2">
        <v>38014</v>
      </c>
      <c r="T6081" s="3">
        <v>16.64</v>
      </c>
      <c r="U6081" s="1">
        <v>2004</v>
      </c>
    </row>
    <row r="6082" spans="1:21">
      <c r="A6082" s="2">
        <v>38553</v>
      </c>
      <c r="B6082">
        <v>15.218</v>
      </c>
      <c r="C6082" s="1">
        <v>2005</v>
      </c>
      <c r="D6082" s="2">
        <v>38553</v>
      </c>
      <c r="E6082">
        <v>13.461</v>
      </c>
      <c r="F6082" s="1">
        <v>2005</v>
      </c>
      <c r="G6082" s="2">
        <v>40847</v>
      </c>
      <c r="H6082">
        <v>48.901000000000003</v>
      </c>
      <c r="I6082" s="1">
        <v>2011</v>
      </c>
      <c r="J6082" s="2">
        <v>38553</v>
      </c>
      <c r="K6082">
        <v>11.475</v>
      </c>
      <c r="L6082" s="1">
        <v>2005</v>
      </c>
      <c r="O6082" s="1">
        <v>1900</v>
      </c>
      <c r="R6082" s="1">
        <v>1900</v>
      </c>
      <c r="S6082" s="2">
        <v>38015</v>
      </c>
      <c r="T6082" s="3">
        <v>16.579999999999998</v>
      </c>
      <c r="U6082" s="1">
        <v>2004</v>
      </c>
    </row>
    <row r="6083" spans="1:21">
      <c r="A6083" s="2">
        <v>38554</v>
      </c>
      <c r="B6083">
        <v>15.22</v>
      </c>
      <c r="C6083" s="1">
        <v>2005</v>
      </c>
      <c r="D6083" s="2">
        <v>38554</v>
      </c>
      <c r="E6083">
        <v>13.471</v>
      </c>
      <c r="F6083" s="1">
        <v>2005</v>
      </c>
      <c r="G6083" s="2">
        <v>40848</v>
      </c>
      <c r="H6083">
        <v>49.52</v>
      </c>
      <c r="I6083" s="1">
        <v>2011</v>
      </c>
      <c r="J6083" s="2">
        <v>38554</v>
      </c>
      <c r="K6083">
        <v>11.493</v>
      </c>
      <c r="L6083" s="1">
        <v>2005</v>
      </c>
      <c r="O6083" s="1">
        <v>1900</v>
      </c>
      <c r="R6083" s="1">
        <v>1900</v>
      </c>
      <c r="S6083" s="2">
        <v>38016</v>
      </c>
      <c r="T6083" s="3">
        <v>16.5</v>
      </c>
      <c r="U6083" s="1">
        <v>2004</v>
      </c>
    </row>
    <row r="6084" spans="1:21">
      <c r="A6084" s="2">
        <v>38555</v>
      </c>
      <c r="B6084">
        <v>15.116</v>
      </c>
      <c r="C6084" s="1">
        <v>2005</v>
      </c>
      <c r="D6084" s="2">
        <v>38555</v>
      </c>
      <c r="E6084">
        <v>13.444000000000001</v>
      </c>
      <c r="F6084" s="1">
        <v>2005</v>
      </c>
      <c r="G6084" s="2">
        <v>40849</v>
      </c>
      <c r="H6084">
        <v>49.512</v>
      </c>
      <c r="I6084" s="1">
        <v>2011</v>
      </c>
      <c r="J6084" s="2">
        <v>38555</v>
      </c>
      <c r="K6084">
        <v>11.481999999999999</v>
      </c>
      <c r="L6084" s="1">
        <v>2005</v>
      </c>
      <c r="O6084" s="1">
        <v>1900</v>
      </c>
      <c r="R6084" s="1">
        <v>1900</v>
      </c>
      <c r="S6084" s="2">
        <v>38019</v>
      </c>
      <c r="T6084" s="3">
        <v>16.46</v>
      </c>
      <c r="U6084" s="1">
        <v>2004</v>
      </c>
    </row>
    <row r="6085" spans="1:21">
      <c r="A6085" s="2">
        <v>38558</v>
      </c>
      <c r="B6085">
        <v>15.071</v>
      </c>
      <c r="C6085" s="1">
        <v>2005</v>
      </c>
      <c r="D6085" s="2">
        <v>38558</v>
      </c>
      <c r="E6085">
        <v>13.44</v>
      </c>
      <c r="F6085" s="1">
        <v>2005</v>
      </c>
      <c r="G6085" s="2">
        <v>40850</v>
      </c>
      <c r="H6085">
        <v>49.616999999999997</v>
      </c>
      <c r="I6085" s="1">
        <v>2011</v>
      </c>
      <c r="J6085" s="2">
        <v>38558</v>
      </c>
      <c r="K6085">
        <v>11.481</v>
      </c>
      <c r="L6085" s="1">
        <v>2005</v>
      </c>
      <c r="O6085" s="1">
        <v>1900</v>
      </c>
      <c r="R6085" s="1">
        <v>1900</v>
      </c>
      <c r="S6085" s="2">
        <v>38020</v>
      </c>
      <c r="T6085" s="3">
        <v>16.440000000000001</v>
      </c>
      <c r="U6085" s="1">
        <v>2004</v>
      </c>
    </row>
    <row r="6086" spans="1:21">
      <c r="A6086" s="2">
        <v>38559</v>
      </c>
      <c r="B6086">
        <v>15.068</v>
      </c>
      <c r="C6086" s="1">
        <v>2005</v>
      </c>
      <c r="D6086" s="2">
        <v>38559</v>
      </c>
      <c r="E6086">
        <v>13.425000000000001</v>
      </c>
      <c r="F6086" s="1">
        <v>2005</v>
      </c>
      <c r="G6086" s="2">
        <v>40851</v>
      </c>
      <c r="H6086">
        <v>49.634</v>
      </c>
      <c r="I6086" s="1">
        <v>2011</v>
      </c>
      <c r="J6086" s="2">
        <v>38559</v>
      </c>
      <c r="K6086">
        <v>11.451000000000001</v>
      </c>
      <c r="L6086" s="1">
        <v>2005</v>
      </c>
      <c r="O6086" s="1">
        <v>1900</v>
      </c>
      <c r="R6086" s="1">
        <v>1900</v>
      </c>
      <c r="S6086" s="2">
        <v>38021</v>
      </c>
      <c r="T6086" s="3">
        <v>16.170000000000002</v>
      </c>
      <c r="U6086" s="1">
        <v>2004</v>
      </c>
    </row>
    <row r="6087" spans="1:21">
      <c r="A6087" s="2">
        <v>38560</v>
      </c>
      <c r="B6087">
        <v>15.064</v>
      </c>
      <c r="C6087" s="1">
        <v>2005</v>
      </c>
      <c r="D6087" s="2">
        <v>38560</v>
      </c>
      <c r="E6087">
        <v>13.412000000000001</v>
      </c>
      <c r="F6087" s="1">
        <v>2005</v>
      </c>
      <c r="G6087" s="2">
        <v>40854</v>
      </c>
      <c r="H6087">
        <v>49.640999999999998</v>
      </c>
      <c r="I6087" s="1">
        <v>2011</v>
      </c>
      <c r="J6087" s="2">
        <v>38560</v>
      </c>
      <c r="K6087">
        <v>11.420999999999999</v>
      </c>
      <c r="L6087" s="1">
        <v>2005</v>
      </c>
      <c r="O6087" s="1">
        <v>1900</v>
      </c>
      <c r="R6087" s="1">
        <v>1900</v>
      </c>
      <c r="S6087" s="2">
        <v>38022</v>
      </c>
      <c r="T6087" s="3">
        <v>16.079999999999998</v>
      </c>
      <c r="U6087" s="1">
        <v>2004</v>
      </c>
    </row>
    <row r="6088" spans="1:21">
      <c r="A6088" s="2">
        <v>38561</v>
      </c>
      <c r="B6088">
        <v>15.026</v>
      </c>
      <c r="C6088" s="1">
        <v>2005</v>
      </c>
      <c r="D6088" s="2">
        <v>38561</v>
      </c>
      <c r="E6088">
        <v>13.414999999999999</v>
      </c>
      <c r="F6088" s="1">
        <v>2005</v>
      </c>
      <c r="G6088" s="2">
        <v>40855</v>
      </c>
      <c r="H6088">
        <v>49.726999999999997</v>
      </c>
      <c r="I6088" s="1">
        <v>2011</v>
      </c>
      <c r="J6088" s="2">
        <v>38561</v>
      </c>
      <c r="K6088">
        <v>11.401</v>
      </c>
      <c r="L6088" s="1">
        <v>2005</v>
      </c>
      <c r="O6088" s="1">
        <v>1900</v>
      </c>
      <c r="R6088" s="1">
        <v>1900</v>
      </c>
      <c r="S6088" s="2">
        <v>38023</v>
      </c>
      <c r="T6088" s="3">
        <v>16.079999999999998</v>
      </c>
      <c r="U6088" s="1">
        <v>2004</v>
      </c>
    </row>
    <row r="6089" spans="1:21">
      <c r="A6089" s="2">
        <v>38562</v>
      </c>
      <c r="B6089">
        <v>15.007</v>
      </c>
      <c r="C6089" s="1">
        <v>2005</v>
      </c>
      <c r="D6089" s="2">
        <v>38562</v>
      </c>
      <c r="E6089">
        <v>13.350999999999999</v>
      </c>
      <c r="F6089" s="1">
        <v>2005</v>
      </c>
      <c r="G6089" s="2">
        <v>40856</v>
      </c>
      <c r="H6089">
        <v>50.436999999999998</v>
      </c>
      <c r="I6089" s="1">
        <v>2011</v>
      </c>
      <c r="J6089" s="2">
        <v>38562</v>
      </c>
      <c r="K6089">
        <v>11.355</v>
      </c>
      <c r="L6089" s="1">
        <v>2005</v>
      </c>
      <c r="O6089" s="1">
        <v>1900</v>
      </c>
      <c r="R6089" s="1">
        <v>1900</v>
      </c>
      <c r="S6089" s="2">
        <v>38026</v>
      </c>
      <c r="T6089" s="3">
        <v>16.07</v>
      </c>
      <c r="U6089" s="1">
        <v>2004</v>
      </c>
    </row>
    <row r="6090" spans="1:21">
      <c r="A6090" s="2">
        <v>38565</v>
      </c>
      <c r="B6090">
        <v>15.013999999999999</v>
      </c>
      <c r="C6090" s="1">
        <v>2005</v>
      </c>
      <c r="D6090" s="2">
        <v>38565</v>
      </c>
      <c r="E6090">
        <v>13.304</v>
      </c>
      <c r="F6090" s="1">
        <v>2005</v>
      </c>
      <c r="G6090" s="2">
        <v>40857</v>
      </c>
      <c r="H6090">
        <v>50.436999999999998</v>
      </c>
      <c r="I6090" s="1">
        <v>2011</v>
      </c>
      <c r="J6090" s="2">
        <v>38565</v>
      </c>
      <c r="K6090">
        <v>11.353999999999999</v>
      </c>
      <c r="L6090" s="1">
        <v>2005</v>
      </c>
      <c r="O6090" s="1">
        <v>1900</v>
      </c>
      <c r="R6090" s="1">
        <v>1900</v>
      </c>
      <c r="S6090" s="2">
        <v>38027</v>
      </c>
      <c r="T6090" s="3">
        <v>15.89</v>
      </c>
      <c r="U6090" s="1">
        <v>2004</v>
      </c>
    </row>
    <row r="6091" spans="1:21">
      <c r="A6091" s="2">
        <v>38566</v>
      </c>
      <c r="B6091">
        <v>15.016999999999999</v>
      </c>
      <c r="C6091" s="1">
        <v>2005</v>
      </c>
      <c r="D6091" s="2">
        <v>38566</v>
      </c>
      <c r="E6091">
        <v>13.319000000000001</v>
      </c>
      <c r="F6091" s="1">
        <v>2005</v>
      </c>
      <c r="G6091" s="2">
        <v>40858</v>
      </c>
      <c r="H6091">
        <v>50.499000000000002</v>
      </c>
      <c r="I6091" s="1">
        <v>2011</v>
      </c>
      <c r="J6091" s="2">
        <v>38566</v>
      </c>
      <c r="K6091">
        <v>11.327</v>
      </c>
      <c r="L6091" s="1">
        <v>2005</v>
      </c>
      <c r="O6091" s="1">
        <v>1900</v>
      </c>
      <c r="R6091" s="1">
        <v>1900</v>
      </c>
      <c r="S6091" s="2">
        <v>38028</v>
      </c>
      <c r="T6091" s="3">
        <v>15.87</v>
      </c>
      <c r="U6091" s="1">
        <v>2004</v>
      </c>
    </row>
    <row r="6092" spans="1:21">
      <c r="A6092" s="2">
        <v>38567</v>
      </c>
      <c r="B6092">
        <v>15.016999999999999</v>
      </c>
      <c r="C6092" s="1">
        <v>2005</v>
      </c>
      <c r="D6092" s="2">
        <v>38567</v>
      </c>
      <c r="E6092">
        <v>13.316000000000001</v>
      </c>
      <c r="F6092" s="1">
        <v>2005</v>
      </c>
      <c r="G6092" s="2">
        <v>40861</v>
      </c>
      <c r="H6092">
        <v>50.478999999999999</v>
      </c>
      <c r="I6092" s="1">
        <v>2011</v>
      </c>
      <c r="J6092" s="2">
        <v>38567</v>
      </c>
      <c r="K6092">
        <v>11.352</v>
      </c>
      <c r="L6092" s="1">
        <v>2005</v>
      </c>
      <c r="O6092" s="1">
        <v>1900</v>
      </c>
      <c r="R6092" s="1">
        <v>1900</v>
      </c>
      <c r="S6092" s="2">
        <v>38029</v>
      </c>
      <c r="T6092" s="3">
        <v>15.88</v>
      </c>
      <c r="U6092" s="1">
        <v>2004</v>
      </c>
    </row>
    <row r="6093" spans="1:21">
      <c r="A6093" s="2">
        <v>38568</v>
      </c>
      <c r="B6093">
        <v>14.973000000000001</v>
      </c>
      <c r="C6093" s="1">
        <v>2005</v>
      </c>
      <c r="D6093" s="2">
        <v>38568</v>
      </c>
      <c r="E6093">
        <v>13.313000000000001</v>
      </c>
      <c r="F6093" s="1">
        <v>2005</v>
      </c>
      <c r="G6093" s="2">
        <v>40862</v>
      </c>
      <c r="H6093">
        <v>50.347000000000001</v>
      </c>
      <c r="I6093" s="1">
        <v>2011</v>
      </c>
      <c r="J6093" s="2">
        <v>38568</v>
      </c>
      <c r="K6093">
        <v>11.315</v>
      </c>
      <c r="L6093" s="1">
        <v>2005</v>
      </c>
      <c r="O6093" s="1">
        <v>1900</v>
      </c>
      <c r="R6093" s="1">
        <v>1900</v>
      </c>
      <c r="S6093" s="2">
        <v>38030</v>
      </c>
      <c r="T6093" s="3">
        <v>15.82</v>
      </c>
      <c r="U6093" s="1">
        <v>2004</v>
      </c>
    </row>
    <row r="6094" spans="1:21">
      <c r="A6094" s="2">
        <v>38569</v>
      </c>
      <c r="B6094">
        <v>14.978</v>
      </c>
      <c r="C6094" s="1">
        <v>2005</v>
      </c>
      <c r="D6094" s="2">
        <v>38569</v>
      </c>
      <c r="E6094">
        <v>13.356</v>
      </c>
      <c r="F6094" s="1">
        <v>2005</v>
      </c>
      <c r="G6094" s="2">
        <v>40863</v>
      </c>
      <c r="H6094">
        <v>50.500999999999998</v>
      </c>
      <c r="I6094" s="1">
        <v>2011</v>
      </c>
      <c r="J6094" s="2">
        <v>38569</v>
      </c>
      <c r="K6094">
        <v>11.359</v>
      </c>
      <c r="L6094" s="1">
        <v>2005</v>
      </c>
      <c r="O6094" s="1">
        <v>1900</v>
      </c>
      <c r="R6094" s="1">
        <v>1900</v>
      </c>
      <c r="S6094" s="2">
        <v>38034</v>
      </c>
      <c r="T6094" s="3">
        <v>15.83</v>
      </c>
      <c r="U6094" s="1">
        <v>2004</v>
      </c>
    </row>
    <row r="6095" spans="1:21">
      <c r="A6095" s="2">
        <v>38572</v>
      </c>
      <c r="B6095">
        <v>14.994</v>
      </c>
      <c r="C6095" s="1">
        <v>2005</v>
      </c>
      <c r="D6095" s="2">
        <v>38572</v>
      </c>
      <c r="E6095">
        <v>13.375</v>
      </c>
      <c r="F6095" s="1">
        <v>2005</v>
      </c>
      <c r="G6095" s="2">
        <v>40864</v>
      </c>
      <c r="H6095">
        <v>50.506</v>
      </c>
      <c r="I6095" s="1">
        <v>2011</v>
      </c>
      <c r="J6095" s="2">
        <v>38572</v>
      </c>
      <c r="K6095">
        <v>11.348000000000001</v>
      </c>
      <c r="L6095" s="1">
        <v>2005</v>
      </c>
      <c r="O6095" s="1">
        <v>1900</v>
      </c>
      <c r="R6095" s="1">
        <v>1900</v>
      </c>
      <c r="S6095" s="2">
        <v>38035</v>
      </c>
      <c r="T6095" s="3">
        <v>15.82</v>
      </c>
      <c r="U6095" s="1">
        <v>2004</v>
      </c>
    </row>
    <row r="6096" spans="1:21">
      <c r="A6096" s="2">
        <v>38573</v>
      </c>
      <c r="B6096">
        <v>14.984999999999999</v>
      </c>
      <c r="C6096" s="1">
        <v>2005</v>
      </c>
      <c r="D6096" s="2">
        <v>38573</v>
      </c>
      <c r="E6096">
        <v>13.375999999999999</v>
      </c>
      <c r="F6096" s="1">
        <v>2005</v>
      </c>
      <c r="G6096" s="2">
        <v>40865</v>
      </c>
      <c r="H6096">
        <v>50.436</v>
      </c>
      <c r="I6096" s="1">
        <v>2011</v>
      </c>
      <c r="J6096" s="2">
        <v>38573</v>
      </c>
      <c r="K6096">
        <v>11.333</v>
      </c>
      <c r="L6096" s="1">
        <v>2005</v>
      </c>
      <c r="O6096" s="1">
        <v>1900</v>
      </c>
      <c r="R6096" s="1">
        <v>1900</v>
      </c>
      <c r="S6096" s="2">
        <v>38036</v>
      </c>
      <c r="T6096" s="3">
        <v>15.79</v>
      </c>
      <c r="U6096" s="1">
        <v>2004</v>
      </c>
    </row>
    <row r="6097" spans="1:21">
      <c r="A6097" s="2">
        <v>38574</v>
      </c>
      <c r="B6097">
        <v>14.996</v>
      </c>
      <c r="C6097" s="1">
        <v>2005</v>
      </c>
      <c r="D6097" s="2">
        <v>38574</v>
      </c>
      <c r="E6097">
        <v>13.358000000000001</v>
      </c>
      <c r="F6097" s="1">
        <v>2005</v>
      </c>
      <c r="G6097" s="2">
        <v>40868</v>
      </c>
      <c r="H6097">
        <v>50.651000000000003</v>
      </c>
      <c r="I6097" s="1">
        <v>2011</v>
      </c>
      <c r="J6097" s="2">
        <v>38574</v>
      </c>
      <c r="K6097">
        <v>11.31</v>
      </c>
      <c r="L6097" s="1">
        <v>2005</v>
      </c>
      <c r="O6097" s="1">
        <v>1900</v>
      </c>
      <c r="R6097" s="1">
        <v>1900</v>
      </c>
      <c r="S6097" s="2">
        <v>38037</v>
      </c>
      <c r="T6097" s="3">
        <v>15.78</v>
      </c>
      <c r="U6097" s="1">
        <v>2004</v>
      </c>
    </row>
    <row r="6098" spans="1:21">
      <c r="A6098" s="2">
        <v>38575</v>
      </c>
      <c r="B6098">
        <v>14.97</v>
      </c>
      <c r="C6098" s="1">
        <v>2005</v>
      </c>
      <c r="D6098" s="2">
        <v>38575</v>
      </c>
      <c r="E6098">
        <v>13.356999999999999</v>
      </c>
      <c r="F6098" s="1">
        <v>2005</v>
      </c>
      <c r="G6098" s="2">
        <v>40869</v>
      </c>
      <c r="H6098">
        <v>50.668999999999997</v>
      </c>
      <c r="I6098" s="1">
        <v>2011</v>
      </c>
      <c r="J6098" s="2">
        <v>38575</v>
      </c>
      <c r="K6098">
        <v>11.292</v>
      </c>
      <c r="L6098" s="1">
        <v>2005</v>
      </c>
      <c r="O6098" s="1">
        <v>1900</v>
      </c>
      <c r="R6098" s="1">
        <v>1900</v>
      </c>
      <c r="S6098" s="2">
        <v>38040</v>
      </c>
      <c r="T6098" s="3">
        <v>15.76</v>
      </c>
      <c r="U6098" s="1">
        <v>2004</v>
      </c>
    </row>
    <row r="6099" spans="1:21">
      <c r="A6099" s="2">
        <v>38576</v>
      </c>
      <c r="B6099">
        <v>15.032</v>
      </c>
      <c r="C6099" s="1">
        <v>2005</v>
      </c>
      <c r="D6099" s="2">
        <v>38576</v>
      </c>
      <c r="E6099">
        <v>13.333</v>
      </c>
      <c r="F6099" s="1">
        <v>2005</v>
      </c>
      <c r="G6099" s="2">
        <v>40870</v>
      </c>
      <c r="H6099">
        <v>50.8</v>
      </c>
      <c r="I6099" s="1">
        <v>2011</v>
      </c>
      <c r="J6099" s="2">
        <v>38576</v>
      </c>
      <c r="K6099">
        <v>11.295999999999999</v>
      </c>
      <c r="L6099" s="1">
        <v>2005</v>
      </c>
      <c r="O6099" s="1">
        <v>1900</v>
      </c>
      <c r="R6099" s="1">
        <v>1900</v>
      </c>
      <c r="S6099" s="2">
        <v>38041</v>
      </c>
      <c r="T6099" s="3">
        <v>15.7</v>
      </c>
      <c r="U6099" s="1">
        <v>2004</v>
      </c>
    </row>
    <row r="6100" spans="1:21">
      <c r="A6100" s="2">
        <v>38579</v>
      </c>
      <c r="B6100">
        <v>14.853999999999999</v>
      </c>
      <c r="C6100" s="1">
        <v>2005</v>
      </c>
      <c r="D6100" s="2">
        <v>38579</v>
      </c>
      <c r="E6100">
        <v>13.305</v>
      </c>
      <c r="F6100" s="1">
        <v>2005</v>
      </c>
      <c r="G6100" s="2">
        <v>40872</v>
      </c>
      <c r="H6100">
        <v>50.761000000000003</v>
      </c>
      <c r="I6100" s="1">
        <v>2011</v>
      </c>
      <c r="J6100" s="2">
        <v>38579</v>
      </c>
      <c r="K6100">
        <v>11.196999999999999</v>
      </c>
      <c r="L6100" s="1">
        <v>2005</v>
      </c>
      <c r="O6100" s="1">
        <v>1900</v>
      </c>
      <c r="R6100" s="1">
        <v>1900</v>
      </c>
      <c r="S6100" s="2">
        <v>38042</v>
      </c>
      <c r="T6100" s="3">
        <v>15.7</v>
      </c>
      <c r="U6100" s="1">
        <v>2004</v>
      </c>
    </row>
    <row r="6101" spans="1:21">
      <c r="A6101" s="2">
        <v>38580</v>
      </c>
      <c r="B6101">
        <v>14.847</v>
      </c>
      <c r="C6101" s="1">
        <v>2005</v>
      </c>
      <c r="D6101" s="2">
        <v>38580</v>
      </c>
      <c r="E6101">
        <v>13.362</v>
      </c>
      <c r="F6101" s="1">
        <v>2005</v>
      </c>
      <c r="G6101" s="2">
        <v>40875</v>
      </c>
      <c r="H6101">
        <v>51.12</v>
      </c>
      <c r="I6101" s="1">
        <v>2011</v>
      </c>
      <c r="J6101" s="2">
        <v>38580</v>
      </c>
      <c r="K6101">
        <v>11.275</v>
      </c>
      <c r="L6101" s="1">
        <v>2005</v>
      </c>
      <c r="O6101" s="1">
        <v>1900</v>
      </c>
      <c r="R6101" s="1">
        <v>1900</v>
      </c>
      <c r="S6101" s="2">
        <v>38043</v>
      </c>
      <c r="T6101" s="3">
        <v>15.57</v>
      </c>
      <c r="U6101" s="1">
        <v>2004</v>
      </c>
    </row>
    <row r="6102" spans="1:21">
      <c r="A6102" s="2">
        <v>38581</v>
      </c>
      <c r="B6102">
        <v>14.850999999999999</v>
      </c>
      <c r="C6102" s="1">
        <v>2005</v>
      </c>
      <c r="D6102" s="2">
        <v>38581</v>
      </c>
      <c r="E6102">
        <v>13.362</v>
      </c>
      <c r="F6102" s="1">
        <v>2005</v>
      </c>
      <c r="G6102" s="2">
        <v>40876</v>
      </c>
      <c r="H6102">
        <v>51.052</v>
      </c>
      <c r="I6102" s="1">
        <v>2011</v>
      </c>
      <c r="J6102" s="2">
        <v>38581</v>
      </c>
      <c r="K6102">
        <v>11.275</v>
      </c>
      <c r="L6102" s="1">
        <v>2005</v>
      </c>
      <c r="O6102" s="1">
        <v>1900</v>
      </c>
      <c r="R6102" s="1">
        <v>1900</v>
      </c>
      <c r="S6102" s="2">
        <v>38044</v>
      </c>
      <c r="T6102" s="3">
        <v>15.46</v>
      </c>
      <c r="U6102" s="1">
        <v>2004</v>
      </c>
    </row>
    <row r="6103" spans="1:21">
      <c r="A6103" s="2">
        <v>38582</v>
      </c>
      <c r="B6103">
        <v>14.641999999999999</v>
      </c>
      <c r="C6103" s="1">
        <v>2005</v>
      </c>
      <c r="D6103" s="2">
        <v>38582</v>
      </c>
      <c r="E6103">
        <v>13.303000000000001</v>
      </c>
      <c r="F6103" s="1">
        <v>2005</v>
      </c>
      <c r="G6103" s="2">
        <v>40877</v>
      </c>
      <c r="H6103">
        <v>51.789000000000001</v>
      </c>
      <c r="I6103" s="1">
        <v>2011</v>
      </c>
      <c r="J6103" s="2">
        <v>38582</v>
      </c>
      <c r="K6103">
        <v>11.237</v>
      </c>
      <c r="L6103" s="1">
        <v>2005</v>
      </c>
      <c r="O6103" s="1">
        <v>1900</v>
      </c>
      <c r="R6103" s="1">
        <v>1900</v>
      </c>
      <c r="S6103" s="2">
        <v>38047</v>
      </c>
      <c r="T6103" s="3">
        <v>15.46</v>
      </c>
      <c r="U6103" s="1">
        <v>2004</v>
      </c>
    </row>
    <row r="6104" spans="1:21">
      <c r="A6104" s="2">
        <v>38583</v>
      </c>
      <c r="B6104">
        <v>14.644</v>
      </c>
      <c r="C6104" s="1">
        <v>2005</v>
      </c>
      <c r="D6104" s="2">
        <v>38583</v>
      </c>
      <c r="E6104">
        <v>13.295999999999999</v>
      </c>
      <c r="F6104" s="1">
        <v>2005</v>
      </c>
      <c r="G6104" s="2">
        <v>40878</v>
      </c>
      <c r="H6104">
        <v>51.779000000000003</v>
      </c>
      <c r="I6104" s="1">
        <v>2011</v>
      </c>
      <c r="J6104" s="2">
        <v>38583</v>
      </c>
      <c r="K6104">
        <v>11.204000000000001</v>
      </c>
      <c r="L6104" s="1">
        <v>2005</v>
      </c>
      <c r="O6104" s="1">
        <v>1900</v>
      </c>
      <c r="R6104" s="1">
        <v>1900</v>
      </c>
      <c r="S6104" s="2">
        <v>38048</v>
      </c>
      <c r="T6104" s="3">
        <v>15.44</v>
      </c>
      <c r="U6104" s="1">
        <v>2004</v>
      </c>
    </row>
    <row r="6105" spans="1:21">
      <c r="A6105" s="2">
        <v>38586</v>
      </c>
      <c r="B6105">
        <v>14.644</v>
      </c>
      <c r="C6105" s="1">
        <v>2005</v>
      </c>
      <c r="D6105" s="2">
        <v>38586</v>
      </c>
      <c r="E6105">
        <v>13.295999999999999</v>
      </c>
      <c r="F6105" s="1">
        <v>2005</v>
      </c>
      <c r="G6105" s="2">
        <v>40879</v>
      </c>
      <c r="H6105">
        <v>51.94</v>
      </c>
      <c r="I6105" s="1">
        <v>2011</v>
      </c>
      <c r="J6105" s="2">
        <v>38586</v>
      </c>
      <c r="K6105">
        <v>11.18</v>
      </c>
      <c r="L6105" s="1">
        <v>2005</v>
      </c>
      <c r="O6105" s="1">
        <v>1900</v>
      </c>
      <c r="R6105" s="1">
        <v>1900</v>
      </c>
      <c r="S6105" s="2">
        <v>38049</v>
      </c>
      <c r="T6105" s="3">
        <v>15.39</v>
      </c>
      <c r="U6105" s="1">
        <v>2004</v>
      </c>
    </row>
    <row r="6106" spans="1:21">
      <c r="A6106" s="2">
        <v>38587</v>
      </c>
      <c r="B6106">
        <v>14.651</v>
      </c>
      <c r="C6106" s="1">
        <v>2005</v>
      </c>
      <c r="D6106" s="2">
        <v>38587</v>
      </c>
      <c r="E6106">
        <v>13.321999999999999</v>
      </c>
      <c r="F6106" s="1">
        <v>2005</v>
      </c>
      <c r="G6106" s="2">
        <v>40882</v>
      </c>
      <c r="H6106">
        <v>52.241999999999997</v>
      </c>
      <c r="I6106" s="1">
        <v>2011</v>
      </c>
      <c r="J6106" s="2">
        <v>38587</v>
      </c>
      <c r="K6106">
        <v>11.211</v>
      </c>
      <c r="L6106" s="1">
        <v>2005</v>
      </c>
      <c r="O6106" s="1">
        <v>1900</v>
      </c>
      <c r="R6106" s="1">
        <v>1900</v>
      </c>
      <c r="S6106" s="2">
        <v>38050</v>
      </c>
      <c r="T6106" s="3">
        <v>15.27</v>
      </c>
      <c r="U6106" s="1">
        <v>2004</v>
      </c>
    </row>
    <row r="6107" spans="1:21">
      <c r="A6107" s="2">
        <v>38588</v>
      </c>
      <c r="B6107">
        <v>14.528</v>
      </c>
      <c r="C6107" s="1">
        <v>2005</v>
      </c>
      <c r="D6107" s="2">
        <v>38588</v>
      </c>
      <c r="E6107">
        <v>13.292999999999999</v>
      </c>
      <c r="F6107" s="1">
        <v>2005</v>
      </c>
      <c r="G6107" s="2">
        <v>40883</v>
      </c>
      <c r="H6107">
        <v>52.225999999999999</v>
      </c>
      <c r="I6107" s="1">
        <v>2011</v>
      </c>
      <c r="J6107" s="2">
        <v>38588</v>
      </c>
      <c r="K6107">
        <v>11.244999999999999</v>
      </c>
      <c r="L6107" s="1">
        <v>2005</v>
      </c>
      <c r="O6107" s="1">
        <v>1900</v>
      </c>
      <c r="R6107" s="1">
        <v>1900</v>
      </c>
      <c r="S6107" s="2">
        <v>38051</v>
      </c>
      <c r="T6107" s="3">
        <v>15.26</v>
      </c>
      <c r="U6107" s="1">
        <v>2004</v>
      </c>
    </row>
    <row r="6108" spans="1:21">
      <c r="A6108" s="2">
        <v>38589</v>
      </c>
      <c r="B6108">
        <v>14.542</v>
      </c>
      <c r="C6108" s="1">
        <v>2005</v>
      </c>
      <c r="D6108" s="2">
        <v>38589</v>
      </c>
      <c r="E6108">
        <v>13.266999999999999</v>
      </c>
      <c r="F6108" s="1">
        <v>2005</v>
      </c>
      <c r="G6108" s="2">
        <v>40884</v>
      </c>
      <c r="H6108">
        <v>52.216000000000001</v>
      </c>
      <c r="I6108" s="1">
        <v>2011</v>
      </c>
      <c r="J6108" s="2">
        <v>38589</v>
      </c>
      <c r="K6108">
        <v>11.244999999999999</v>
      </c>
      <c r="L6108" s="1">
        <v>2005</v>
      </c>
      <c r="O6108" s="1">
        <v>1900</v>
      </c>
      <c r="R6108" s="1">
        <v>1900</v>
      </c>
      <c r="S6108" s="2">
        <v>38054</v>
      </c>
      <c r="T6108" s="3">
        <v>15.22</v>
      </c>
      <c r="U6108" s="1">
        <v>2004</v>
      </c>
    </row>
    <row r="6109" spans="1:21">
      <c r="A6109" s="2">
        <v>38590</v>
      </c>
      <c r="B6109">
        <v>14.565</v>
      </c>
      <c r="C6109" s="1">
        <v>2005</v>
      </c>
      <c r="D6109" s="2">
        <v>38590</v>
      </c>
      <c r="E6109">
        <v>13.260999999999999</v>
      </c>
      <c r="F6109" s="1">
        <v>2005</v>
      </c>
      <c r="G6109" s="2">
        <v>40885</v>
      </c>
      <c r="H6109">
        <v>52.680999999999997</v>
      </c>
      <c r="I6109" s="1">
        <v>2011</v>
      </c>
      <c r="J6109" s="2">
        <v>38590</v>
      </c>
      <c r="K6109">
        <v>11.323</v>
      </c>
      <c r="L6109" s="1">
        <v>2005</v>
      </c>
      <c r="O6109" s="1">
        <v>1900</v>
      </c>
      <c r="R6109" s="1">
        <v>1900</v>
      </c>
      <c r="S6109" s="2">
        <v>38055</v>
      </c>
      <c r="T6109" s="3">
        <v>15.2</v>
      </c>
      <c r="U6109" s="1">
        <v>2004</v>
      </c>
    </row>
    <row r="6110" spans="1:21">
      <c r="A6110" s="2">
        <v>38593</v>
      </c>
      <c r="B6110">
        <v>14.566000000000001</v>
      </c>
      <c r="C6110" s="1">
        <v>2005</v>
      </c>
      <c r="D6110" s="2">
        <v>38593</v>
      </c>
      <c r="E6110">
        <v>13.315</v>
      </c>
      <c r="F6110" s="1">
        <v>2005</v>
      </c>
      <c r="G6110" s="2">
        <v>40886</v>
      </c>
      <c r="H6110">
        <v>52.756</v>
      </c>
      <c r="I6110" s="1">
        <v>2011</v>
      </c>
      <c r="J6110" s="2">
        <v>38593</v>
      </c>
      <c r="K6110">
        <v>11.353</v>
      </c>
      <c r="L6110" s="1">
        <v>2005</v>
      </c>
      <c r="O6110" s="1">
        <v>1900</v>
      </c>
      <c r="R6110" s="1">
        <v>1900</v>
      </c>
      <c r="S6110" s="2">
        <v>38056</v>
      </c>
      <c r="T6110" s="3">
        <v>15.28</v>
      </c>
      <c r="U6110" s="1">
        <v>2004</v>
      </c>
    </row>
    <row r="6111" spans="1:21">
      <c r="A6111" s="2">
        <v>38594</v>
      </c>
      <c r="B6111">
        <v>14.49</v>
      </c>
      <c r="C6111" s="1">
        <v>2005</v>
      </c>
      <c r="D6111" s="2">
        <v>38594</v>
      </c>
      <c r="E6111">
        <v>13.292999999999999</v>
      </c>
      <c r="F6111" s="1">
        <v>2005</v>
      </c>
      <c r="G6111" s="2">
        <v>40889</v>
      </c>
      <c r="H6111">
        <v>52.948999999999998</v>
      </c>
      <c r="I6111" s="1">
        <v>2011</v>
      </c>
      <c r="J6111" s="2">
        <v>38594</v>
      </c>
      <c r="K6111">
        <v>11.382999999999999</v>
      </c>
      <c r="L6111" s="1">
        <v>2005</v>
      </c>
      <c r="O6111" s="1">
        <v>1900</v>
      </c>
      <c r="R6111" s="1">
        <v>1900</v>
      </c>
      <c r="S6111" s="2">
        <v>38057</v>
      </c>
      <c r="T6111" s="3">
        <v>15.34</v>
      </c>
      <c r="U6111" s="1">
        <v>2004</v>
      </c>
    </row>
    <row r="6112" spans="1:21">
      <c r="A6112" s="2">
        <v>38595</v>
      </c>
      <c r="B6112">
        <v>14.522</v>
      </c>
      <c r="C6112" s="1">
        <v>2005</v>
      </c>
      <c r="D6112" s="2">
        <v>38595</v>
      </c>
      <c r="E6112">
        <v>13.292</v>
      </c>
      <c r="F6112" s="1">
        <v>2005</v>
      </c>
      <c r="G6112" s="2">
        <v>40890</v>
      </c>
      <c r="H6112">
        <v>52.951999999999998</v>
      </c>
      <c r="I6112" s="1">
        <v>2011</v>
      </c>
      <c r="J6112" s="2">
        <v>38595</v>
      </c>
      <c r="K6112">
        <v>11.465</v>
      </c>
      <c r="L6112" s="1">
        <v>2005</v>
      </c>
      <c r="O6112" s="1">
        <v>1900</v>
      </c>
      <c r="R6112" s="1">
        <v>1900</v>
      </c>
      <c r="S6112" s="2">
        <v>38058</v>
      </c>
      <c r="T6112" s="3">
        <v>15.29</v>
      </c>
      <c r="U6112" s="1">
        <v>2004</v>
      </c>
    </row>
    <row r="6113" spans="1:21">
      <c r="A6113" s="2">
        <v>38596</v>
      </c>
      <c r="B6113">
        <v>14.531000000000001</v>
      </c>
      <c r="C6113" s="1">
        <v>2005</v>
      </c>
      <c r="D6113" s="2">
        <v>38596</v>
      </c>
      <c r="E6113">
        <v>13.286</v>
      </c>
      <c r="F6113" s="1">
        <v>2005</v>
      </c>
      <c r="G6113" s="2">
        <v>40891</v>
      </c>
      <c r="H6113">
        <v>53.036999999999999</v>
      </c>
      <c r="I6113" s="1">
        <v>2011</v>
      </c>
      <c r="J6113" s="2">
        <v>38596</v>
      </c>
      <c r="K6113">
        <v>11.457000000000001</v>
      </c>
      <c r="L6113" s="1">
        <v>2005</v>
      </c>
      <c r="O6113" s="1">
        <v>1900</v>
      </c>
      <c r="R6113" s="1">
        <v>1900</v>
      </c>
      <c r="S6113" s="2">
        <v>38061</v>
      </c>
      <c r="T6113" s="3">
        <v>15.35</v>
      </c>
      <c r="U6113" s="1">
        <v>2004</v>
      </c>
    </row>
    <row r="6114" spans="1:21">
      <c r="A6114" s="2">
        <v>38597</v>
      </c>
      <c r="B6114">
        <v>14.359</v>
      </c>
      <c r="C6114" s="1">
        <v>2005</v>
      </c>
      <c r="D6114" s="2">
        <v>38597</v>
      </c>
      <c r="E6114">
        <v>13.292999999999999</v>
      </c>
      <c r="F6114" s="1">
        <v>2005</v>
      </c>
      <c r="G6114" s="2">
        <v>40892</v>
      </c>
      <c r="H6114">
        <v>52.889000000000003</v>
      </c>
      <c r="I6114" s="1">
        <v>2011</v>
      </c>
      <c r="J6114" s="2">
        <v>38597</v>
      </c>
      <c r="K6114">
        <v>11.462999999999999</v>
      </c>
      <c r="L6114" s="1">
        <v>2005</v>
      </c>
      <c r="O6114" s="1">
        <v>1900</v>
      </c>
      <c r="R6114" s="1">
        <v>1900</v>
      </c>
      <c r="S6114" s="2">
        <v>38062</v>
      </c>
      <c r="T6114" s="3">
        <v>15.32</v>
      </c>
      <c r="U6114" s="1">
        <v>2004</v>
      </c>
    </row>
    <row r="6115" spans="1:21">
      <c r="A6115" s="2">
        <v>38601</v>
      </c>
      <c r="B6115">
        <v>14.427</v>
      </c>
      <c r="C6115" s="1">
        <v>2005</v>
      </c>
      <c r="D6115" s="2">
        <v>38601</v>
      </c>
      <c r="E6115">
        <v>13.321999999999999</v>
      </c>
      <c r="F6115" s="1">
        <v>2005</v>
      </c>
      <c r="G6115" s="2">
        <v>40893</v>
      </c>
      <c r="H6115">
        <v>52.889000000000003</v>
      </c>
      <c r="I6115" s="1">
        <v>2011</v>
      </c>
      <c r="J6115" s="2">
        <v>38601</v>
      </c>
      <c r="K6115">
        <v>11.571</v>
      </c>
      <c r="L6115" s="1">
        <v>2005</v>
      </c>
      <c r="O6115" s="1">
        <v>1900</v>
      </c>
      <c r="R6115" s="1">
        <v>1900</v>
      </c>
      <c r="S6115" s="2">
        <v>38063</v>
      </c>
      <c r="T6115" s="3">
        <v>15.34</v>
      </c>
      <c r="U6115" s="1">
        <v>2004</v>
      </c>
    </row>
    <row r="6116" spans="1:21">
      <c r="A6116" s="2">
        <v>38602</v>
      </c>
      <c r="B6116">
        <v>14.441000000000001</v>
      </c>
      <c r="C6116" s="1">
        <v>2005</v>
      </c>
      <c r="D6116" s="2">
        <v>38602</v>
      </c>
      <c r="E6116">
        <v>13.29</v>
      </c>
      <c r="F6116" s="1">
        <v>2005</v>
      </c>
      <c r="G6116" s="2">
        <v>40896</v>
      </c>
      <c r="H6116">
        <v>53.069000000000003</v>
      </c>
      <c r="I6116" s="1">
        <v>2011</v>
      </c>
      <c r="J6116" s="2">
        <v>38602</v>
      </c>
      <c r="K6116">
        <v>11.574999999999999</v>
      </c>
      <c r="L6116" s="1">
        <v>2005</v>
      </c>
      <c r="O6116" s="1">
        <v>1900</v>
      </c>
      <c r="R6116" s="1">
        <v>1900</v>
      </c>
      <c r="S6116" s="2">
        <v>38064</v>
      </c>
      <c r="T6116" s="3">
        <v>15.09</v>
      </c>
      <c r="U6116" s="1">
        <v>2004</v>
      </c>
    </row>
    <row r="6117" spans="1:21">
      <c r="A6117" s="2">
        <v>38603</v>
      </c>
      <c r="B6117">
        <v>14.375999999999999</v>
      </c>
      <c r="C6117" s="1">
        <v>2005</v>
      </c>
      <c r="D6117" s="2">
        <v>38603</v>
      </c>
      <c r="E6117">
        <v>13.305</v>
      </c>
      <c r="F6117" s="1">
        <v>2005</v>
      </c>
      <c r="G6117" s="2">
        <v>40897</v>
      </c>
      <c r="H6117">
        <v>53.24</v>
      </c>
      <c r="I6117" s="1">
        <v>2011</v>
      </c>
      <c r="J6117" s="2">
        <v>38603</v>
      </c>
      <c r="K6117">
        <v>11.574</v>
      </c>
      <c r="L6117" s="1">
        <v>2005</v>
      </c>
      <c r="O6117" s="1">
        <v>1900</v>
      </c>
      <c r="R6117" s="1">
        <v>1900</v>
      </c>
      <c r="S6117" s="2">
        <v>38065</v>
      </c>
      <c r="T6117" s="3">
        <v>15.11</v>
      </c>
      <c r="U6117" s="1">
        <v>2004</v>
      </c>
    </row>
    <row r="6118" spans="1:21">
      <c r="A6118" s="2">
        <v>38604</v>
      </c>
      <c r="B6118">
        <v>14.33</v>
      </c>
      <c r="C6118" s="1">
        <v>2005</v>
      </c>
      <c r="D6118" s="2">
        <v>38604</v>
      </c>
      <c r="E6118">
        <v>13.273</v>
      </c>
      <c r="F6118" s="1">
        <v>2005</v>
      </c>
      <c r="G6118" s="2">
        <v>40898</v>
      </c>
      <c r="H6118">
        <v>53.235999999999997</v>
      </c>
      <c r="I6118" s="1">
        <v>2011</v>
      </c>
      <c r="J6118" s="2">
        <v>38604</v>
      </c>
      <c r="K6118">
        <v>11.558</v>
      </c>
      <c r="L6118" s="1">
        <v>2005</v>
      </c>
      <c r="O6118" s="1">
        <v>1900</v>
      </c>
      <c r="R6118" s="1">
        <v>1900</v>
      </c>
      <c r="S6118" s="2">
        <v>38068</v>
      </c>
      <c r="T6118" s="3">
        <v>15.18</v>
      </c>
      <c r="U6118" s="1">
        <v>2004</v>
      </c>
    </row>
    <row r="6119" spans="1:21">
      <c r="A6119" s="2">
        <v>38607</v>
      </c>
      <c r="B6119">
        <v>14.326000000000001</v>
      </c>
      <c r="C6119" s="1">
        <v>2005</v>
      </c>
      <c r="D6119" s="2">
        <v>38607</v>
      </c>
      <c r="E6119">
        <v>12.942</v>
      </c>
      <c r="F6119" s="1">
        <v>2005</v>
      </c>
      <c r="G6119" s="2">
        <v>40899</v>
      </c>
      <c r="H6119">
        <v>53.524000000000001</v>
      </c>
      <c r="I6119" s="1">
        <v>2011</v>
      </c>
      <c r="J6119" s="2">
        <v>38607</v>
      </c>
      <c r="K6119">
        <v>11.558</v>
      </c>
      <c r="L6119" s="1">
        <v>2005</v>
      </c>
      <c r="O6119" s="1">
        <v>1900</v>
      </c>
      <c r="R6119" s="1">
        <v>1900</v>
      </c>
      <c r="S6119" s="2">
        <v>38069</v>
      </c>
      <c r="T6119" s="3">
        <v>14.82</v>
      </c>
      <c r="U6119" s="1">
        <v>2004</v>
      </c>
    </row>
    <row r="6120" spans="1:21">
      <c r="A6120" s="2">
        <v>38608</v>
      </c>
      <c r="B6120">
        <v>14.292</v>
      </c>
      <c r="C6120" s="1">
        <v>2005</v>
      </c>
      <c r="D6120" s="2">
        <v>38608</v>
      </c>
      <c r="E6120">
        <v>12.933999999999999</v>
      </c>
      <c r="F6120" s="1">
        <v>2005</v>
      </c>
      <c r="G6120" s="2">
        <v>40900</v>
      </c>
      <c r="H6120">
        <v>53.49</v>
      </c>
      <c r="I6120" s="1">
        <v>2011</v>
      </c>
      <c r="J6120" s="2">
        <v>38608</v>
      </c>
      <c r="K6120">
        <v>11.519</v>
      </c>
      <c r="L6120" s="1">
        <v>2005</v>
      </c>
      <c r="O6120" s="1">
        <v>1900</v>
      </c>
      <c r="R6120" s="1">
        <v>1900</v>
      </c>
      <c r="S6120" s="2">
        <v>38070</v>
      </c>
      <c r="T6120" s="3">
        <v>14.82</v>
      </c>
      <c r="U6120" s="1">
        <v>2004</v>
      </c>
    </row>
    <row r="6121" spans="1:21">
      <c r="A6121" s="2">
        <v>38609</v>
      </c>
      <c r="B6121">
        <v>14.295999999999999</v>
      </c>
      <c r="C6121" s="1">
        <v>2005</v>
      </c>
      <c r="D6121" s="2">
        <v>38609</v>
      </c>
      <c r="E6121">
        <v>12.922000000000001</v>
      </c>
      <c r="F6121" s="1">
        <v>2005</v>
      </c>
      <c r="G6121" s="2">
        <v>40904</v>
      </c>
      <c r="H6121">
        <v>53.523000000000003</v>
      </c>
      <c r="I6121" s="1">
        <v>2011</v>
      </c>
      <c r="J6121" s="2">
        <v>38609</v>
      </c>
      <c r="K6121">
        <v>11.537000000000001</v>
      </c>
      <c r="L6121" s="1">
        <v>2005</v>
      </c>
      <c r="O6121" s="1">
        <v>1900</v>
      </c>
      <c r="R6121" s="1">
        <v>1900</v>
      </c>
      <c r="S6121" s="2">
        <v>38071</v>
      </c>
      <c r="T6121" s="3">
        <v>14.51</v>
      </c>
      <c r="U6121" s="1">
        <v>2004</v>
      </c>
    </row>
    <row r="6122" spans="1:21">
      <c r="A6122" s="2">
        <v>38610</v>
      </c>
      <c r="B6122">
        <v>14.298</v>
      </c>
      <c r="C6122" s="1">
        <v>2005</v>
      </c>
      <c r="D6122" s="2">
        <v>38610</v>
      </c>
      <c r="E6122">
        <v>12.835000000000001</v>
      </c>
      <c r="F6122" s="1">
        <v>2005</v>
      </c>
      <c r="G6122" s="2">
        <v>40905</v>
      </c>
      <c r="H6122">
        <v>53.524000000000001</v>
      </c>
      <c r="I6122" s="1">
        <v>2011</v>
      </c>
      <c r="J6122" s="2">
        <v>38610</v>
      </c>
      <c r="K6122">
        <v>11.554</v>
      </c>
      <c r="L6122" s="1">
        <v>2005</v>
      </c>
      <c r="O6122" s="1">
        <v>1900</v>
      </c>
      <c r="R6122" s="1">
        <v>1900</v>
      </c>
      <c r="S6122" s="2">
        <v>38072</v>
      </c>
      <c r="T6122" s="3">
        <v>14.51</v>
      </c>
      <c r="U6122" s="1">
        <v>2004</v>
      </c>
    </row>
    <row r="6123" spans="1:21">
      <c r="A6123" s="2">
        <v>38611</v>
      </c>
      <c r="B6123">
        <v>14.473000000000001</v>
      </c>
      <c r="C6123" s="1">
        <v>2005</v>
      </c>
      <c r="D6123" s="2">
        <v>38611</v>
      </c>
      <c r="E6123">
        <v>13.02</v>
      </c>
      <c r="F6123" s="1">
        <v>2005</v>
      </c>
      <c r="G6123" s="2">
        <v>40906</v>
      </c>
      <c r="H6123">
        <v>53.585999999999999</v>
      </c>
      <c r="I6123" s="1">
        <v>2011</v>
      </c>
      <c r="J6123" s="2">
        <v>38611</v>
      </c>
      <c r="K6123">
        <v>11.718999999999999</v>
      </c>
      <c r="L6123" s="1">
        <v>2005</v>
      </c>
      <c r="O6123" s="1">
        <v>1900</v>
      </c>
      <c r="R6123" s="1">
        <v>1900</v>
      </c>
      <c r="S6123" s="2">
        <v>38075</v>
      </c>
      <c r="T6123" s="3">
        <v>14.54</v>
      </c>
      <c r="U6123" s="1">
        <v>2004</v>
      </c>
    </row>
    <row r="6124" spans="1:21">
      <c r="A6124" s="2">
        <v>38614</v>
      </c>
      <c r="B6124">
        <v>14.481</v>
      </c>
      <c r="C6124" s="1">
        <v>2005</v>
      </c>
      <c r="D6124" s="2">
        <v>38614</v>
      </c>
      <c r="E6124">
        <v>13.023</v>
      </c>
      <c r="F6124" s="1">
        <v>2005</v>
      </c>
      <c r="G6124" s="2">
        <v>40907</v>
      </c>
      <c r="H6124">
        <v>53.598999999999997</v>
      </c>
      <c r="I6124" s="1">
        <v>2011</v>
      </c>
      <c r="J6124" s="2">
        <v>38614</v>
      </c>
      <c r="K6124">
        <v>11.734999999999999</v>
      </c>
      <c r="L6124" s="1">
        <v>2005</v>
      </c>
      <c r="O6124" s="1">
        <v>1900</v>
      </c>
      <c r="R6124" s="1">
        <v>1900</v>
      </c>
      <c r="S6124" s="2">
        <v>38076</v>
      </c>
      <c r="T6124" s="3">
        <v>14.54</v>
      </c>
      <c r="U6124" s="1">
        <v>2004</v>
      </c>
    </row>
    <row r="6125" spans="1:21">
      <c r="A6125" s="2">
        <v>38615</v>
      </c>
      <c r="B6125">
        <v>14.48</v>
      </c>
      <c r="C6125" s="1">
        <v>2005</v>
      </c>
      <c r="D6125" s="2">
        <v>38615</v>
      </c>
      <c r="E6125">
        <v>13.042999999999999</v>
      </c>
      <c r="F6125" s="1">
        <v>2005</v>
      </c>
      <c r="G6125" s="2">
        <v>40911</v>
      </c>
      <c r="H6125">
        <v>54.140999999999998</v>
      </c>
      <c r="I6125" s="1">
        <v>2012</v>
      </c>
      <c r="J6125" s="2">
        <v>38615</v>
      </c>
      <c r="K6125">
        <v>11.75</v>
      </c>
      <c r="L6125" s="1">
        <v>2005</v>
      </c>
      <c r="O6125" s="1">
        <v>1900</v>
      </c>
      <c r="R6125" s="1">
        <v>1900</v>
      </c>
      <c r="S6125" s="2">
        <v>38077</v>
      </c>
      <c r="T6125" s="3">
        <v>14.38</v>
      </c>
      <c r="U6125" s="1">
        <v>2004</v>
      </c>
    </row>
    <row r="6126" spans="1:21">
      <c r="A6126" s="2">
        <v>38616</v>
      </c>
      <c r="B6126">
        <v>14.468999999999999</v>
      </c>
      <c r="C6126" s="1">
        <v>2005</v>
      </c>
      <c r="D6126" s="2">
        <v>38616</v>
      </c>
      <c r="E6126">
        <v>13.154</v>
      </c>
      <c r="F6126" s="1">
        <v>2005</v>
      </c>
      <c r="G6126" s="2">
        <v>40912</v>
      </c>
      <c r="H6126">
        <v>54.134999999999998</v>
      </c>
      <c r="I6126" s="1">
        <v>2012</v>
      </c>
      <c r="J6126" s="2">
        <v>38616</v>
      </c>
      <c r="K6126">
        <v>11.832000000000001</v>
      </c>
      <c r="L6126" s="1">
        <v>2005</v>
      </c>
      <c r="O6126" s="1">
        <v>1900</v>
      </c>
      <c r="R6126" s="1">
        <v>1900</v>
      </c>
      <c r="S6126" s="2">
        <v>38078</v>
      </c>
      <c r="T6126" s="3">
        <v>13.9</v>
      </c>
      <c r="U6126" s="1">
        <v>2004</v>
      </c>
    </row>
    <row r="6127" spans="1:21">
      <c r="A6127" s="2">
        <v>38617</v>
      </c>
      <c r="B6127">
        <v>14.461</v>
      </c>
      <c r="C6127" s="1">
        <v>2005</v>
      </c>
      <c r="D6127" s="2">
        <v>38617</v>
      </c>
      <c r="E6127">
        <v>13.151999999999999</v>
      </c>
      <c r="F6127" s="1">
        <v>2005</v>
      </c>
      <c r="G6127" s="2">
        <v>40913</v>
      </c>
      <c r="H6127">
        <v>54.112000000000002</v>
      </c>
      <c r="I6127" s="1">
        <v>2012</v>
      </c>
      <c r="J6127" s="2">
        <v>38617</v>
      </c>
      <c r="K6127">
        <v>11.839</v>
      </c>
      <c r="L6127" s="1">
        <v>2005</v>
      </c>
      <c r="O6127" s="1">
        <v>1900</v>
      </c>
      <c r="R6127" s="1">
        <v>1900</v>
      </c>
      <c r="S6127" s="2">
        <v>38079</v>
      </c>
      <c r="T6127" s="3">
        <v>13.87</v>
      </c>
      <c r="U6127" s="1">
        <v>2004</v>
      </c>
    </row>
    <row r="6128" spans="1:21">
      <c r="A6128" s="2">
        <v>38618</v>
      </c>
      <c r="B6128">
        <v>14.435</v>
      </c>
      <c r="C6128" s="1">
        <v>2005</v>
      </c>
      <c r="D6128" s="2">
        <v>38618</v>
      </c>
      <c r="E6128">
        <v>13.147</v>
      </c>
      <c r="F6128" s="1">
        <v>2005</v>
      </c>
      <c r="G6128" s="2">
        <v>40914</v>
      </c>
      <c r="H6128">
        <v>54.112000000000002</v>
      </c>
      <c r="I6128" s="1">
        <v>2012</v>
      </c>
      <c r="J6128" s="2">
        <v>38618</v>
      </c>
      <c r="K6128">
        <v>11.836</v>
      </c>
      <c r="L6128" s="1">
        <v>2005</v>
      </c>
      <c r="O6128" s="1">
        <v>1900</v>
      </c>
      <c r="R6128" s="1">
        <v>1900</v>
      </c>
      <c r="S6128" s="2">
        <v>38082</v>
      </c>
      <c r="T6128" s="3">
        <v>13.87</v>
      </c>
      <c r="U6128" s="1">
        <v>2004</v>
      </c>
    </row>
    <row r="6129" spans="1:21">
      <c r="A6129" s="2">
        <v>38621</v>
      </c>
      <c r="B6129">
        <v>14.379</v>
      </c>
      <c r="C6129" s="1">
        <v>2005</v>
      </c>
      <c r="D6129" s="2">
        <v>38621</v>
      </c>
      <c r="E6129">
        <v>13.151</v>
      </c>
      <c r="F6129" s="1">
        <v>2005</v>
      </c>
      <c r="G6129" s="2">
        <v>40917</v>
      </c>
      <c r="H6129">
        <v>54.15</v>
      </c>
      <c r="I6129" s="1">
        <v>2012</v>
      </c>
      <c r="J6129" s="2">
        <v>38621</v>
      </c>
      <c r="K6129">
        <v>11.848000000000001</v>
      </c>
      <c r="L6129" s="1">
        <v>2005</v>
      </c>
      <c r="O6129" s="1">
        <v>1900</v>
      </c>
      <c r="R6129" s="1">
        <v>1900</v>
      </c>
      <c r="S6129" s="2">
        <v>38083</v>
      </c>
      <c r="T6129" s="3">
        <v>13.88</v>
      </c>
      <c r="U6129" s="1">
        <v>2004</v>
      </c>
    </row>
    <row r="6130" spans="1:21">
      <c r="A6130" s="2">
        <v>38622</v>
      </c>
      <c r="B6130">
        <v>14.377000000000001</v>
      </c>
      <c r="C6130" s="1">
        <v>2005</v>
      </c>
      <c r="D6130" s="2">
        <v>38622</v>
      </c>
      <c r="E6130">
        <v>13.131</v>
      </c>
      <c r="F6130" s="1">
        <v>2005</v>
      </c>
      <c r="G6130" s="2">
        <v>40918</v>
      </c>
      <c r="H6130">
        <v>54.252000000000002</v>
      </c>
      <c r="I6130" s="1">
        <v>2012</v>
      </c>
      <c r="J6130" s="2">
        <v>38622</v>
      </c>
      <c r="K6130">
        <v>11.846</v>
      </c>
      <c r="L6130" s="1">
        <v>2005</v>
      </c>
      <c r="O6130" s="1">
        <v>1900</v>
      </c>
      <c r="R6130" s="1">
        <v>1900</v>
      </c>
      <c r="S6130" s="2">
        <v>38084</v>
      </c>
      <c r="T6130" s="3">
        <v>13.88</v>
      </c>
      <c r="U6130" s="1">
        <v>2004</v>
      </c>
    </row>
    <row r="6131" spans="1:21">
      <c r="A6131" s="2">
        <v>38623</v>
      </c>
      <c r="B6131">
        <v>14.364000000000001</v>
      </c>
      <c r="C6131" s="1">
        <v>2005</v>
      </c>
      <c r="D6131" s="2">
        <v>38623</v>
      </c>
      <c r="E6131">
        <v>13.137</v>
      </c>
      <c r="F6131" s="1">
        <v>2005</v>
      </c>
      <c r="G6131" s="2">
        <v>40919</v>
      </c>
      <c r="H6131">
        <v>54.421999999999997</v>
      </c>
      <c r="I6131" s="1">
        <v>2012</v>
      </c>
      <c r="J6131" s="2">
        <v>38623</v>
      </c>
      <c r="K6131">
        <v>11.862</v>
      </c>
      <c r="L6131" s="1">
        <v>2005</v>
      </c>
      <c r="O6131" s="1">
        <v>1900</v>
      </c>
      <c r="R6131" s="1">
        <v>1900</v>
      </c>
      <c r="S6131" s="2">
        <v>38085</v>
      </c>
      <c r="T6131" s="3">
        <v>13.75</v>
      </c>
      <c r="U6131" s="1">
        <v>2004</v>
      </c>
    </row>
    <row r="6132" spans="1:21">
      <c r="A6132" s="2">
        <v>38624</v>
      </c>
      <c r="B6132">
        <v>14.302</v>
      </c>
      <c r="C6132" s="1">
        <v>2005</v>
      </c>
      <c r="D6132" s="2">
        <v>38624</v>
      </c>
      <c r="E6132">
        <v>13.173999999999999</v>
      </c>
      <c r="F6132" s="1">
        <v>2005</v>
      </c>
      <c r="G6132" s="2">
        <v>40920</v>
      </c>
      <c r="H6132">
        <v>54.308999999999997</v>
      </c>
      <c r="I6132" s="1">
        <v>2012</v>
      </c>
      <c r="J6132" s="2">
        <v>38624</v>
      </c>
      <c r="K6132">
        <v>11.96</v>
      </c>
      <c r="L6132" s="1">
        <v>2005</v>
      </c>
      <c r="O6132" s="1">
        <v>1900</v>
      </c>
      <c r="R6132" s="1">
        <v>1900</v>
      </c>
      <c r="S6132" s="2">
        <v>38089</v>
      </c>
      <c r="T6132" s="3">
        <v>13.71</v>
      </c>
      <c r="U6132" s="1">
        <v>2004</v>
      </c>
    </row>
    <row r="6133" spans="1:21">
      <c r="A6133" s="2">
        <v>38625</v>
      </c>
      <c r="B6133">
        <v>14.339</v>
      </c>
      <c r="C6133" s="1">
        <v>2005</v>
      </c>
      <c r="D6133" s="2">
        <v>38625</v>
      </c>
      <c r="E6133">
        <v>13.064</v>
      </c>
      <c r="F6133" s="1">
        <v>2005</v>
      </c>
      <c r="G6133" s="2">
        <v>40921</v>
      </c>
      <c r="H6133">
        <v>54.371000000000002</v>
      </c>
      <c r="I6133" s="1">
        <v>2012</v>
      </c>
      <c r="J6133" s="2">
        <v>38625</v>
      </c>
      <c r="K6133">
        <v>11.967000000000001</v>
      </c>
      <c r="L6133" s="1">
        <v>2005</v>
      </c>
      <c r="O6133" s="1">
        <v>1900</v>
      </c>
      <c r="R6133" s="1">
        <v>1900</v>
      </c>
      <c r="S6133" s="2">
        <v>38090</v>
      </c>
      <c r="T6133" s="3">
        <v>13.57</v>
      </c>
      <c r="U6133" s="1">
        <v>2004</v>
      </c>
    </row>
    <row r="6134" spans="1:21">
      <c r="A6134" s="2">
        <v>38628</v>
      </c>
      <c r="B6134">
        <v>14.323</v>
      </c>
      <c r="C6134" s="1">
        <v>2005</v>
      </c>
      <c r="D6134" s="2">
        <v>38628</v>
      </c>
      <c r="E6134">
        <v>13.041</v>
      </c>
      <c r="F6134" s="1">
        <v>2005</v>
      </c>
      <c r="G6134" s="2">
        <v>40925</v>
      </c>
      <c r="H6134">
        <v>54.993000000000002</v>
      </c>
      <c r="I6134" s="1">
        <v>2012</v>
      </c>
      <c r="J6134" s="2">
        <v>38628</v>
      </c>
      <c r="K6134">
        <v>11.928000000000001</v>
      </c>
      <c r="L6134" s="1">
        <v>2005</v>
      </c>
      <c r="O6134" s="1">
        <v>1900</v>
      </c>
      <c r="R6134" s="1">
        <v>1900</v>
      </c>
      <c r="S6134" s="2">
        <v>38091</v>
      </c>
      <c r="T6134" s="3">
        <v>13.56</v>
      </c>
      <c r="U6134" s="1">
        <v>2004</v>
      </c>
    </row>
    <row r="6135" spans="1:21">
      <c r="A6135" s="2">
        <v>38629</v>
      </c>
      <c r="B6135">
        <v>14.377000000000001</v>
      </c>
      <c r="C6135" s="1">
        <v>2005</v>
      </c>
      <c r="D6135" s="2">
        <v>38629</v>
      </c>
      <c r="E6135">
        <v>13.009</v>
      </c>
      <c r="F6135" s="1">
        <v>2005</v>
      </c>
      <c r="G6135" s="2">
        <v>40926</v>
      </c>
      <c r="H6135">
        <v>55.078000000000003</v>
      </c>
      <c r="I6135" s="1">
        <v>2012</v>
      </c>
      <c r="J6135" s="2">
        <v>38629</v>
      </c>
      <c r="K6135">
        <v>11.952</v>
      </c>
      <c r="L6135" s="1">
        <v>2005</v>
      </c>
      <c r="O6135" s="1">
        <v>1900</v>
      </c>
      <c r="R6135" s="1">
        <v>1900</v>
      </c>
      <c r="S6135" s="2">
        <v>38092</v>
      </c>
      <c r="T6135" s="3">
        <v>13.55</v>
      </c>
      <c r="U6135" s="1">
        <v>2004</v>
      </c>
    </row>
    <row r="6136" spans="1:21">
      <c r="A6136" s="2">
        <v>38630</v>
      </c>
      <c r="B6136">
        <v>14.302</v>
      </c>
      <c r="C6136" s="1">
        <v>2005</v>
      </c>
      <c r="D6136" s="2">
        <v>38630</v>
      </c>
      <c r="E6136">
        <v>13.005000000000001</v>
      </c>
      <c r="F6136" s="1">
        <v>2005</v>
      </c>
      <c r="G6136" s="2">
        <v>40927</v>
      </c>
      <c r="H6136">
        <v>55.091999999999999</v>
      </c>
      <c r="I6136" s="1">
        <v>2012</v>
      </c>
      <c r="J6136" s="2">
        <v>38630</v>
      </c>
      <c r="K6136">
        <v>11.933999999999999</v>
      </c>
      <c r="L6136" s="1">
        <v>2005</v>
      </c>
      <c r="O6136" s="1">
        <v>1900</v>
      </c>
      <c r="R6136" s="1">
        <v>1900</v>
      </c>
      <c r="S6136" s="2">
        <v>38093</v>
      </c>
      <c r="T6136" s="3">
        <v>13.56</v>
      </c>
      <c r="U6136" s="1">
        <v>2004</v>
      </c>
    </row>
    <row r="6137" spans="1:21">
      <c r="A6137" s="2">
        <v>38631</v>
      </c>
      <c r="B6137">
        <v>14.302</v>
      </c>
      <c r="C6137" s="1">
        <v>2005</v>
      </c>
      <c r="D6137" s="2">
        <v>38631</v>
      </c>
      <c r="E6137">
        <v>13.018000000000001</v>
      </c>
      <c r="F6137" s="1">
        <v>2005</v>
      </c>
      <c r="G6137" s="2">
        <v>40928</v>
      </c>
      <c r="H6137">
        <v>55.104999999999997</v>
      </c>
      <c r="I6137" s="1">
        <v>2012</v>
      </c>
      <c r="J6137" s="2">
        <v>38631</v>
      </c>
      <c r="K6137">
        <v>11.945</v>
      </c>
      <c r="L6137" s="1">
        <v>2005</v>
      </c>
      <c r="O6137" s="1">
        <v>1900</v>
      </c>
      <c r="R6137" s="1">
        <v>1900</v>
      </c>
      <c r="S6137" s="2">
        <v>38096</v>
      </c>
      <c r="T6137" s="3">
        <v>13.56</v>
      </c>
      <c r="U6137" s="1">
        <v>2004</v>
      </c>
    </row>
    <row r="6138" spans="1:21">
      <c r="A6138" s="2">
        <v>38632</v>
      </c>
      <c r="B6138">
        <v>14.298999999999999</v>
      </c>
      <c r="C6138" s="1">
        <v>2005</v>
      </c>
      <c r="D6138" s="2">
        <v>38632</v>
      </c>
      <c r="E6138">
        <v>13.016999999999999</v>
      </c>
      <c r="F6138" s="1">
        <v>2005</v>
      </c>
      <c r="G6138" s="2">
        <v>40931</v>
      </c>
      <c r="H6138">
        <v>55.106000000000002</v>
      </c>
      <c r="I6138" s="1">
        <v>2012</v>
      </c>
      <c r="J6138" s="2">
        <v>38632</v>
      </c>
      <c r="K6138">
        <v>11.958</v>
      </c>
      <c r="L6138" s="1">
        <v>2005</v>
      </c>
      <c r="O6138" s="1">
        <v>1900</v>
      </c>
      <c r="R6138" s="1">
        <v>1900</v>
      </c>
      <c r="S6138" s="2">
        <v>38097</v>
      </c>
      <c r="T6138" s="3">
        <v>13.58</v>
      </c>
      <c r="U6138" s="1">
        <v>2004</v>
      </c>
    </row>
    <row r="6139" spans="1:21">
      <c r="A6139" s="2">
        <v>38635</v>
      </c>
      <c r="B6139">
        <v>14.337</v>
      </c>
      <c r="C6139" s="1">
        <v>2005</v>
      </c>
      <c r="D6139" s="2">
        <v>38635</v>
      </c>
      <c r="E6139">
        <v>13.010999999999999</v>
      </c>
      <c r="F6139" s="1">
        <v>2005</v>
      </c>
      <c r="G6139" s="2">
        <v>40932</v>
      </c>
      <c r="H6139">
        <v>55.026000000000003</v>
      </c>
      <c r="I6139" s="1">
        <v>2012</v>
      </c>
      <c r="J6139" s="2">
        <v>38635</v>
      </c>
      <c r="K6139">
        <v>12.01</v>
      </c>
      <c r="L6139" s="1">
        <v>2005</v>
      </c>
      <c r="O6139" s="1">
        <v>1900</v>
      </c>
      <c r="R6139" s="1">
        <v>1900</v>
      </c>
      <c r="S6139" s="2">
        <v>38098</v>
      </c>
      <c r="T6139" s="3">
        <v>13.57</v>
      </c>
      <c r="U6139" s="1">
        <v>2004</v>
      </c>
    </row>
    <row r="6140" spans="1:21">
      <c r="A6140" s="2">
        <v>38636</v>
      </c>
      <c r="B6140">
        <v>14.259</v>
      </c>
      <c r="C6140" s="1">
        <v>2005</v>
      </c>
      <c r="D6140" s="2">
        <v>38636</v>
      </c>
      <c r="E6140">
        <v>12.877000000000001</v>
      </c>
      <c r="F6140" s="1">
        <v>2005</v>
      </c>
      <c r="G6140" s="2">
        <v>40933</v>
      </c>
      <c r="H6140">
        <v>55.024000000000001</v>
      </c>
      <c r="I6140" s="1">
        <v>2012</v>
      </c>
      <c r="J6140" s="2">
        <v>38636</v>
      </c>
      <c r="K6140">
        <v>11.972</v>
      </c>
      <c r="L6140" s="1">
        <v>2005</v>
      </c>
      <c r="O6140" s="1">
        <v>1900</v>
      </c>
      <c r="R6140" s="1">
        <v>1900</v>
      </c>
      <c r="S6140" s="2">
        <v>38099</v>
      </c>
      <c r="T6140" s="3">
        <v>13.63</v>
      </c>
      <c r="U6140" s="1">
        <v>2004</v>
      </c>
    </row>
    <row r="6141" spans="1:21">
      <c r="A6141" s="2">
        <v>38637</v>
      </c>
      <c r="B6141">
        <v>14.192</v>
      </c>
      <c r="C6141" s="1">
        <v>2005</v>
      </c>
      <c r="D6141" s="2">
        <v>38637</v>
      </c>
      <c r="E6141">
        <v>12.87</v>
      </c>
      <c r="F6141" s="1">
        <v>2005</v>
      </c>
      <c r="G6141" s="2">
        <v>40934</v>
      </c>
      <c r="H6141">
        <v>55.012</v>
      </c>
      <c r="I6141" s="1">
        <v>2012</v>
      </c>
      <c r="J6141" s="2">
        <v>38637</v>
      </c>
      <c r="K6141">
        <v>11.965</v>
      </c>
      <c r="L6141" s="1">
        <v>2005</v>
      </c>
      <c r="O6141" s="1">
        <v>1900</v>
      </c>
      <c r="R6141" s="1">
        <v>1900</v>
      </c>
      <c r="S6141" s="2">
        <v>38100</v>
      </c>
      <c r="T6141" s="3">
        <v>13.5</v>
      </c>
      <c r="U6141" s="1">
        <v>2004</v>
      </c>
    </row>
    <row r="6142" spans="1:21">
      <c r="A6142" s="2">
        <v>38638</v>
      </c>
      <c r="B6142">
        <v>14.254</v>
      </c>
      <c r="C6142" s="1">
        <v>2005</v>
      </c>
      <c r="D6142" s="2">
        <v>38638</v>
      </c>
      <c r="E6142">
        <v>12.843999999999999</v>
      </c>
      <c r="F6142" s="1">
        <v>2005</v>
      </c>
      <c r="G6142" s="2">
        <v>40935</v>
      </c>
      <c r="H6142">
        <v>54.656999999999996</v>
      </c>
      <c r="I6142" s="1">
        <v>2012</v>
      </c>
      <c r="J6142" s="2">
        <v>38638</v>
      </c>
      <c r="K6142">
        <v>12.02</v>
      </c>
      <c r="L6142" s="1">
        <v>2005</v>
      </c>
      <c r="O6142" s="1">
        <v>1900</v>
      </c>
      <c r="R6142" s="1">
        <v>1900</v>
      </c>
      <c r="S6142" s="2">
        <v>38103</v>
      </c>
      <c r="T6142" s="3">
        <v>13.5</v>
      </c>
      <c r="U6142" s="1">
        <v>2004</v>
      </c>
    </row>
    <row r="6143" spans="1:21">
      <c r="A6143" s="2">
        <v>38639</v>
      </c>
      <c r="B6143">
        <v>14.291</v>
      </c>
      <c r="C6143" s="1">
        <v>2005</v>
      </c>
      <c r="D6143" s="2">
        <v>38639</v>
      </c>
      <c r="E6143">
        <v>12.788</v>
      </c>
      <c r="F6143" s="1">
        <v>2005</v>
      </c>
      <c r="G6143" s="2">
        <v>40938</v>
      </c>
      <c r="H6143">
        <v>54.686999999999998</v>
      </c>
      <c r="I6143" s="1">
        <v>2012</v>
      </c>
      <c r="J6143" s="2">
        <v>38639</v>
      </c>
      <c r="K6143">
        <v>12.032999999999999</v>
      </c>
      <c r="L6143" s="1">
        <v>2005</v>
      </c>
      <c r="O6143" s="1">
        <v>1900</v>
      </c>
      <c r="R6143" s="1">
        <v>1900</v>
      </c>
      <c r="S6143" s="2">
        <v>38104</v>
      </c>
      <c r="T6143" s="3">
        <v>13.44</v>
      </c>
      <c r="U6143" s="1">
        <v>2004</v>
      </c>
    </row>
    <row r="6144" spans="1:21">
      <c r="A6144" s="2">
        <v>38642</v>
      </c>
      <c r="B6144">
        <v>14.291</v>
      </c>
      <c r="C6144" s="1">
        <v>2005</v>
      </c>
      <c r="D6144" s="2">
        <v>38642</v>
      </c>
      <c r="E6144">
        <v>12.781000000000001</v>
      </c>
      <c r="F6144" s="1">
        <v>2005</v>
      </c>
      <c r="G6144" s="2">
        <v>40939</v>
      </c>
      <c r="H6144">
        <v>54.707000000000001</v>
      </c>
      <c r="I6144" s="1">
        <v>2012</v>
      </c>
      <c r="J6144" s="2">
        <v>38642</v>
      </c>
      <c r="K6144">
        <v>12.016999999999999</v>
      </c>
      <c r="L6144" s="1">
        <v>2005</v>
      </c>
      <c r="O6144" s="1">
        <v>1900</v>
      </c>
      <c r="R6144" s="1">
        <v>1900</v>
      </c>
      <c r="S6144" s="2">
        <v>38105</v>
      </c>
      <c r="T6144" s="3">
        <v>13.44</v>
      </c>
      <c r="U6144" s="1">
        <v>2004</v>
      </c>
    </row>
    <row r="6145" spans="1:21">
      <c r="A6145" s="2">
        <v>38643</v>
      </c>
      <c r="B6145">
        <v>14.3</v>
      </c>
      <c r="C6145" s="1">
        <v>2005</v>
      </c>
      <c r="D6145" s="2">
        <v>38643</v>
      </c>
      <c r="E6145">
        <v>12.815</v>
      </c>
      <c r="F6145" s="1">
        <v>2005</v>
      </c>
      <c r="G6145" s="2">
        <v>40940</v>
      </c>
      <c r="H6145">
        <v>54.752000000000002</v>
      </c>
      <c r="I6145" s="1">
        <v>2012</v>
      </c>
      <c r="J6145" s="2">
        <v>38643</v>
      </c>
      <c r="K6145">
        <v>12.016999999999999</v>
      </c>
      <c r="L6145" s="1">
        <v>2005</v>
      </c>
      <c r="O6145" s="1">
        <v>1900</v>
      </c>
      <c r="R6145" s="1">
        <v>1900</v>
      </c>
      <c r="S6145" s="2">
        <v>38106</v>
      </c>
      <c r="T6145" s="3">
        <v>13.47</v>
      </c>
      <c r="U6145" s="1">
        <v>2004</v>
      </c>
    </row>
    <row r="6146" spans="1:21">
      <c r="A6146" s="2">
        <v>38644</v>
      </c>
      <c r="B6146">
        <v>14.571999999999999</v>
      </c>
      <c r="C6146" s="1">
        <v>2005</v>
      </c>
      <c r="D6146" s="2">
        <v>38644</v>
      </c>
      <c r="E6146">
        <v>12.972</v>
      </c>
      <c r="F6146" s="1">
        <v>2005</v>
      </c>
      <c r="G6146" s="2">
        <v>40941</v>
      </c>
      <c r="H6146">
        <v>54.768000000000001</v>
      </c>
      <c r="I6146" s="1">
        <v>2012</v>
      </c>
      <c r="J6146" s="2">
        <v>38644</v>
      </c>
      <c r="K6146">
        <v>12.093999999999999</v>
      </c>
      <c r="L6146" s="1">
        <v>2005</v>
      </c>
      <c r="O6146" s="1">
        <v>1900</v>
      </c>
      <c r="R6146" s="1">
        <v>1900</v>
      </c>
      <c r="S6146" s="2">
        <v>38107</v>
      </c>
      <c r="T6146" s="3">
        <v>13.32</v>
      </c>
      <c r="U6146" s="1">
        <v>2004</v>
      </c>
    </row>
    <row r="6147" spans="1:21">
      <c r="A6147" s="2">
        <v>38645</v>
      </c>
      <c r="B6147">
        <v>14.567</v>
      </c>
      <c r="C6147" s="1">
        <v>2005</v>
      </c>
      <c r="D6147" s="2">
        <v>38645</v>
      </c>
      <c r="E6147">
        <v>12.98</v>
      </c>
      <c r="F6147" s="1">
        <v>2005</v>
      </c>
      <c r="G6147" s="2">
        <v>40942</v>
      </c>
      <c r="H6147">
        <v>54.981999999999999</v>
      </c>
      <c r="I6147" s="1">
        <v>2012</v>
      </c>
      <c r="J6147" s="2">
        <v>38645</v>
      </c>
      <c r="K6147">
        <v>12.132999999999999</v>
      </c>
      <c r="L6147" s="1">
        <v>2005</v>
      </c>
      <c r="O6147" s="1">
        <v>1900</v>
      </c>
      <c r="R6147" s="1">
        <v>1900</v>
      </c>
      <c r="S6147" s="2">
        <v>38110</v>
      </c>
      <c r="T6147" s="3">
        <v>13.33</v>
      </c>
      <c r="U6147" s="1">
        <v>2004</v>
      </c>
    </row>
    <row r="6148" spans="1:21">
      <c r="A6148" s="2">
        <v>38646</v>
      </c>
      <c r="B6148">
        <v>14.597</v>
      </c>
      <c r="C6148" s="1">
        <v>2005</v>
      </c>
      <c r="D6148" s="2">
        <v>38646</v>
      </c>
      <c r="E6148">
        <v>12.933</v>
      </c>
      <c r="F6148" s="1">
        <v>2005</v>
      </c>
      <c r="G6148" s="2">
        <v>40945</v>
      </c>
      <c r="H6148">
        <v>54.984999999999999</v>
      </c>
      <c r="I6148" s="1">
        <v>2012</v>
      </c>
      <c r="J6148" s="2">
        <v>38646</v>
      </c>
      <c r="K6148">
        <v>12.128</v>
      </c>
      <c r="L6148" s="1">
        <v>2005</v>
      </c>
      <c r="O6148" s="1">
        <v>1900</v>
      </c>
      <c r="R6148" s="1">
        <v>1900</v>
      </c>
      <c r="S6148" s="2">
        <v>38111</v>
      </c>
      <c r="T6148" s="3">
        <v>13.3</v>
      </c>
      <c r="U6148" s="1">
        <v>2004</v>
      </c>
    </row>
    <row r="6149" spans="1:21">
      <c r="A6149" s="2">
        <v>38649</v>
      </c>
      <c r="B6149">
        <v>14.6</v>
      </c>
      <c r="C6149" s="1">
        <v>2005</v>
      </c>
      <c r="D6149" s="2">
        <v>38649</v>
      </c>
      <c r="E6149">
        <v>13.074999999999999</v>
      </c>
      <c r="F6149" s="1">
        <v>2005</v>
      </c>
      <c r="G6149" s="2">
        <v>40946</v>
      </c>
      <c r="H6149">
        <v>54.984999999999999</v>
      </c>
      <c r="I6149" s="1">
        <v>2012</v>
      </c>
      <c r="J6149" s="2">
        <v>38649</v>
      </c>
      <c r="K6149">
        <v>12.14</v>
      </c>
      <c r="L6149" s="1">
        <v>2005</v>
      </c>
      <c r="O6149" s="1">
        <v>1900</v>
      </c>
      <c r="R6149" s="1">
        <v>1900</v>
      </c>
      <c r="S6149" s="2">
        <v>38112</v>
      </c>
      <c r="T6149" s="3">
        <v>13.21</v>
      </c>
      <c r="U6149" s="1">
        <v>2004</v>
      </c>
    </row>
    <row r="6150" spans="1:21">
      <c r="A6150" s="2">
        <v>38650</v>
      </c>
      <c r="B6150">
        <v>14.589</v>
      </c>
      <c r="C6150" s="1">
        <v>2005</v>
      </c>
      <c r="D6150" s="2">
        <v>38650</v>
      </c>
      <c r="E6150">
        <v>12.96</v>
      </c>
      <c r="F6150" s="1">
        <v>2005</v>
      </c>
      <c r="G6150" s="2">
        <v>40947</v>
      </c>
      <c r="H6150">
        <v>55.06</v>
      </c>
      <c r="I6150" s="1">
        <v>2012</v>
      </c>
      <c r="J6150" s="2">
        <v>38650</v>
      </c>
      <c r="K6150">
        <v>12.103999999999999</v>
      </c>
      <c r="L6150" s="1">
        <v>2005</v>
      </c>
      <c r="O6150" s="1">
        <v>1900</v>
      </c>
      <c r="R6150" s="1">
        <v>1900</v>
      </c>
      <c r="S6150" s="2">
        <v>38113</v>
      </c>
      <c r="T6150" s="3">
        <v>13.13</v>
      </c>
      <c r="U6150" s="1">
        <v>2004</v>
      </c>
    </row>
    <row r="6151" spans="1:21">
      <c r="A6151" s="2">
        <v>38651</v>
      </c>
      <c r="B6151">
        <v>14.613</v>
      </c>
      <c r="C6151" s="1">
        <v>2005</v>
      </c>
      <c r="D6151" s="2">
        <v>38651</v>
      </c>
      <c r="E6151">
        <v>12.96</v>
      </c>
      <c r="F6151" s="1">
        <v>2005</v>
      </c>
      <c r="G6151" s="2">
        <v>40948</v>
      </c>
      <c r="H6151">
        <v>55.036000000000001</v>
      </c>
      <c r="I6151" s="1">
        <v>2012</v>
      </c>
      <c r="J6151" s="2">
        <v>38651</v>
      </c>
      <c r="K6151">
        <v>12.105</v>
      </c>
      <c r="L6151" s="1">
        <v>2005</v>
      </c>
      <c r="O6151" s="1">
        <v>1900</v>
      </c>
      <c r="R6151" s="1">
        <v>1900</v>
      </c>
      <c r="S6151" s="2">
        <v>38114</v>
      </c>
      <c r="T6151" s="3">
        <v>13.21</v>
      </c>
      <c r="U6151" s="1">
        <v>2004</v>
      </c>
    </row>
    <row r="6152" spans="1:21">
      <c r="A6152" s="2">
        <v>38652</v>
      </c>
      <c r="B6152">
        <v>14.375</v>
      </c>
      <c r="C6152" s="1">
        <v>2005</v>
      </c>
      <c r="D6152" s="2">
        <v>38652</v>
      </c>
      <c r="E6152">
        <v>12.887</v>
      </c>
      <c r="F6152" s="1">
        <v>2005</v>
      </c>
      <c r="G6152" s="2">
        <v>40949</v>
      </c>
      <c r="H6152">
        <v>55.045999999999999</v>
      </c>
      <c r="I6152" s="1">
        <v>2012</v>
      </c>
      <c r="J6152" s="2">
        <v>38652</v>
      </c>
      <c r="K6152">
        <v>12.032</v>
      </c>
      <c r="L6152" s="1">
        <v>2005</v>
      </c>
      <c r="O6152" s="1">
        <v>1900</v>
      </c>
      <c r="R6152" s="1">
        <v>1900</v>
      </c>
      <c r="S6152" s="2">
        <v>38117</v>
      </c>
      <c r="T6152" s="3">
        <v>13.25</v>
      </c>
      <c r="U6152" s="1">
        <v>2004</v>
      </c>
    </row>
    <row r="6153" spans="1:21">
      <c r="A6153" s="2">
        <v>38653</v>
      </c>
      <c r="B6153">
        <v>14.29</v>
      </c>
      <c r="C6153" s="1">
        <v>2005</v>
      </c>
      <c r="D6153" s="2">
        <v>38653</v>
      </c>
      <c r="E6153">
        <v>12.936999999999999</v>
      </c>
      <c r="F6153" s="1">
        <v>2005</v>
      </c>
      <c r="G6153" s="2">
        <v>40952</v>
      </c>
      <c r="H6153">
        <v>55.039000000000001</v>
      </c>
      <c r="I6153" s="1">
        <v>2012</v>
      </c>
      <c r="J6153" s="2">
        <v>38653</v>
      </c>
      <c r="K6153">
        <v>12.129</v>
      </c>
      <c r="L6153" s="1">
        <v>2005</v>
      </c>
      <c r="O6153" s="1">
        <v>1900</v>
      </c>
      <c r="R6153" s="1">
        <v>1900</v>
      </c>
      <c r="S6153" s="2">
        <v>38118</v>
      </c>
      <c r="T6153" s="3">
        <v>13.27</v>
      </c>
      <c r="U6153" s="1">
        <v>2004</v>
      </c>
    </row>
    <row r="6154" spans="1:21">
      <c r="A6154" s="2">
        <v>38656</v>
      </c>
      <c r="B6154">
        <v>14.247</v>
      </c>
      <c r="C6154" s="1">
        <v>2005</v>
      </c>
      <c r="D6154" s="2">
        <v>38656</v>
      </c>
      <c r="E6154">
        <v>12.941000000000001</v>
      </c>
      <c r="F6154" s="1">
        <v>2005</v>
      </c>
      <c r="G6154" s="2">
        <v>40953</v>
      </c>
      <c r="H6154">
        <v>55.082999999999998</v>
      </c>
      <c r="I6154" s="1">
        <v>2012</v>
      </c>
      <c r="J6154" s="2">
        <v>38656</v>
      </c>
      <c r="K6154">
        <v>12.143000000000001</v>
      </c>
      <c r="L6154" s="1">
        <v>2005</v>
      </c>
      <c r="O6154" s="1">
        <v>1900</v>
      </c>
      <c r="R6154" s="1">
        <v>1900</v>
      </c>
      <c r="S6154" s="2">
        <v>38119</v>
      </c>
      <c r="T6154" s="3">
        <v>13.19</v>
      </c>
      <c r="U6154" s="1">
        <v>2004</v>
      </c>
    </row>
    <row r="6155" spans="1:21">
      <c r="A6155" s="2">
        <v>38657</v>
      </c>
      <c r="B6155">
        <v>14.249000000000001</v>
      </c>
      <c r="C6155" s="1">
        <v>2005</v>
      </c>
      <c r="D6155" s="2">
        <v>38657</v>
      </c>
      <c r="E6155">
        <v>12.942</v>
      </c>
      <c r="F6155" s="1">
        <v>2005</v>
      </c>
      <c r="G6155" s="2">
        <v>40954</v>
      </c>
      <c r="H6155">
        <v>55.091000000000001</v>
      </c>
      <c r="I6155" s="1">
        <v>2012</v>
      </c>
      <c r="J6155" s="2">
        <v>38657</v>
      </c>
      <c r="K6155">
        <v>12.103</v>
      </c>
      <c r="L6155" s="1">
        <v>2005</v>
      </c>
      <c r="O6155" s="1">
        <v>1900</v>
      </c>
      <c r="R6155" s="1">
        <v>1900</v>
      </c>
      <c r="S6155" s="2">
        <v>38120</v>
      </c>
      <c r="T6155" s="3">
        <v>13.19</v>
      </c>
      <c r="U6155" s="1">
        <v>2004</v>
      </c>
    </row>
    <row r="6156" spans="1:21">
      <c r="A6156" s="2">
        <v>38658</v>
      </c>
      <c r="B6156">
        <v>14.228999999999999</v>
      </c>
      <c r="C6156" s="1">
        <v>2005</v>
      </c>
      <c r="D6156" s="2">
        <v>38658</v>
      </c>
      <c r="E6156">
        <v>12.978</v>
      </c>
      <c r="F6156" s="1">
        <v>2005</v>
      </c>
      <c r="G6156" s="2">
        <v>40955</v>
      </c>
      <c r="H6156">
        <v>55.155999999999999</v>
      </c>
      <c r="I6156" s="1">
        <v>2012</v>
      </c>
      <c r="J6156" s="2">
        <v>38658</v>
      </c>
      <c r="K6156">
        <v>12.111000000000001</v>
      </c>
      <c r="L6156" s="1">
        <v>2005</v>
      </c>
      <c r="O6156" s="1">
        <v>1900</v>
      </c>
      <c r="R6156" s="1">
        <v>1900</v>
      </c>
      <c r="S6156" s="2">
        <v>38121</v>
      </c>
      <c r="T6156" s="3">
        <v>13.16</v>
      </c>
      <c r="U6156" s="1">
        <v>2004</v>
      </c>
    </row>
    <row r="6157" spans="1:21">
      <c r="A6157" s="2">
        <v>38659</v>
      </c>
      <c r="B6157">
        <v>14.176</v>
      </c>
      <c r="C6157" s="1">
        <v>2005</v>
      </c>
      <c r="D6157" s="2">
        <v>38659</v>
      </c>
      <c r="E6157">
        <v>12.965999999999999</v>
      </c>
      <c r="F6157" s="1">
        <v>2005</v>
      </c>
      <c r="G6157" s="2">
        <v>40956</v>
      </c>
      <c r="H6157">
        <v>55.161999999999999</v>
      </c>
      <c r="I6157" s="1">
        <v>2012</v>
      </c>
      <c r="J6157" s="2">
        <v>38659</v>
      </c>
      <c r="K6157">
        <v>12.026</v>
      </c>
      <c r="L6157" s="1">
        <v>2005</v>
      </c>
      <c r="O6157" s="1">
        <v>1900</v>
      </c>
      <c r="R6157" s="1">
        <v>1900</v>
      </c>
      <c r="S6157" s="2">
        <v>38124</v>
      </c>
      <c r="T6157" s="3">
        <v>13.2</v>
      </c>
      <c r="U6157" s="1">
        <v>2004</v>
      </c>
    </row>
    <row r="6158" spans="1:21">
      <c r="A6158" s="2">
        <v>38660</v>
      </c>
      <c r="B6158">
        <v>14.118</v>
      </c>
      <c r="C6158" s="1">
        <v>2005</v>
      </c>
      <c r="D6158" s="2">
        <v>38660</v>
      </c>
      <c r="E6158">
        <v>12.928000000000001</v>
      </c>
      <c r="F6158" s="1">
        <v>2005</v>
      </c>
      <c r="G6158" s="2">
        <v>40960</v>
      </c>
      <c r="H6158">
        <v>55.174999999999997</v>
      </c>
      <c r="I6158" s="1">
        <v>2012</v>
      </c>
      <c r="J6158" s="2">
        <v>38660</v>
      </c>
      <c r="K6158">
        <v>12.007</v>
      </c>
      <c r="L6158" s="1">
        <v>2005</v>
      </c>
      <c r="O6158" s="1">
        <v>1900</v>
      </c>
      <c r="R6158" s="1">
        <v>1900</v>
      </c>
      <c r="S6158" s="2">
        <v>38125</v>
      </c>
      <c r="T6158" s="3">
        <v>13.17</v>
      </c>
      <c r="U6158" s="1">
        <v>2004</v>
      </c>
    </row>
    <row r="6159" spans="1:21">
      <c r="A6159" s="2">
        <v>38663</v>
      </c>
      <c r="B6159">
        <v>14.101000000000001</v>
      </c>
      <c r="C6159" s="1">
        <v>2005</v>
      </c>
      <c r="D6159" s="2">
        <v>38663</v>
      </c>
      <c r="E6159">
        <v>12.933</v>
      </c>
      <c r="F6159" s="1">
        <v>2005</v>
      </c>
      <c r="G6159" s="2">
        <v>40961</v>
      </c>
      <c r="H6159">
        <v>55.24</v>
      </c>
      <c r="I6159" s="1">
        <v>2012</v>
      </c>
      <c r="J6159" s="2">
        <v>38663</v>
      </c>
      <c r="K6159">
        <v>11.99</v>
      </c>
      <c r="L6159" s="1">
        <v>2005</v>
      </c>
      <c r="O6159" s="1">
        <v>1900</v>
      </c>
      <c r="R6159" s="1">
        <v>1900</v>
      </c>
      <c r="S6159" s="2">
        <v>38126</v>
      </c>
      <c r="T6159" s="3">
        <v>13.1</v>
      </c>
      <c r="U6159" s="1">
        <v>2004</v>
      </c>
    </row>
    <row r="6160" spans="1:21">
      <c r="A6160" s="2">
        <v>38664</v>
      </c>
      <c r="B6160">
        <v>14.125999999999999</v>
      </c>
      <c r="C6160" s="1">
        <v>2005</v>
      </c>
      <c r="D6160" s="2">
        <v>38664</v>
      </c>
      <c r="E6160">
        <v>12.92</v>
      </c>
      <c r="F6160" s="1">
        <v>2005</v>
      </c>
      <c r="G6160" s="2">
        <v>40962</v>
      </c>
      <c r="H6160">
        <v>55.209000000000003</v>
      </c>
      <c r="I6160" s="1">
        <v>2012</v>
      </c>
      <c r="J6160" s="2">
        <v>38664</v>
      </c>
      <c r="K6160">
        <v>11.991</v>
      </c>
      <c r="L6160" s="1">
        <v>2005</v>
      </c>
      <c r="O6160" s="1">
        <v>1900</v>
      </c>
      <c r="R6160" s="1">
        <v>1900</v>
      </c>
      <c r="S6160" s="2">
        <v>38127</v>
      </c>
      <c r="T6160" s="3">
        <v>13.05</v>
      </c>
      <c r="U6160" s="1">
        <v>2004</v>
      </c>
    </row>
    <row r="6161" spans="1:21">
      <c r="A6161" s="2">
        <v>38665</v>
      </c>
      <c r="B6161">
        <v>14.161</v>
      </c>
      <c r="C6161" s="1">
        <v>2005</v>
      </c>
      <c r="D6161" s="2">
        <v>38665</v>
      </c>
      <c r="E6161">
        <v>12.904</v>
      </c>
      <c r="F6161" s="1">
        <v>2005</v>
      </c>
      <c r="G6161" s="2">
        <v>40963</v>
      </c>
      <c r="H6161">
        <v>55.212000000000003</v>
      </c>
      <c r="I6161" s="1">
        <v>2012</v>
      </c>
      <c r="J6161" s="2">
        <v>38665</v>
      </c>
      <c r="K6161">
        <v>11.994999999999999</v>
      </c>
      <c r="L6161" s="1">
        <v>2005</v>
      </c>
      <c r="O6161" s="1">
        <v>1900</v>
      </c>
      <c r="R6161" s="1">
        <v>1900</v>
      </c>
      <c r="S6161" s="2">
        <v>38128</v>
      </c>
      <c r="T6161" s="3">
        <v>13.05</v>
      </c>
      <c r="U6161" s="1">
        <v>2004</v>
      </c>
    </row>
    <row r="6162" spans="1:21">
      <c r="A6162" s="2">
        <v>38666</v>
      </c>
      <c r="B6162">
        <v>14.249000000000001</v>
      </c>
      <c r="C6162" s="1">
        <v>2005</v>
      </c>
      <c r="D6162" s="2">
        <v>38666</v>
      </c>
      <c r="E6162">
        <v>13.015000000000001</v>
      </c>
      <c r="F6162" s="1">
        <v>2005</v>
      </c>
      <c r="G6162" s="2">
        <v>40966</v>
      </c>
      <c r="H6162">
        <v>55.246000000000002</v>
      </c>
      <c r="I6162" s="1">
        <v>2012</v>
      </c>
      <c r="J6162" s="2">
        <v>38666</v>
      </c>
      <c r="K6162">
        <v>12.109</v>
      </c>
      <c r="L6162" s="1">
        <v>2005</v>
      </c>
      <c r="O6162" s="1">
        <v>1900</v>
      </c>
      <c r="R6162" s="1">
        <v>1900</v>
      </c>
      <c r="S6162" s="2">
        <v>38131</v>
      </c>
      <c r="T6162" s="3">
        <v>13.04</v>
      </c>
      <c r="U6162" s="1">
        <v>2004</v>
      </c>
    </row>
    <row r="6163" spans="1:21">
      <c r="A6163" s="2">
        <v>38667</v>
      </c>
      <c r="B6163">
        <v>14.228</v>
      </c>
      <c r="C6163" s="1">
        <v>2005</v>
      </c>
      <c r="D6163" s="2">
        <v>38667</v>
      </c>
      <c r="E6163">
        <v>12.978</v>
      </c>
      <c r="F6163" s="1">
        <v>2005</v>
      </c>
      <c r="G6163" s="2">
        <v>40967</v>
      </c>
      <c r="H6163">
        <v>55.276000000000003</v>
      </c>
      <c r="I6163" s="1">
        <v>2012</v>
      </c>
      <c r="J6163" s="2">
        <v>38667</v>
      </c>
      <c r="K6163">
        <v>12.134</v>
      </c>
      <c r="L6163" s="1">
        <v>2005</v>
      </c>
      <c r="O6163" s="1">
        <v>1900</v>
      </c>
      <c r="R6163" s="1">
        <v>1900</v>
      </c>
      <c r="S6163" s="2">
        <v>38132</v>
      </c>
      <c r="T6163" s="3">
        <v>13.11</v>
      </c>
      <c r="U6163" s="1">
        <v>2004</v>
      </c>
    </row>
    <row r="6164" spans="1:21">
      <c r="A6164" s="2">
        <v>38670</v>
      </c>
      <c r="B6164">
        <v>14.086</v>
      </c>
      <c r="C6164" s="1">
        <v>2005</v>
      </c>
      <c r="D6164" s="2">
        <v>38670</v>
      </c>
      <c r="E6164">
        <v>12.914</v>
      </c>
      <c r="F6164" s="1">
        <v>2005</v>
      </c>
      <c r="G6164" s="2">
        <v>40968</v>
      </c>
      <c r="H6164">
        <v>55.268000000000001</v>
      </c>
      <c r="I6164" s="1">
        <v>2012</v>
      </c>
      <c r="J6164" s="2">
        <v>38670</v>
      </c>
      <c r="K6164">
        <v>12</v>
      </c>
      <c r="L6164" s="1">
        <v>2005</v>
      </c>
      <c r="O6164" s="1">
        <v>1900</v>
      </c>
      <c r="R6164" s="1">
        <v>1900</v>
      </c>
      <c r="S6164" s="2">
        <v>38133</v>
      </c>
      <c r="T6164" s="3">
        <v>13.11</v>
      </c>
      <c r="U6164" s="1">
        <v>2004</v>
      </c>
    </row>
    <row r="6165" spans="1:21">
      <c r="A6165" s="2">
        <v>38671</v>
      </c>
      <c r="B6165">
        <v>14.106</v>
      </c>
      <c r="C6165" s="1">
        <v>2005</v>
      </c>
      <c r="D6165" s="2">
        <v>38671</v>
      </c>
      <c r="E6165">
        <v>12.923999999999999</v>
      </c>
      <c r="F6165" s="1">
        <v>2005</v>
      </c>
      <c r="G6165" s="2">
        <v>40969</v>
      </c>
      <c r="H6165">
        <v>55.325000000000003</v>
      </c>
      <c r="I6165" s="1">
        <v>2012</v>
      </c>
      <c r="J6165" s="2">
        <v>38671</v>
      </c>
      <c r="K6165">
        <v>12.084</v>
      </c>
      <c r="L6165" s="1">
        <v>2005</v>
      </c>
      <c r="O6165" s="1">
        <v>1900</v>
      </c>
      <c r="R6165" s="1">
        <v>1900</v>
      </c>
      <c r="S6165" s="2">
        <v>38134</v>
      </c>
      <c r="T6165" s="3">
        <v>12.86</v>
      </c>
      <c r="U6165" s="1">
        <v>2004</v>
      </c>
    </row>
    <row r="6166" spans="1:21">
      <c r="A6166" s="2">
        <v>38672</v>
      </c>
      <c r="B6166">
        <v>14.106999999999999</v>
      </c>
      <c r="C6166" s="1">
        <v>2005</v>
      </c>
      <c r="D6166" s="2">
        <v>38672</v>
      </c>
      <c r="E6166">
        <v>12.938000000000001</v>
      </c>
      <c r="F6166" s="1">
        <v>2005</v>
      </c>
      <c r="G6166" s="2">
        <v>40970</v>
      </c>
      <c r="H6166">
        <v>55.145000000000003</v>
      </c>
      <c r="I6166" s="1">
        <v>2012</v>
      </c>
      <c r="J6166" s="2">
        <v>38672</v>
      </c>
      <c r="K6166">
        <v>12.112</v>
      </c>
      <c r="L6166" s="1">
        <v>2005</v>
      </c>
      <c r="O6166" s="1">
        <v>1900</v>
      </c>
      <c r="R6166" s="1">
        <v>1900</v>
      </c>
      <c r="S6166" s="2">
        <v>38135</v>
      </c>
      <c r="T6166" s="3">
        <v>12.86</v>
      </c>
      <c r="U6166" s="1">
        <v>2004</v>
      </c>
    </row>
    <row r="6167" spans="1:21">
      <c r="A6167" s="2">
        <v>38673</v>
      </c>
      <c r="B6167">
        <v>14.105</v>
      </c>
      <c r="C6167" s="1">
        <v>2005</v>
      </c>
      <c r="D6167" s="2">
        <v>38673</v>
      </c>
      <c r="E6167">
        <v>12.965</v>
      </c>
      <c r="F6167" s="1">
        <v>2005</v>
      </c>
      <c r="G6167" s="2">
        <v>40973</v>
      </c>
      <c r="H6167">
        <v>55.155000000000001</v>
      </c>
      <c r="I6167" s="1">
        <v>2012</v>
      </c>
      <c r="J6167" s="2">
        <v>38673</v>
      </c>
      <c r="K6167">
        <v>12.324</v>
      </c>
      <c r="L6167" s="1">
        <v>2005</v>
      </c>
      <c r="O6167" s="1">
        <v>1900</v>
      </c>
      <c r="R6167" s="1">
        <v>1900</v>
      </c>
      <c r="S6167" s="2">
        <v>38139</v>
      </c>
      <c r="T6167" s="3">
        <v>12.86</v>
      </c>
      <c r="U6167" s="1">
        <v>2004</v>
      </c>
    </row>
    <row r="6168" spans="1:21">
      <c r="A6168" s="2">
        <v>38674</v>
      </c>
      <c r="B6168">
        <v>14.102</v>
      </c>
      <c r="C6168" s="1">
        <v>2005</v>
      </c>
      <c r="D6168" s="2">
        <v>38674</v>
      </c>
      <c r="E6168">
        <v>12.957000000000001</v>
      </c>
      <c r="F6168" s="1">
        <v>2005</v>
      </c>
      <c r="G6168" s="2">
        <v>40974</v>
      </c>
      <c r="H6168">
        <v>55.347999999999999</v>
      </c>
      <c r="I6168" s="1">
        <v>2012</v>
      </c>
      <c r="J6168" s="2">
        <v>38674</v>
      </c>
      <c r="K6168">
        <v>12.324999999999999</v>
      </c>
      <c r="L6168" s="1">
        <v>2005</v>
      </c>
      <c r="O6168" s="1">
        <v>1900</v>
      </c>
      <c r="R6168" s="1">
        <v>1900</v>
      </c>
      <c r="S6168" s="2">
        <v>38140</v>
      </c>
      <c r="T6168" s="3">
        <v>12.83</v>
      </c>
      <c r="U6168" s="1">
        <v>2004</v>
      </c>
    </row>
    <row r="6169" spans="1:21">
      <c r="A6169" s="2">
        <v>38677</v>
      </c>
      <c r="B6169">
        <v>14.1</v>
      </c>
      <c r="C6169" s="1">
        <v>2005</v>
      </c>
      <c r="D6169" s="2">
        <v>38677</v>
      </c>
      <c r="E6169">
        <v>12.832000000000001</v>
      </c>
      <c r="F6169" s="1">
        <v>2005</v>
      </c>
      <c r="G6169" s="2">
        <v>40975</v>
      </c>
      <c r="H6169">
        <v>55.463000000000001</v>
      </c>
      <c r="I6169" s="1">
        <v>2012</v>
      </c>
      <c r="J6169" s="2">
        <v>38677</v>
      </c>
      <c r="K6169">
        <v>12.331</v>
      </c>
      <c r="L6169" s="1">
        <v>2005</v>
      </c>
      <c r="O6169" s="1">
        <v>1900</v>
      </c>
      <c r="R6169" s="1">
        <v>1900</v>
      </c>
      <c r="S6169" s="2">
        <v>38141</v>
      </c>
      <c r="T6169" s="3">
        <v>12.86</v>
      </c>
      <c r="U6169" s="1">
        <v>2004</v>
      </c>
    </row>
    <row r="6170" spans="1:21">
      <c r="A6170" s="2">
        <v>38678</v>
      </c>
      <c r="B6170">
        <v>14.135999999999999</v>
      </c>
      <c r="C6170" s="1">
        <v>2005</v>
      </c>
      <c r="D6170" s="2">
        <v>38678</v>
      </c>
      <c r="E6170">
        <v>12.824999999999999</v>
      </c>
      <c r="F6170" s="1">
        <v>2005</v>
      </c>
      <c r="G6170" s="2">
        <v>40976</v>
      </c>
      <c r="H6170">
        <v>55.514000000000003</v>
      </c>
      <c r="I6170" s="1">
        <v>2012</v>
      </c>
      <c r="J6170" s="2">
        <v>38678</v>
      </c>
      <c r="K6170">
        <v>12.350999999999999</v>
      </c>
      <c r="L6170" s="1">
        <v>2005</v>
      </c>
      <c r="O6170" s="1">
        <v>1900</v>
      </c>
      <c r="R6170" s="1">
        <v>1900</v>
      </c>
      <c r="S6170" s="2">
        <v>38142</v>
      </c>
      <c r="T6170" s="3">
        <v>12.73</v>
      </c>
      <c r="U6170" s="1">
        <v>2004</v>
      </c>
    </row>
    <row r="6171" spans="1:21">
      <c r="A6171" s="2">
        <v>38679</v>
      </c>
      <c r="B6171">
        <v>14.217000000000001</v>
      </c>
      <c r="C6171" s="1">
        <v>2005</v>
      </c>
      <c r="D6171" s="2">
        <v>38679</v>
      </c>
      <c r="E6171">
        <v>12.891999999999999</v>
      </c>
      <c r="F6171" s="1">
        <v>2005</v>
      </c>
      <c r="G6171" s="2">
        <v>40977</v>
      </c>
      <c r="H6171">
        <v>55.472000000000001</v>
      </c>
      <c r="I6171" s="1">
        <v>2012</v>
      </c>
      <c r="J6171" s="2">
        <v>38679</v>
      </c>
      <c r="K6171">
        <v>12.369</v>
      </c>
      <c r="L6171" s="1">
        <v>2005</v>
      </c>
      <c r="O6171" s="1">
        <v>1900</v>
      </c>
      <c r="R6171" s="1">
        <v>1900</v>
      </c>
      <c r="S6171" s="2">
        <v>38145</v>
      </c>
      <c r="T6171" s="3">
        <v>12.82</v>
      </c>
      <c r="U6171" s="1">
        <v>2004</v>
      </c>
    </row>
    <row r="6172" spans="1:21">
      <c r="A6172" s="2">
        <v>38681</v>
      </c>
      <c r="B6172">
        <v>14.106999999999999</v>
      </c>
      <c r="C6172" s="1">
        <v>2005</v>
      </c>
      <c r="D6172" s="2">
        <v>38681</v>
      </c>
      <c r="E6172">
        <v>12.850999999999999</v>
      </c>
      <c r="F6172" s="1">
        <v>2005</v>
      </c>
      <c r="G6172" s="2">
        <v>40980</v>
      </c>
      <c r="H6172">
        <v>55.468000000000004</v>
      </c>
      <c r="I6172" s="1">
        <v>2012</v>
      </c>
      <c r="J6172" s="2">
        <v>38681</v>
      </c>
      <c r="K6172">
        <v>12.353999999999999</v>
      </c>
      <c r="L6172" s="1">
        <v>2005</v>
      </c>
      <c r="O6172" s="1">
        <v>1900</v>
      </c>
      <c r="R6172" s="1">
        <v>1900</v>
      </c>
      <c r="S6172" s="2">
        <v>38146</v>
      </c>
      <c r="T6172" s="3">
        <v>12.81</v>
      </c>
      <c r="U6172" s="1">
        <v>2004</v>
      </c>
    </row>
    <row r="6173" spans="1:21">
      <c r="A6173" s="2">
        <v>38684</v>
      </c>
      <c r="B6173">
        <v>14.097</v>
      </c>
      <c r="C6173" s="1">
        <v>2005</v>
      </c>
      <c r="D6173" s="2">
        <v>38684</v>
      </c>
      <c r="E6173">
        <v>12.878</v>
      </c>
      <c r="F6173" s="1">
        <v>2005</v>
      </c>
      <c r="G6173" s="2">
        <v>40981</v>
      </c>
      <c r="H6173">
        <v>55.786999999999999</v>
      </c>
      <c r="I6173" s="1">
        <v>2012</v>
      </c>
      <c r="J6173" s="2">
        <v>38684</v>
      </c>
      <c r="K6173">
        <v>12.378</v>
      </c>
      <c r="L6173" s="1">
        <v>2005</v>
      </c>
      <c r="O6173" s="1">
        <v>1900</v>
      </c>
      <c r="R6173" s="1">
        <v>1900</v>
      </c>
      <c r="S6173" s="2">
        <v>38147</v>
      </c>
      <c r="T6173" s="3">
        <v>12.77</v>
      </c>
      <c r="U6173" s="1">
        <v>2004</v>
      </c>
    </row>
    <row r="6174" spans="1:21">
      <c r="A6174" s="2">
        <v>38685</v>
      </c>
      <c r="B6174">
        <v>14.047000000000001</v>
      </c>
      <c r="C6174" s="1">
        <v>2005</v>
      </c>
      <c r="D6174" s="2">
        <v>38685</v>
      </c>
      <c r="E6174">
        <v>12.881</v>
      </c>
      <c r="F6174" s="1">
        <v>2005</v>
      </c>
      <c r="G6174" s="2">
        <v>40982</v>
      </c>
      <c r="H6174">
        <v>55.811</v>
      </c>
      <c r="I6174" s="1">
        <v>2012</v>
      </c>
      <c r="J6174" s="2">
        <v>38685</v>
      </c>
      <c r="K6174">
        <v>12.379</v>
      </c>
      <c r="L6174" s="1">
        <v>2005</v>
      </c>
      <c r="O6174" s="1">
        <v>1900</v>
      </c>
      <c r="R6174" s="1">
        <v>1900</v>
      </c>
      <c r="S6174" s="2">
        <v>38148</v>
      </c>
      <c r="T6174" s="3">
        <v>12.78</v>
      </c>
      <c r="U6174" s="1">
        <v>2004</v>
      </c>
    </row>
    <row r="6175" spans="1:21">
      <c r="A6175" s="2">
        <v>38686</v>
      </c>
      <c r="B6175">
        <v>14.128</v>
      </c>
      <c r="C6175" s="1">
        <v>2005</v>
      </c>
      <c r="D6175" s="2">
        <v>38686</v>
      </c>
      <c r="E6175">
        <v>12.967000000000001</v>
      </c>
      <c r="F6175" s="1">
        <v>2005</v>
      </c>
      <c r="G6175" s="2">
        <v>40983</v>
      </c>
      <c r="H6175">
        <v>55.895000000000003</v>
      </c>
      <c r="I6175" s="1">
        <v>2012</v>
      </c>
      <c r="J6175" s="2">
        <v>38686</v>
      </c>
      <c r="K6175">
        <v>12.391999999999999</v>
      </c>
      <c r="L6175" s="1">
        <v>2005</v>
      </c>
      <c r="O6175" s="1">
        <v>1900</v>
      </c>
      <c r="R6175" s="1">
        <v>1900</v>
      </c>
      <c r="S6175" s="2">
        <v>38152</v>
      </c>
      <c r="T6175" s="3">
        <v>12.81</v>
      </c>
      <c r="U6175" s="1">
        <v>2004</v>
      </c>
    </row>
    <row r="6176" spans="1:21">
      <c r="A6176" s="2">
        <v>38687</v>
      </c>
      <c r="B6176">
        <v>14.148</v>
      </c>
      <c r="C6176" s="1">
        <v>2005</v>
      </c>
      <c r="D6176" s="2">
        <v>38687</v>
      </c>
      <c r="E6176">
        <v>12.936</v>
      </c>
      <c r="F6176" s="1">
        <v>2005</v>
      </c>
      <c r="G6176" s="2">
        <v>40984</v>
      </c>
      <c r="H6176">
        <v>55.841999999999999</v>
      </c>
      <c r="I6176" s="1">
        <v>2012</v>
      </c>
      <c r="J6176" s="2">
        <v>38687</v>
      </c>
      <c r="K6176">
        <v>12.367000000000001</v>
      </c>
      <c r="L6176" s="1">
        <v>2005</v>
      </c>
      <c r="O6176" s="1">
        <v>1900</v>
      </c>
      <c r="R6176" s="1">
        <v>1900</v>
      </c>
      <c r="S6176" s="2">
        <v>38153</v>
      </c>
      <c r="T6176" s="3">
        <v>12.74</v>
      </c>
      <c r="U6176" s="1">
        <v>2004</v>
      </c>
    </row>
    <row r="6177" spans="1:21">
      <c r="A6177" s="2">
        <v>38688</v>
      </c>
      <c r="B6177">
        <v>14.189</v>
      </c>
      <c r="C6177" s="1">
        <v>2005</v>
      </c>
      <c r="D6177" s="2">
        <v>38688</v>
      </c>
      <c r="E6177">
        <v>12.943999999999999</v>
      </c>
      <c r="F6177" s="1">
        <v>2005</v>
      </c>
      <c r="G6177" s="2">
        <v>40987</v>
      </c>
      <c r="H6177">
        <v>55.859000000000002</v>
      </c>
      <c r="I6177" s="1">
        <v>2012</v>
      </c>
      <c r="J6177" s="2">
        <v>38688</v>
      </c>
      <c r="K6177">
        <v>12.356</v>
      </c>
      <c r="L6177" s="1">
        <v>2005</v>
      </c>
      <c r="O6177" s="1">
        <v>1900</v>
      </c>
      <c r="R6177" s="1">
        <v>1900</v>
      </c>
      <c r="S6177" s="2">
        <v>38154</v>
      </c>
      <c r="T6177" s="3">
        <v>12.74</v>
      </c>
      <c r="U6177" s="1">
        <v>2004</v>
      </c>
    </row>
    <row r="6178" spans="1:21">
      <c r="A6178" s="2">
        <v>38691</v>
      </c>
      <c r="B6178">
        <v>14.189</v>
      </c>
      <c r="C6178" s="1">
        <v>2005</v>
      </c>
      <c r="D6178" s="2">
        <v>38691</v>
      </c>
      <c r="E6178">
        <v>12.96</v>
      </c>
      <c r="F6178" s="1">
        <v>2005</v>
      </c>
      <c r="G6178" s="2">
        <v>40988</v>
      </c>
      <c r="H6178">
        <v>55.866999999999997</v>
      </c>
      <c r="I6178" s="1">
        <v>2012</v>
      </c>
      <c r="J6178" s="2">
        <v>38691</v>
      </c>
      <c r="K6178">
        <v>12.366</v>
      </c>
      <c r="L6178" s="1">
        <v>2005</v>
      </c>
      <c r="O6178" s="1">
        <v>1900</v>
      </c>
      <c r="R6178" s="1">
        <v>1900</v>
      </c>
      <c r="S6178" s="2">
        <v>38155</v>
      </c>
      <c r="T6178" s="3">
        <v>12.74</v>
      </c>
      <c r="U6178" s="1">
        <v>2004</v>
      </c>
    </row>
    <row r="6179" spans="1:21">
      <c r="A6179" s="2">
        <v>38692</v>
      </c>
      <c r="B6179">
        <v>14.189</v>
      </c>
      <c r="C6179" s="1">
        <v>2005</v>
      </c>
      <c r="D6179" s="2">
        <v>38692</v>
      </c>
      <c r="E6179">
        <v>12.962999999999999</v>
      </c>
      <c r="F6179" s="1">
        <v>2005</v>
      </c>
      <c r="G6179" s="2">
        <v>40989</v>
      </c>
      <c r="H6179">
        <v>55.866</v>
      </c>
      <c r="I6179" s="1">
        <v>2012</v>
      </c>
      <c r="J6179" s="2">
        <v>38692</v>
      </c>
      <c r="K6179">
        <v>12.369</v>
      </c>
      <c r="L6179" s="1">
        <v>2005</v>
      </c>
      <c r="O6179" s="1">
        <v>1900</v>
      </c>
      <c r="R6179" s="1">
        <v>1900</v>
      </c>
      <c r="S6179" s="2">
        <v>38156</v>
      </c>
      <c r="T6179" s="3">
        <v>12.67</v>
      </c>
      <c r="U6179" s="1">
        <v>2004</v>
      </c>
    </row>
    <row r="6180" spans="1:21">
      <c r="A6180" s="2">
        <v>38693</v>
      </c>
      <c r="B6180">
        <v>14.186999999999999</v>
      </c>
      <c r="C6180" s="1">
        <v>2005</v>
      </c>
      <c r="D6180" s="2">
        <v>38693</v>
      </c>
      <c r="E6180">
        <v>12.996</v>
      </c>
      <c r="F6180" s="1">
        <v>2005</v>
      </c>
      <c r="G6180" s="2">
        <v>40990</v>
      </c>
      <c r="H6180">
        <v>55.911999999999999</v>
      </c>
      <c r="I6180" s="1">
        <v>2012</v>
      </c>
      <c r="J6180" s="2">
        <v>38693</v>
      </c>
      <c r="K6180">
        <v>12.38</v>
      </c>
      <c r="L6180" s="1">
        <v>2005</v>
      </c>
      <c r="O6180" s="1">
        <v>1900</v>
      </c>
      <c r="R6180" s="1">
        <v>1900</v>
      </c>
      <c r="S6180" s="2">
        <v>38159</v>
      </c>
      <c r="T6180" s="3">
        <v>12.65</v>
      </c>
      <c r="U6180" s="1">
        <v>2004</v>
      </c>
    </row>
    <row r="6181" spans="1:21">
      <c r="A6181" s="2">
        <v>38694</v>
      </c>
      <c r="B6181">
        <v>14.166</v>
      </c>
      <c r="C6181" s="1">
        <v>2005</v>
      </c>
      <c r="D6181" s="2">
        <v>38694</v>
      </c>
      <c r="E6181">
        <v>12.997</v>
      </c>
      <c r="F6181" s="1">
        <v>2005</v>
      </c>
      <c r="G6181" s="2">
        <v>40991</v>
      </c>
      <c r="H6181">
        <v>55.875</v>
      </c>
      <c r="I6181" s="1">
        <v>2012</v>
      </c>
      <c r="J6181" s="2">
        <v>38694</v>
      </c>
      <c r="K6181">
        <v>12.37</v>
      </c>
      <c r="L6181" s="1">
        <v>2005</v>
      </c>
      <c r="O6181" s="1">
        <v>1900</v>
      </c>
      <c r="R6181" s="1">
        <v>1900</v>
      </c>
      <c r="S6181" s="2">
        <v>38160</v>
      </c>
      <c r="T6181" s="3">
        <v>12.6</v>
      </c>
      <c r="U6181" s="1">
        <v>2004</v>
      </c>
    </row>
    <row r="6182" spans="1:21">
      <c r="A6182" s="2">
        <v>38695</v>
      </c>
      <c r="B6182">
        <v>14.12</v>
      </c>
      <c r="C6182" s="1">
        <v>2005</v>
      </c>
      <c r="D6182" s="2">
        <v>38695</v>
      </c>
      <c r="E6182">
        <v>12.981</v>
      </c>
      <c r="F6182" s="1">
        <v>2005</v>
      </c>
      <c r="G6182" s="2">
        <v>40994</v>
      </c>
      <c r="H6182">
        <v>55.871000000000002</v>
      </c>
      <c r="I6182" s="1">
        <v>2012</v>
      </c>
      <c r="J6182" s="2">
        <v>38695</v>
      </c>
      <c r="K6182">
        <v>12.257</v>
      </c>
      <c r="L6182" s="1">
        <v>2005</v>
      </c>
      <c r="O6182" s="1">
        <v>1900</v>
      </c>
      <c r="R6182" s="1">
        <v>1900</v>
      </c>
      <c r="S6182" s="2">
        <v>38161</v>
      </c>
      <c r="T6182" s="3">
        <v>12.62</v>
      </c>
      <c r="U6182" s="1">
        <v>2004</v>
      </c>
    </row>
    <row r="6183" spans="1:21">
      <c r="A6183" s="2">
        <v>38698</v>
      </c>
      <c r="B6183">
        <v>14.114000000000001</v>
      </c>
      <c r="C6183" s="1">
        <v>2005</v>
      </c>
      <c r="D6183" s="2">
        <v>38698</v>
      </c>
      <c r="E6183">
        <v>12.98</v>
      </c>
      <c r="F6183" s="1">
        <v>2005</v>
      </c>
      <c r="G6183" s="2">
        <v>40995</v>
      </c>
      <c r="H6183">
        <v>55.878</v>
      </c>
      <c r="I6183" s="1">
        <v>2012</v>
      </c>
      <c r="J6183" s="2">
        <v>38698</v>
      </c>
      <c r="K6183">
        <v>12.26</v>
      </c>
      <c r="L6183" s="1">
        <v>2005</v>
      </c>
      <c r="O6183" s="1">
        <v>1900</v>
      </c>
      <c r="R6183" s="1">
        <v>1900</v>
      </c>
      <c r="S6183" s="2">
        <v>38162</v>
      </c>
      <c r="T6183" s="3">
        <v>12.58</v>
      </c>
      <c r="U6183" s="1">
        <v>2004</v>
      </c>
    </row>
    <row r="6184" spans="1:21">
      <c r="A6184" s="2">
        <v>38699</v>
      </c>
      <c r="B6184">
        <v>14.093</v>
      </c>
      <c r="C6184" s="1">
        <v>2005</v>
      </c>
      <c r="D6184" s="2">
        <v>38699</v>
      </c>
      <c r="E6184">
        <v>13.084</v>
      </c>
      <c r="F6184" s="1">
        <v>2005</v>
      </c>
      <c r="G6184" s="2">
        <v>40996</v>
      </c>
      <c r="H6184">
        <v>55.872</v>
      </c>
      <c r="I6184" s="1">
        <v>2012</v>
      </c>
      <c r="J6184" s="2">
        <v>38699</v>
      </c>
      <c r="K6184">
        <v>12.327</v>
      </c>
      <c r="L6184" s="1">
        <v>2005</v>
      </c>
      <c r="O6184" s="1">
        <v>1900</v>
      </c>
      <c r="R6184" s="1">
        <v>1900</v>
      </c>
      <c r="S6184" s="2">
        <v>38163</v>
      </c>
      <c r="T6184" s="3">
        <v>12.41</v>
      </c>
      <c r="U6184" s="1">
        <v>2004</v>
      </c>
    </row>
    <row r="6185" spans="1:21">
      <c r="A6185" s="2">
        <v>38700</v>
      </c>
      <c r="B6185">
        <v>14.097</v>
      </c>
      <c r="C6185" s="1">
        <v>2005</v>
      </c>
      <c r="D6185" s="2">
        <v>38700</v>
      </c>
      <c r="E6185">
        <v>13.092000000000001</v>
      </c>
      <c r="F6185" s="1">
        <v>2005</v>
      </c>
      <c r="G6185" s="2">
        <v>40997</v>
      </c>
      <c r="H6185">
        <v>55.871000000000002</v>
      </c>
      <c r="I6185" s="1">
        <v>2012</v>
      </c>
      <c r="J6185" s="2">
        <v>38700</v>
      </c>
      <c r="K6185">
        <v>12.394</v>
      </c>
      <c r="L6185" s="1">
        <v>2005</v>
      </c>
      <c r="O6185" s="1">
        <v>1900</v>
      </c>
      <c r="R6185" s="1">
        <v>1900</v>
      </c>
      <c r="S6185" s="2">
        <v>38166</v>
      </c>
      <c r="T6185" s="3">
        <v>12.41</v>
      </c>
      <c r="U6185" s="1">
        <v>2004</v>
      </c>
    </row>
    <row r="6186" spans="1:21">
      <c r="A6186" s="2">
        <v>38701</v>
      </c>
      <c r="B6186">
        <v>14.071999999999999</v>
      </c>
      <c r="C6186" s="1">
        <v>2005</v>
      </c>
      <c r="D6186" s="2">
        <v>38701</v>
      </c>
      <c r="E6186">
        <v>13.016999999999999</v>
      </c>
      <c r="F6186" s="1">
        <v>2005</v>
      </c>
      <c r="G6186" s="2">
        <v>40998</v>
      </c>
      <c r="H6186">
        <v>55.871000000000002</v>
      </c>
      <c r="I6186" s="1">
        <v>2012</v>
      </c>
      <c r="J6186" s="2">
        <v>38701</v>
      </c>
      <c r="K6186">
        <v>12.356999999999999</v>
      </c>
      <c r="L6186" s="1">
        <v>2005</v>
      </c>
      <c r="O6186" s="1">
        <v>1900</v>
      </c>
      <c r="R6186" s="1">
        <v>1900</v>
      </c>
      <c r="S6186" s="2">
        <v>38167</v>
      </c>
      <c r="T6186" s="3">
        <v>12.41</v>
      </c>
      <c r="U6186" s="1">
        <v>2004</v>
      </c>
    </row>
    <row r="6187" spans="1:21">
      <c r="A6187" s="2">
        <v>38702</v>
      </c>
      <c r="B6187">
        <v>14.063000000000001</v>
      </c>
      <c r="C6187" s="1">
        <v>2005</v>
      </c>
      <c r="D6187" s="2">
        <v>38702</v>
      </c>
      <c r="E6187">
        <v>13.019</v>
      </c>
      <c r="F6187" s="1">
        <v>2005</v>
      </c>
      <c r="G6187" s="2">
        <v>41001</v>
      </c>
      <c r="H6187">
        <v>55.878</v>
      </c>
      <c r="I6187" s="1">
        <v>2012</v>
      </c>
      <c r="J6187" s="2">
        <v>38702</v>
      </c>
      <c r="K6187">
        <v>12.32</v>
      </c>
      <c r="L6187" s="1">
        <v>2005</v>
      </c>
      <c r="O6187" s="1">
        <v>1900</v>
      </c>
      <c r="R6187" s="1">
        <v>1900</v>
      </c>
      <c r="S6187" s="2">
        <v>38168</v>
      </c>
      <c r="T6187" s="3">
        <v>12.31</v>
      </c>
      <c r="U6187" s="1">
        <v>2004</v>
      </c>
    </row>
    <row r="6188" spans="1:21">
      <c r="A6188" s="2">
        <v>38705</v>
      </c>
      <c r="B6188">
        <v>14.068</v>
      </c>
      <c r="C6188" s="1">
        <v>2005</v>
      </c>
      <c r="D6188" s="2">
        <v>38705</v>
      </c>
      <c r="E6188">
        <v>13.052</v>
      </c>
      <c r="F6188" s="1">
        <v>2005</v>
      </c>
      <c r="G6188" s="2">
        <v>41002</v>
      </c>
      <c r="H6188">
        <v>55.887999999999998</v>
      </c>
      <c r="I6188" s="1">
        <v>2012</v>
      </c>
      <c r="J6188" s="2">
        <v>38705</v>
      </c>
      <c r="K6188">
        <v>12.291</v>
      </c>
      <c r="L6188" s="1">
        <v>2005</v>
      </c>
      <c r="O6188" s="1">
        <v>1900</v>
      </c>
      <c r="R6188" s="1">
        <v>1900</v>
      </c>
      <c r="S6188" s="2">
        <v>38169</v>
      </c>
      <c r="T6188" s="3">
        <v>12.36</v>
      </c>
      <c r="U6188" s="1">
        <v>2004</v>
      </c>
    </row>
    <row r="6189" spans="1:21">
      <c r="A6189" s="2">
        <v>38706</v>
      </c>
      <c r="B6189">
        <v>14.067</v>
      </c>
      <c r="C6189" s="1">
        <v>2005</v>
      </c>
      <c r="D6189" s="2">
        <v>38706</v>
      </c>
      <c r="E6189">
        <v>13.038</v>
      </c>
      <c r="F6189" s="1">
        <v>2005</v>
      </c>
      <c r="G6189" s="2">
        <v>41003</v>
      </c>
      <c r="H6189">
        <v>56.002000000000002</v>
      </c>
      <c r="I6189" s="1">
        <v>2012</v>
      </c>
      <c r="J6189" s="2">
        <v>38706</v>
      </c>
      <c r="K6189">
        <v>12.295999999999999</v>
      </c>
      <c r="L6189" s="1">
        <v>2005</v>
      </c>
      <c r="O6189" s="1">
        <v>1900</v>
      </c>
      <c r="R6189" s="1">
        <v>1900</v>
      </c>
      <c r="S6189" s="2">
        <v>38170</v>
      </c>
      <c r="T6189" s="3">
        <v>12.28</v>
      </c>
      <c r="U6189" s="1">
        <v>2004</v>
      </c>
    </row>
    <row r="6190" spans="1:21">
      <c r="A6190" s="2">
        <v>38707</v>
      </c>
      <c r="B6190">
        <v>13.984</v>
      </c>
      <c r="C6190" s="1">
        <v>2005</v>
      </c>
      <c r="D6190" s="2">
        <v>38707</v>
      </c>
      <c r="E6190">
        <v>13.037000000000001</v>
      </c>
      <c r="F6190" s="1">
        <v>2005</v>
      </c>
      <c r="G6190" s="2">
        <v>41004</v>
      </c>
      <c r="H6190">
        <v>56.003</v>
      </c>
      <c r="I6190" s="1">
        <v>2012</v>
      </c>
      <c r="J6190" s="2">
        <v>38707</v>
      </c>
      <c r="K6190">
        <v>12.298</v>
      </c>
      <c r="L6190" s="1">
        <v>2005</v>
      </c>
      <c r="O6190" s="1">
        <v>1900</v>
      </c>
      <c r="R6190" s="1">
        <v>1900</v>
      </c>
      <c r="S6190" s="2">
        <v>38174</v>
      </c>
      <c r="T6190" s="3">
        <v>12.31</v>
      </c>
      <c r="U6190" s="1">
        <v>2004</v>
      </c>
    </row>
    <row r="6191" spans="1:21">
      <c r="A6191" s="2">
        <v>38708</v>
      </c>
      <c r="B6191">
        <v>13.936999999999999</v>
      </c>
      <c r="C6191" s="1">
        <v>2005</v>
      </c>
      <c r="D6191" s="2">
        <v>38708</v>
      </c>
      <c r="E6191">
        <v>13.048</v>
      </c>
      <c r="F6191" s="1">
        <v>2005</v>
      </c>
      <c r="G6191" s="2">
        <v>41008</v>
      </c>
      <c r="H6191">
        <v>56.046999999999997</v>
      </c>
      <c r="I6191" s="1">
        <v>2012</v>
      </c>
      <c r="J6191" s="2">
        <v>38708</v>
      </c>
      <c r="K6191">
        <v>12.298</v>
      </c>
      <c r="L6191" s="1">
        <v>2005</v>
      </c>
      <c r="O6191" s="1">
        <v>1900</v>
      </c>
      <c r="R6191" s="1">
        <v>1900</v>
      </c>
      <c r="S6191" s="2">
        <v>38175</v>
      </c>
      <c r="T6191" s="3">
        <v>12.28</v>
      </c>
      <c r="U6191" s="1">
        <v>2004</v>
      </c>
    </row>
    <row r="6192" spans="1:21">
      <c r="A6192" s="2">
        <v>38709</v>
      </c>
      <c r="B6192">
        <v>13.923</v>
      </c>
      <c r="C6192" s="1">
        <v>2005</v>
      </c>
      <c r="D6192" s="2">
        <v>38709</v>
      </c>
      <c r="E6192">
        <v>13.045999999999999</v>
      </c>
      <c r="F6192" s="1">
        <v>2005</v>
      </c>
      <c r="G6192" s="2">
        <v>41009</v>
      </c>
      <c r="H6192">
        <v>56.139000000000003</v>
      </c>
      <c r="I6192" s="1">
        <v>2012</v>
      </c>
      <c r="J6192" s="2">
        <v>38709</v>
      </c>
      <c r="K6192">
        <v>12.279</v>
      </c>
      <c r="L6192" s="1">
        <v>2005</v>
      </c>
      <c r="O6192" s="1">
        <v>1900</v>
      </c>
      <c r="R6192" s="1">
        <v>1900</v>
      </c>
      <c r="S6192" s="2">
        <v>38176</v>
      </c>
      <c r="T6192" s="3">
        <v>12.27</v>
      </c>
      <c r="U6192" s="1">
        <v>2004</v>
      </c>
    </row>
    <row r="6193" spans="1:21">
      <c r="A6193" s="2">
        <v>38713</v>
      </c>
      <c r="B6193">
        <v>13.923</v>
      </c>
      <c r="C6193" s="1">
        <v>2005</v>
      </c>
      <c r="D6193" s="2">
        <v>38713</v>
      </c>
      <c r="E6193">
        <v>13.067</v>
      </c>
      <c r="F6193" s="1">
        <v>2005</v>
      </c>
      <c r="G6193" s="2">
        <v>41010</v>
      </c>
      <c r="H6193">
        <v>56.183999999999997</v>
      </c>
      <c r="I6193" s="1">
        <v>2012</v>
      </c>
      <c r="J6193" s="2">
        <v>38713</v>
      </c>
      <c r="K6193">
        <v>12.292999999999999</v>
      </c>
      <c r="L6193" s="1">
        <v>2005</v>
      </c>
      <c r="O6193" s="1">
        <v>1900</v>
      </c>
      <c r="R6193" s="1">
        <v>1900</v>
      </c>
      <c r="S6193" s="2">
        <v>38177</v>
      </c>
      <c r="T6193" s="3">
        <v>12.23</v>
      </c>
      <c r="U6193" s="1">
        <v>2004</v>
      </c>
    </row>
    <row r="6194" spans="1:21">
      <c r="A6194" s="2">
        <v>38714</v>
      </c>
      <c r="B6194">
        <v>13.89</v>
      </c>
      <c r="C6194" s="1">
        <v>2005</v>
      </c>
      <c r="D6194" s="2">
        <v>38714</v>
      </c>
      <c r="E6194">
        <v>12.933999999999999</v>
      </c>
      <c r="F6194" s="1">
        <v>2005</v>
      </c>
      <c r="G6194" s="2">
        <v>41011</v>
      </c>
      <c r="H6194">
        <v>56.267000000000003</v>
      </c>
      <c r="I6194" s="1">
        <v>2012</v>
      </c>
      <c r="J6194" s="2">
        <v>38714</v>
      </c>
      <c r="K6194">
        <v>12.252000000000001</v>
      </c>
      <c r="L6194" s="1">
        <v>2005</v>
      </c>
      <c r="O6194" s="1">
        <v>1900</v>
      </c>
      <c r="R6194" s="1">
        <v>1900</v>
      </c>
      <c r="S6194" s="2">
        <v>38180</v>
      </c>
      <c r="T6194" s="3">
        <v>12.23</v>
      </c>
      <c r="U6194" s="1">
        <v>2004</v>
      </c>
    </row>
    <row r="6195" spans="1:21">
      <c r="A6195" s="2">
        <v>38715</v>
      </c>
      <c r="B6195">
        <v>13.888999999999999</v>
      </c>
      <c r="C6195" s="1">
        <v>2005</v>
      </c>
      <c r="D6195" s="2">
        <v>38715</v>
      </c>
      <c r="E6195">
        <v>12.917</v>
      </c>
      <c r="F6195" s="1">
        <v>2005</v>
      </c>
      <c r="G6195" s="2">
        <v>41012</v>
      </c>
      <c r="H6195">
        <v>56.374000000000002</v>
      </c>
      <c r="I6195" s="1">
        <v>2012</v>
      </c>
      <c r="J6195" s="2">
        <v>38715</v>
      </c>
      <c r="K6195">
        <v>12.253</v>
      </c>
      <c r="L6195" s="1">
        <v>2005</v>
      </c>
      <c r="O6195" s="1">
        <v>1900</v>
      </c>
      <c r="R6195" s="1">
        <v>1900</v>
      </c>
      <c r="S6195" s="2">
        <v>38181</v>
      </c>
      <c r="T6195" s="3">
        <v>12.2</v>
      </c>
      <c r="U6195" s="1">
        <v>2004</v>
      </c>
    </row>
    <row r="6196" spans="1:21">
      <c r="A6196" s="2">
        <v>38716</v>
      </c>
      <c r="B6196">
        <v>13.843</v>
      </c>
      <c r="C6196" s="1">
        <v>2005</v>
      </c>
      <c r="D6196" s="2">
        <v>38716</v>
      </c>
      <c r="E6196">
        <v>12.801</v>
      </c>
      <c r="F6196" s="1">
        <v>2005</v>
      </c>
      <c r="G6196" s="2">
        <v>41015</v>
      </c>
      <c r="H6196">
        <v>56.396000000000001</v>
      </c>
      <c r="I6196" s="1">
        <v>2012</v>
      </c>
      <c r="J6196" s="2">
        <v>38716</v>
      </c>
      <c r="K6196">
        <v>12.257</v>
      </c>
      <c r="L6196" s="1">
        <v>2005</v>
      </c>
      <c r="O6196" s="1">
        <v>1900</v>
      </c>
      <c r="R6196" s="1">
        <v>1900</v>
      </c>
      <c r="S6196" s="2">
        <v>38182</v>
      </c>
      <c r="T6196" s="3">
        <v>12.16</v>
      </c>
      <c r="U6196" s="1">
        <v>2004</v>
      </c>
    </row>
    <row r="6197" spans="1:21">
      <c r="A6197" s="2">
        <v>38720</v>
      </c>
      <c r="B6197">
        <v>13.899000000000001</v>
      </c>
      <c r="C6197" s="1">
        <v>2006</v>
      </c>
      <c r="D6197" s="2">
        <v>38720</v>
      </c>
      <c r="E6197">
        <v>12.914</v>
      </c>
      <c r="F6197" s="1">
        <v>2006</v>
      </c>
      <c r="G6197" s="2">
        <v>41016</v>
      </c>
      <c r="H6197">
        <v>56.420999999999999</v>
      </c>
      <c r="I6197" s="1">
        <v>2012</v>
      </c>
      <c r="J6197" s="2">
        <v>38720</v>
      </c>
      <c r="K6197">
        <v>12.350999999999999</v>
      </c>
      <c r="L6197" s="1">
        <v>2006</v>
      </c>
      <c r="O6197" s="1">
        <v>1900</v>
      </c>
      <c r="R6197" s="1">
        <v>1900</v>
      </c>
      <c r="S6197" s="2">
        <v>38183</v>
      </c>
      <c r="T6197" s="3">
        <v>12.14</v>
      </c>
      <c r="U6197" s="1">
        <v>2004</v>
      </c>
    </row>
    <row r="6198" spans="1:21">
      <c r="A6198" s="2">
        <v>38721</v>
      </c>
      <c r="B6198">
        <v>13.97</v>
      </c>
      <c r="C6198" s="1">
        <v>2006</v>
      </c>
      <c r="D6198" s="2">
        <v>38721</v>
      </c>
      <c r="E6198">
        <v>12.956</v>
      </c>
      <c r="F6198" s="1">
        <v>2006</v>
      </c>
      <c r="G6198" s="2">
        <v>41017</v>
      </c>
      <c r="H6198">
        <v>56.420999999999999</v>
      </c>
      <c r="I6198" s="1">
        <v>2012</v>
      </c>
      <c r="J6198" s="2">
        <v>38721</v>
      </c>
      <c r="K6198">
        <v>12.406000000000001</v>
      </c>
      <c r="L6198" s="1">
        <v>2006</v>
      </c>
      <c r="O6198" s="1">
        <v>1900</v>
      </c>
      <c r="R6198" s="1">
        <v>1900</v>
      </c>
      <c r="S6198" s="2">
        <v>38184</v>
      </c>
      <c r="T6198" s="3">
        <v>12.01</v>
      </c>
      <c r="U6198" s="1">
        <v>2004</v>
      </c>
    </row>
    <row r="6199" spans="1:21">
      <c r="A6199" s="2">
        <v>38722</v>
      </c>
      <c r="B6199">
        <v>13.968</v>
      </c>
      <c r="C6199" s="1">
        <v>2006</v>
      </c>
      <c r="D6199" s="2">
        <v>38722</v>
      </c>
      <c r="E6199">
        <v>12.957000000000001</v>
      </c>
      <c r="F6199" s="1">
        <v>2006</v>
      </c>
      <c r="G6199" s="2">
        <v>41018</v>
      </c>
      <c r="H6199">
        <v>56.423000000000002</v>
      </c>
      <c r="I6199" s="1">
        <v>2012</v>
      </c>
      <c r="J6199" s="2">
        <v>38722</v>
      </c>
      <c r="K6199">
        <v>12.404999999999999</v>
      </c>
      <c r="L6199" s="1">
        <v>2006</v>
      </c>
      <c r="O6199" s="1">
        <v>1900</v>
      </c>
      <c r="R6199" s="1">
        <v>1900</v>
      </c>
      <c r="S6199" s="2">
        <v>38187</v>
      </c>
      <c r="T6199" s="3">
        <v>12</v>
      </c>
      <c r="U6199" s="1">
        <v>2004</v>
      </c>
    </row>
    <row r="6200" spans="1:21">
      <c r="A6200" s="2">
        <v>38723</v>
      </c>
      <c r="B6200">
        <v>13.975999999999999</v>
      </c>
      <c r="C6200" s="1">
        <v>2006</v>
      </c>
      <c r="D6200" s="2">
        <v>38723</v>
      </c>
      <c r="E6200">
        <v>12.941000000000001</v>
      </c>
      <c r="F6200" s="1">
        <v>2006</v>
      </c>
      <c r="G6200" s="2">
        <v>41019</v>
      </c>
      <c r="H6200">
        <v>56.484999999999999</v>
      </c>
      <c r="I6200" s="1">
        <v>2012</v>
      </c>
      <c r="J6200" s="2">
        <v>38723</v>
      </c>
      <c r="K6200">
        <v>12.412000000000001</v>
      </c>
      <c r="L6200" s="1">
        <v>2006</v>
      </c>
      <c r="O6200" s="1">
        <v>1900</v>
      </c>
      <c r="R6200" s="1">
        <v>1900</v>
      </c>
      <c r="S6200" s="2">
        <v>38188</v>
      </c>
      <c r="T6200" s="3">
        <v>12.01</v>
      </c>
      <c r="U6200" s="1">
        <v>2004</v>
      </c>
    </row>
    <row r="6201" spans="1:21">
      <c r="A6201" s="2">
        <v>38726</v>
      </c>
      <c r="B6201">
        <v>14.067</v>
      </c>
      <c r="C6201" s="1">
        <v>2006</v>
      </c>
      <c r="D6201" s="2">
        <v>38726</v>
      </c>
      <c r="E6201">
        <v>12.939</v>
      </c>
      <c r="F6201" s="1">
        <v>2006</v>
      </c>
      <c r="G6201" s="2">
        <v>41022</v>
      </c>
      <c r="H6201">
        <v>56.51</v>
      </c>
      <c r="I6201" s="1">
        <v>2012</v>
      </c>
      <c r="J6201" s="2">
        <v>38726</v>
      </c>
      <c r="K6201">
        <v>12.407999999999999</v>
      </c>
      <c r="L6201" s="1">
        <v>2006</v>
      </c>
      <c r="O6201" s="1">
        <v>1900</v>
      </c>
      <c r="R6201" s="1">
        <v>1900</v>
      </c>
      <c r="S6201" s="2">
        <v>38189</v>
      </c>
      <c r="T6201" s="3">
        <v>12</v>
      </c>
      <c r="U6201" s="1">
        <v>2004</v>
      </c>
    </row>
    <row r="6202" spans="1:21">
      <c r="A6202" s="2">
        <v>38727</v>
      </c>
      <c r="B6202">
        <v>14.066000000000001</v>
      </c>
      <c r="C6202" s="1">
        <v>2006</v>
      </c>
      <c r="D6202" s="2">
        <v>38727</v>
      </c>
      <c r="E6202">
        <v>12.964</v>
      </c>
      <c r="F6202" s="1">
        <v>2006</v>
      </c>
      <c r="G6202" s="2">
        <v>41023</v>
      </c>
      <c r="H6202">
        <v>56.505000000000003</v>
      </c>
      <c r="I6202" s="1">
        <v>2012</v>
      </c>
      <c r="J6202" s="2">
        <v>38727</v>
      </c>
      <c r="K6202">
        <v>12.404</v>
      </c>
      <c r="L6202" s="1">
        <v>2006</v>
      </c>
      <c r="O6202" s="1">
        <v>1900</v>
      </c>
      <c r="R6202" s="1">
        <v>1900</v>
      </c>
      <c r="S6202" s="2">
        <v>38190</v>
      </c>
      <c r="T6202" s="3">
        <v>11.97</v>
      </c>
      <c r="U6202" s="1">
        <v>2004</v>
      </c>
    </row>
    <row r="6203" spans="1:21">
      <c r="A6203" s="2">
        <v>38728</v>
      </c>
      <c r="B6203">
        <v>14.065</v>
      </c>
      <c r="C6203" s="1">
        <v>2006</v>
      </c>
      <c r="D6203" s="2">
        <v>38728</v>
      </c>
      <c r="E6203">
        <v>12.965999999999999</v>
      </c>
      <c r="F6203" s="1">
        <v>2006</v>
      </c>
      <c r="G6203" s="2">
        <v>41024</v>
      </c>
      <c r="H6203">
        <v>56.493000000000002</v>
      </c>
      <c r="I6203" s="1">
        <v>2012</v>
      </c>
      <c r="J6203" s="2">
        <v>38728</v>
      </c>
      <c r="K6203">
        <v>12.414999999999999</v>
      </c>
      <c r="L6203" s="1">
        <v>2006</v>
      </c>
      <c r="O6203" s="1">
        <v>1900</v>
      </c>
      <c r="R6203" s="1">
        <v>1900</v>
      </c>
      <c r="S6203" s="2">
        <v>38191</v>
      </c>
      <c r="T6203" s="3">
        <v>12</v>
      </c>
      <c r="U6203" s="1">
        <v>2004</v>
      </c>
    </row>
    <row r="6204" spans="1:21">
      <c r="A6204" s="2">
        <v>38729</v>
      </c>
      <c r="B6204">
        <v>14.186</v>
      </c>
      <c r="C6204" s="1">
        <v>2006</v>
      </c>
      <c r="D6204" s="2">
        <v>38729</v>
      </c>
      <c r="E6204">
        <v>12.933</v>
      </c>
      <c r="F6204" s="1">
        <v>2006</v>
      </c>
      <c r="G6204" s="2">
        <v>41025</v>
      </c>
      <c r="H6204">
        <v>56.497</v>
      </c>
      <c r="I6204" s="1">
        <v>2012</v>
      </c>
      <c r="J6204" s="2">
        <v>38729</v>
      </c>
      <c r="K6204">
        <v>12.464</v>
      </c>
      <c r="L6204" s="1">
        <v>2006</v>
      </c>
      <c r="O6204" s="1">
        <v>1900</v>
      </c>
      <c r="R6204" s="1">
        <v>1900</v>
      </c>
      <c r="S6204" s="2">
        <v>38194</v>
      </c>
      <c r="T6204" s="3">
        <v>12</v>
      </c>
      <c r="U6204" s="1">
        <v>2004</v>
      </c>
    </row>
    <row r="6205" spans="1:21">
      <c r="A6205" s="2">
        <v>38730</v>
      </c>
      <c r="B6205">
        <v>14.054</v>
      </c>
      <c r="C6205" s="1">
        <v>2006</v>
      </c>
      <c r="D6205" s="2">
        <v>38730</v>
      </c>
      <c r="E6205">
        <v>12.858000000000001</v>
      </c>
      <c r="F6205" s="1">
        <v>2006</v>
      </c>
      <c r="G6205" s="2">
        <v>41026</v>
      </c>
      <c r="H6205">
        <v>56.506999999999998</v>
      </c>
      <c r="I6205" s="1">
        <v>2012</v>
      </c>
      <c r="J6205" s="2">
        <v>38730</v>
      </c>
      <c r="K6205">
        <v>12.477</v>
      </c>
      <c r="L6205" s="1">
        <v>2006</v>
      </c>
      <c r="O6205" s="1">
        <v>1900</v>
      </c>
      <c r="R6205" s="1">
        <v>1900</v>
      </c>
      <c r="S6205" s="2">
        <v>38195</v>
      </c>
      <c r="T6205" s="3">
        <v>12.02</v>
      </c>
      <c r="U6205" s="1">
        <v>2004</v>
      </c>
    </row>
    <row r="6206" spans="1:21">
      <c r="A6206" s="2">
        <v>38734</v>
      </c>
      <c r="B6206">
        <v>14.064</v>
      </c>
      <c r="C6206" s="1">
        <v>2006</v>
      </c>
      <c r="D6206" s="2">
        <v>38734</v>
      </c>
      <c r="E6206">
        <v>12.85</v>
      </c>
      <c r="F6206" s="1">
        <v>2006</v>
      </c>
      <c r="G6206" s="2">
        <v>41029</v>
      </c>
      <c r="H6206">
        <v>56.462000000000003</v>
      </c>
      <c r="I6206" s="1">
        <v>2012</v>
      </c>
      <c r="J6206" s="2">
        <v>38734</v>
      </c>
      <c r="K6206">
        <v>12.52</v>
      </c>
      <c r="L6206" s="1">
        <v>2006</v>
      </c>
      <c r="O6206" s="1">
        <v>1900</v>
      </c>
      <c r="R6206" s="1">
        <v>1900</v>
      </c>
      <c r="S6206" s="2">
        <v>38196</v>
      </c>
      <c r="T6206" s="3">
        <v>11.95</v>
      </c>
      <c r="U6206" s="1">
        <v>2004</v>
      </c>
    </row>
    <row r="6207" spans="1:21">
      <c r="A6207" s="2">
        <v>38735</v>
      </c>
      <c r="B6207">
        <v>14.095000000000001</v>
      </c>
      <c r="C6207" s="1">
        <v>2006</v>
      </c>
      <c r="D6207" s="2">
        <v>38735</v>
      </c>
      <c r="E6207">
        <v>12.85</v>
      </c>
      <c r="F6207" s="1">
        <v>2006</v>
      </c>
      <c r="G6207" s="2">
        <v>41030</v>
      </c>
      <c r="H6207">
        <v>56.481000000000002</v>
      </c>
      <c r="I6207" s="1">
        <v>2012</v>
      </c>
      <c r="J6207" s="2">
        <v>38735</v>
      </c>
      <c r="K6207">
        <v>12.615</v>
      </c>
      <c r="L6207" s="1">
        <v>2006</v>
      </c>
      <c r="O6207" s="1">
        <v>1900</v>
      </c>
      <c r="R6207" s="1">
        <v>1900</v>
      </c>
      <c r="S6207" s="2">
        <v>38197</v>
      </c>
      <c r="T6207" s="3">
        <v>11.9</v>
      </c>
      <c r="U6207" s="1">
        <v>2004</v>
      </c>
    </row>
    <row r="6208" spans="1:21">
      <c r="A6208" s="2">
        <v>38736</v>
      </c>
      <c r="B6208">
        <v>14.084</v>
      </c>
      <c r="C6208" s="1">
        <v>2006</v>
      </c>
      <c r="D6208" s="2">
        <v>38736</v>
      </c>
      <c r="E6208">
        <v>12.806000000000001</v>
      </c>
      <c r="F6208" s="1">
        <v>2006</v>
      </c>
      <c r="G6208" s="2">
        <v>41031</v>
      </c>
      <c r="H6208">
        <v>56.54</v>
      </c>
      <c r="I6208" s="1">
        <v>2012</v>
      </c>
      <c r="J6208" s="2">
        <v>38736</v>
      </c>
      <c r="K6208">
        <v>12.712999999999999</v>
      </c>
      <c r="L6208" s="1">
        <v>2006</v>
      </c>
      <c r="O6208" s="1">
        <v>1900</v>
      </c>
      <c r="R6208" s="1">
        <v>1900</v>
      </c>
      <c r="S6208" s="2">
        <v>38198</v>
      </c>
      <c r="T6208" s="3">
        <v>11.8</v>
      </c>
      <c r="U6208" s="1">
        <v>2004</v>
      </c>
    </row>
    <row r="6209" spans="1:21">
      <c r="A6209" s="2">
        <v>38737</v>
      </c>
      <c r="B6209">
        <v>14.323</v>
      </c>
      <c r="C6209" s="1">
        <v>2006</v>
      </c>
      <c r="D6209" s="2">
        <v>38737</v>
      </c>
      <c r="E6209">
        <v>12.920999999999999</v>
      </c>
      <c r="F6209" s="1">
        <v>2006</v>
      </c>
      <c r="G6209" s="2">
        <v>41032</v>
      </c>
      <c r="H6209">
        <v>56.54</v>
      </c>
      <c r="I6209" s="1">
        <v>2012</v>
      </c>
      <c r="J6209" s="2">
        <v>38737</v>
      </c>
      <c r="K6209">
        <v>12.839</v>
      </c>
      <c r="L6209" s="1">
        <v>2006</v>
      </c>
      <c r="O6209" s="1">
        <v>1900</v>
      </c>
      <c r="R6209" s="1">
        <v>1900</v>
      </c>
      <c r="S6209" s="2">
        <v>38201</v>
      </c>
      <c r="T6209" s="3">
        <v>11.78</v>
      </c>
      <c r="U6209" s="1">
        <v>2004</v>
      </c>
    </row>
    <row r="6210" spans="1:21">
      <c r="A6210" s="2">
        <v>38740</v>
      </c>
      <c r="B6210">
        <v>14.302</v>
      </c>
      <c r="C6210" s="1">
        <v>2006</v>
      </c>
      <c r="D6210" s="2">
        <v>38740</v>
      </c>
      <c r="E6210">
        <v>12.93</v>
      </c>
      <c r="F6210" s="1">
        <v>2006</v>
      </c>
      <c r="G6210" s="2">
        <v>41033</v>
      </c>
      <c r="H6210">
        <v>56.600999999999999</v>
      </c>
      <c r="I6210" s="1">
        <v>2012</v>
      </c>
      <c r="J6210" s="2">
        <v>38740</v>
      </c>
      <c r="K6210">
        <v>12.839</v>
      </c>
      <c r="L6210" s="1">
        <v>2006</v>
      </c>
      <c r="O6210" s="1">
        <v>1900</v>
      </c>
      <c r="R6210" s="1">
        <v>1900</v>
      </c>
      <c r="S6210" s="2">
        <v>38202</v>
      </c>
      <c r="T6210" s="3">
        <v>11.8</v>
      </c>
      <c r="U6210" s="1">
        <v>2004</v>
      </c>
    </row>
    <row r="6211" spans="1:21">
      <c r="A6211" s="2">
        <v>38741</v>
      </c>
      <c r="B6211">
        <v>14.305999999999999</v>
      </c>
      <c r="C6211" s="1">
        <v>2006</v>
      </c>
      <c r="D6211" s="2">
        <v>38741</v>
      </c>
      <c r="E6211">
        <v>12.943</v>
      </c>
      <c r="F6211" s="1">
        <v>2006</v>
      </c>
      <c r="G6211" s="2">
        <v>41036</v>
      </c>
      <c r="H6211">
        <v>56.601999999999997</v>
      </c>
      <c r="I6211" s="1">
        <v>2012</v>
      </c>
      <c r="J6211" s="2">
        <v>38741</v>
      </c>
      <c r="K6211">
        <v>12.766999999999999</v>
      </c>
      <c r="L6211" s="1">
        <v>2006</v>
      </c>
      <c r="O6211" s="1">
        <v>1900</v>
      </c>
      <c r="R6211" s="1">
        <v>1900</v>
      </c>
      <c r="S6211" s="2">
        <v>38203</v>
      </c>
      <c r="T6211" s="3">
        <v>11.77</v>
      </c>
      <c r="U6211" s="1">
        <v>2004</v>
      </c>
    </row>
    <row r="6212" spans="1:21">
      <c r="A6212" s="2">
        <v>38742</v>
      </c>
      <c r="B6212">
        <v>14.326000000000001</v>
      </c>
      <c r="C6212" s="1">
        <v>2006</v>
      </c>
      <c r="D6212" s="2">
        <v>38742</v>
      </c>
      <c r="E6212">
        <v>12.913</v>
      </c>
      <c r="F6212" s="1">
        <v>2006</v>
      </c>
      <c r="G6212" s="2">
        <v>41037</v>
      </c>
      <c r="H6212">
        <v>56.578000000000003</v>
      </c>
      <c r="I6212" s="1">
        <v>2012</v>
      </c>
      <c r="J6212" s="2">
        <v>38742</v>
      </c>
      <c r="K6212">
        <v>12.753</v>
      </c>
      <c r="L6212" s="1">
        <v>2006</v>
      </c>
      <c r="O6212" s="1">
        <v>1900</v>
      </c>
      <c r="R6212" s="1">
        <v>1900</v>
      </c>
      <c r="S6212" s="2">
        <v>38204</v>
      </c>
      <c r="T6212" s="3">
        <v>11.77</v>
      </c>
      <c r="U6212" s="1">
        <v>2004</v>
      </c>
    </row>
    <row r="6213" spans="1:21">
      <c r="A6213" s="2">
        <v>38743</v>
      </c>
      <c r="B6213">
        <v>14.605</v>
      </c>
      <c r="C6213" s="1">
        <v>2006</v>
      </c>
      <c r="D6213" s="2">
        <v>38743</v>
      </c>
      <c r="E6213">
        <v>12.897</v>
      </c>
      <c r="F6213" s="1">
        <v>2006</v>
      </c>
      <c r="G6213" s="2">
        <v>41038</v>
      </c>
      <c r="H6213">
        <v>56.640999999999998</v>
      </c>
      <c r="I6213" s="1">
        <v>2012</v>
      </c>
      <c r="J6213" s="2">
        <v>38743</v>
      </c>
      <c r="K6213">
        <v>12.785</v>
      </c>
      <c r="L6213" s="1">
        <v>2006</v>
      </c>
      <c r="O6213" s="1">
        <v>1900</v>
      </c>
      <c r="R6213" s="1">
        <v>1900</v>
      </c>
      <c r="S6213" s="2">
        <v>38205</v>
      </c>
      <c r="T6213" s="3">
        <v>11.88</v>
      </c>
      <c r="U6213" s="1">
        <v>2004</v>
      </c>
    </row>
    <row r="6214" spans="1:21">
      <c r="A6214" s="2">
        <v>38744</v>
      </c>
      <c r="B6214">
        <v>14.529</v>
      </c>
      <c r="C6214" s="1">
        <v>2006</v>
      </c>
      <c r="D6214" s="2">
        <v>38744</v>
      </c>
      <c r="E6214">
        <v>12.763</v>
      </c>
      <c r="F6214" s="1">
        <v>2006</v>
      </c>
      <c r="G6214" s="2">
        <v>41039</v>
      </c>
      <c r="H6214">
        <v>56.61</v>
      </c>
      <c r="I6214" s="1">
        <v>2012</v>
      </c>
      <c r="J6214" s="2">
        <v>38744</v>
      </c>
      <c r="K6214">
        <v>12.725</v>
      </c>
      <c r="L6214" s="1">
        <v>2006</v>
      </c>
      <c r="O6214" s="1">
        <v>1900</v>
      </c>
      <c r="R6214" s="1">
        <v>1900</v>
      </c>
      <c r="S6214" s="2">
        <v>38208</v>
      </c>
      <c r="T6214" s="3">
        <v>11.85</v>
      </c>
      <c r="U6214" s="1">
        <v>2004</v>
      </c>
    </row>
    <row r="6215" spans="1:21">
      <c r="A6215" s="2">
        <v>38747</v>
      </c>
      <c r="B6215">
        <v>14.455</v>
      </c>
      <c r="C6215" s="1">
        <v>2006</v>
      </c>
      <c r="D6215" s="2">
        <v>38747</v>
      </c>
      <c r="E6215">
        <v>12.673</v>
      </c>
      <c r="F6215" s="1">
        <v>2006</v>
      </c>
      <c r="G6215" s="2">
        <v>41040</v>
      </c>
      <c r="H6215">
        <v>56.759</v>
      </c>
      <c r="I6215" s="1">
        <v>2012</v>
      </c>
      <c r="J6215" s="2">
        <v>38747</v>
      </c>
      <c r="K6215">
        <v>12.708</v>
      </c>
      <c r="L6215" s="1">
        <v>2006</v>
      </c>
      <c r="O6215" s="1">
        <v>1900</v>
      </c>
      <c r="R6215" s="1">
        <v>1900</v>
      </c>
      <c r="S6215" s="2">
        <v>38209</v>
      </c>
      <c r="T6215" s="3">
        <v>11.92</v>
      </c>
      <c r="U6215" s="1">
        <v>2004</v>
      </c>
    </row>
    <row r="6216" spans="1:21">
      <c r="A6216" s="2">
        <v>38748</v>
      </c>
      <c r="B6216">
        <v>14.368</v>
      </c>
      <c r="C6216" s="1">
        <v>2006</v>
      </c>
      <c r="D6216" s="2">
        <v>38748</v>
      </c>
      <c r="E6216">
        <v>12.662000000000001</v>
      </c>
      <c r="F6216" s="1">
        <v>2006</v>
      </c>
      <c r="G6216" s="2">
        <v>41043</v>
      </c>
      <c r="H6216">
        <v>56.902999999999999</v>
      </c>
      <c r="I6216" s="1">
        <v>2012</v>
      </c>
      <c r="J6216" s="2">
        <v>38748</v>
      </c>
      <c r="K6216">
        <v>12.686</v>
      </c>
      <c r="L6216" s="1">
        <v>2006</v>
      </c>
      <c r="O6216" s="1">
        <v>1900</v>
      </c>
      <c r="R6216" s="1">
        <v>1900</v>
      </c>
      <c r="S6216" s="2">
        <v>38210</v>
      </c>
      <c r="T6216" s="3">
        <v>11.92</v>
      </c>
      <c r="U6216" s="1">
        <v>2004</v>
      </c>
    </row>
    <row r="6217" spans="1:21">
      <c r="A6217" s="2">
        <v>38749</v>
      </c>
      <c r="B6217">
        <v>14.327999999999999</v>
      </c>
      <c r="C6217" s="1">
        <v>2006</v>
      </c>
      <c r="D6217" s="2">
        <v>38749</v>
      </c>
      <c r="E6217">
        <v>12.669</v>
      </c>
      <c r="F6217" s="1">
        <v>2006</v>
      </c>
      <c r="G6217" s="2">
        <v>41044</v>
      </c>
      <c r="H6217">
        <v>56.91</v>
      </c>
      <c r="I6217" s="1">
        <v>2012</v>
      </c>
      <c r="J6217" s="2">
        <v>38749</v>
      </c>
      <c r="K6217">
        <v>12.693999999999999</v>
      </c>
      <c r="L6217" s="1">
        <v>2006</v>
      </c>
      <c r="O6217" s="1">
        <v>1900</v>
      </c>
      <c r="R6217" s="1">
        <v>1900</v>
      </c>
      <c r="S6217" s="2">
        <v>38211</v>
      </c>
      <c r="T6217" s="3">
        <v>11.93</v>
      </c>
      <c r="U6217" s="1">
        <v>2004</v>
      </c>
    </row>
    <row r="6218" spans="1:21">
      <c r="A6218" s="2">
        <v>38750</v>
      </c>
      <c r="B6218">
        <v>14.33</v>
      </c>
      <c r="C6218" s="1">
        <v>2006</v>
      </c>
      <c r="D6218" s="2">
        <v>38750</v>
      </c>
      <c r="E6218">
        <v>12.718</v>
      </c>
      <c r="F6218" s="1">
        <v>2006</v>
      </c>
      <c r="G6218" s="2">
        <v>41045</v>
      </c>
      <c r="H6218">
        <v>56.978999999999999</v>
      </c>
      <c r="I6218" s="1">
        <v>2012</v>
      </c>
      <c r="J6218" s="2">
        <v>38750</v>
      </c>
      <c r="K6218">
        <v>12.722</v>
      </c>
      <c r="L6218" s="1">
        <v>2006</v>
      </c>
      <c r="O6218" s="1">
        <v>1900</v>
      </c>
      <c r="R6218" s="1">
        <v>1900</v>
      </c>
      <c r="S6218" s="2">
        <v>38212</v>
      </c>
      <c r="T6218" s="3">
        <v>11.93</v>
      </c>
      <c r="U6218" s="1">
        <v>2004</v>
      </c>
    </row>
    <row r="6219" spans="1:21">
      <c r="A6219" s="2">
        <v>38751</v>
      </c>
      <c r="B6219">
        <v>14.38</v>
      </c>
      <c r="C6219" s="1">
        <v>2006</v>
      </c>
      <c r="D6219" s="2">
        <v>38751</v>
      </c>
      <c r="E6219">
        <v>12.715</v>
      </c>
      <c r="F6219" s="1">
        <v>2006</v>
      </c>
      <c r="G6219" s="2">
        <v>41046</v>
      </c>
      <c r="H6219">
        <v>56.965000000000003</v>
      </c>
      <c r="I6219" s="1">
        <v>2012</v>
      </c>
      <c r="J6219" s="2">
        <v>38751</v>
      </c>
      <c r="K6219">
        <v>12.714</v>
      </c>
      <c r="L6219" s="1">
        <v>2006</v>
      </c>
      <c r="O6219" s="1">
        <v>1900</v>
      </c>
      <c r="R6219" s="1">
        <v>1900</v>
      </c>
      <c r="S6219" s="2">
        <v>38215</v>
      </c>
      <c r="T6219" s="3">
        <v>11.87</v>
      </c>
      <c r="U6219" s="1">
        <v>2004</v>
      </c>
    </row>
    <row r="6220" spans="1:21">
      <c r="A6220" s="2">
        <v>38754</v>
      </c>
      <c r="B6220">
        <v>14.381</v>
      </c>
      <c r="C6220" s="1">
        <v>2006</v>
      </c>
      <c r="D6220" s="2">
        <v>38754</v>
      </c>
      <c r="E6220">
        <v>12.725999999999999</v>
      </c>
      <c r="F6220" s="1">
        <v>2006</v>
      </c>
      <c r="G6220" s="2">
        <v>41047</v>
      </c>
      <c r="H6220">
        <v>56.978999999999999</v>
      </c>
      <c r="I6220" s="1">
        <v>2012</v>
      </c>
      <c r="J6220" s="2">
        <v>38754</v>
      </c>
      <c r="K6220">
        <v>12.683</v>
      </c>
      <c r="L6220" s="1">
        <v>2006</v>
      </c>
      <c r="O6220" s="1">
        <v>1900</v>
      </c>
      <c r="R6220" s="1">
        <v>1900</v>
      </c>
      <c r="S6220" s="2">
        <v>38216</v>
      </c>
      <c r="T6220" s="3">
        <v>11.87</v>
      </c>
      <c r="U6220" s="1">
        <v>2004</v>
      </c>
    </row>
    <row r="6221" spans="1:21">
      <c r="A6221" s="2">
        <v>38755</v>
      </c>
      <c r="B6221">
        <v>14.387</v>
      </c>
      <c r="C6221" s="1">
        <v>2006</v>
      </c>
      <c r="D6221" s="2">
        <v>38755</v>
      </c>
      <c r="E6221">
        <v>12.72</v>
      </c>
      <c r="F6221" s="1">
        <v>2006</v>
      </c>
      <c r="G6221" s="2">
        <v>41050</v>
      </c>
      <c r="H6221">
        <v>56.923999999999999</v>
      </c>
      <c r="I6221" s="1">
        <v>2012</v>
      </c>
      <c r="J6221" s="2">
        <v>38755</v>
      </c>
      <c r="K6221">
        <v>12.662000000000001</v>
      </c>
      <c r="L6221" s="1">
        <v>2006</v>
      </c>
      <c r="O6221" s="1">
        <v>1900</v>
      </c>
      <c r="R6221" s="1">
        <v>1900</v>
      </c>
      <c r="S6221" s="2">
        <v>38217</v>
      </c>
      <c r="T6221" s="3">
        <v>11.91</v>
      </c>
      <c r="U6221" s="1">
        <v>2004</v>
      </c>
    </row>
    <row r="6222" spans="1:21">
      <c r="A6222" s="2">
        <v>38756</v>
      </c>
      <c r="B6222">
        <v>14.397</v>
      </c>
      <c r="C6222" s="1">
        <v>2006</v>
      </c>
      <c r="D6222" s="2">
        <v>38756</v>
      </c>
      <c r="E6222">
        <v>12.721</v>
      </c>
      <c r="F6222" s="1">
        <v>2006</v>
      </c>
      <c r="G6222" s="2">
        <v>41051</v>
      </c>
      <c r="H6222">
        <v>56.98</v>
      </c>
      <c r="I6222" s="1">
        <v>2012</v>
      </c>
      <c r="J6222" s="2">
        <v>38756</v>
      </c>
      <c r="K6222">
        <v>12.666</v>
      </c>
      <c r="L6222" s="1">
        <v>2006</v>
      </c>
      <c r="O6222" s="1">
        <v>1900</v>
      </c>
      <c r="R6222" s="1">
        <v>1900</v>
      </c>
      <c r="S6222" s="2">
        <v>38218</v>
      </c>
      <c r="T6222" s="3">
        <v>11.91</v>
      </c>
      <c r="U6222" s="1">
        <v>2004</v>
      </c>
    </row>
    <row r="6223" spans="1:21">
      <c r="A6223" s="2">
        <v>38757</v>
      </c>
      <c r="B6223">
        <v>14.377000000000001</v>
      </c>
      <c r="C6223" s="1">
        <v>2006</v>
      </c>
      <c r="D6223" s="2">
        <v>38757</v>
      </c>
      <c r="E6223">
        <v>12.64</v>
      </c>
      <c r="F6223" s="1">
        <v>2006</v>
      </c>
      <c r="G6223" s="2">
        <v>41052</v>
      </c>
      <c r="H6223">
        <v>56.956000000000003</v>
      </c>
      <c r="I6223" s="1">
        <v>2012</v>
      </c>
      <c r="J6223" s="2">
        <v>38757</v>
      </c>
      <c r="K6223">
        <v>12.602</v>
      </c>
      <c r="L6223" s="1">
        <v>2006</v>
      </c>
      <c r="O6223" s="1">
        <v>1900</v>
      </c>
      <c r="R6223" s="1">
        <v>1900</v>
      </c>
      <c r="S6223" s="2">
        <v>38219</v>
      </c>
      <c r="T6223" s="3">
        <v>11.92</v>
      </c>
      <c r="U6223" s="1">
        <v>2004</v>
      </c>
    </row>
    <row r="6224" spans="1:21">
      <c r="A6224" s="2">
        <v>38758</v>
      </c>
      <c r="B6224">
        <v>14.375</v>
      </c>
      <c r="C6224" s="1">
        <v>2006</v>
      </c>
      <c r="D6224" s="2">
        <v>38758</v>
      </c>
      <c r="E6224">
        <v>12.624000000000001</v>
      </c>
      <c r="F6224" s="1">
        <v>2006</v>
      </c>
      <c r="G6224" s="2">
        <v>41053</v>
      </c>
      <c r="H6224">
        <v>56.975999999999999</v>
      </c>
      <c r="I6224" s="1">
        <v>2012</v>
      </c>
      <c r="J6224" s="2">
        <v>38758</v>
      </c>
      <c r="K6224">
        <v>12.602</v>
      </c>
      <c r="L6224" s="1">
        <v>2006</v>
      </c>
      <c r="O6224" s="1">
        <v>1900</v>
      </c>
      <c r="R6224" s="1">
        <v>1900</v>
      </c>
      <c r="S6224" s="2">
        <v>38222</v>
      </c>
      <c r="T6224" s="3">
        <v>11.89</v>
      </c>
      <c r="U6224" s="1">
        <v>2004</v>
      </c>
    </row>
    <row r="6225" spans="1:21">
      <c r="A6225" s="2">
        <v>38761</v>
      </c>
      <c r="B6225">
        <v>14.38</v>
      </c>
      <c r="C6225" s="1">
        <v>2006</v>
      </c>
      <c r="D6225" s="2">
        <v>38761</v>
      </c>
      <c r="E6225">
        <v>12.632</v>
      </c>
      <c r="F6225" s="1">
        <v>2006</v>
      </c>
      <c r="G6225" s="2">
        <v>41054</v>
      </c>
      <c r="H6225">
        <v>56.969000000000001</v>
      </c>
      <c r="I6225" s="1">
        <v>2012</v>
      </c>
      <c r="J6225" s="2">
        <v>38761</v>
      </c>
      <c r="K6225">
        <v>12.491</v>
      </c>
      <c r="L6225" s="1">
        <v>2006</v>
      </c>
      <c r="O6225" s="1">
        <v>1900</v>
      </c>
      <c r="R6225" s="1">
        <v>1900</v>
      </c>
      <c r="S6225" s="2">
        <v>38223</v>
      </c>
      <c r="T6225" s="3">
        <v>11.87</v>
      </c>
      <c r="U6225" s="1">
        <v>2004</v>
      </c>
    </row>
    <row r="6226" spans="1:21">
      <c r="A6226" s="2">
        <v>38762</v>
      </c>
      <c r="B6226">
        <v>14.398</v>
      </c>
      <c r="C6226" s="1">
        <v>2006</v>
      </c>
      <c r="D6226" s="2">
        <v>38762</v>
      </c>
      <c r="E6226">
        <v>12.659000000000001</v>
      </c>
      <c r="F6226" s="1">
        <v>2006</v>
      </c>
      <c r="G6226" s="2">
        <v>41058</v>
      </c>
      <c r="H6226">
        <v>57.01</v>
      </c>
      <c r="I6226" s="1">
        <v>2012</v>
      </c>
      <c r="J6226" s="2">
        <v>38762</v>
      </c>
      <c r="K6226">
        <v>12.586</v>
      </c>
      <c r="L6226" s="1">
        <v>2006</v>
      </c>
      <c r="O6226" s="1">
        <v>1900</v>
      </c>
      <c r="R6226" s="1">
        <v>1900</v>
      </c>
      <c r="S6226" s="2">
        <v>38224</v>
      </c>
      <c r="T6226" s="3">
        <v>11.88</v>
      </c>
      <c r="U6226" s="1">
        <v>2004</v>
      </c>
    </row>
    <row r="6227" spans="1:21">
      <c r="A6227" s="2">
        <v>38763</v>
      </c>
      <c r="B6227">
        <v>14.385999999999999</v>
      </c>
      <c r="C6227" s="1">
        <v>2006</v>
      </c>
      <c r="D6227" s="2">
        <v>38763</v>
      </c>
      <c r="E6227">
        <v>12.622</v>
      </c>
      <c r="F6227" s="1">
        <v>2006</v>
      </c>
      <c r="G6227" s="2">
        <v>41059</v>
      </c>
      <c r="H6227">
        <v>57.128</v>
      </c>
      <c r="I6227" s="1">
        <v>2012</v>
      </c>
      <c r="J6227" s="2">
        <v>38763</v>
      </c>
      <c r="K6227">
        <v>12.654999999999999</v>
      </c>
      <c r="L6227" s="1">
        <v>2006</v>
      </c>
      <c r="O6227" s="1">
        <v>1900</v>
      </c>
      <c r="R6227" s="1">
        <v>1900</v>
      </c>
      <c r="S6227" s="2">
        <v>38225</v>
      </c>
      <c r="T6227" s="3">
        <v>11.88</v>
      </c>
      <c r="U6227" s="1">
        <v>2004</v>
      </c>
    </row>
    <row r="6228" spans="1:21">
      <c r="A6228" s="2">
        <v>38764</v>
      </c>
      <c r="B6228">
        <v>14.419</v>
      </c>
      <c r="C6228" s="1">
        <v>2006</v>
      </c>
      <c r="D6228" s="2">
        <v>38764</v>
      </c>
      <c r="E6228">
        <v>12.634</v>
      </c>
      <c r="F6228" s="1">
        <v>2006</v>
      </c>
      <c r="G6228" s="2">
        <v>41060</v>
      </c>
      <c r="H6228">
        <v>57.162999999999997</v>
      </c>
      <c r="I6228" s="1">
        <v>2012</v>
      </c>
      <c r="J6228" s="2">
        <v>38764</v>
      </c>
      <c r="K6228">
        <v>12.654999999999999</v>
      </c>
      <c r="L6228" s="1">
        <v>2006</v>
      </c>
      <c r="O6228" s="1">
        <v>1900</v>
      </c>
      <c r="R6228" s="1">
        <v>1900</v>
      </c>
      <c r="S6228" s="2">
        <v>38226</v>
      </c>
      <c r="T6228" s="3">
        <v>11.85</v>
      </c>
      <c r="U6228" s="1">
        <v>2004</v>
      </c>
    </row>
    <row r="6229" spans="1:21">
      <c r="A6229" s="2">
        <v>38765</v>
      </c>
      <c r="B6229">
        <v>14.407999999999999</v>
      </c>
      <c r="C6229" s="1">
        <v>2006</v>
      </c>
      <c r="D6229" s="2">
        <v>38765</v>
      </c>
      <c r="E6229">
        <v>12.622</v>
      </c>
      <c r="F6229" s="1">
        <v>2006</v>
      </c>
      <c r="G6229" s="2">
        <v>41061</v>
      </c>
      <c r="H6229">
        <v>57.280999999999999</v>
      </c>
      <c r="I6229" s="1">
        <v>2012</v>
      </c>
      <c r="J6229" s="2">
        <v>38765</v>
      </c>
      <c r="K6229">
        <v>12.667</v>
      </c>
      <c r="L6229" s="1">
        <v>2006</v>
      </c>
      <c r="O6229" s="1">
        <v>1900</v>
      </c>
      <c r="R6229" s="1">
        <v>1900</v>
      </c>
      <c r="S6229" s="2">
        <v>38229</v>
      </c>
      <c r="T6229" s="3">
        <v>11.87</v>
      </c>
      <c r="U6229" s="1">
        <v>2004</v>
      </c>
    </row>
    <row r="6230" spans="1:21">
      <c r="A6230" s="2">
        <v>38769</v>
      </c>
      <c r="B6230">
        <v>14.391999999999999</v>
      </c>
      <c r="C6230" s="1">
        <v>2006</v>
      </c>
      <c r="D6230" s="2">
        <v>38769</v>
      </c>
      <c r="E6230">
        <v>12.589</v>
      </c>
      <c r="F6230" s="1">
        <v>2006</v>
      </c>
      <c r="G6230" s="2">
        <v>41064</v>
      </c>
      <c r="H6230">
        <v>57.308999999999997</v>
      </c>
      <c r="I6230" s="1">
        <v>2012</v>
      </c>
      <c r="J6230" s="2">
        <v>38769</v>
      </c>
      <c r="K6230">
        <v>12.637</v>
      </c>
      <c r="L6230" s="1">
        <v>2006</v>
      </c>
      <c r="O6230" s="1">
        <v>1900</v>
      </c>
      <c r="R6230" s="1">
        <v>1900</v>
      </c>
      <c r="S6230" s="2">
        <v>38230</v>
      </c>
      <c r="T6230" s="3">
        <v>11.88</v>
      </c>
      <c r="U6230" s="1">
        <v>2004</v>
      </c>
    </row>
    <row r="6231" spans="1:21">
      <c r="A6231" s="2">
        <v>38770</v>
      </c>
      <c r="B6231">
        <v>14.491</v>
      </c>
      <c r="C6231" s="1">
        <v>2006</v>
      </c>
      <c r="D6231" s="2">
        <v>38770</v>
      </c>
      <c r="E6231">
        <v>12.600999999999999</v>
      </c>
      <c r="F6231" s="1">
        <v>2006</v>
      </c>
      <c r="G6231" s="2">
        <v>41065</v>
      </c>
      <c r="H6231">
        <v>57.439</v>
      </c>
      <c r="I6231" s="1">
        <v>2012</v>
      </c>
      <c r="J6231" s="2">
        <v>38770</v>
      </c>
      <c r="K6231">
        <v>12.683999999999999</v>
      </c>
      <c r="L6231" s="1">
        <v>2006</v>
      </c>
      <c r="O6231" s="1">
        <v>1900</v>
      </c>
      <c r="R6231" s="1">
        <v>1900</v>
      </c>
      <c r="S6231" s="2">
        <v>38231</v>
      </c>
      <c r="T6231" s="3">
        <v>11.87</v>
      </c>
      <c r="U6231" s="1">
        <v>2004</v>
      </c>
    </row>
    <row r="6232" spans="1:21">
      <c r="A6232" s="2">
        <v>38771</v>
      </c>
      <c r="B6232">
        <v>14.510999999999999</v>
      </c>
      <c r="C6232" s="1">
        <v>2006</v>
      </c>
      <c r="D6232" s="2">
        <v>38771</v>
      </c>
      <c r="E6232">
        <v>12.616</v>
      </c>
      <c r="F6232" s="1">
        <v>2006</v>
      </c>
      <c r="G6232" s="2">
        <v>41066</v>
      </c>
      <c r="H6232">
        <v>57.695999999999998</v>
      </c>
      <c r="I6232" s="1">
        <v>2012</v>
      </c>
      <c r="J6232" s="2">
        <v>38771</v>
      </c>
      <c r="K6232">
        <v>12.682</v>
      </c>
      <c r="L6232" s="1">
        <v>2006</v>
      </c>
      <c r="O6232" s="1">
        <v>1900</v>
      </c>
      <c r="R6232" s="1">
        <v>1900</v>
      </c>
      <c r="S6232" s="2">
        <v>38232</v>
      </c>
      <c r="T6232" s="3">
        <v>11.88</v>
      </c>
      <c r="U6232" s="1">
        <v>2004</v>
      </c>
    </row>
    <row r="6233" spans="1:21">
      <c r="A6233" s="2">
        <v>38772</v>
      </c>
      <c r="B6233">
        <v>14.568999999999999</v>
      </c>
      <c r="C6233" s="1">
        <v>2006</v>
      </c>
      <c r="D6233" s="2">
        <v>38772</v>
      </c>
      <c r="E6233">
        <v>12.638</v>
      </c>
      <c r="F6233" s="1">
        <v>2006</v>
      </c>
      <c r="G6233" s="2">
        <v>41067</v>
      </c>
      <c r="H6233">
        <v>57.665999999999997</v>
      </c>
      <c r="I6233" s="1">
        <v>2012</v>
      </c>
      <c r="J6233" s="2">
        <v>38772</v>
      </c>
      <c r="K6233">
        <v>12.577999999999999</v>
      </c>
      <c r="L6233" s="1">
        <v>2006</v>
      </c>
      <c r="O6233" s="1">
        <v>1900</v>
      </c>
      <c r="R6233" s="1">
        <v>1900</v>
      </c>
      <c r="S6233" s="2">
        <v>38233</v>
      </c>
      <c r="T6233" s="3">
        <v>11.88</v>
      </c>
      <c r="U6233" s="1">
        <v>2004</v>
      </c>
    </row>
    <row r="6234" spans="1:21">
      <c r="A6234" s="2">
        <v>38775</v>
      </c>
      <c r="B6234">
        <v>14.57</v>
      </c>
      <c r="C6234" s="1">
        <v>2006</v>
      </c>
      <c r="D6234" s="2">
        <v>38775</v>
      </c>
      <c r="E6234">
        <v>12.648</v>
      </c>
      <c r="F6234" s="1">
        <v>2006</v>
      </c>
      <c r="G6234" s="2">
        <v>41068</v>
      </c>
      <c r="H6234">
        <v>57.758000000000003</v>
      </c>
      <c r="I6234" s="1">
        <v>2012</v>
      </c>
      <c r="J6234" s="2">
        <v>38775</v>
      </c>
      <c r="K6234">
        <v>12.577999999999999</v>
      </c>
      <c r="L6234" s="1">
        <v>2006</v>
      </c>
      <c r="O6234" s="1">
        <v>1900</v>
      </c>
      <c r="R6234" s="1">
        <v>1900</v>
      </c>
      <c r="S6234" s="2">
        <v>38237</v>
      </c>
      <c r="T6234" s="3">
        <v>11.9</v>
      </c>
      <c r="U6234" s="1">
        <v>2004</v>
      </c>
    </row>
    <row r="6235" spans="1:21">
      <c r="A6235" s="2">
        <v>38776</v>
      </c>
      <c r="B6235">
        <v>14.599</v>
      </c>
      <c r="C6235" s="1">
        <v>2006</v>
      </c>
      <c r="D6235" s="2">
        <v>38776</v>
      </c>
      <c r="E6235">
        <v>12.635999999999999</v>
      </c>
      <c r="F6235" s="1">
        <v>2006</v>
      </c>
      <c r="G6235" s="2">
        <v>41071</v>
      </c>
      <c r="H6235">
        <v>57.832000000000001</v>
      </c>
      <c r="I6235" s="1">
        <v>2012</v>
      </c>
      <c r="J6235" s="2">
        <v>38776</v>
      </c>
      <c r="K6235">
        <v>12.554</v>
      </c>
      <c r="L6235" s="1">
        <v>2006</v>
      </c>
      <c r="O6235" s="1">
        <v>1900</v>
      </c>
      <c r="R6235" s="1">
        <v>1900</v>
      </c>
      <c r="S6235" s="2">
        <v>38238</v>
      </c>
      <c r="T6235" s="3">
        <v>11.91</v>
      </c>
      <c r="U6235" s="1">
        <v>2004</v>
      </c>
    </row>
    <row r="6236" spans="1:21">
      <c r="A6236" s="2">
        <v>38777</v>
      </c>
      <c r="B6236">
        <v>14.563000000000001</v>
      </c>
      <c r="C6236" s="1">
        <v>2006</v>
      </c>
      <c r="D6236" s="2">
        <v>38777</v>
      </c>
      <c r="E6236">
        <v>12.617000000000001</v>
      </c>
      <c r="F6236" s="1">
        <v>2006</v>
      </c>
      <c r="G6236" s="2">
        <v>41072</v>
      </c>
      <c r="H6236">
        <v>57.988</v>
      </c>
      <c r="I6236" s="1">
        <v>2012</v>
      </c>
      <c r="J6236" s="2">
        <v>38777</v>
      </c>
      <c r="K6236">
        <v>12.561</v>
      </c>
      <c r="L6236" s="1">
        <v>2006</v>
      </c>
      <c r="O6236" s="1">
        <v>1900</v>
      </c>
      <c r="R6236" s="1">
        <v>1900</v>
      </c>
      <c r="S6236" s="2">
        <v>38239</v>
      </c>
      <c r="T6236" s="3">
        <v>11.9</v>
      </c>
      <c r="U6236" s="1">
        <v>2004</v>
      </c>
    </row>
    <row r="6237" spans="1:21">
      <c r="A6237" s="2">
        <v>38778</v>
      </c>
      <c r="B6237">
        <v>14.542</v>
      </c>
      <c r="C6237" s="1">
        <v>2006</v>
      </c>
      <c r="D6237" s="2">
        <v>38778</v>
      </c>
      <c r="E6237">
        <v>12.584</v>
      </c>
      <c r="F6237" s="1">
        <v>2006</v>
      </c>
      <c r="G6237" s="2">
        <v>41073</v>
      </c>
      <c r="H6237">
        <v>57.988</v>
      </c>
      <c r="I6237" s="1">
        <v>2012</v>
      </c>
      <c r="J6237" s="2">
        <v>38778</v>
      </c>
      <c r="K6237">
        <v>12.593</v>
      </c>
      <c r="L6237" s="1">
        <v>2006</v>
      </c>
      <c r="O6237" s="1">
        <v>1900</v>
      </c>
      <c r="R6237" s="1">
        <v>1900</v>
      </c>
      <c r="S6237" s="2">
        <v>38240</v>
      </c>
      <c r="T6237" s="3">
        <v>11.9</v>
      </c>
      <c r="U6237" s="1">
        <v>2004</v>
      </c>
    </row>
    <row r="6238" spans="1:21">
      <c r="A6238" s="2">
        <v>38779</v>
      </c>
      <c r="B6238">
        <v>14.448</v>
      </c>
      <c r="C6238" s="1">
        <v>2006</v>
      </c>
      <c r="D6238" s="2">
        <v>38779</v>
      </c>
      <c r="E6238">
        <v>12.528</v>
      </c>
      <c r="F6238" s="1">
        <v>2006</v>
      </c>
      <c r="G6238" s="2">
        <v>41074</v>
      </c>
      <c r="H6238">
        <v>57.825000000000003</v>
      </c>
      <c r="I6238" s="1">
        <v>2012</v>
      </c>
      <c r="J6238" s="2">
        <v>38779</v>
      </c>
      <c r="K6238">
        <v>12.48</v>
      </c>
      <c r="L6238" s="1">
        <v>2006</v>
      </c>
      <c r="O6238" s="1">
        <v>1900</v>
      </c>
      <c r="R6238" s="1">
        <v>1900</v>
      </c>
      <c r="S6238" s="2">
        <v>38243</v>
      </c>
      <c r="T6238" s="3">
        <v>11.82</v>
      </c>
      <c r="U6238" s="1">
        <v>2004</v>
      </c>
    </row>
    <row r="6239" spans="1:21">
      <c r="A6239" s="2">
        <v>38782</v>
      </c>
      <c r="B6239">
        <v>14.38</v>
      </c>
      <c r="C6239" s="1">
        <v>2006</v>
      </c>
      <c r="D6239" s="2">
        <v>38782</v>
      </c>
      <c r="E6239">
        <v>12.473000000000001</v>
      </c>
      <c r="F6239" s="1">
        <v>2006</v>
      </c>
      <c r="G6239" s="2">
        <v>41075</v>
      </c>
      <c r="H6239">
        <v>57.834000000000003</v>
      </c>
      <c r="I6239" s="1">
        <v>2012</v>
      </c>
      <c r="J6239" s="2">
        <v>38782</v>
      </c>
      <c r="K6239">
        <v>12.433</v>
      </c>
      <c r="L6239" s="1">
        <v>2006</v>
      </c>
      <c r="O6239" s="1">
        <v>1900</v>
      </c>
      <c r="R6239" s="1">
        <v>1900</v>
      </c>
      <c r="S6239" s="2">
        <v>38244</v>
      </c>
      <c r="T6239" s="3">
        <v>11.82</v>
      </c>
      <c r="U6239" s="1">
        <v>2004</v>
      </c>
    </row>
    <row r="6240" spans="1:21">
      <c r="A6240" s="2">
        <v>38783</v>
      </c>
      <c r="B6240">
        <v>14.371</v>
      </c>
      <c r="C6240" s="1">
        <v>2006</v>
      </c>
      <c r="D6240" s="2">
        <v>38783</v>
      </c>
      <c r="E6240">
        <v>12.464</v>
      </c>
      <c r="F6240" s="1">
        <v>2006</v>
      </c>
      <c r="G6240" s="2">
        <v>41078</v>
      </c>
      <c r="H6240">
        <v>57.86</v>
      </c>
      <c r="I6240" s="1">
        <v>2012</v>
      </c>
      <c r="J6240" s="2">
        <v>38783</v>
      </c>
      <c r="K6240">
        <v>12.484999999999999</v>
      </c>
      <c r="L6240" s="1">
        <v>2006</v>
      </c>
      <c r="O6240" s="1">
        <v>1900</v>
      </c>
      <c r="R6240" s="1">
        <v>1900</v>
      </c>
      <c r="S6240" s="2">
        <v>38245</v>
      </c>
      <c r="T6240" s="3">
        <v>11.84</v>
      </c>
      <c r="U6240" s="1">
        <v>2004</v>
      </c>
    </row>
    <row r="6241" spans="1:21">
      <c r="A6241" s="2">
        <v>38784</v>
      </c>
      <c r="B6241">
        <v>14.353999999999999</v>
      </c>
      <c r="C6241" s="1">
        <v>2006</v>
      </c>
      <c r="D6241" s="2">
        <v>38784</v>
      </c>
      <c r="E6241">
        <v>12.399000000000001</v>
      </c>
      <c r="F6241" s="1">
        <v>2006</v>
      </c>
      <c r="G6241" s="2">
        <v>41079</v>
      </c>
      <c r="H6241">
        <v>57.904000000000003</v>
      </c>
      <c r="I6241" s="1">
        <v>2012</v>
      </c>
      <c r="J6241" s="2">
        <v>38784</v>
      </c>
      <c r="K6241">
        <v>12.481999999999999</v>
      </c>
      <c r="L6241" s="1">
        <v>2006</v>
      </c>
      <c r="O6241" s="1">
        <v>1900</v>
      </c>
      <c r="R6241" s="1">
        <v>1900</v>
      </c>
      <c r="S6241" s="2">
        <v>38246</v>
      </c>
      <c r="T6241" s="3">
        <v>11.82</v>
      </c>
      <c r="U6241" s="1">
        <v>2004</v>
      </c>
    </row>
    <row r="6242" spans="1:21">
      <c r="A6242" s="2">
        <v>38785</v>
      </c>
      <c r="B6242">
        <v>14.371</v>
      </c>
      <c r="C6242" s="1">
        <v>2006</v>
      </c>
      <c r="D6242" s="2">
        <v>38785</v>
      </c>
      <c r="E6242">
        <v>12.401</v>
      </c>
      <c r="F6242" s="1">
        <v>2006</v>
      </c>
      <c r="G6242" s="2">
        <v>41080</v>
      </c>
      <c r="H6242">
        <v>57.917999999999999</v>
      </c>
      <c r="I6242" s="1">
        <v>2012</v>
      </c>
      <c r="J6242" s="2">
        <v>38785</v>
      </c>
      <c r="K6242">
        <v>12.475</v>
      </c>
      <c r="L6242" s="1">
        <v>2006</v>
      </c>
      <c r="O6242" s="1">
        <v>1900</v>
      </c>
      <c r="R6242" s="1">
        <v>1900</v>
      </c>
      <c r="S6242" s="2">
        <v>38247</v>
      </c>
      <c r="T6242" s="3">
        <v>11.79</v>
      </c>
      <c r="U6242" s="1">
        <v>2004</v>
      </c>
    </row>
    <row r="6243" spans="1:21">
      <c r="A6243" s="2">
        <v>38786</v>
      </c>
      <c r="B6243">
        <v>14.301</v>
      </c>
      <c r="C6243" s="1">
        <v>2006</v>
      </c>
      <c r="D6243" s="2">
        <v>38786</v>
      </c>
      <c r="E6243">
        <v>12.398</v>
      </c>
      <c r="F6243" s="1">
        <v>2006</v>
      </c>
      <c r="G6243" s="2">
        <v>41081</v>
      </c>
      <c r="H6243">
        <v>57.927</v>
      </c>
      <c r="I6243" s="1">
        <v>2012</v>
      </c>
      <c r="J6243" s="2">
        <v>38786</v>
      </c>
      <c r="K6243">
        <v>12.462</v>
      </c>
      <c r="L6243" s="1">
        <v>2006</v>
      </c>
      <c r="O6243" s="1">
        <v>1900</v>
      </c>
      <c r="R6243" s="1">
        <v>1900</v>
      </c>
      <c r="S6243" s="2">
        <v>38250</v>
      </c>
      <c r="T6243" s="3">
        <v>11.77</v>
      </c>
      <c r="U6243" s="1">
        <v>2004</v>
      </c>
    </row>
    <row r="6244" spans="1:21">
      <c r="A6244" s="2">
        <v>38789</v>
      </c>
      <c r="B6244">
        <v>14.298999999999999</v>
      </c>
      <c r="C6244" s="1">
        <v>2006</v>
      </c>
      <c r="D6244" s="2">
        <v>38789</v>
      </c>
      <c r="E6244">
        <v>12.35</v>
      </c>
      <c r="F6244" s="1">
        <v>2006</v>
      </c>
      <c r="G6244" s="2">
        <v>41082</v>
      </c>
      <c r="H6244">
        <v>57.924999999999997</v>
      </c>
      <c r="I6244" s="1">
        <v>2012</v>
      </c>
      <c r="J6244" s="2">
        <v>38789</v>
      </c>
      <c r="K6244">
        <v>12.448</v>
      </c>
      <c r="L6244" s="1">
        <v>2006</v>
      </c>
      <c r="O6244" s="1">
        <v>1900</v>
      </c>
      <c r="R6244" s="1">
        <v>1900</v>
      </c>
      <c r="S6244" s="2">
        <v>38251</v>
      </c>
      <c r="T6244" s="3">
        <v>11.72</v>
      </c>
      <c r="U6244" s="1">
        <v>2004</v>
      </c>
    </row>
    <row r="6245" spans="1:21">
      <c r="A6245" s="2">
        <v>38790</v>
      </c>
      <c r="B6245">
        <v>14.318</v>
      </c>
      <c r="C6245" s="1">
        <v>2006</v>
      </c>
      <c r="D6245" s="2">
        <v>38790</v>
      </c>
      <c r="E6245">
        <v>12.359</v>
      </c>
      <c r="F6245" s="1">
        <v>2006</v>
      </c>
      <c r="G6245" s="2">
        <v>41085</v>
      </c>
      <c r="H6245">
        <v>58.061</v>
      </c>
      <c r="I6245" s="1">
        <v>2012</v>
      </c>
      <c r="J6245" s="2">
        <v>38790</v>
      </c>
      <c r="K6245">
        <v>12.475</v>
      </c>
      <c r="L6245" s="1">
        <v>2006</v>
      </c>
      <c r="O6245" s="1">
        <v>1900</v>
      </c>
      <c r="R6245" s="1">
        <v>1900</v>
      </c>
      <c r="S6245" s="2">
        <v>38252</v>
      </c>
      <c r="T6245" s="3">
        <v>11.8</v>
      </c>
      <c r="U6245" s="1">
        <v>2004</v>
      </c>
    </row>
    <row r="6246" spans="1:21">
      <c r="A6246" s="2">
        <v>38791</v>
      </c>
      <c r="B6246">
        <v>14.263999999999999</v>
      </c>
      <c r="C6246" s="1">
        <v>2006</v>
      </c>
      <c r="D6246" s="2">
        <v>38791</v>
      </c>
      <c r="E6246">
        <v>12.324</v>
      </c>
      <c r="F6246" s="1">
        <v>2006</v>
      </c>
      <c r="G6246" s="2">
        <v>41086</v>
      </c>
      <c r="H6246">
        <v>58.055</v>
      </c>
      <c r="I6246" s="1">
        <v>2012</v>
      </c>
      <c r="J6246" s="2">
        <v>38791</v>
      </c>
      <c r="K6246">
        <v>12.345000000000001</v>
      </c>
      <c r="L6246" s="1">
        <v>2006</v>
      </c>
      <c r="O6246" s="1">
        <v>1900</v>
      </c>
      <c r="R6246" s="1">
        <v>1900</v>
      </c>
      <c r="S6246" s="2">
        <v>38253</v>
      </c>
      <c r="T6246" s="3">
        <v>11.81</v>
      </c>
      <c r="U6246" s="1">
        <v>2004</v>
      </c>
    </row>
    <row r="6247" spans="1:21">
      <c r="A6247" s="2">
        <v>38792</v>
      </c>
      <c r="B6247">
        <v>14.257</v>
      </c>
      <c r="C6247" s="1">
        <v>2006</v>
      </c>
      <c r="D6247" s="2">
        <v>38792</v>
      </c>
      <c r="E6247">
        <v>12.331</v>
      </c>
      <c r="F6247" s="1">
        <v>2006</v>
      </c>
      <c r="G6247" s="2">
        <v>41087</v>
      </c>
      <c r="H6247">
        <v>58.043999999999997</v>
      </c>
      <c r="I6247" s="1">
        <v>2012</v>
      </c>
      <c r="J6247" s="2">
        <v>38792</v>
      </c>
      <c r="K6247">
        <v>12.34</v>
      </c>
      <c r="L6247" s="1">
        <v>2006</v>
      </c>
      <c r="O6247" s="1">
        <v>1900</v>
      </c>
      <c r="R6247" s="1">
        <v>1900</v>
      </c>
      <c r="S6247" s="2">
        <v>38254</v>
      </c>
      <c r="T6247" s="3">
        <v>11.8</v>
      </c>
      <c r="U6247" s="1">
        <v>2004</v>
      </c>
    </row>
    <row r="6248" spans="1:21">
      <c r="A6248" s="2">
        <v>38793</v>
      </c>
      <c r="B6248">
        <v>14.214</v>
      </c>
      <c r="C6248" s="1">
        <v>2006</v>
      </c>
      <c r="D6248" s="2">
        <v>38793</v>
      </c>
      <c r="E6248">
        <v>12.326000000000001</v>
      </c>
      <c r="F6248" s="1">
        <v>2006</v>
      </c>
      <c r="G6248" s="2">
        <v>41088</v>
      </c>
      <c r="H6248">
        <v>58.097999999999999</v>
      </c>
      <c r="I6248" s="1">
        <v>2012</v>
      </c>
      <c r="J6248" s="2">
        <v>38793</v>
      </c>
      <c r="K6248">
        <v>12.340999999999999</v>
      </c>
      <c r="L6248" s="1">
        <v>2006</v>
      </c>
      <c r="O6248" s="1">
        <v>1900</v>
      </c>
      <c r="R6248" s="1">
        <v>1900</v>
      </c>
      <c r="S6248" s="2">
        <v>38257</v>
      </c>
      <c r="T6248" s="3">
        <v>11.74</v>
      </c>
      <c r="U6248" s="1">
        <v>2004</v>
      </c>
    </row>
    <row r="6249" spans="1:21">
      <c r="A6249" s="2">
        <v>38796</v>
      </c>
      <c r="B6249">
        <v>14.151999999999999</v>
      </c>
      <c r="C6249" s="1">
        <v>2006</v>
      </c>
      <c r="D6249" s="2">
        <v>38796</v>
      </c>
      <c r="E6249">
        <v>12.263999999999999</v>
      </c>
      <c r="F6249" s="1">
        <v>2006</v>
      </c>
      <c r="G6249" s="2">
        <v>41089</v>
      </c>
      <c r="H6249">
        <v>58.148000000000003</v>
      </c>
      <c r="I6249" s="1">
        <v>2012</v>
      </c>
      <c r="J6249" s="2">
        <v>38796</v>
      </c>
      <c r="K6249">
        <v>12.212</v>
      </c>
      <c r="L6249" s="1">
        <v>2006</v>
      </c>
      <c r="O6249" s="1">
        <v>1900</v>
      </c>
      <c r="R6249" s="1">
        <v>1900</v>
      </c>
      <c r="S6249" s="2">
        <v>38258</v>
      </c>
      <c r="T6249" s="3">
        <v>11.75</v>
      </c>
      <c r="U6249" s="1">
        <v>2004</v>
      </c>
    </row>
    <row r="6250" spans="1:21">
      <c r="A6250" s="2">
        <v>38797</v>
      </c>
      <c r="B6250">
        <v>14.162000000000001</v>
      </c>
      <c r="C6250" s="1">
        <v>2006</v>
      </c>
      <c r="D6250" s="2">
        <v>38797</v>
      </c>
      <c r="E6250">
        <v>12.28</v>
      </c>
      <c r="F6250" s="1">
        <v>2006</v>
      </c>
      <c r="G6250" s="2">
        <v>41092</v>
      </c>
      <c r="H6250">
        <v>58.146000000000001</v>
      </c>
      <c r="I6250" s="1">
        <v>2012</v>
      </c>
      <c r="J6250" s="2">
        <v>38797</v>
      </c>
      <c r="K6250">
        <v>12.196</v>
      </c>
      <c r="L6250" s="1">
        <v>2006</v>
      </c>
      <c r="O6250" s="1">
        <v>1900</v>
      </c>
      <c r="R6250" s="1">
        <v>1900</v>
      </c>
      <c r="S6250" s="2">
        <v>38259</v>
      </c>
      <c r="T6250" s="3">
        <v>11.68</v>
      </c>
      <c r="U6250" s="1">
        <v>2004</v>
      </c>
    </row>
    <row r="6251" spans="1:21">
      <c r="A6251" s="2">
        <v>38798</v>
      </c>
      <c r="B6251">
        <v>14.282999999999999</v>
      </c>
      <c r="C6251" s="1">
        <v>2006</v>
      </c>
      <c r="D6251" s="2">
        <v>38798</v>
      </c>
      <c r="E6251">
        <v>12.311</v>
      </c>
      <c r="F6251" s="1">
        <v>2006</v>
      </c>
      <c r="G6251" s="2">
        <v>41093</v>
      </c>
      <c r="H6251">
        <v>58.152000000000001</v>
      </c>
      <c r="I6251" s="1">
        <v>2012</v>
      </c>
      <c r="J6251" s="2">
        <v>38798</v>
      </c>
      <c r="K6251">
        <v>12.196</v>
      </c>
      <c r="L6251" s="1">
        <v>2006</v>
      </c>
      <c r="O6251" s="1">
        <v>1900</v>
      </c>
      <c r="R6251" s="1">
        <v>1900</v>
      </c>
      <c r="S6251" s="2">
        <v>38260</v>
      </c>
      <c r="T6251" s="3">
        <v>11.68</v>
      </c>
      <c r="U6251" s="1">
        <v>2004</v>
      </c>
    </row>
    <row r="6252" spans="1:21">
      <c r="A6252" s="2">
        <v>38799</v>
      </c>
      <c r="B6252">
        <v>14.256</v>
      </c>
      <c r="C6252" s="1">
        <v>2006</v>
      </c>
      <c r="D6252" s="2">
        <v>38799</v>
      </c>
      <c r="E6252">
        <v>12.327</v>
      </c>
      <c r="F6252" s="1">
        <v>2006</v>
      </c>
      <c r="G6252" s="2">
        <v>41095</v>
      </c>
      <c r="H6252">
        <v>58.218000000000004</v>
      </c>
      <c r="I6252" s="1">
        <v>2012</v>
      </c>
      <c r="J6252" s="2">
        <v>38799</v>
      </c>
      <c r="K6252">
        <v>12.204000000000001</v>
      </c>
      <c r="L6252" s="1">
        <v>2006</v>
      </c>
      <c r="O6252" s="1">
        <v>1900</v>
      </c>
      <c r="R6252" s="1">
        <v>1900</v>
      </c>
      <c r="S6252" s="2">
        <v>38261</v>
      </c>
      <c r="T6252" s="3">
        <v>11.69</v>
      </c>
      <c r="U6252" s="1">
        <v>2004</v>
      </c>
    </row>
    <row r="6253" spans="1:21">
      <c r="A6253" s="2">
        <v>38800</v>
      </c>
      <c r="B6253">
        <v>14.243</v>
      </c>
      <c r="C6253" s="1">
        <v>2006</v>
      </c>
      <c r="D6253" s="2">
        <v>38800</v>
      </c>
      <c r="E6253">
        <v>12.321</v>
      </c>
      <c r="F6253" s="1">
        <v>2006</v>
      </c>
      <c r="G6253" s="2">
        <v>41096</v>
      </c>
      <c r="H6253">
        <v>58.23</v>
      </c>
      <c r="I6253" s="1">
        <v>2012</v>
      </c>
      <c r="J6253" s="2">
        <v>38800</v>
      </c>
      <c r="K6253">
        <v>12.202</v>
      </c>
      <c r="L6253" s="1">
        <v>2006</v>
      </c>
      <c r="O6253" s="1">
        <v>1900</v>
      </c>
      <c r="R6253" s="1">
        <v>1900</v>
      </c>
      <c r="S6253" s="2">
        <v>38264</v>
      </c>
      <c r="T6253" s="3">
        <v>11.68</v>
      </c>
      <c r="U6253" s="1">
        <v>2004</v>
      </c>
    </row>
    <row r="6254" spans="1:21">
      <c r="A6254" s="2">
        <v>38803</v>
      </c>
      <c r="B6254">
        <v>14.243</v>
      </c>
      <c r="C6254" s="1">
        <v>2006</v>
      </c>
      <c r="D6254" s="2">
        <v>38803</v>
      </c>
      <c r="E6254">
        <v>12.21</v>
      </c>
      <c r="F6254" s="1">
        <v>2006</v>
      </c>
      <c r="G6254" s="2">
        <v>41099</v>
      </c>
      <c r="H6254">
        <v>58.231999999999999</v>
      </c>
      <c r="I6254" s="1">
        <v>2012</v>
      </c>
      <c r="J6254" s="2">
        <v>38803</v>
      </c>
      <c r="K6254">
        <v>12.177</v>
      </c>
      <c r="L6254" s="1">
        <v>2006</v>
      </c>
      <c r="O6254" s="1">
        <v>1900</v>
      </c>
      <c r="R6254" s="1">
        <v>1900</v>
      </c>
      <c r="S6254" s="2">
        <v>38265</v>
      </c>
      <c r="T6254" s="3">
        <v>11.51</v>
      </c>
      <c r="U6254" s="1">
        <v>2004</v>
      </c>
    </row>
    <row r="6255" spans="1:21">
      <c r="A6255" s="2">
        <v>38804</v>
      </c>
      <c r="B6255">
        <v>14.305</v>
      </c>
      <c r="C6255" s="1">
        <v>2006</v>
      </c>
      <c r="D6255" s="2">
        <v>38804</v>
      </c>
      <c r="E6255">
        <v>12.321999999999999</v>
      </c>
      <c r="F6255" s="1">
        <v>2006</v>
      </c>
      <c r="G6255" s="2">
        <v>41100</v>
      </c>
      <c r="H6255">
        <v>58.131999999999998</v>
      </c>
      <c r="I6255" s="1">
        <v>2012</v>
      </c>
      <c r="J6255" s="2">
        <v>38804</v>
      </c>
      <c r="K6255">
        <v>12.255000000000001</v>
      </c>
      <c r="L6255" s="1">
        <v>2006</v>
      </c>
      <c r="O6255" s="1">
        <v>1900</v>
      </c>
      <c r="R6255" s="1">
        <v>1900</v>
      </c>
      <c r="S6255" s="2">
        <v>38266</v>
      </c>
      <c r="T6255" s="3">
        <v>11.51</v>
      </c>
      <c r="U6255" s="1">
        <v>2004</v>
      </c>
    </row>
    <row r="6256" spans="1:21">
      <c r="A6256" s="2">
        <v>38805</v>
      </c>
      <c r="B6256">
        <v>14.3</v>
      </c>
      <c r="C6256" s="1">
        <v>2006</v>
      </c>
      <c r="D6256" s="2">
        <v>38805</v>
      </c>
      <c r="E6256">
        <v>12.318</v>
      </c>
      <c r="F6256" s="1">
        <v>2006</v>
      </c>
      <c r="G6256" s="2">
        <v>41101</v>
      </c>
      <c r="H6256">
        <v>58.13</v>
      </c>
      <c r="I6256" s="1">
        <v>2012</v>
      </c>
      <c r="J6256" s="2">
        <v>38805</v>
      </c>
      <c r="K6256">
        <v>12.25</v>
      </c>
      <c r="L6256" s="1">
        <v>2006</v>
      </c>
      <c r="O6256" s="1">
        <v>1900</v>
      </c>
      <c r="R6256" s="1">
        <v>1900</v>
      </c>
      <c r="S6256" s="2">
        <v>38267</v>
      </c>
      <c r="T6256" s="3">
        <v>11.54</v>
      </c>
      <c r="U6256" s="1">
        <v>2004</v>
      </c>
    </row>
    <row r="6257" spans="1:21">
      <c r="A6257" s="2">
        <v>38806</v>
      </c>
      <c r="B6257">
        <v>14.291</v>
      </c>
      <c r="C6257" s="1">
        <v>2006</v>
      </c>
      <c r="D6257" s="2">
        <v>38806</v>
      </c>
      <c r="E6257">
        <v>12.259</v>
      </c>
      <c r="F6257" s="1">
        <v>2006</v>
      </c>
      <c r="G6257" s="2">
        <v>41102</v>
      </c>
      <c r="H6257">
        <v>58.082999999999998</v>
      </c>
      <c r="I6257" s="1">
        <v>2012</v>
      </c>
      <c r="J6257" s="2">
        <v>38806</v>
      </c>
      <c r="K6257">
        <v>12.246</v>
      </c>
      <c r="L6257" s="1">
        <v>2006</v>
      </c>
      <c r="O6257" s="1">
        <v>1900</v>
      </c>
      <c r="R6257" s="1">
        <v>1900</v>
      </c>
      <c r="S6257" s="2">
        <v>38268</v>
      </c>
      <c r="T6257" s="3">
        <v>11.53</v>
      </c>
      <c r="U6257" s="1">
        <v>2004</v>
      </c>
    </row>
    <row r="6258" spans="1:21">
      <c r="A6258" s="2">
        <v>38807</v>
      </c>
      <c r="B6258">
        <v>14.132</v>
      </c>
      <c r="C6258" s="1">
        <v>2006</v>
      </c>
      <c r="D6258" s="2">
        <v>38807</v>
      </c>
      <c r="E6258">
        <v>12.170999999999999</v>
      </c>
      <c r="F6258" s="1">
        <v>2006</v>
      </c>
      <c r="G6258" s="2">
        <v>41103</v>
      </c>
      <c r="H6258">
        <v>58.34</v>
      </c>
      <c r="I6258" s="1">
        <v>2012</v>
      </c>
      <c r="J6258" s="2">
        <v>38807</v>
      </c>
      <c r="K6258">
        <v>12.172000000000001</v>
      </c>
      <c r="L6258" s="1">
        <v>2006</v>
      </c>
      <c r="O6258" s="1">
        <v>1900</v>
      </c>
      <c r="R6258" s="1">
        <v>1900</v>
      </c>
      <c r="S6258" s="2">
        <v>38271</v>
      </c>
      <c r="T6258" s="3">
        <v>11.48</v>
      </c>
      <c r="U6258" s="1">
        <v>2004</v>
      </c>
    </row>
    <row r="6259" spans="1:21">
      <c r="A6259" s="2">
        <v>38810</v>
      </c>
      <c r="B6259">
        <v>14.138999999999999</v>
      </c>
      <c r="C6259" s="1">
        <v>2006</v>
      </c>
      <c r="D6259" s="2">
        <v>38810</v>
      </c>
      <c r="E6259">
        <v>12.153</v>
      </c>
      <c r="F6259" s="1">
        <v>2006</v>
      </c>
      <c r="G6259" s="2">
        <v>41106</v>
      </c>
      <c r="H6259">
        <v>58.334000000000003</v>
      </c>
      <c r="I6259" s="1">
        <v>2012</v>
      </c>
      <c r="J6259" s="2">
        <v>38810</v>
      </c>
      <c r="K6259">
        <v>12.177</v>
      </c>
      <c r="L6259" s="1">
        <v>2006</v>
      </c>
      <c r="O6259" s="1">
        <v>1900</v>
      </c>
      <c r="R6259" s="1">
        <v>1900</v>
      </c>
      <c r="S6259" s="2">
        <v>38272</v>
      </c>
      <c r="T6259" s="3">
        <v>11.27</v>
      </c>
      <c r="U6259" s="1">
        <v>2004</v>
      </c>
    </row>
    <row r="6260" spans="1:21">
      <c r="A6260" s="2">
        <v>38811</v>
      </c>
      <c r="B6260">
        <v>14.157999999999999</v>
      </c>
      <c r="C6260" s="1">
        <v>2006</v>
      </c>
      <c r="D6260" s="2">
        <v>38811</v>
      </c>
      <c r="E6260">
        <v>12.212</v>
      </c>
      <c r="F6260" s="1">
        <v>2006</v>
      </c>
      <c r="G6260" s="2">
        <v>41107</v>
      </c>
      <c r="H6260">
        <v>58.354999999999997</v>
      </c>
      <c r="I6260" s="1">
        <v>2012</v>
      </c>
      <c r="J6260" s="2">
        <v>38811</v>
      </c>
      <c r="K6260">
        <v>12.186999999999999</v>
      </c>
      <c r="L6260" s="1">
        <v>2006</v>
      </c>
      <c r="O6260" s="1">
        <v>1900</v>
      </c>
      <c r="R6260" s="1">
        <v>1900</v>
      </c>
      <c r="S6260" s="2">
        <v>38273</v>
      </c>
      <c r="T6260" s="3">
        <v>11.3</v>
      </c>
      <c r="U6260" s="1">
        <v>2004</v>
      </c>
    </row>
    <row r="6261" spans="1:21">
      <c r="A6261" s="2">
        <v>38812</v>
      </c>
      <c r="B6261">
        <v>14.166</v>
      </c>
      <c r="C6261" s="1">
        <v>2006</v>
      </c>
      <c r="D6261" s="2">
        <v>38812</v>
      </c>
      <c r="E6261">
        <v>12.164</v>
      </c>
      <c r="F6261" s="1">
        <v>2006</v>
      </c>
      <c r="G6261" s="2">
        <v>41108</v>
      </c>
      <c r="H6261">
        <v>58.347999999999999</v>
      </c>
      <c r="I6261" s="1">
        <v>2012</v>
      </c>
      <c r="J6261" s="2">
        <v>38812</v>
      </c>
      <c r="K6261">
        <v>12.167</v>
      </c>
      <c r="L6261" s="1">
        <v>2006</v>
      </c>
      <c r="O6261" s="1">
        <v>1900</v>
      </c>
      <c r="R6261" s="1">
        <v>1900</v>
      </c>
      <c r="S6261" s="2">
        <v>38274</v>
      </c>
      <c r="T6261" s="3">
        <v>11.3</v>
      </c>
      <c r="U6261" s="1">
        <v>2004</v>
      </c>
    </row>
    <row r="6262" spans="1:21">
      <c r="A6262" s="2">
        <v>38813</v>
      </c>
      <c r="B6262">
        <v>14.156000000000001</v>
      </c>
      <c r="C6262" s="1">
        <v>2006</v>
      </c>
      <c r="D6262" s="2">
        <v>38813</v>
      </c>
      <c r="E6262">
        <v>12.153</v>
      </c>
      <c r="F6262" s="1">
        <v>2006</v>
      </c>
      <c r="G6262" s="2">
        <v>41109</v>
      </c>
      <c r="H6262">
        <v>58.13</v>
      </c>
      <c r="I6262" s="1">
        <v>2012</v>
      </c>
      <c r="J6262" s="2">
        <v>38813</v>
      </c>
      <c r="K6262">
        <v>12.172000000000001</v>
      </c>
      <c r="L6262" s="1">
        <v>2006</v>
      </c>
      <c r="O6262" s="1">
        <v>1900</v>
      </c>
      <c r="R6262" s="1">
        <v>1900</v>
      </c>
      <c r="S6262" s="2">
        <v>38275</v>
      </c>
      <c r="T6262" s="3">
        <v>11.3</v>
      </c>
      <c r="U6262" s="1">
        <v>2004</v>
      </c>
    </row>
    <row r="6263" spans="1:21">
      <c r="A6263" s="2">
        <v>38814</v>
      </c>
      <c r="B6263">
        <v>14.199</v>
      </c>
      <c r="C6263" s="1">
        <v>2006</v>
      </c>
      <c r="D6263" s="2">
        <v>38814</v>
      </c>
      <c r="E6263">
        <v>12.193</v>
      </c>
      <c r="F6263" s="1">
        <v>2006</v>
      </c>
      <c r="G6263" s="2">
        <v>41110</v>
      </c>
      <c r="H6263">
        <v>58.164000000000001</v>
      </c>
      <c r="I6263" s="1">
        <v>2012</v>
      </c>
      <c r="J6263" s="2">
        <v>38814</v>
      </c>
      <c r="K6263">
        <v>12.14</v>
      </c>
      <c r="L6263" s="1">
        <v>2006</v>
      </c>
      <c r="O6263" s="1">
        <v>1900</v>
      </c>
      <c r="R6263" s="1">
        <v>1900</v>
      </c>
      <c r="S6263" s="2">
        <v>38278</v>
      </c>
      <c r="T6263" s="3">
        <v>11.3</v>
      </c>
      <c r="U6263" s="1">
        <v>2004</v>
      </c>
    </row>
    <row r="6264" spans="1:21">
      <c r="A6264" s="2">
        <v>38817</v>
      </c>
      <c r="B6264">
        <v>14.162000000000001</v>
      </c>
      <c r="C6264" s="1">
        <v>2006</v>
      </c>
      <c r="D6264" s="2">
        <v>38817</v>
      </c>
      <c r="E6264">
        <v>12.193</v>
      </c>
      <c r="F6264" s="1">
        <v>2006</v>
      </c>
      <c r="G6264" s="2">
        <v>41113</v>
      </c>
      <c r="H6264">
        <v>58.183</v>
      </c>
      <c r="I6264" s="1">
        <v>2012</v>
      </c>
      <c r="J6264" s="2">
        <v>38817</v>
      </c>
      <c r="K6264">
        <v>12.138999999999999</v>
      </c>
      <c r="L6264" s="1">
        <v>2006</v>
      </c>
      <c r="O6264" s="1">
        <v>1900</v>
      </c>
      <c r="R6264" s="1">
        <v>1900</v>
      </c>
      <c r="S6264" s="2">
        <v>38279</v>
      </c>
      <c r="T6264" s="3">
        <v>11.33</v>
      </c>
      <c r="U6264" s="1">
        <v>2004</v>
      </c>
    </row>
    <row r="6265" spans="1:21">
      <c r="A6265" s="2">
        <v>38818</v>
      </c>
      <c r="B6265">
        <v>14.138</v>
      </c>
      <c r="C6265" s="1">
        <v>2006</v>
      </c>
      <c r="D6265" s="2">
        <v>38818</v>
      </c>
      <c r="E6265">
        <v>12.194000000000001</v>
      </c>
      <c r="F6265" s="1">
        <v>2006</v>
      </c>
      <c r="G6265" s="2">
        <v>41114</v>
      </c>
      <c r="H6265">
        <v>58.174999999999997</v>
      </c>
      <c r="I6265" s="1">
        <v>2012</v>
      </c>
      <c r="J6265" s="2">
        <v>38818</v>
      </c>
      <c r="K6265">
        <v>12.122</v>
      </c>
      <c r="L6265" s="1">
        <v>2006</v>
      </c>
      <c r="O6265" s="1">
        <v>1900</v>
      </c>
      <c r="R6265" s="1">
        <v>1900</v>
      </c>
      <c r="S6265" s="2">
        <v>38280</v>
      </c>
      <c r="T6265" s="3">
        <v>11.33</v>
      </c>
      <c r="U6265" s="1">
        <v>2004</v>
      </c>
    </row>
    <row r="6266" spans="1:21">
      <c r="A6266" s="2">
        <v>38819</v>
      </c>
      <c r="B6266">
        <v>14.073</v>
      </c>
      <c r="C6266" s="1">
        <v>2006</v>
      </c>
      <c r="D6266" s="2">
        <v>38819</v>
      </c>
      <c r="E6266">
        <v>12.194000000000001</v>
      </c>
      <c r="F6266" s="1">
        <v>2006</v>
      </c>
      <c r="G6266" s="2">
        <v>41115</v>
      </c>
      <c r="H6266">
        <v>58.203000000000003</v>
      </c>
      <c r="I6266" s="1">
        <v>2012</v>
      </c>
      <c r="J6266" s="2">
        <v>38819</v>
      </c>
      <c r="K6266">
        <v>12.103999999999999</v>
      </c>
      <c r="L6266" s="1">
        <v>2006</v>
      </c>
      <c r="O6266" s="1">
        <v>1900</v>
      </c>
      <c r="R6266" s="1">
        <v>1900</v>
      </c>
      <c r="S6266" s="2">
        <v>38281</v>
      </c>
      <c r="T6266" s="3">
        <v>11.33</v>
      </c>
      <c r="U6266" s="1">
        <v>2004</v>
      </c>
    </row>
    <row r="6267" spans="1:21">
      <c r="A6267" s="2">
        <v>38820</v>
      </c>
      <c r="B6267">
        <v>13.897</v>
      </c>
      <c r="C6267" s="1">
        <v>2006</v>
      </c>
      <c r="D6267" s="2">
        <v>38820</v>
      </c>
      <c r="E6267">
        <v>12.19</v>
      </c>
      <c r="F6267" s="1">
        <v>2006</v>
      </c>
      <c r="G6267" s="2">
        <v>41116</v>
      </c>
      <c r="H6267">
        <v>58.218000000000004</v>
      </c>
      <c r="I6267" s="1">
        <v>2012</v>
      </c>
      <c r="J6267" s="2">
        <v>38820</v>
      </c>
      <c r="K6267">
        <v>12.106</v>
      </c>
      <c r="L6267" s="1">
        <v>2006</v>
      </c>
      <c r="O6267" s="1">
        <v>1900</v>
      </c>
      <c r="R6267" s="1">
        <v>1900</v>
      </c>
      <c r="S6267" s="2">
        <v>38282</v>
      </c>
      <c r="T6267" s="3">
        <v>11.35</v>
      </c>
      <c r="U6267" s="1">
        <v>2004</v>
      </c>
    </row>
    <row r="6268" spans="1:21">
      <c r="A6268" s="2">
        <v>38824</v>
      </c>
      <c r="B6268">
        <v>13.904999999999999</v>
      </c>
      <c r="C6268" s="1">
        <v>2006</v>
      </c>
      <c r="D6268" s="2">
        <v>38824</v>
      </c>
      <c r="E6268">
        <v>12.185</v>
      </c>
      <c r="F6268" s="1">
        <v>2006</v>
      </c>
      <c r="G6268" s="2">
        <v>41117</v>
      </c>
      <c r="H6268">
        <v>58.345999999999997</v>
      </c>
      <c r="I6268" s="1">
        <v>2012</v>
      </c>
      <c r="J6268" s="2">
        <v>38824</v>
      </c>
      <c r="K6268">
        <v>12.11</v>
      </c>
      <c r="L6268" s="1">
        <v>2006</v>
      </c>
      <c r="O6268" s="1">
        <v>1900</v>
      </c>
      <c r="R6268" s="1">
        <v>1900</v>
      </c>
      <c r="S6268" s="2">
        <v>38285</v>
      </c>
      <c r="T6268" s="3">
        <v>11.35</v>
      </c>
      <c r="U6268" s="1">
        <v>2004</v>
      </c>
    </row>
    <row r="6269" spans="1:21">
      <c r="A6269" s="2">
        <v>38825</v>
      </c>
      <c r="B6269">
        <v>13.968</v>
      </c>
      <c r="C6269" s="1">
        <v>2006</v>
      </c>
      <c r="D6269" s="2">
        <v>38825</v>
      </c>
      <c r="E6269">
        <v>12.22</v>
      </c>
      <c r="F6269" s="1">
        <v>2006</v>
      </c>
      <c r="G6269" s="2">
        <v>41120</v>
      </c>
      <c r="H6269">
        <v>58.322000000000003</v>
      </c>
      <c r="I6269" s="1">
        <v>2012</v>
      </c>
      <c r="J6269" s="2">
        <v>38825</v>
      </c>
      <c r="K6269">
        <v>12.141999999999999</v>
      </c>
      <c r="L6269" s="1">
        <v>2006</v>
      </c>
      <c r="O6269" s="1">
        <v>1900</v>
      </c>
      <c r="R6269" s="1">
        <v>1900</v>
      </c>
      <c r="S6269" s="2">
        <v>38286</v>
      </c>
      <c r="T6269" s="3">
        <v>11.44</v>
      </c>
      <c r="U6269" s="1">
        <v>2004</v>
      </c>
    </row>
    <row r="6270" spans="1:21">
      <c r="A6270" s="2">
        <v>38826</v>
      </c>
      <c r="B6270">
        <v>13.936</v>
      </c>
      <c r="C6270" s="1">
        <v>2006</v>
      </c>
      <c r="D6270" s="2">
        <v>38826</v>
      </c>
      <c r="E6270">
        <v>12.215999999999999</v>
      </c>
      <c r="F6270" s="1">
        <v>2006</v>
      </c>
      <c r="G6270" s="2">
        <v>41121</v>
      </c>
      <c r="H6270">
        <v>58.151000000000003</v>
      </c>
      <c r="I6270" s="1">
        <v>2012</v>
      </c>
      <c r="J6270" s="2">
        <v>38826</v>
      </c>
      <c r="K6270">
        <v>12.141</v>
      </c>
      <c r="L6270" s="1">
        <v>2006</v>
      </c>
      <c r="O6270" s="1">
        <v>1900</v>
      </c>
      <c r="R6270" s="1">
        <v>1900</v>
      </c>
      <c r="S6270" s="2">
        <v>38287</v>
      </c>
      <c r="T6270" s="3">
        <v>11.5</v>
      </c>
      <c r="U6270" s="1">
        <v>2004</v>
      </c>
    </row>
    <row r="6271" spans="1:21">
      <c r="A6271" s="2">
        <v>38827</v>
      </c>
      <c r="B6271">
        <v>13.933999999999999</v>
      </c>
      <c r="C6271" s="1">
        <v>2006</v>
      </c>
      <c r="D6271" s="2">
        <v>38827</v>
      </c>
      <c r="E6271">
        <v>12.208</v>
      </c>
      <c r="F6271" s="1">
        <v>2006</v>
      </c>
      <c r="G6271" s="2">
        <v>41122</v>
      </c>
      <c r="H6271">
        <v>58.161999999999999</v>
      </c>
      <c r="I6271" s="1">
        <v>2012</v>
      </c>
      <c r="J6271" s="2">
        <v>38827</v>
      </c>
      <c r="K6271">
        <v>12.128</v>
      </c>
      <c r="L6271" s="1">
        <v>2006</v>
      </c>
      <c r="O6271" s="1">
        <v>1900</v>
      </c>
      <c r="R6271" s="1">
        <v>1900</v>
      </c>
      <c r="S6271" s="2">
        <v>38288</v>
      </c>
      <c r="T6271" s="3">
        <v>11.45</v>
      </c>
      <c r="U6271" s="1">
        <v>2004</v>
      </c>
    </row>
    <row r="6272" spans="1:21">
      <c r="A6272" s="2">
        <v>38828</v>
      </c>
      <c r="B6272">
        <v>13.891</v>
      </c>
      <c r="C6272" s="1">
        <v>2006</v>
      </c>
      <c r="D6272" s="2">
        <v>38828</v>
      </c>
      <c r="E6272">
        <v>12.215</v>
      </c>
      <c r="F6272" s="1">
        <v>2006</v>
      </c>
      <c r="G6272" s="2">
        <v>41123</v>
      </c>
      <c r="H6272">
        <v>58.195999999999998</v>
      </c>
      <c r="I6272" s="1">
        <v>2012</v>
      </c>
      <c r="J6272" s="2">
        <v>38828</v>
      </c>
      <c r="K6272">
        <v>12.085000000000001</v>
      </c>
      <c r="L6272" s="1">
        <v>2006</v>
      </c>
      <c r="O6272" s="1">
        <v>1900</v>
      </c>
      <c r="R6272" s="1">
        <v>1900</v>
      </c>
      <c r="S6272" s="2">
        <v>38289</v>
      </c>
      <c r="T6272" s="3">
        <v>11.45</v>
      </c>
      <c r="U6272" s="1">
        <v>2004</v>
      </c>
    </row>
    <row r="6273" spans="1:21">
      <c r="A6273" s="2">
        <v>38831</v>
      </c>
      <c r="B6273">
        <v>13.821</v>
      </c>
      <c r="C6273" s="1">
        <v>2006</v>
      </c>
      <c r="D6273" s="2">
        <v>38831</v>
      </c>
      <c r="E6273">
        <v>12.188000000000001</v>
      </c>
      <c r="F6273" s="1">
        <v>2006</v>
      </c>
      <c r="G6273" s="2">
        <v>41124</v>
      </c>
      <c r="H6273">
        <v>58.387</v>
      </c>
      <c r="I6273" s="1">
        <v>2012</v>
      </c>
      <c r="J6273" s="2">
        <v>38831</v>
      </c>
      <c r="K6273">
        <v>12.064</v>
      </c>
      <c r="L6273" s="1">
        <v>2006</v>
      </c>
      <c r="O6273" s="1">
        <v>1900</v>
      </c>
      <c r="R6273" s="1">
        <v>1900</v>
      </c>
      <c r="S6273" s="2">
        <v>38292</v>
      </c>
      <c r="T6273" s="3">
        <v>11.44</v>
      </c>
      <c r="U6273" s="1">
        <v>2004</v>
      </c>
    </row>
    <row r="6274" spans="1:21">
      <c r="A6274" s="2">
        <v>38832</v>
      </c>
      <c r="B6274">
        <v>13.818999999999999</v>
      </c>
      <c r="C6274" s="1">
        <v>2006</v>
      </c>
      <c r="D6274" s="2">
        <v>38832</v>
      </c>
      <c r="E6274">
        <v>12.148</v>
      </c>
      <c r="F6274" s="1">
        <v>2006</v>
      </c>
      <c r="G6274" s="2">
        <v>41127</v>
      </c>
      <c r="H6274">
        <v>58.433999999999997</v>
      </c>
      <c r="I6274" s="1">
        <v>2012</v>
      </c>
      <c r="J6274" s="2">
        <v>38832</v>
      </c>
      <c r="K6274">
        <v>12.047000000000001</v>
      </c>
      <c r="L6274" s="1">
        <v>2006</v>
      </c>
      <c r="O6274" s="1">
        <v>1900</v>
      </c>
      <c r="R6274" s="1">
        <v>1900</v>
      </c>
      <c r="S6274" s="2">
        <v>38293</v>
      </c>
      <c r="T6274" s="3">
        <v>11.34</v>
      </c>
      <c r="U6274" s="1">
        <v>2004</v>
      </c>
    </row>
    <row r="6275" spans="1:21">
      <c r="A6275" s="2">
        <v>38833</v>
      </c>
      <c r="B6275">
        <v>13.826000000000001</v>
      </c>
      <c r="C6275" s="1">
        <v>2006</v>
      </c>
      <c r="D6275" s="2">
        <v>38833</v>
      </c>
      <c r="E6275">
        <v>12.180999999999999</v>
      </c>
      <c r="F6275" s="1">
        <v>2006</v>
      </c>
      <c r="G6275" s="2">
        <v>41128</v>
      </c>
      <c r="H6275">
        <v>58.448</v>
      </c>
      <c r="I6275" s="1">
        <v>2012</v>
      </c>
      <c r="J6275" s="2">
        <v>38833</v>
      </c>
      <c r="K6275">
        <v>12.005000000000001</v>
      </c>
      <c r="L6275" s="1">
        <v>2006</v>
      </c>
      <c r="O6275" s="1">
        <v>1900</v>
      </c>
      <c r="R6275" s="1">
        <v>1900</v>
      </c>
      <c r="S6275" s="2">
        <v>38294</v>
      </c>
      <c r="T6275" s="3">
        <v>11.39</v>
      </c>
      <c r="U6275" s="1">
        <v>2004</v>
      </c>
    </row>
    <row r="6276" spans="1:21">
      <c r="A6276" s="2">
        <v>38834</v>
      </c>
      <c r="B6276">
        <v>13.986000000000001</v>
      </c>
      <c r="C6276" s="1">
        <v>2006</v>
      </c>
      <c r="D6276" s="2">
        <v>38834</v>
      </c>
      <c r="E6276">
        <v>12.444000000000001</v>
      </c>
      <c r="F6276" s="1">
        <v>2006</v>
      </c>
      <c r="G6276" s="2">
        <v>41129</v>
      </c>
      <c r="H6276">
        <v>58.445</v>
      </c>
      <c r="I6276" s="1">
        <v>2012</v>
      </c>
      <c r="J6276" s="2">
        <v>38834</v>
      </c>
      <c r="K6276">
        <v>12.214</v>
      </c>
      <c r="L6276" s="1">
        <v>2006</v>
      </c>
      <c r="O6276" s="1">
        <v>1900</v>
      </c>
      <c r="R6276" s="1">
        <v>1900</v>
      </c>
      <c r="S6276" s="2">
        <v>38295</v>
      </c>
      <c r="T6276" s="3">
        <v>11.48</v>
      </c>
      <c r="U6276" s="1">
        <v>2004</v>
      </c>
    </row>
    <row r="6277" spans="1:21">
      <c r="A6277" s="2">
        <v>38835</v>
      </c>
      <c r="B6277">
        <v>14.307</v>
      </c>
      <c r="C6277" s="1">
        <v>2006</v>
      </c>
      <c r="D6277" s="2">
        <v>38835</v>
      </c>
      <c r="E6277">
        <v>12.558999999999999</v>
      </c>
      <c r="F6277" s="1">
        <v>2006</v>
      </c>
      <c r="G6277" s="2">
        <v>41130</v>
      </c>
      <c r="H6277">
        <v>58.442999999999998</v>
      </c>
      <c r="I6277" s="1">
        <v>2012</v>
      </c>
      <c r="J6277" s="2">
        <v>38835</v>
      </c>
      <c r="K6277">
        <v>12.366</v>
      </c>
      <c r="L6277" s="1">
        <v>2006</v>
      </c>
      <c r="O6277" s="1">
        <v>1900</v>
      </c>
      <c r="R6277" s="1">
        <v>1900</v>
      </c>
      <c r="S6277" s="2">
        <v>38296</v>
      </c>
      <c r="T6277" s="3">
        <v>11.49</v>
      </c>
      <c r="U6277" s="1">
        <v>2004</v>
      </c>
    </row>
    <row r="6278" spans="1:21">
      <c r="A6278" s="2">
        <v>38838</v>
      </c>
      <c r="B6278">
        <v>14.365</v>
      </c>
      <c r="C6278" s="1">
        <v>2006</v>
      </c>
      <c r="D6278" s="2">
        <v>38838</v>
      </c>
      <c r="E6278">
        <v>12.55</v>
      </c>
      <c r="F6278" s="1">
        <v>2006</v>
      </c>
      <c r="G6278" s="2">
        <v>41131</v>
      </c>
      <c r="H6278">
        <v>58.325000000000003</v>
      </c>
      <c r="I6278" s="1">
        <v>2012</v>
      </c>
      <c r="J6278" s="2">
        <v>38838</v>
      </c>
      <c r="K6278">
        <v>12.334</v>
      </c>
      <c r="L6278" s="1">
        <v>2006</v>
      </c>
      <c r="O6278" s="1">
        <v>1900</v>
      </c>
      <c r="R6278" s="1">
        <v>1900</v>
      </c>
      <c r="S6278" s="2">
        <v>38299</v>
      </c>
      <c r="T6278" s="3">
        <v>11.39</v>
      </c>
      <c r="U6278" s="1">
        <v>2004</v>
      </c>
    </row>
    <row r="6279" spans="1:21">
      <c r="A6279" s="2">
        <v>38839</v>
      </c>
      <c r="B6279">
        <v>14.426</v>
      </c>
      <c r="C6279" s="1">
        <v>2006</v>
      </c>
      <c r="D6279" s="2">
        <v>38839</v>
      </c>
      <c r="E6279">
        <v>12.557</v>
      </c>
      <c r="F6279" s="1">
        <v>2006</v>
      </c>
      <c r="G6279" s="2">
        <v>41134</v>
      </c>
      <c r="H6279">
        <v>58.322000000000003</v>
      </c>
      <c r="I6279" s="1">
        <v>2012</v>
      </c>
      <c r="J6279" s="2">
        <v>38839</v>
      </c>
      <c r="K6279">
        <v>12.307</v>
      </c>
      <c r="L6279" s="1">
        <v>2006</v>
      </c>
      <c r="O6279" s="1">
        <v>1900</v>
      </c>
      <c r="R6279" s="1">
        <v>1900</v>
      </c>
      <c r="S6279" s="2">
        <v>38300</v>
      </c>
      <c r="T6279" s="3">
        <v>11.39</v>
      </c>
      <c r="U6279" s="1">
        <v>2004</v>
      </c>
    </row>
    <row r="6280" spans="1:21">
      <c r="A6280" s="2">
        <v>38840</v>
      </c>
      <c r="B6280">
        <v>14.414999999999999</v>
      </c>
      <c r="C6280" s="1">
        <v>2006</v>
      </c>
      <c r="D6280" s="2">
        <v>38840</v>
      </c>
      <c r="E6280">
        <v>12.561999999999999</v>
      </c>
      <c r="F6280" s="1">
        <v>2006</v>
      </c>
      <c r="G6280" s="2">
        <v>41135</v>
      </c>
      <c r="H6280">
        <v>57.930999999999997</v>
      </c>
      <c r="I6280" s="1">
        <v>2012</v>
      </c>
      <c r="J6280" s="2">
        <v>38840</v>
      </c>
      <c r="K6280">
        <v>12.337</v>
      </c>
      <c r="L6280" s="1">
        <v>2006</v>
      </c>
      <c r="O6280" s="1">
        <v>1900</v>
      </c>
      <c r="R6280" s="1">
        <v>1900</v>
      </c>
      <c r="S6280" s="2">
        <v>38301</v>
      </c>
      <c r="T6280" s="3">
        <v>11.39</v>
      </c>
      <c r="U6280" s="1">
        <v>2004</v>
      </c>
    </row>
    <row r="6281" spans="1:21">
      <c r="A6281" s="2">
        <v>38841</v>
      </c>
      <c r="B6281">
        <v>14.401</v>
      </c>
      <c r="C6281" s="1">
        <v>2006</v>
      </c>
      <c r="D6281" s="2">
        <v>38841</v>
      </c>
      <c r="E6281">
        <v>12.585000000000001</v>
      </c>
      <c r="F6281" s="1">
        <v>2006</v>
      </c>
      <c r="G6281" s="2">
        <v>41136</v>
      </c>
      <c r="H6281">
        <v>57.795000000000002</v>
      </c>
      <c r="I6281" s="1">
        <v>2012</v>
      </c>
      <c r="J6281" s="2">
        <v>38841</v>
      </c>
      <c r="K6281">
        <v>12.369</v>
      </c>
      <c r="L6281" s="1">
        <v>2006</v>
      </c>
      <c r="O6281" s="1">
        <v>1900</v>
      </c>
      <c r="R6281" s="1">
        <v>1900</v>
      </c>
      <c r="S6281" s="2">
        <v>38302</v>
      </c>
      <c r="T6281" s="3">
        <v>11.42</v>
      </c>
      <c r="U6281" s="1">
        <v>2004</v>
      </c>
    </row>
    <row r="6282" spans="1:21">
      <c r="A6282" s="2">
        <v>38842</v>
      </c>
      <c r="B6282">
        <v>14.532</v>
      </c>
      <c r="C6282" s="1">
        <v>2006</v>
      </c>
      <c r="D6282" s="2">
        <v>38842</v>
      </c>
      <c r="E6282">
        <v>12.614000000000001</v>
      </c>
      <c r="F6282" s="1">
        <v>2006</v>
      </c>
      <c r="G6282" s="2">
        <v>41137</v>
      </c>
      <c r="H6282">
        <v>54.927999999999997</v>
      </c>
      <c r="I6282" s="1">
        <v>2012</v>
      </c>
      <c r="J6282" s="2">
        <v>38842</v>
      </c>
      <c r="K6282">
        <v>12.388</v>
      </c>
      <c r="L6282" s="1">
        <v>2006</v>
      </c>
      <c r="O6282" s="1">
        <v>1900</v>
      </c>
      <c r="R6282" s="1">
        <v>1900</v>
      </c>
      <c r="S6282" s="2">
        <v>38303</v>
      </c>
      <c r="T6282" s="3">
        <v>11.43</v>
      </c>
      <c r="U6282" s="1">
        <v>2004</v>
      </c>
    </row>
    <row r="6283" spans="1:21">
      <c r="A6283" s="2">
        <v>38845</v>
      </c>
      <c r="B6283">
        <v>14.548999999999999</v>
      </c>
      <c r="C6283" s="1">
        <v>2006</v>
      </c>
      <c r="D6283" s="2">
        <v>38845</v>
      </c>
      <c r="E6283">
        <v>12.625999999999999</v>
      </c>
      <c r="F6283" s="1">
        <v>2006</v>
      </c>
      <c r="G6283" s="2">
        <v>41138</v>
      </c>
      <c r="H6283">
        <v>53.366</v>
      </c>
      <c r="I6283" s="1">
        <v>2012</v>
      </c>
      <c r="J6283" s="2">
        <v>38845</v>
      </c>
      <c r="K6283">
        <v>12.356</v>
      </c>
      <c r="L6283" s="1">
        <v>2006</v>
      </c>
      <c r="O6283" s="1">
        <v>1900</v>
      </c>
      <c r="R6283" s="1">
        <v>1900</v>
      </c>
      <c r="S6283" s="2">
        <v>38306</v>
      </c>
      <c r="T6283" s="3">
        <v>11.42</v>
      </c>
      <c r="U6283" s="1">
        <v>2004</v>
      </c>
    </row>
    <row r="6284" spans="1:21">
      <c r="A6284" s="2">
        <v>38846</v>
      </c>
      <c r="B6284">
        <v>14.477</v>
      </c>
      <c r="C6284" s="1">
        <v>2006</v>
      </c>
      <c r="D6284" s="2">
        <v>38846</v>
      </c>
      <c r="E6284">
        <v>12.619</v>
      </c>
      <c r="F6284" s="1">
        <v>2006</v>
      </c>
      <c r="G6284" s="2">
        <v>41141</v>
      </c>
      <c r="H6284">
        <v>52.301000000000002</v>
      </c>
      <c r="I6284" s="1">
        <v>2012</v>
      </c>
      <c r="J6284" s="2">
        <v>38846</v>
      </c>
      <c r="K6284">
        <v>12.358000000000001</v>
      </c>
      <c r="L6284" s="1">
        <v>2006</v>
      </c>
      <c r="O6284" s="1">
        <v>1900</v>
      </c>
      <c r="R6284" s="1">
        <v>1900</v>
      </c>
      <c r="S6284" s="2">
        <v>38307</v>
      </c>
      <c r="T6284" s="3">
        <v>11.44</v>
      </c>
      <c r="U6284" s="1">
        <v>2004</v>
      </c>
    </row>
    <row r="6285" spans="1:21">
      <c r="A6285" s="2">
        <v>38847</v>
      </c>
      <c r="B6285">
        <v>14.428000000000001</v>
      </c>
      <c r="C6285" s="1">
        <v>2006</v>
      </c>
      <c r="D6285" s="2">
        <v>38847</v>
      </c>
      <c r="E6285">
        <v>12.597</v>
      </c>
      <c r="F6285" s="1">
        <v>2006</v>
      </c>
      <c r="G6285" s="2">
        <v>41142</v>
      </c>
      <c r="H6285">
        <v>51.999000000000002</v>
      </c>
      <c r="I6285" s="1">
        <v>2012</v>
      </c>
      <c r="J6285" s="2">
        <v>38847</v>
      </c>
      <c r="K6285">
        <v>12.355</v>
      </c>
      <c r="L6285" s="1">
        <v>2006</v>
      </c>
      <c r="O6285" s="1">
        <v>1900</v>
      </c>
      <c r="R6285" s="1">
        <v>1900</v>
      </c>
      <c r="S6285" s="2">
        <v>38308</v>
      </c>
      <c r="T6285" s="3">
        <v>11.44</v>
      </c>
      <c r="U6285" s="1">
        <v>2004</v>
      </c>
    </row>
    <row r="6286" spans="1:21">
      <c r="A6286" s="2">
        <v>38848</v>
      </c>
      <c r="B6286">
        <v>14.538</v>
      </c>
      <c r="C6286" s="1">
        <v>2006</v>
      </c>
      <c r="D6286" s="2">
        <v>38848</v>
      </c>
      <c r="E6286">
        <v>12.621</v>
      </c>
      <c r="F6286" s="1">
        <v>2006</v>
      </c>
      <c r="G6286" s="2">
        <v>41143</v>
      </c>
      <c r="H6286">
        <v>51.984000000000002</v>
      </c>
      <c r="I6286" s="1">
        <v>2012</v>
      </c>
      <c r="J6286" s="2">
        <v>38848</v>
      </c>
      <c r="K6286">
        <v>12.356</v>
      </c>
      <c r="L6286" s="1">
        <v>2006</v>
      </c>
      <c r="O6286" s="1">
        <v>1900</v>
      </c>
      <c r="R6286" s="1">
        <v>1900</v>
      </c>
      <c r="S6286" s="2">
        <v>38309</v>
      </c>
      <c r="T6286" s="3">
        <v>11.43</v>
      </c>
      <c r="U6286" s="1">
        <v>2004</v>
      </c>
    </row>
    <row r="6287" spans="1:21">
      <c r="A6287" s="2">
        <v>38849</v>
      </c>
      <c r="B6287">
        <v>14.666</v>
      </c>
      <c r="C6287" s="1">
        <v>2006</v>
      </c>
      <c r="D6287" s="2">
        <v>38849</v>
      </c>
      <c r="E6287">
        <v>12.663</v>
      </c>
      <c r="F6287" s="1">
        <v>2006</v>
      </c>
      <c r="G6287" s="2">
        <v>41144</v>
      </c>
      <c r="H6287">
        <v>51.860999999999997</v>
      </c>
      <c r="I6287" s="1">
        <v>2012</v>
      </c>
      <c r="J6287" s="2">
        <v>38849</v>
      </c>
      <c r="K6287">
        <v>12.365</v>
      </c>
      <c r="L6287" s="1">
        <v>2006</v>
      </c>
      <c r="O6287" s="1">
        <v>1900</v>
      </c>
      <c r="R6287" s="1">
        <v>1900</v>
      </c>
      <c r="S6287" s="2">
        <v>38310</v>
      </c>
      <c r="T6287" s="3">
        <v>11.47</v>
      </c>
      <c r="U6287" s="1">
        <v>2004</v>
      </c>
    </row>
    <row r="6288" spans="1:21">
      <c r="A6288" s="2">
        <v>38852</v>
      </c>
      <c r="B6288">
        <v>14.584</v>
      </c>
      <c r="C6288" s="1">
        <v>2006</v>
      </c>
      <c r="D6288" s="2">
        <v>38852</v>
      </c>
      <c r="E6288">
        <v>12.614000000000001</v>
      </c>
      <c r="F6288" s="1">
        <v>2006</v>
      </c>
      <c r="G6288" s="2">
        <v>41145</v>
      </c>
      <c r="H6288">
        <v>51.685000000000002</v>
      </c>
      <c r="I6288" s="1">
        <v>2012</v>
      </c>
      <c r="J6288" s="2">
        <v>38852</v>
      </c>
      <c r="K6288">
        <v>12.371</v>
      </c>
      <c r="L6288" s="1">
        <v>2006</v>
      </c>
      <c r="O6288" s="1">
        <v>1900</v>
      </c>
      <c r="R6288" s="1">
        <v>1900</v>
      </c>
      <c r="S6288" s="2">
        <v>38313</v>
      </c>
      <c r="T6288" s="3">
        <v>11.48</v>
      </c>
      <c r="U6288" s="1">
        <v>2004</v>
      </c>
    </row>
    <row r="6289" spans="1:21">
      <c r="A6289" s="2">
        <v>38853</v>
      </c>
      <c r="B6289">
        <v>14.582000000000001</v>
      </c>
      <c r="C6289" s="1">
        <v>2006</v>
      </c>
      <c r="D6289" s="2">
        <v>38853</v>
      </c>
      <c r="E6289">
        <v>12.611000000000001</v>
      </c>
      <c r="F6289" s="1">
        <v>2006</v>
      </c>
      <c r="G6289" s="2">
        <v>41148</v>
      </c>
      <c r="H6289">
        <v>51.686</v>
      </c>
      <c r="I6289" s="1">
        <v>2012</v>
      </c>
      <c r="J6289" s="2">
        <v>38853</v>
      </c>
      <c r="K6289">
        <v>12.353999999999999</v>
      </c>
      <c r="L6289" s="1">
        <v>2006</v>
      </c>
      <c r="O6289" s="1">
        <v>1900</v>
      </c>
      <c r="R6289" s="1">
        <v>1900</v>
      </c>
      <c r="S6289" s="2">
        <v>38314</v>
      </c>
      <c r="T6289" s="3">
        <v>11.43</v>
      </c>
      <c r="U6289" s="1">
        <v>2004</v>
      </c>
    </row>
    <row r="6290" spans="1:21">
      <c r="A6290" s="2">
        <v>38854</v>
      </c>
      <c r="B6290">
        <v>14.773</v>
      </c>
      <c r="C6290" s="1">
        <v>2006</v>
      </c>
      <c r="D6290" s="2">
        <v>38854</v>
      </c>
      <c r="E6290">
        <v>12.782</v>
      </c>
      <c r="F6290" s="1">
        <v>2006</v>
      </c>
      <c r="G6290" s="2">
        <v>41149</v>
      </c>
      <c r="H6290">
        <v>51.29</v>
      </c>
      <c r="I6290" s="1">
        <v>2012</v>
      </c>
      <c r="J6290" s="2">
        <v>38854</v>
      </c>
      <c r="K6290">
        <v>12.52</v>
      </c>
      <c r="L6290" s="1">
        <v>2006</v>
      </c>
      <c r="O6290" s="1">
        <v>1900</v>
      </c>
      <c r="R6290" s="1">
        <v>1900</v>
      </c>
      <c r="S6290" s="2">
        <v>38315</v>
      </c>
      <c r="T6290" s="3">
        <v>11.43</v>
      </c>
      <c r="U6290" s="1">
        <v>2004</v>
      </c>
    </row>
    <row r="6291" spans="1:21">
      <c r="A6291" s="2">
        <v>38855</v>
      </c>
      <c r="B6291">
        <v>14.798999999999999</v>
      </c>
      <c r="C6291" s="1">
        <v>2006</v>
      </c>
      <c r="D6291" s="2">
        <v>38855</v>
      </c>
      <c r="E6291">
        <v>12.806000000000001</v>
      </c>
      <c r="F6291" s="1">
        <v>2006</v>
      </c>
      <c r="G6291" s="2">
        <v>41150</v>
      </c>
      <c r="H6291">
        <v>51.13</v>
      </c>
      <c r="I6291" s="1">
        <v>2012</v>
      </c>
      <c r="J6291" s="2">
        <v>38855</v>
      </c>
      <c r="K6291">
        <v>12.561</v>
      </c>
      <c r="L6291" s="1">
        <v>2006</v>
      </c>
      <c r="O6291" s="1">
        <v>1900</v>
      </c>
      <c r="R6291" s="1">
        <v>1900</v>
      </c>
      <c r="S6291" s="2">
        <v>38317</v>
      </c>
      <c r="T6291" s="3">
        <v>11.41</v>
      </c>
      <c r="U6291" s="1">
        <v>2004</v>
      </c>
    </row>
    <row r="6292" spans="1:21">
      <c r="A6292" s="2">
        <v>38856</v>
      </c>
      <c r="B6292">
        <v>14.605</v>
      </c>
      <c r="C6292" s="1">
        <v>2006</v>
      </c>
      <c r="D6292" s="2">
        <v>38856</v>
      </c>
      <c r="E6292">
        <v>12.785</v>
      </c>
      <c r="F6292" s="1">
        <v>2006</v>
      </c>
      <c r="G6292" s="2">
        <v>41151</v>
      </c>
      <c r="H6292">
        <v>51.064999999999998</v>
      </c>
      <c r="I6292" s="1">
        <v>2012</v>
      </c>
      <c r="J6292" s="2">
        <v>38856</v>
      </c>
      <c r="K6292">
        <v>12.542999999999999</v>
      </c>
      <c r="L6292" s="1">
        <v>2006</v>
      </c>
      <c r="O6292" s="1">
        <v>1900</v>
      </c>
      <c r="R6292" s="1">
        <v>1900</v>
      </c>
      <c r="S6292" s="2">
        <v>38320</v>
      </c>
      <c r="T6292" s="3">
        <v>11.39</v>
      </c>
      <c r="U6292" s="1">
        <v>2004</v>
      </c>
    </row>
    <row r="6293" spans="1:21">
      <c r="A6293" s="2">
        <v>38859</v>
      </c>
      <c r="B6293">
        <v>14.603999999999999</v>
      </c>
      <c r="C6293" s="1">
        <v>2006</v>
      </c>
      <c r="D6293" s="2">
        <v>38859</v>
      </c>
      <c r="E6293">
        <v>12.771000000000001</v>
      </c>
      <c r="F6293" s="1">
        <v>2006</v>
      </c>
      <c r="G6293" s="2">
        <v>41152</v>
      </c>
      <c r="H6293">
        <v>50.847999999999999</v>
      </c>
      <c r="I6293" s="1">
        <v>2012</v>
      </c>
      <c r="J6293" s="2">
        <v>38859</v>
      </c>
      <c r="K6293">
        <v>12.561</v>
      </c>
      <c r="L6293" s="1">
        <v>2006</v>
      </c>
      <c r="O6293" s="1">
        <v>1900</v>
      </c>
      <c r="R6293" s="1">
        <v>1900</v>
      </c>
      <c r="S6293" s="2">
        <v>38321</v>
      </c>
      <c r="T6293" s="3">
        <v>11.36</v>
      </c>
      <c r="U6293" s="1">
        <v>2004</v>
      </c>
    </row>
    <row r="6294" spans="1:21">
      <c r="A6294" s="2">
        <v>38860</v>
      </c>
      <c r="B6294">
        <v>14.583</v>
      </c>
      <c r="C6294" s="1">
        <v>2006</v>
      </c>
      <c r="D6294" s="2">
        <v>38860</v>
      </c>
      <c r="E6294">
        <v>12.75</v>
      </c>
      <c r="F6294" s="1">
        <v>2006</v>
      </c>
      <c r="G6294" s="2">
        <v>41156</v>
      </c>
      <c r="H6294">
        <v>50.686999999999998</v>
      </c>
      <c r="I6294" s="1">
        <v>2012</v>
      </c>
      <c r="J6294" s="2">
        <v>38860</v>
      </c>
      <c r="K6294">
        <v>12.558</v>
      </c>
      <c r="L6294" s="1">
        <v>2006</v>
      </c>
      <c r="O6294" s="1">
        <v>1900</v>
      </c>
      <c r="R6294" s="1">
        <v>1900</v>
      </c>
      <c r="S6294" s="2">
        <v>38322</v>
      </c>
      <c r="T6294" s="3">
        <v>11.43</v>
      </c>
      <c r="U6294" s="1">
        <v>2004</v>
      </c>
    </row>
    <row r="6295" spans="1:21">
      <c r="A6295" s="2">
        <v>38861</v>
      </c>
      <c r="B6295">
        <v>14.538</v>
      </c>
      <c r="C6295" s="1">
        <v>2006</v>
      </c>
      <c r="D6295" s="2">
        <v>38861</v>
      </c>
      <c r="E6295">
        <v>12.75</v>
      </c>
      <c r="F6295" s="1">
        <v>2006</v>
      </c>
      <c r="G6295" s="2">
        <v>41157</v>
      </c>
      <c r="H6295">
        <v>50.465000000000003</v>
      </c>
      <c r="I6295" s="1">
        <v>2012</v>
      </c>
      <c r="J6295" s="2">
        <v>38861</v>
      </c>
      <c r="K6295">
        <v>12.518000000000001</v>
      </c>
      <c r="L6295" s="1">
        <v>2006</v>
      </c>
      <c r="O6295" s="1">
        <v>1900</v>
      </c>
      <c r="R6295" s="1">
        <v>1900</v>
      </c>
      <c r="S6295" s="2">
        <v>38323</v>
      </c>
      <c r="T6295" s="3">
        <v>11.39</v>
      </c>
      <c r="U6295" s="1">
        <v>2004</v>
      </c>
    </row>
    <row r="6296" spans="1:21">
      <c r="A6296" s="2">
        <v>38862</v>
      </c>
      <c r="B6296">
        <v>14.605</v>
      </c>
      <c r="C6296" s="1">
        <v>2006</v>
      </c>
      <c r="D6296" s="2">
        <v>38862</v>
      </c>
      <c r="E6296">
        <v>12.683</v>
      </c>
      <c r="F6296" s="1">
        <v>2006</v>
      </c>
      <c r="G6296" s="2">
        <v>41158</v>
      </c>
      <c r="H6296">
        <v>50.66</v>
      </c>
      <c r="I6296" s="1">
        <v>2012</v>
      </c>
      <c r="J6296" s="2">
        <v>38862</v>
      </c>
      <c r="K6296">
        <v>12.458</v>
      </c>
      <c r="L6296" s="1">
        <v>2006</v>
      </c>
      <c r="O6296" s="1">
        <v>1900</v>
      </c>
      <c r="R6296" s="1">
        <v>1900</v>
      </c>
      <c r="S6296" s="2">
        <v>38324</v>
      </c>
      <c r="T6296" s="3">
        <v>11.39</v>
      </c>
      <c r="U6296" s="1">
        <v>2004</v>
      </c>
    </row>
    <row r="6297" spans="1:21">
      <c r="A6297" s="2">
        <v>38863</v>
      </c>
      <c r="B6297">
        <v>14.571999999999999</v>
      </c>
      <c r="C6297" s="1">
        <v>2006</v>
      </c>
      <c r="D6297" s="2">
        <v>38863</v>
      </c>
      <c r="E6297">
        <v>12.702999999999999</v>
      </c>
      <c r="F6297" s="1">
        <v>2006</v>
      </c>
      <c r="G6297" s="2">
        <v>41159</v>
      </c>
      <c r="H6297">
        <v>50.527000000000001</v>
      </c>
      <c r="I6297" s="1">
        <v>2012</v>
      </c>
      <c r="J6297" s="2">
        <v>38863</v>
      </c>
      <c r="K6297">
        <v>12.439</v>
      </c>
      <c r="L6297" s="1">
        <v>2006</v>
      </c>
      <c r="O6297" s="1">
        <v>1900</v>
      </c>
      <c r="R6297" s="1">
        <v>1900</v>
      </c>
      <c r="S6297" s="2">
        <v>38327</v>
      </c>
      <c r="T6297" s="3">
        <v>11.28</v>
      </c>
      <c r="U6297" s="1">
        <v>2004</v>
      </c>
    </row>
    <row r="6298" spans="1:21">
      <c r="A6298" s="2">
        <v>38867</v>
      </c>
      <c r="B6298">
        <v>14.518000000000001</v>
      </c>
      <c r="C6298" s="1">
        <v>2006</v>
      </c>
      <c r="D6298" s="2">
        <v>38867</v>
      </c>
      <c r="E6298">
        <v>12.736000000000001</v>
      </c>
      <c r="F6298" s="1">
        <v>2006</v>
      </c>
      <c r="G6298" s="2">
        <v>41162</v>
      </c>
      <c r="H6298">
        <v>50.518999999999998</v>
      </c>
      <c r="I6298" s="1">
        <v>2012</v>
      </c>
      <c r="J6298" s="2">
        <v>38867</v>
      </c>
      <c r="K6298">
        <v>12.507999999999999</v>
      </c>
      <c r="L6298" s="1">
        <v>2006</v>
      </c>
      <c r="O6298" s="1">
        <v>1900</v>
      </c>
      <c r="R6298" s="1">
        <v>1900</v>
      </c>
      <c r="S6298" s="2">
        <v>38328</v>
      </c>
      <c r="T6298" s="3">
        <v>11.34</v>
      </c>
      <c r="U6298" s="1">
        <v>2004</v>
      </c>
    </row>
    <row r="6299" spans="1:21">
      <c r="A6299" s="2">
        <v>38868</v>
      </c>
      <c r="B6299">
        <v>14.52</v>
      </c>
      <c r="C6299" s="1">
        <v>2006</v>
      </c>
      <c r="D6299" s="2">
        <v>38868</v>
      </c>
      <c r="E6299">
        <v>12.744</v>
      </c>
      <c r="F6299" s="1">
        <v>2006</v>
      </c>
      <c r="G6299" s="2">
        <v>41163</v>
      </c>
      <c r="H6299">
        <v>50.584000000000003</v>
      </c>
      <c r="I6299" s="1">
        <v>2012</v>
      </c>
      <c r="J6299" s="2">
        <v>38868</v>
      </c>
      <c r="K6299">
        <v>12.5</v>
      </c>
      <c r="L6299" s="1">
        <v>2006</v>
      </c>
      <c r="O6299" s="1">
        <v>1900</v>
      </c>
      <c r="R6299" s="1">
        <v>1900</v>
      </c>
      <c r="S6299" s="2">
        <v>38329</v>
      </c>
      <c r="T6299" s="3">
        <v>11.34</v>
      </c>
      <c r="U6299" s="1">
        <v>2004</v>
      </c>
    </row>
    <row r="6300" spans="1:21">
      <c r="A6300" s="2">
        <v>38869</v>
      </c>
      <c r="B6300">
        <v>14.667999999999999</v>
      </c>
      <c r="C6300" s="1">
        <v>2006</v>
      </c>
      <c r="D6300" s="2">
        <v>38869</v>
      </c>
      <c r="E6300">
        <v>12.756</v>
      </c>
      <c r="F6300" s="1">
        <v>2006</v>
      </c>
      <c r="G6300" s="2">
        <v>41164</v>
      </c>
      <c r="H6300">
        <v>50.476999999999997</v>
      </c>
      <c r="I6300" s="1">
        <v>2012</v>
      </c>
      <c r="J6300" s="2">
        <v>38869</v>
      </c>
      <c r="K6300">
        <v>12.643000000000001</v>
      </c>
      <c r="L6300" s="1">
        <v>2006</v>
      </c>
      <c r="O6300" s="1">
        <v>1900</v>
      </c>
      <c r="R6300" s="1">
        <v>1900</v>
      </c>
      <c r="S6300" s="2">
        <v>38330</v>
      </c>
      <c r="T6300" s="3">
        <v>11.36</v>
      </c>
      <c r="U6300" s="1">
        <v>2004</v>
      </c>
    </row>
    <row r="6301" spans="1:21">
      <c r="A6301" s="2">
        <v>38870</v>
      </c>
      <c r="B6301">
        <v>14.667</v>
      </c>
      <c r="C6301" s="1">
        <v>2006</v>
      </c>
      <c r="D6301" s="2">
        <v>38870</v>
      </c>
      <c r="E6301">
        <v>12.806000000000001</v>
      </c>
      <c r="F6301" s="1">
        <v>2006</v>
      </c>
      <c r="G6301" s="2">
        <v>41165</v>
      </c>
      <c r="H6301">
        <v>50.338000000000001</v>
      </c>
      <c r="I6301" s="1">
        <v>2012</v>
      </c>
      <c r="J6301" s="2">
        <v>38870</v>
      </c>
      <c r="K6301">
        <v>12.661</v>
      </c>
      <c r="L6301" s="1">
        <v>2006</v>
      </c>
      <c r="O6301" s="1">
        <v>1900</v>
      </c>
      <c r="R6301" s="1">
        <v>1900</v>
      </c>
      <c r="S6301" s="2">
        <v>38331</v>
      </c>
      <c r="T6301" s="3">
        <v>11.3</v>
      </c>
      <c r="U6301" s="1">
        <v>2004</v>
      </c>
    </row>
    <row r="6302" spans="1:21">
      <c r="A6302" s="2">
        <v>38873</v>
      </c>
      <c r="B6302">
        <v>14.804</v>
      </c>
      <c r="C6302" s="1">
        <v>2006</v>
      </c>
      <c r="D6302" s="2">
        <v>38873</v>
      </c>
      <c r="E6302">
        <v>12.850999999999999</v>
      </c>
      <c r="F6302" s="1">
        <v>2006</v>
      </c>
      <c r="G6302" s="2">
        <v>41166</v>
      </c>
      <c r="H6302">
        <v>50.28</v>
      </c>
      <c r="I6302" s="1">
        <v>2012</v>
      </c>
      <c r="J6302" s="2">
        <v>38873</v>
      </c>
      <c r="K6302">
        <v>12.702999999999999</v>
      </c>
      <c r="L6302" s="1">
        <v>2006</v>
      </c>
      <c r="O6302" s="1">
        <v>1900</v>
      </c>
      <c r="R6302" s="1">
        <v>1900</v>
      </c>
      <c r="S6302" s="2">
        <v>38334</v>
      </c>
      <c r="T6302" s="3">
        <v>11.33</v>
      </c>
      <c r="U6302" s="1">
        <v>2004</v>
      </c>
    </row>
    <row r="6303" spans="1:21">
      <c r="A6303" s="2">
        <v>38874</v>
      </c>
      <c r="B6303">
        <v>14.875</v>
      </c>
      <c r="C6303" s="1">
        <v>2006</v>
      </c>
      <c r="D6303" s="2">
        <v>38874</v>
      </c>
      <c r="E6303">
        <v>12.858000000000001</v>
      </c>
      <c r="F6303" s="1">
        <v>2006</v>
      </c>
      <c r="G6303" s="2">
        <v>41169</v>
      </c>
      <c r="H6303">
        <v>50.13</v>
      </c>
      <c r="I6303" s="1">
        <v>2012</v>
      </c>
      <c r="J6303" s="2">
        <v>38874</v>
      </c>
      <c r="K6303">
        <v>12.707000000000001</v>
      </c>
      <c r="L6303" s="1">
        <v>2006</v>
      </c>
      <c r="O6303" s="1">
        <v>1900</v>
      </c>
      <c r="R6303" s="1">
        <v>1900</v>
      </c>
      <c r="S6303" s="2">
        <v>38335</v>
      </c>
      <c r="T6303" s="3">
        <v>11.33</v>
      </c>
      <c r="U6303" s="1">
        <v>2004</v>
      </c>
    </row>
    <row r="6304" spans="1:21">
      <c r="A6304" s="2">
        <v>38875</v>
      </c>
      <c r="B6304">
        <v>14.88</v>
      </c>
      <c r="C6304" s="1">
        <v>2006</v>
      </c>
      <c r="D6304" s="2">
        <v>38875</v>
      </c>
      <c r="E6304">
        <v>12.869</v>
      </c>
      <c r="F6304" s="1">
        <v>2006</v>
      </c>
      <c r="G6304" s="2">
        <v>41170</v>
      </c>
      <c r="H6304">
        <v>50.003</v>
      </c>
      <c r="I6304" s="1">
        <v>2012</v>
      </c>
      <c r="J6304" s="2">
        <v>38875</v>
      </c>
      <c r="K6304">
        <v>12.733000000000001</v>
      </c>
      <c r="L6304" s="1">
        <v>2006</v>
      </c>
      <c r="O6304" s="1">
        <v>1900</v>
      </c>
      <c r="R6304" s="1">
        <v>1900</v>
      </c>
      <c r="S6304" s="2">
        <v>38336</v>
      </c>
      <c r="T6304" s="3">
        <v>11.33</v>
      </c>
      <c r="U6304" s="1">
        <v>2004</v>
      </c>
    </row>
    <row r="6305" spans="1:21">
      <c r="A6305" s="2">
        <v>38876</v>
      </c>
      <c r="B6305">
        <v>14.874000000000001</v>
      </c>
      <c r="C6305" s="1">
        <v>2006</v>
      </c>
      <c r="D6305" s="2">
        <v>38876</v>
      </c>
      <c r="E6305">
        <v>12.872999999999999</v>
      </c>
      <c r="F6305" s="1">
        <v>2006</v>
      </c>
      <c r="G6305" s="2">
        <v>41171</v>
      </c>
      <c r="H6305">
        <v>49.790999999999997</v>
      </c>
      <c r="I6305" s="1">
        <v>2012</v>
      </c>
      <c r="J6305" s="2">
        <v>38876</v>
      </c>
      <c r="K6305">
        <v>12.815</v>
      </c>
      <c r="L6305" s="1">
        <v>2006</v>
      </c>
      <c r="O6305" s="1">
        <v>1900</v>
      </c>
      <c r="R6305" s="1">
        <v>1900</v>
      </c>
      <c r="S6305" s="2">
        <v>38337</v>
      </c>
      <c r="T6305" s="3">
        <v>11.3</v>
      </c>
      <c r="U6305" s="1">
        <v>2004</v>
      </c>
    </row>
    <row r="6306" spans="1:21">
      <c r="A6306" s="2">
        <v>38877</v>
      </c>
      <c r="B6306">
        <v>14.887</v>
      </c>
      <c r="C6306" s="1">
        <v>2006</v>
      </c>
      <c r="D6306" s="2">
        <v>38877</v>
      </c>
      <c r="E6306">
        <v>12.862</v>
      </c>
      <c r="F6306" s="1">
        <v>2006</v>
      </c>
      <c r="G6306" s="2">
        <v>41172</v>
      </c>
      <c r="H6306">
        <v>49.8</v>
      </c>
      <c r="I6306" s="1">
        <v>2012</v>
      </c>
      <c r="J6306" s="2">
        <v>38877</v>
      </c>
      <c r="K6306">
        <v>12.798999999999999</v>
      </c>
      <c r="L6306" s="1">
        <v>2006</v>
      </c>
      <c r="O6306" s="1">
        <v>1900</v>
      </c>
      <c r="R6306" s="1">
        <v>1900</v>
      </c>
      <c r="S6306" s="2">
        <v>38338</v>
      </c>
      <c r="T6306" s="3">
        <v>11.31</v>
      </c>
      <c r="U6306" s="1">
        <v>2004</v>
      </c>
    </row>
    <row r="6307" spans="1:21">
      <c r="A6307" s="2">
        <v>38880</v>
      </c>
      <c r="B6307">
        <v>14.94</v>
      </c>
      <c r="C6307" s="1">
        <v>2006</v>
      </c>
      <c r="D6307" s="2">
        <v>38880</v>
      </c>
      <c r="E6307">
        <v>12.887</v>
      </c>
      <c r="F6307" s="1">
        <v>2006</v>
      </c>
      <c r="G6307" s="2">
        <v>41173</v>
      </c>
      <c r="H6307">
        <v>49.802</v>
      </c>
      <c r="I6307" s="1">
        <v>2012</v>
      </c>
      <c r="J6307" s="2">
        <v>38880</v>
      </c>
      <c r="K6307">
        <v>12.68</v>
      </c>
      <c r="L6307" s="1">
        <v>2006</v>
      </c>
      <c r="O6307" s="1">
        <v>1900</v>
      </c>
      <c r="R6307" s="1">
        <v>1900</v>
      </c>
      <c r="S6307" s="2">
        <v>38341</v>
      </c>
      <c r="T6307" s="3">
        <v>11.27</v>
      </c>
      <c r="U6307" s="1">
        <v>2004</v>
      </c>
    </row>
    <row r="6308" spans="1:21">
      <c r="A6308" s="2">
        <v>38881</v>
      </c>
      <c r="B6308">
        <v>15.177</v>
      </c>
      <c r="C6308" s="1">
        <v>2006</v>
      </c>
      <c r="D6308" s="2">
        <v>38881</v>
      </c>
      <c r="E6308">
        <v>13.192</v>
      </c>
      <c r="F6308" s="1">
        <v>2006</v>
      </c>
      <c r="G6308" s="2">
        <v>41176</v>
      </c>
      <c r="H6308">
        <v>49.792000000000002</v>
      </c>
      <c r="I6308" s="1">
        <v>2012</v>
      </c>
      <c r="J6308" s="2">
        <v>38881</v>
      </c>
      <c r="K6308">
        <v>13.076000000000001</v>
      </c>
      <c r="L6308" s="1">
        <v>2006</v>
      </c>
      <c r="O6308" s="1">
        <v>1900</v>
      </c>
      <c r="R6308" s="1">
        <v>1900</v>
      </c>
      <c r="S6308" s="2">
        <v>38342</v>
      </c>
      <c r="T6308" s="3">
        <v>11.3</v>
      </c>
      <c r="U6308" s="1">
        <v>2004</v>
      </c>
    </row>
    <row r="6309" spans="1:21">
      <c r="A6309" s="2">
        <v>38882</v>
      </c>
      <c r="B6309">
        <v>15.234</v>
      </c>
      <c r="C6309" s="1">
        <v>2006</v>
      </c>
      <c r="D6309" s="2">
        <v>38882</v>
      </c>
      <c r="E6309">
        <v>13.195</v>
      </c>
      <c r="F6309" s="1">
        <v>2006</v>
      </c>
      <c r="G6309" s="2">
        <v>41177</v>
      </c>
      <c r="H6309">
        <v>49.65</v>
      </c>
      <c r="I6309" s="1">
        <v>2012</v>
      </c>
      <c r="J6309" s="2">
        <v>38882</v>
      </c>
      <c r="K6309">
        <v>13.099</v>
      </c>
      <c r="L6309" s="1">
        <v>2006</v>
      </c>
      <c r="O6309" s="1">
        <v>1900</v>
      </c>
      <c r="R6309" s="1">
        <v>1900</v>
      </c>
      <c r="S6309" s="2">
        <v>38343</v>
      </c>
      <c r="T6309" s="3">
        <v>11.25</v>
      </c>
      <c r="U6309" s="1">
        <v>2004</v>
      </c>
    </row>
    <row r="6310" spans="1:21">
      <c r="A6310" s="2">
        <v>38883</v>
      </c>
      <c r="B6310">
        <v>15.308999999999999</v>
      </c>
      <c r="C6310" s="1">
        <v>2006</v>
      </c>
      <c r="D6310" s="2">
        <v>38883</v>
      </c>
      <c r="E6310">
        <v>13.462999999999999</v>
      </c>
      <c r="F6310" s="1">
        <v>2006</v>
      </c>
      <c r="G6310" s="2">
        <v>41178</v>
      </c>
      <c r="H6310">
        <v>49.645000000000003</v>
      </c>
      <c r="I6310" s="1">
        <v>2012</v>
      </c>
      <c r="J6310" s="2">
        <v>38883</v>
      </c>
      <c r="K6310">
        <v>13.11</v>
      </c>
      <c r="L6310" s="1">
        <v>2006</v>
      </c>
      <c r="O6310" s="1">
        <v>1900</v>
      </c>
      <c r="R6310" s="1">
        <v>1900</v>
      </c>
      <c r="S6310" s="2">
        <v>38344</v>
      </c>
      <c r="T6310" s="3">
        <v>11.25</v>
      </c>
      <c r="U6310" s="1">
        <v>2004</v>
      </c>
    </row>
    <row r="6311" spans="1:21">
      <c r="A6311" s="2">
        <v>38884</v>
      </c>
      <c r="B6311">
        <v>15.350999999999999</v>
      </c>
      <c r="C6311" s="1">
        <v>2006</v>
      </c>
      <c r="D6311" s="2">
        <v>38884</v>
      </c>
      <c r="E6311">
        <v>13.504</v>
      </c>
      <c r="F6311" s="1">
        <v>2006</v>
      </c>
      <c r="G6311" s="2">
        <v>41179</v>
      </c>
      <c r="H6311">
        <v>49.451000000000001</v>
      </c>
      <c r="I6311" s="1">
        <v>2012</v>
      </c>
      <c r="J6311" s="2">
        <v>38884</v>
      </c>
      <c r="K6311">
        <v>13.117000000000001</v>
      </c>
      <c r="L6311" s="1">
        <v>2006</v>
      </c>
      <c r="O6311" s="1">
        <v>1900</v>
      </c>
      <c r="R6311" s="1">
        <v>1900</v>
      </c>
      <c r="S6311" s="2">
        <v>38348</v>
      </c>
      <c r="T6311" s="3">
        <v>11.24</v>
      </c>
      <c r="U6311" s="1">
        <v>2004</v>
      </c>
    </row>
    <row r="6312" spans="1:21">
      <c r="A6312" s="2">
        <v>38887</v>
      </c>
      <c r="B6312">
        <v>15.353999999999999</v>
      </c>
      <c r="C6312" s="1">
        <v>2006</v>
      </c>
      <c r="D6312" s="2">
        <v>38887</v>
      </c>
      <c r="E6312">
        <v>13.516999999999999</v>
      </c>
      <c r="F6312" s="1">
        <v>2006</v>
      </c>
      <c r="G6312" s="2">
        <v>41180</v>
      </c>
      <c r="H6312">
        <v>49.371000000000002</v>
      </c>
      <c r="I6312" s="1">
        <v>2012</v>
      </c>
      <c r="J6312" s="2">
        <v>38887</v>
      </c>
      <c r="K6312">
        <v>13.119</v>
      </c>
      <c r="L6312" s="1">
        <v>2006</v>
      </c>
      <c r="O6312" s="1">
        <v>1900</v>
      </c>
      <c r="R6312" s="1">
        <v>1900</v>
      </c>
      <c r="S6312" s="2">
        <v>38349</v>
      </c>
      <c r="T6312" s="3">
        <v>11.25</v>
      </c>
      <c r="U6312" s="1">
        <v>2004</v>
      </c>
    </row>
    <row r="6313" spans="1:21">
      <c r="A6313" s="2">
        <v>38888</v>
      </c>
      <c r="B6313">
        <v>15.4</v>
      </c>
      <c r="C6313" s="1">
        <v>2006</v>
      </c>
      <c r="D6313" s="2">
        <v>38888</v>
      </c>
      <c r="E6313">
        <v>13.512</v>
      </c>
      <c r="F6313" s="1">
        <v>2006</v>
      </c>
      <c r="G6313" s="2">
        <v>41183</v>
      </c>
      <c r="H6313">
        <v>49.064999999999998</v>
      </c>
      <c r="I6313" s="1">
        <v>2012</v>
      </c>
      <c r="J6313" s="2">
        <v>38888</v>
      </c>
      <c r="K6313">
        <v>13.116</v>
      </c>
      <c r="L6313" s="1">
        <v>2006</v>
      </c>
      <c r="O6313" s="1">
        <v>1900</v>
      </c>
      <c r="R6313" s="1">
        <v>1900</v>
      </c>
      <c r="S6313" s="2">
        <v>38350</v>
      </c>
      <c r="T6313" s="3">
        <v>11.25</v>
      </c>
      <c r="U6313" s="1">
        <v>2004</v>
      </c>
    </row>
    <row r="6314" spans="1:21">
      <c r="A6314" s="2">
        <v>38889</v>
      </c>
      <c r="B6314">
        <v>15.493</v>
      </c>
      <c r="C6314" s="1">
        <v>2006</v>
      </c>
      <c r="D6314" s="2">
        <v>38889</v>
      </c>
      <c r="E6314">
        <v>13.519</v>
      </c>
      <c r="F6314" s="1">
        <v>2006</v>
      </c>
      <c r="G6314" s="2">
        <v>41184</v>
      </c>
      <c r="H6314">
        <v>48.661000000000001</v>
      </c>
      <c r="I6314" s="1">
        <v>2012</v>
      </c>
      <c r="J6314" s="2">
        <v>38889</v>
      </c>
      <c r="K6314">
        <v>13.117000000000001</v>
      </c>
      <c r="L6314" s="1">
        <v>2006</v>
      </c>
      <c r="O6314" s="1">
        <v>1900</v>
      </c>
      <c r="R6314" s="1">
        <v>1900</v>
      </c>
      <c r="S6314" s="2">
        <v>38351</v>
      </c>
      <c r="T6314" s="3">
        <v>11.19</v>
      </c>
      <c r="U6314" s="1">
        <v>2004</v>
      </c>
    </row>
    <row r="6315" spans="1:21">
      <c r="A6315" s="2">
        <v>38890</v>
      </c>
      <c r="B6315">
        <v>15.497</v>
      </c>
      <c r="C6315" s="1">
        <v>2006</v>
      </c>
      <c r="D6315" s="2">
        <v>38890</v>
      </c>
      <c r="E6315">
        <v>13.526</v>
      </c>
      <c r="F6315" s="1">
        <v>2006</v>
      </c>
      <c r="G6315" s="2">
        <v>41185</v>
      </c>
      <c r="H6315">
        <v>48.543999999999997</v>
      </c>
      <c r="I6315" s="1">
        <v>2012</v>
      </c>
      <c r="J6315" s="2">
        <v>38890</v>
      </c>
      <c r="K6315">
        <v>13.117000000000001</v>
      </c>
      <c r="L6315" s="1">
        <v>2006</v>
      </c>
      <c r="O6315" s="1">
        <v>1900</v>
      </c>
      <c r="R6315" s="1">
        <v>1900</v>
      </c>
      <c r="S6315" s="2">
        <v>38352</v>
      </c>
      <c r="T6315" s="3">
        <v>11.19</v>
      </c>
      <c r="U6315" s="1">
        <v>2004</v>
      </c>
    </row>
    <row r="6316" spans="1:21">
      <c r="A6316" s="2">
        <v>38891</v>
      </c>
      <c r="B6316">
        <v>15.505000000000001</v>
      </c>
      <c r="C6316" s="1">
        <v>2006</v>
      </c>
      <c r="D6316" s="2">
        <v>38891</v>
      </c>
      <c r="E6316">
        <v>13.529</v>
      </c>
      <c r="F6316" s="1">
        <v>2006</v>
      </c>
      <c r="G6316" s="2">
        <v>41186</v>
      </c>
      <c r="H6316">
        <v>48.152000000000001</v>
      </c>
      <c r="I6316" s="1">
        <v>2012</v>
      </c>
      <c r="J6316" s="2">
        <v>38891</v>
      </c>
      <c r="K6316">
        <v>13.192</v>
      </c>
      <c r="L6316" s="1">
        <v>2006</v>
      </c>
      <c r="O6316" s="1">
        <v>1900</v>
      </c>
      <c r="R6316" s="1">
        <v>1900</v>
      </c>
      <c r="S6316" s="2">
        <v>38355</v>
      </c>
      <c r="T6316" s="3">
        <v>11.22</v>
      </c>
      <c r="U6316" s="1">
        <v>2005</v>
      </c>
    </row>
    <row r="6317" spans="1:21">
      <c r="A6317" s="2">
        <v>38894</v>
      </c>
      <c r="B6317">
        <v>15.574</v>
      </c>
      <c r="C6317" s="1">
        <v>2006</v>
      </c>
      <c r="D6317" s="2">
        <v>38894</v>
      </c>
      <c r="E6317">
        <v>13.461</v>
      </c>
      <c r="F6317" s="1">
        <v>2006</v>
      </c>
      <c r="G6317" s="2">
        <v>41187</v>
      </c>
      <c r="H6317">
        <v>48.148000000000003</v>
      </c>
      <c r="I6317" s="1">
        <v>2012</v>
      </c>
      <c r="J6317" s="2">
        <v>38894</v>
      </c>
      <c r="K6317">
        <v>13.196999999999999</v>
      </c>
      <c r="L6317" s="1">
        <v>2006</v>
      </c>
      <c r="O6317" s="1">
        <v>1900</v>
      </c>
      <c r="R6317" s="1">
        <v>1900</v>
      </c>
      <c r="S6317" s="2">
        <v>38356</v>
      </c>
      <c r="T6317" s="3">
        <v>11.28</v>
      </c>
      <c r="U6317" s="1">
        <v>2005</v>
      </c>
    </row>
    <row r="6318" spans="1:21">
      <c r="A6318" s="2">
        <v>38895</v>
      </c>
      <c r="B6318">
        <v>15.654999999999999</v>
      </c>
      <c r="C6318" s="1">
        <v>2006</v>
      </c>
      <c r="D6318" s="2">
        <v>38895</v>
      </c>
      <c r="E6318">
        <v>13.46</v>
      </c>
      <c r="F6318" s="1">
        <v>2006</v>
      </c>
      <c r="G6318" s="2">
        <v>41190</v>
      </c>
      <c r="H6318">
        <v>47.966999999999999</v>
      </c>
      <c r="I6318" s="1">
        <v>2012</v>
      </c>
      <c r="J6318" s="2">
        <v>38895</v>
      </c>
      <c r="K6318">
        <v>13.243</v>
      </c>
      <c r="L6318" s="1">
        <v>2006</v>
      </c>
      <c r="O6318" s="1">
        <v>1900</v>
      </c>
      <c r="R6318" s="1">
        <v>1900</v>
      </c>
      <c r="S6318" s="2">
        <v>38357</v>
      </c>
      <c r="T6318" s="3">
        <v>11.29</v>
      </c>
      <c r="U6318" s="1">
        <v>2005</v>
      </c>
    </row>
    <row r="6319" spans="1:21">
      <c r="A6319" s="2">
        <v>38896</v>
      </c>
      <c r="B6319">
        <v>15.68</v>
      </c>
      <c r="C6319" s="1">
        <v>2006</v>
      </c>
      <c r="D6319" s="2">
        <v>38896</v>
      </c>
      <c r="E6319">
        <v>13.473000000000001</v>
      </c>
      <c r="F6319" s="1">
        <v>2006</v>
      </c>
      <c r="G6319" s="2">
        <v>41191</v>
      </c>
      <c r="H6319">
        <v>47.835000000000001</v>
      </c>
      <c r="I6319" s="1">
        <v>2012</v>
      </c>
      <c r="J6319" s="2">
        <v>38896</v>
      </c>
      <c r="K6319">
        <v>13.347</v>
      </c>
      <c r="L6319" s="1">
        <v>2006</v>
      </c>
      <c r="O6319" s="1">
        <v>1900</v>
      </c>
      <c r="R6319" s="1">
        <v>1900</v>
      </c>
      <c r="S6319" s="2">
        <v>38358</v>
      </c>
      <c r="T6319" s="3">
        <v>11.29</v>
      </c>
      <c r="U6319" s="1">
        <v>2005</v>
      </c>
    </row>
    <row r="6320" spans="1:21">
      <c r="A6320" s="2">
        <v>38897</v>
      </c>
      <c r="B6320">
        <v>16.026</v>
      </c>
      <c r="C6320" s="1">
        <v>2006</v>
      </c>
      <c r="D6320" s="2">
        <v>38897</v>
      </c>
      <c r="E6320">
        <v>13.615</v>
      </c>
      <c r="F6320" s="1">
        <v>2006</v>
      </c>
      <c r="G6320" s="2">
        <v>41192</v>
      </c>
      <c r="H6320">
        <v>47.591999999999999</v>
      </c>
      <c r="I6320" s="1">
        <v>2012</v>
      </c>
      <c r="J6320" s="2">
        <v>38897</v>
      </c>
      <c r="K6320">
        <v>13.454000000000001</v>
      </c>
      <c r="L6320" s="1">
        <v>2006</v>
      </c>
      <c r="O6320" s="1">
        <v>1900</v>
      </c>
      <c r="R6320" s="1">
        <v>1900</v>
      </c>
      <c r="S6320" s="2">
        <v>38359</v>
      </c>
      <c r="T6320" s="3">
        <v>11.23</v>
      </c>
      <c r="U6320" s="1">
        <v>2005</v>
      </c>
    </row>
    <row r="6321" spans="1:21">
      <c r="A6321" s="2">
        <v>38898</v>
      </c>
      <c r="B6321">
        <v>16.113</v>
      </c>
      <c r="C6321" s="1">
        <v>2006</v>
      </c>
      <c r="D6321" s="2">
        <v>38898</v>
      </c>
      <c r="E6321">
        <v>13.632999999999999</v>
      </c>
      <c r="F6321" s="1">
        <v>2006</v>
      </c>
      <c r="G6321" s="2">
        <v>41193</v>
      </c>
      <c r="H6321">
        <v>46.433999999999997</v>
      </c>
      <c r="I6321" s="1">
        <v>2012</v>
      </c>
      <c r="J6321" s="2">
        <v>38898</v>
      </c>
      <c r="K6321">
        <v>13.46</v>
      </c>
      <c r="L6321" s="1">
        <v>2006</v>
      </c>
      <c r="O6321" s="1">
        <v>1900</v>
      </c>
      <c r="R6321" s="1">
        <v>1900</v>
      </c>
      <c r="S6321" s="2">
        <v>38362</v>
      </c>
      <c r="T6321" s="3">
        <v>11.23</v>
      </c>
      <c r="U6321" s="1">
        <v>2005</v>
      </c>
    </row>
    <row r="6322" spans="1:21">
      <c r="A6322" s="2">
        <v>38901</v>
      </c>
      <c r="B6322">
        <v>16.227</v>
      </c>
      <c r="C6322" s="1">
        <v>2006</v>
      </c>
      <c r="D6322" s="2">
        <v>38901</v>
      </c>
      <c r="E6322">
        <v>13.711</v>
      </c>
      <c r="F6322" s="1">
        <v>2006</v>
      </c>
      <c r="G6322" s="2">
        <v>41194</v>
      </c>
      <c r="H6322">
        <v>46.195</v>
      </c>
      <c r="I6322" s="1">
        <v>2012</v>
      </c>
      <c r="J6322" s="2">
        <v>38901</v>
      </c>
      <c r="K6322">
        <v>13.465999999999999</v>
      </c>
      <c r="L6322" s="1">
        <v>2006</v>
      </c>
      <c r="O6322" s="1">
        <v>1900</v>
      </c>
      <c r="R6322" s="1">
        <v>1900</v>
      </c>
      <c r="S6322" s="2">
        <v>38363</v>
      </c>
      <c r="T6322" s="3">
        <v>11.25</v>
      </c>
      <c r="U6322" s="1">
        <v>2005</v>
      </c>
    </row>
    <row r="6323" spans="1:21">
      <c r="A6323" s="2">
        <v>38903</v>
      </c>
      <c r="B6323">
        <v>16.238</v>
      </c>
      <c r="C6323" s="1">
        <v>2006</v>
      </c>
      <c r="D6323" s="2">
        <v>38903</v>
      </c>
      <c r="E6323">
        <v>13.673</v>
      </c>
      <c r="F6323" s="1">
        <v>2006</v>
      </c>
      <c r="G6323" s="2">
        <v>41197</v>
      </c>
      <c r="H6323">
        <v>46.475999999999999</v>
      </c>
      <c r="I6323" s="1">
        <v>2012</v>
      </c>
      <c r="J6323" s="2">
        <v>38903</v>
      </c>
      <c r="K6323">
        <v>13.442</v>
      </c>
      <c r="L6323" s="1">
        <v>2006</v>
      </c>
      <c r="O6323" s="1">
        <v>1900</v>
      </c>
      <c r="R6323" s="1">
        <v>1900</v>
      </c>
      <c r="S6323" s="2">
        <v>38364</v>
      </c>
      <c r="T6323" s="3">
        <v>11.25</v>
      </c>
      <c r="U6323" s="1">
        <v>2005</v>
      </c>
    </row>
    <row r="6324" spans="1:21">
      <c r="A6324" s="2">
        <v>38904</v>
      </c>
      <c r="B6324">
        <v>16.202000000000002</v>
      </c>
      <c r="C6324" s="1">
        <v>2006</v>
      </c>
      <c r="D6324" s="2">
        <v>38904</v>
      </c>
      <c r="E6324">
        <v>13.675000000000001</v>
      </c>
      <c r="F6324" s="1">
        <v>2006</v>
      </c>
      <c r="G6324" s="2">
        <v>41198</v>
      </c>
      <c r="H6324">
        <v>46.225000000000001</v>
      </c>
      <c r="I6324" s="1">
        <v>2012</v>
      </c>
      <c r="J6324" s="2">
        <v>38904</v>
      </c>
      <c r="K6324">
        <v>13.461</v>
      </c>
      <c r="L6324" s="1">
        <v>2006</v>
      </c>
      <c r="O6324" s="1">
        <v>1900</v>
      </c>
      <c r="R6324" s="1">
        <v>1900</v>
      </c>
      <c r="S6324" s="2">
        <v>38365</v>
      </c>
      <c r="T6324" s="3">
        <v>11.22</v>
      </c>
      <c r="U6324" s="1">
        <v>2005</v>
      </c>
    </row>
    <row r="6325" spans="1:21">
      <c r="A6325" s="2">
        <v>38905</v>
      </c>
      <c r="B6325">
        <v>16.202999999999999</v>
      </c>
      <c r="C6325" s="1">
        <v>2006</v>
      </c>
      <c r="D6325" s="2">
        <v>38905</v>
      </c>
      <c r="E6325">
        <v>13.664</v>
      </c>
      <c r="F6325" s="1">
        <v>2006</v>
      </c>
      <c r="G6325" s="2">
        <v>41199</v>
      </c>
      <c r="H6325">
        <v>45.972000000000001</v>
      </c>
      <c r="I6325" s="1">
        <v>2012</v>
      </c>
      <c r="J6325" s="2">
        <v>38905</v>
      </c>
      <c r="K6325">
        <v>13.487</v>
      </c>
      <c r="L6325" s="1">
        <v>2006</v>
      </c>
      <c r="O6325" s="1">
        <v>1900</v>
      </c>
      <c r="R6325" s="1">
        <v>1900</v>
      </c>
      <c r="S6325" s="2">
        <v>38366</v>
      </c>
      <c r="T6325" s="3">
        <v>11.23</v>
      </c>
      <c r="U6325" s="1">
        <v>2005</v>
      </c>
    </row>
    <row r="6326" spans="1:21">
      <c r="A6326" s="2">
        <v>38908</v>
      </c>
      <c r="B6326">
        <v>16.184000000000001</v>
      </c>
      <c r="C6326" s="1">
        <v>2006</v>
      </c>
      <c r="D6326" s="2">
        <v>38908</v>
      </c>
      <c r="E6326">
        <v>13.67</v>
      </c>
      <c r="F6326" s="1">
        <v>2006</v>
      </c>
      <c r="G6326" s="2">
        <v>41200</v>
      </c>
      <c r="H6326">
        <v>45.412999999999997</v>
      </c>
      <c r="I6326" s="1">
        <v>2012</v>
      </c>
      <c r="J6326" s="2">
        <v>38908</v>
      </c>
      <c r="K6326">
        <v>13.438000000000001</v>
      </c>
      <c r="L6326" s="1">
        <v>2006</v>
      </c>
      <c r="O6326" s="1">
        <v>1900</v>
      </c>
      <c r="R6326" s="1">
        <v>1900</v>
      </c>
      <c r="S6326" s="2">
        <v>38370</v>
      </c>
      <c r="T6326" s="3">
        <v>11.27</v>
      </c>
      <c r="U6326" s="1">
        <v>2005</v>
      </c>
    </row>
    <row r="6327" spans="1:21">
      <c r="A6327" s="2">
        <v>38909</v>
      </c>
      <c r="B6327">
        <v>16.195</v>
      </c>
      <c r="C6327" s="1">
        <v>2006</v>
      </c>
      <c r="D6327" s="2">
        <v>38909</v>
      </c>
      <c r="E6327">
        <v>13.661</v>
      </c>
      <c r="F6327" s="1">
        <v>2006</v>
      </c>
      <c r="G6327" s="2">
        <v>41201</v>
      </c>
      <c r="H6327">
        <v>45.286000000000001</v>
      </c>
      <c r="I6327" s="1">
        <v>2012</v>
      </c>
      <c r="J6327" s="2">
        <v>38909</v>
      </c>
      <c r="K6327">
        <v>13.425000000000001</v>
      </c>
      <c r="L6327" s="1">
        <v>2006</v>
      </c>
      <c r="O6327" s="1">
        <v>1900</v>
      </c>
      <c r="R6327" s="1">
        <v>1900</v>
      </c>
      <c r="S6327" s="2">
        <v>38371</v>
      </c>
      <c r="T6327" s="3">
        <v>11.3</v>
      </c>
      <c r="U6327" s="1">
        <v>2005</v>
      </c>
    </row>
    <row r="6328" spans="1:21">
      <c r="A6328" s="2">
        <v>38910</v>
      </c>
      <c r="B6328">
        <v>16.158999999999999</v>
      </c>
      <c r="C6328" s="1">
        <v>2006</v>
      </c>
      <c r="D6328" s="2">
        <v>38910</v>
      </c>
      <c r="E6328">
        <v>13.416</v>
      </c>
      <c r="F6328" s="1">
        <v>2006</v>
      </c>
      <c r="G6328" s="2">
        <v>41204</v>
      </c>
      <c r="H6328">
        <v>45.064999999999998</v>
      </c>
      <c r="I6328" s="1">
        <v>2012</v>
      </c>
      <c r="J6328" s="2">
        <v>38910</v>
      </c>
      <c r="K6328">
        <v>13.461</v>
      </c>
      <c r="L6328" s="1">
        <v>2006</v>
      </c>
      <c r="O6328" s="1">
        <v>1900</v>
      </c>
      <c r="R6328" s="1">
        <v>1900</v>
      </c>
      <c r="S6328" s="2">
        <v>38372</v>
      </c>
      <c r="T6328" s="3">
        <v>11.29</v>
      </c>
      <c r="U6328" s="1">
        <v>2005</v>
      </c>
    </row>
    <row r="6329" spans="1:21">
      <c r="A6329" s="2">
        <v>38911</v>
      </c>
      <c r="B6329">
        <v>16.279</v>
      </c>
      <c r="C6329" s="1">
        <v>2006</v>
      </c>
      <c r="D6329" s="2">
        <v>38911</v>
      </c>
      <c r="E6329">
        <v>13.4</v>
      </c>
      <c r="F6329" s="1">
        <v>2006</v>
      </c>
      <c r="G6329" s="2">
        <v>41205</v>
      </c>
      <c r="H6329">
        <v>44.774000000000001</v>
      </c>
      <c r="I6329" s="1">
        <v>2012</v>
      </c>
      <c r="J6329" s="2">
        <v>38911</v>
      </c>
      <c r="K6329">
        <v>13.451000000000001</v>
      </c>
      <c r="L6329" s="1">
        <v>2006</v>
      </c>
      <c r="O6329" s="1">
        <v>1900</v>
      </c>
      <c r="R6329" s="1">
        <v>1900</v>
      </c>
      <c r="S6329" s="2">
        <v>38373</v>
      </c>
      <c r="T6329" s="3">
        <v>11.3</v>
      </c>
      <c r="U6329" s="1">
        <v>2005</v>
      </c>
    </row>
    <row r="6330" spans="1:21">
      <c r="A6330" s="2">
        <v>38912</v>
      </c>
      <c r="B6330">
        <v>16.327000000000002</v>
      </c>
      <c r="C6330" s="1">
        <v>2006</v>
      </c>
      <c r="D6330" s="2">
        <v>38912</v>
      </c>
      <c r="E6330">
        <v>13.413</v>
      </c>
      <c r="F6330" s="1">
        <v>2006</v>
      </c>
      <c r="G6330" s="2">
        <v>41206</v>
      </c>
      <c r="H6330">
        <v>44.709000000000003</v>
      </c>
      <c r="I6330" s="1">
        <v>2012</v>
      </c>
      <c r="J6330" s="2">
        <v>38912</v>
      </c>
      <c r="K6330">
        <v>13.455</v>
      </c>
      <c r="L6330" s="1">
        <v>2006</v>
      </c>
      <c r="O6330" s="1">
        <v>1900</v>
      </c>
      <c r="R6330" s="1">
        <v>1900</v>
      </c>
      <c r="S6330" s="2">
        <v>38376</v>
      </c>
      <c r="T6330" s="3">
        <v>11.3</v>
      </c>
      <c r="U6330" s="1">
        <v>2005</v>
      </c>
    </row>
    <row r="6331" spans="1:21">
      <c r="A6331" s="2">
        <v>38915</v>
      </c>
      <c r="B6331">
        <v>16.294</v>
      </c>
      <c r="C6331" s="1">
        <v>2006</v>
      </c>
      <c r="D6331" s="2">
        <v>38915</v>
      </c>
      <c r="E6331">
        <v>13.382</v>
      </c>
      <c r="F6331" s="1">
        <v>2006</v>
      </c>
      <c r="G6331" s="2">
        <v>41207</v>
      </c>
      <c r="H6331">
        <v>44.673999999999999</v>
      </c>
      <c r="I6331" s="1">
        <v>2012</v>
      </c>
      <c r="J6331" s="2">
        <v>38915</v>
      </c>
      <c r="K6331">
        <v>13.486000000000001</v>
      </c>
      <c r="L6331" s="1">
        <v>2006</v>
      </c>
      <c r="O6331" s="1">
        <v>1900</v>
      </c>
      <c r="R6331" s="1">
        <v>1900</v>
      </c>
      <c r="S6331" s="2">
        <v>38377</v>
      </c>
      <c r="T6331" s="3">
        <v>11.27</v>
      </c>
      <c r="U6331" s="1">
        <v>2005</v>
      </c>
    </row>
    <row r="6332" spans="1:21">
      <c r="A6332" s="2">
        <v>38916</v>
      </c>
      <c r="B6332">
        <v>16.286999999999999</v>
      </c>
      <c r="C6332" s="1">
        <v>2006</v>
      </c>
      <c r="D6332" s="2">
        <v>38916</v>
      </c>
      <c r="E6332">
        <v>13.388</v>
      </c>
      <c r="F6332" s="1">
        <v>2006</v>
      </c>
      <c r="G6332" s="2">
        <v>41208</v>
      </c>
      <c r="H6332">
        <v>44.231000000000002</v>
      </c>
      <c r="I6332" s="1">
        <v>2012</v>
      </c>
      <c r="J6332" s="2">
        <v>38916</v>
      </c>
      <c r="K6332">
        <v>13.489000000000001</v>
      </c>
      <c r="L6332" s="1">
        <v>2006</v>
      </c>
      <c r="O6332" s="1">
        <v>1900</v>
      </c>
      <c r="R6332" s="1">
        <v>1900</v>
      </c>
      <c r="S6332" s="2">
        <v>38378</v>
      </c>
      <c r="T6332" s="3">
        <v>11.28</v>
      </c>
      <c r="U6332" s="1">
        <v>2005</v>
      </c>
    </row>
    <row r="6333" spans="1:21">
      <c r="A6333" s="2">
        <v>38917</v>
      </c>
      <c r="B6333">
        <v>17.177</v>
      </c>
      <c r="C6333" s="1">
        <v>2006</v>
      </c>
      <c r="D6333" s="2">
        <v>38917</v>
      </c>
      <c r="E6333">
        <v>13.693</v>
      </c>
      <c r="F6333" s="1">
        <v>2006</v>
      </c>
      <c r="G6333" s="2">
        <v>41213</v>
      </c>
      <c r="H6333">
        <v>44.244999999999997</v>
      </c>
      <c r="I6333" s="1">
        <v>2012</v>
      </c>
      <c r="J6333" s="2">
        <v>38917</v>
      </c>
      <c r="K6333">
        <v>13.946</v>
      </c>
      <c r="L6333" s="1">
        <v>2006</v>
      </c>
      <c r="O6333" s="1">
        <v>1900</v>
      </c>
      <c r="R6333" s="1">
        <v>1900</v>
      </c>
      <c r="S6333" s="2">
        <v>38379</v>
      </c>
      <c r="T6333" s="3">
        <v>11.26</v>
      </c>
      <c r="U6333" s="1">
        <v>2005</v>
      </c>
    </row>
    <row r="6334" spans="1:21">
      <c r="A6334" s="2">
        <v>38918</v>
      </c>
      <c r="B6334">
        <v>17.175000000000001</v>
      </c>
      <c r="C6334" s="1">
        <v>2006</v>
      </c>
      <c r="D6334" s="2">
        <v>38918</v>
      </c>
      <c r="E6334">
        <v>13.708</v>
      </c>
      <c r="F6334" s="1">
        <v>2006</v>
      </c>
      <c r="G6334" s="2">
        <v>41214</v>
      </c>
      <c r="H6334">
        <v>44.21</v>
      </c>
      <c r="I6334" s="1">
        <v>2012</v>
      </c>
      <c r="J6334" s="2">
        <v>38918</v>
      </c>
      <c r="K6334">
        <v>13.929</v>
      </c>
      <c r="L6334" s="1">
        <v>2006</v>
      </c>
      <c r="O6334" s="1">
        <v>1900</v>
      </c>
      <c r="R6334" s="1">
        <v>1900</v>
      </c>
      <c r="S6334" s="2">
        <v>38380</v>
      </c>
      <c r="T6334" s="3">
        <v>11.27</v>
      </c>
      <c r="U6334" s="1">
        <v>2005</v>
      </c>
    </row>
    <row r="6335" spans="1:21">
      <c r="A6335" s="2">
        <v>38919</v>
      </c>
      <c r="B6335">
        <v>17.161999999999999</v>
      </c>
      <c r="C6335" s="1">
        <v>2006</v>
      </c>
      <c r="D6335" s="2">
        <v>38919</v>
      </c>
      <c r="E6335">
        <v>13.738</v>
      </c>
      <c r="F6335" s="1">
        <v>2006</v>
      </c>
      <c r="G6335" s="2">
        <v>41215</v>
      </c>
      <c r="H6335">
        <v>44.216999999999999</v>
      </c>
      <c r="I6335" s="1">
        <v>2012</v>
      </c>
      <c r="J6335" s="2">
        <v>38919</v>
      </c>
      <c r="K6335">
        <v>13.933999999999999</v>
      </c>
      <c r="L6335" s="1">
        <v>2006</v>
      </c>
      <c r="O6335" s="1">
        <v>1900</v>
      </c>
      <c r="R6335" s="1">
        <v>1900</v>
      </c>
      <c r="S6335" s="2">
        <v>38383</v>
      </c>
      <c r="T6335" s="3">
        <v>11.27</v>
      </c>
      <c r="U6335" s="1">
        <v>2005</v>
      </c>
    </row>
    <row r="6336" spans="1:21">
      <c r="A6336" s="2">
        <v>38922</v>
      </c>
      <c r="B6336">
        <v>17.309000000000001</v>
      </c>
      <c r="C6336" s="1">
        <v>2006</v>
      </c>
      <c r="D6336" s="2">
        <v>38922</v>
      </c>
      <c r="E6336">
        <v>13.731</v>
      </c>
      <c r="F6336" s="1">
        <v>2006</v>
      </c>
      <c r="G6336" s="2">
        <v>41218</v>
      </c>
      <c r="H6336">
        <v>44.03</v>
      </c>
      <c r="I6336" s="1">
        <v>2012</v>
      </c>
      <c r="J6336" s="2">
        <v>38922</v>
      </c>
      <c r="K6336">
        <v>13.941000000000001</v>
      </c>
      <c r="L6336" s="1">
        <v>2006</v>
      </c>
      <c r="O6336" s="1">
        <v>1900</v>
      </c>
      <c r="R6336" s="1">
        <v>1900</v>
      </c>
      <c r="S6336" s="2">
        <v>38384</v>
      </c>
      <c r="T6336" s="3">
        <v>11.29</v>
      </c>
      <c r="U6336" s="1">
        <v>2005</v>
      </c>
    </row>
    <row r="6337" spans="1:21">
      <c r="A6337" s="2">
        <v>38923</v>
      </c>
      <c r="B6337">
        <v>17.324999999999999</v>
      </c>
      <c r="C6337" s="1">
        <v>2006</v>
      </c>
      <c r="D6337" s="2">
        <v>38923</v>
      </c>
      <c r="E6337">
        <v>13.737</v>
      </c>
      <c r="F6337" s="1">
        <v>2006</v>
      </c>
      <c r="G6337" s="2">
        <v>41219</v>
      </c>
      <c r="H6337">
        <v>44.069000000000003</v>
      </c>
      <c r="I6337" s="1">
        <v>2012</v>
      </c>
      <c r="J6337" s="2">
        <v>38923</v>
      </c>
      <c r="K6337">
        <v>13.897</v>
      </c>
      <c r="L6337" s="1">
        <v>2006</v>
      </c>
      <c r="O6337" s="1">
        <v>1900</v>
      </c>
      <c r="R6337" s="1">
        <v>1900</v>
      </c>
      <c r="S6337" s="2">
        <v>38385</v>
      </c>
      <c r="T6337" s="3">
        <v>11.29</v>
      </c>
      <c r="U6337" s="1">
        <v>2005</v>
      </c>
    </row>
    <row r="6338" spans="1:21">
      <c r="A6338" s="2">
        <v>38924</v>
      </c>
      <c r="B6338">
        <v>17.321000000000002</v>
      </c>
      <c r="C6338" s="1">
        <v>2006</v>
      </c>
      <c r="D6338" s="2">
        <v>38924</v>
      </c>
      <c r="E6338">
        <v>13.737</v>
      </c>
      <c r="F6338" s="1">
        <v>2006</v>
      </c>
      <c r="G6338" s="2">
        <v>41220</v>
      </c>
      <c r="H6338">
        <v>44.554000000000002</v>
      </c>
      <c r="I6338" s="1">
        <v>2012</v>
      </c>
      <c r="J6338" s="2">
        <v>38924</v>
      </c>
      <c r="K6338">
        <v>13.885999999999999</v>
      </c>
      <c r="L6338" s="1">
        <v>2006</v>
      </c>
      <c r="O6338" s="1">
        <v>1900</v>
      </c>
      <c r="R6338" s="1">
        <v>1900</v>
      </c>
      <c r="S6338" s="2">
        <v>38386</v>
      </c>
      <c r="T6338" s="3">
        <v>11.23</v>
      </c>
      <c r="U6338" s="1">
        <v>2005</v>
      </c>
    </row>
    <row r="6339" spans="1:21">
      <c r="A6339" s="2">
        <v>38925</v>
      </c>
      <c r="B6339">
        <v>17.288</v>
      </c>
      <c r="C6339" s="1">
        <v>2006</v>
      </c>
      <c r="D6339" s="2">
        <v>38925</v>
      </c>
      <c r="E6339">
        <v>13.586</v>
      </c>
      <c r="F6339" s="1">
        <v>2006</v>
      </c>
      <c r="G6339" s="2">
        <v>41221</v>
      </c>
      <c r="H6339">
        <v>43.582999999999998</v>
      </c>
      <c r="I6339" s="1">
        <v>2012</v>
      </c>
      <c r="J6339" s="2">
        <v>38925</v>
      </c>
      <c r="K6339">
        <v>13.858000000000001</v>
      </c>
      <c r="L6339" s="1">
        <v>2006</v>
      </c>
      <c r="O6339" s="1">
        <v>1900</v>
      </c>
      <c r="R6339" s="1">
        <v>1900</v>
      </c>
      <c r="S6339" s="2">
        <v>38387</v>
      </c>
      <c r="T6339" s="3">
        <v>11.24</v>
      </c>
      <c r="U6339" s="1">
        <v>2005</v>
      </c>
    </row>
    <row r="6340" spans="1:21">
      <c r="A6340" s="2">
        <v>38926</v>
      </c>
      <c r="B6340">
        <v>17.34</v>
      </c>
      <c r="C6340" s="1">
        <v>2006</v>
      </c>
      <c r="D6340" s="2">
        <v>38926</v>
      </c>
      <c r="E6340">
        <v>13.625</v>
      </c>
      <c r="F6340" s="1">
        <v>2006</v>
      </c>
      <c r="G6340" s="2">
        <v>41222</v>
      </c>
      <c r="H6340">
        <v>43.584000000000003</v>
      </c>
      <c r="I6340" s="1">
        <v>2012</v>
      </c>
      <c r="J6340" s="2">
        <v>38926</v>
      </c>
      <c r="K6340">
        <v>14.228999999999999</v>
      </c>
      <c r="L6340" s="1">
        <v>2006</v>
      </c>
      <c r="O6340" s="1">
        <v>1900</v>
      </c>
      <c r="R6340" s="1">
        <v>1900</v>
      </c>
      <c r="S6340" s="2">
        <v>38390</v>
      </c>
      <c r="T6340" s="3">
        <v>11.15</v>
      </c>
      <c r="U6340" s="1">
        <v>2005</v>
      </c>
    </row>
    <row r="6341" spans="1:21">
      <c r="A6341" s="2">
        <v>38929</v>
      </c>
      <c r="B6341">
        <v>17.338999999999999</v>
      </c>
      <c r="C6341" s="1">
        <v>2006</v>
      </c>
      <c r="D6341" s="2">
        <v>38929</v>
      </c>
      <c r="E6341">
        <v>13.628</v>
      </c>
      <c r="F6341" s="1">
        <v>2006</v>
      </c>
      <c r="G6341" s="2">
        <v>41225</v>
      </c>
      <c r="H6341">
        <v>42.884</v>
      </c>
      <c r="I6341" s="1">
        <v>2012</v>
      </c>
      <c r="J6341" s="2">
        <v>38929</v>
      </c>
      <c r="K6341">
        <v>14.218999999999999</v>
      </c>
      <c r="L6341" s="1">
        <v>2006</v>
      </c>
      <c r="O6341" s="1">
        <v>1900</v>
      </c>
      <c r="R6341" s="1">
        <v>1900</v>
      </c>
      <c r="S6341" s="2">
        <v>38391</v>
      </c>
      <c r="T6341" s="3">
        <v>11.14</v>
      </c>
      <c r="U6341" s="1">
        <v>2005</v>
      </c>
    </row>
    <row r="6342" spans="1:21">
      <c r="A6342" s="2">
        <v>38930</v>
      </c>
      <c r="B6342">
        <v>17.332999999999998</v>
      </c>
      <c r="C6342" s="1">
        <v>2006</v>
      </c>
      <c r="D6342" s="2">
        <v>38930</v>
      </c>
      <c r="E6342">
        <v>13.613</v>
      </c>
      <c r="F6342" s="1">
        <v>2006</v>
      </c>
      <c r="G6342" s="2">
        <v>41226</v>
      </c>
      <c r="H6342">
        <v>42.125</v>
      </c>
      <c r="I6342" s="1">
        <v>2012</v>
      </c>
      <c r="J6342" s="2">
        <v>38930</v>
      </c>
      <c r="K6342">
        <v>14.201000000000001</v>
      </c>
      <c r="L6342" s="1">
        <v>2006</v>
      </c>
      <c r="O6342" s="1">
        <v>1900</v>
      </c>
      <c r="R6342" s="1">
        <v>1900</v>
      </c>
      <c r="S6342" s="2">
        <v>38392</v>
      </c>
      <c r="T6342" s="3">
        <v>11.17</v>
      </c>
      <c r="U6342" s="1">
        <v>2005</v>
      </c>
    </row>
    <row r="6343" spans="1:21">
      <c r="A6343" s="2">
        <v>38931</v>
      </c>
      <c r="B6343">
        <v>17.327000000000002</v>
      </c>
      <c r="C6343" s="1">
        <v>2006</v>
      </c>
      <c r="D6343" s="2">
        <v>38931</v>
      </c>
      <c r="E6343">
        <v>13.625999999999999</v>
      </c>
      <c r="F6343" s="1">
        <v>2006</v>
      </c>
      <c r="G6343" s="2">
        <v>41227</v>
      </c>
      <c r="H6343">
        <v>42.198</v>
      </c>
      <c r="I6343" s="1">
        <v>2012</v>
      </c>
      <c r="J6343" s="2">
        <v>38931</v>
      </c>
      <c r="K6343">
        <v>14.202</v>
      </c>
      <c r="L6343" s="1">
        <v>2006</v>
      </c>
      <c r="O6343" s="1">
        <v>1900</v>
      </c>
      <c r="R6343" s="1">
        <v>1900</v>
      </c>
      <c r="S6343" s="2">
        <v>38393</v>
      </c>
      <c r="T6343" s="3">
        <v>11.17</v>
      </c>
      <c r="U6343" s="1">
        <v>2005</v>
      </c>
    </row>
    <row r="6344" spans="1:21">
      <c r="A6344" s="2">
        <v>38932</v>
      </c>
      <c r="B6344">
        <v>17.32</v>
      </c>
      <c r="C6344" s="1">
        <v>2006</v>
      </c>
      <c r="D6344" s="2">
        <v>38932</v>
      </c>
      <c r="E6344">
        <v>13.618</v>
      </c>
      <c r="F6344" s="1">
        <v>2006</v>
      </c>
      <c r="G6344" s="2">
        <v>41228</v>
      </c>
      <c r="H6344">
        <v>42.087000000000003</v>
      </c>
      <c r="I6344" s="1">
        <v>2012</v>
      </c>
      <c r="J6344" s="2">
        <v>38932</v>
      </c>
      <c r="K6344">
        <v>14.205</v>
      </c>
      <c r="L6344" s="1">
        <v>2006</v>
      </c>
      <c r="O6344" s="1">
        <v>1900</v>
      </c>
      <c r="R6344" s="1">
        <v>1900</v>
      </c>
      <c r="S6344" s="2">
        <v>38394</v>
      </c>
      <c r="T6344" s="3">
        <v>11.19</v>
      </c>
      <c r="U6344" s="1">
        <v>2005</v>
      </c>
    </row>
    <row r="6345" spans="1:21">
      <c r="A6345" s="2">
        <v>38933</v>
      </c>
      <c r="B6345">
        <v>17.366</v>
      </c>
      <c r="C6345" s="1">
        <v>2006</v>
      </c>
      <c r="D6345" s="2">
        <v>38933</v>
      </c>
      <c r="E6345">
        <v>13.627000000000001</v>
      </c>
      <c r="F6345" s="1">
        <v>2006</v>
      </c>
      <c r="G6345" s="2">
        <v>41229</v>
      </c>
      <c r="H6345">
        <v>42.066000000000003</v>
      </c>
      <c r="I6345" s="1">
        <v>2012</v>
      </c>
      <c r="J6345" s="2">
        <v>38933</v>
      </c>
      <c r="K6345">
        <v>14.21</v>
      </c>
      <c r="L6345" s="1">
        <v>2006</v>
      </c>
      <c r="O6345" s="1">
        <v>1900</v>
      </c>
      <c r="R6345" s="1">
        <v>1900</v>
      </c>
      <c r="S6345" s="2">
        <v>38397</v>
      </c>
      <c r="T6345" s="3">
        <v>11.16</v>
      </c>
      <c r="U6345" s="1">
        <v>2005</v>
      </c>
    </row>
    <row r="6346" spans="1:21">
      <c r="A6346" s="2">
        <v>38936</v>
      </c>
      <c r="B6346">
        <v>17.367000000000001</v>
      </c>
      <c r="C6346" s="1">
        <v>2006</v>
      </c>
      <c r="D6346" s="2">
        <v>38936</v>
      </c>
      <c r="E6346">
        <v>13.600999999999999</v>
      </c>
      <c r="F6346" s="1">
        <v>2006</v>
      </c>
      <c r="G6346" s="2">
        <v>41232</v>
      </c>
      <c r="H6346">
        <v>42.176000000000002</v>
      </c>
      <c r="I6346" s="1">
        <v>2012</v>
      </c>
      <c r="J6346" s="2">
        <v>38936</v>
      </c>
      <c r="K6346">
        <v>14.234</v>
      </c>
      <c r="L6346" s="1">
        <v>2006</v>
      </c>
      <c r="O6346" s="1">
        <v>1900</v>
      </c>
      <c r="R6346" s="1">
        <v>1900</v>
      </c>
      <c r="S6346" s="2">
        <v>38398</v>
      </c>
      <c r="T6346" s="3">
        <v>11.16</v>
      </c>
      <c r="U6346" s="1">
        <v>2005</v>
      </c>
    </row>
    <row r="6347" spans="1:21">
      <c r="A6347" s="2">
        <v>38937</v>
      </c>
      <c r="B6347">
        <v>17.38</v>
      </c>
      <c r="C6347" s="1">
        <v>2006</v>
      </c>
      <c r="D6347" s="2">
        <v>38937</v>
      </c>
      <c r="E6347">
        <v>13.598000000000001</v>
      </c>
      <c r="F6347" s="1">
        <v>2006</v>
      </c>
      <c r="G6347" s="2">
        <v>41233</v>
      </c>
      <c r="H6347">
        <v>42.087000000000003</v>
      </c>
      <c r="I6347" s="1">
        <v>2012</v>
      </c>
      <c r="J6347" s="2">
        <v>38937</v>
      </c>
      <c r="K6347">
        <v>14.295</v>
      </c>
      <c r="L6347" s="1">
        <v>2006</v>
      </c>
      <c r="O6347" s="1">
        <v>1900</v>
      </c>
      <c r="R6347" s="1">
        <v>1900</v>
      </c>
      <c r="S6347" s="2">
        <v>38399</v>
      </c>
      <c r="T6347" s="3">
        <v>11.09</v>
      </c>
      <c r="U6347" s="1">
        <v>2005</v>
      </c>
    </row>
    <row r="6348" spans="1:21">
      <c r="A6348" s="2">
        <v>38938</v>
      </c>
      <c r="B6348">
        <v>17.419</v>
      </c>
      <c r="C6348" s="1">
        <v>2006</v>
      </c>
      <c r="D6348" s="2">
        <v>38938</v>
      </c>
      <c r="E6348">
        <v>13.603</v>
      </c>
      <c r="F6348" s="1">
        <v>2006</v>
      </c>
      <c r="G6348" s="2">
        <v>41234</v>
      </c>
      <c r="H6348">
        <v>41.198</v>
      </c>
      <c r="I6348" s="1">
        <v>2012</v>
      </c>
      <c r="J6348" s="2">
        <v>38938</v>
      </c>
      <c r="K6348">
        <v>14.48</v>
      </c>
      <c r="L6348" s="1">
        <v>2006</v>
      </c>
      <c r="O6348" s="1">
        <v>1900</v>
      </c>
      <c r="R6348" s="1">
        <v>1900</v>
      </c>
      <c r="S6348" s="2">
        <v>38400</v>
      </c>
      <c r="T6348" s="3">
        <v>11.12</v>
      </c>
      <c r="U6348" s="1">
        <v>2005</v>
      </c>
    </row>
    <row r="6349" spans="1:21">
      <c r="A6349" s="2">
        <v>38939</v>
      </c>
      <c r="B6349">
        <v>17.431999999999999</v>
      </c>
      <c r="C6349" s="1">
        <v>2006</v>
      </c>
      <c r="D6349" s="2">
        <v>38939</v>
      </c>
      <c r="E6349">
        <v>13.603</v>
      </c>
      <c r="F6349" s="1">
        <v>2006</v>
      </c>
      <c r="G6349" s="2">
        <v>41236</v>
      </c>
      <c r="H6349">
        <v>41.194000000000003</v>
      </c>
      <c r="I6349" s="1">
        <v>2012</v>
      </c>
      <c r="J6349" s="2">
        <v>38939</v>
      </c>
      <c r="K6349">
        <v>14.484999999999999</v>
      </c>
      <c r="L6349" s="1">
        <v>2006</v>
      </c>
      <c r="O6349" s="1">
        <v>1900</v>
      </c>
      <c r="R6349" s="1">
        <v>1900</v>
      </c>
      <c r="S6349" s="2">
        <v>38401</v>
      </c>
      <c r="T6349" s="3">
        <v>11.11</v>
      </c>
      <c r="U6349" s="1">
        <v>2005</v>
      </c>
    </row>
    <row r="6350" spans="1:21">
      <c r="A6350" s="2">
        <v>38940</v>
      </c>
      <c r="B6350">
        <v>17.423999999999999</v>
      </c>
      <c r="C6350" s="1">
        <v>2006</v>
      </c>
      <c r="D6350" s="2">
        <v>38940</v>
      </c>
      <c r="E6350">
        <v>13.593999999999999</v>
      </c>
      <c r="F6350" s="1">
        <v>2006</v>
      </c>
      <c r="G6350" s="2">
        <v>41239</v>
      </c>
      <c r="H6350">
        <v>41.15</v>
      </c>
      <c r="I6350" s="1">
        <v>2012</v>
      </c>
      <c r="J6350" s="2">
        <v>38940</v>
      </c>
      <c r="K6350">
        <v>14.483000000000001</v>
      </c>
      <c r="L6350" s="1">
        <v>2006</v>
      </c>
      <c r="O6350" s="1">
        <v>1900</v>
      </c>
      <c r="R6350" s="1">
        <v>1900</v>
      </c>
      <c r="S6350" s="2">
        <v>38405</v>
      </c>
      <c r="T6350" s="3">
        <v>11.16</v>
      </c>
      <c r="U6350" s="1">
        <v>2005</v>
      </c>
    </row>
    <row r="6351" spans="1:21">
      <c r="A6351" s="2">
        <v>38943</v>
      </c>
      <c r="B6351">
        <v>17.425000000000001</v>
      </c>
      <c r="C6351" s="1">
        <v>2006</v>
      </c>
      <c r="D6351" s="2">
        <v>38943</v>
      </c>
      <c r="E6351">
        <v>13.6</v>
      </c>
      <c r="F6351" s="1">
        <v>2006</v>
      </c>
      <c r="G6351" s="2">
        <v>41240</v>
      </c>
      <c r="H6351">
        <v>41.040999999999997</v>
      </c>
      <c r="I6351" s="1">
        <v>2012</v>
      </c>
      <c r="J6351" s="2">
        <v>38943</v>
      </c>
      <c r="K6351">
        <v>14.468</v>
      </c>
      <c r="L6351" s="1">
        <v>2006</v>
      </c>
      <c r="O6351" s="1">
        <v>1900</v>
      </c>
      <c r="R6351" s="1">
        <v>1900</v>
      </c>
      <c r="S6351" s="2">
        <v>38406</v>
      </c>
      <c r="T6351" s="3">
        <v>11.16</v>
      </c>
      <c r="U6351" s="1">
        <v>2005</v>
      </c>
    </row>
    <row r="6352" spans="1:21">
      <c r="A6352" s="2">
        <v>38944</v>
      </c>
      <c r="B6352">
        <v>17.597000000000001</v>
      </c>
      <c r="C6352" s="1">
        <v>2006</v>
      </c>
      <c r="D6352" s="2">
        <v>38944</v>
      </c>
      <c r="E6352">
        <v>13.733000000000001</v>
      </c>
      <c r="F6352" s="1">
        <v>2006</v>
      </c>
      <c r="G6352" s="2">
        <v>41241</v>
      </c>
      <c r="H6352">
        <v>41.018999999999998</v>
      </c>
      <c r="I6352" s="1">
        <v>2012</v>
      </c>
      <c r="J6352" s="2">
        <v>38944</v>
      </c>
      <c r="K6352">
        <v>14.484999999999999</v>
      </c>
      <c r="L6352" s="1">
        <v>2006</v>
      </c>
      <c r="O6352" s="1">
        <v>1900</v>
      </c>
      <c r="R6352" s="1">
        <v>1900</v>
      </c>
      <c r="S6352" s="2">
        <v>38407</v>
      </c>
      <c r="T6352" s="3">
        <v>11.17</v>
      </c>
      <c r="U6352" s="1">
        <v>2005</v>
      </c>
    </row>
    <row r="6353" spans="1:21">
      <c r="A6353" s="2">
        <v>38945</v>
      </c>
      <c r="B6353">
        <v>17.605</v>
      </c>
      <c r="C6353" s="1">
        <v>2006</v>
      </c>
      <c r="D6353" s="2">
        <v>38945</v>
      </c>
      <c r="E6353">
        <v>13.688000000000001</v>
      </c>
      <c r="F6353" s="1">
        <v>2006</v>
      </c>
      <c r="G6353" s="2">
        <v>41242</v>
      </c>
      <c r="H6353">
        <v>40.79</v>
      </c>
      <c r="I6353" s="1">
        <v>2012</v>
      </c>
      <c r="J6353" s="2">
        <v>38945</v>
      </c>
      <c r="K6353">
        <v>14.464</v>
      </c>
      <c r="L6353" s="1">
        <v>2006</v>
      </c>
      <c r="O6353" s="1">
        <v>1900</v>
      </c>
      <c r="R6353" s="1">
        <v>1900</v>
      </c>
      <c r="S6353" s="2">
        <v>38408</v>
      </c>
      <c r="T6353" s="3">
        <v>11.17</v>
      </c>
      <c r="U6353" s="1">
        <v>2005</v>
      </c>
    </row>
    <row r="6354" spans="1:21">
      <c r="A6354" s="2">
        <v>38946</v>
      </c>
      <c r="B6354">
        <v>17.585000000000001</v>
      </c>
      <c r="C6354" s="1">
        <v>2006</v>
      </c>
      <c r="D6354" s="2">
        <v>38946</v>
      </c>
      <c r="E6354">
        <v>13.67</v>
      </c>
      <c r="F6354" s="1">
        <v>2006</v>
      </c>
      <c r="G6354" s="2">
        <v>41243</v>
      </c>
      <c r="H6354">
        <v>40.695999999999998</v>
      </c>
      <c r="I6354" s="1">
        <v>2012</v>
      </c>
      <c r="J6354" s="2">
        <v>38946</v>
      </c>
      <c r="K6354">
        <v>14.464</v>
      </c>
      <c r="L6354" s="1">
        <v>2006</v>
      </c>
      <c r="O6354" s="1">
        <v>1900</v>
      </c>
      <c r="R6354" s="1">
        <v>1900</v>
      </c>
      <c r="S6354" s="2">
        <v>38411</v>
      </c>
      <c r="T6354" s="3">
        <v>11.18</v>
      </c>
      <c r="U6354" s="1">
        <v>2005</v>
      </c>
    </row>
    <row r="6355" spans="1:21">
      <c r="A6355" s="2">
        <v>38947</v>
      </c>
      <c r="B6355">
        <v>17.591000000000001</v>
      </c>
      <c r="C6355" s="1">
        <v>2006</v>
      </c>
      <c r="D6355" s="2">
        <v>38947</v>
      </c>
      <c r="E6355">
        <v>13.682</v>
      </c>
      <c r="F6355" s="1">
        <v>2006</v>
      </c>
      <c r="G6355" s="2">
        <v>41246</v>
      </c>
      <c r="H6355">
        <v>40.700000000000003</v>
      </c>
      <c r="I6355" s="1">
        <v>2012</v>
      </c>
      <c r="J6355" s="2">
        <v>38947</v>
      </c>
      <c r="K6355">
        <v>14.468</v>
      </c>
      <c r="L6355" s="1">
        <v>2006</v>
      </c>
      <c r="O6355" s="1">
        <v>1900</v>
      </c>
      <c r="R6355" s="1">
        <v>1900</v>
      </c>
      <c r="S6355" s="2">
        <v>38412</v>
      </c>
      <c r="T6355" s="3">
        <v>11.19</v>
      </c>
      <c r="U6355" s="1">
        <v>2005</v>
      </c>
    </row>
    <row r="6356" spans="1:21">
      <c r="A6356" s="2">
        <v>38950</v>
      </c>
      <c r="B6356">
        <v>17.585999999999999</v>
      </c>
      <c r="C6356" s="1">
        <v>2006</v>
      </c>
      <c r="D6356" s="2">
        <v>38950</v>
      </c>
      <c r="E6356">
        <v>13.676</v>
      </c>
      <c r="F6356" s="1">
        <v>2006</v>
      </c>
      <c r="G6356" s="2">
        <v>41247</v>
      </c>
      <c r="H6356">
        <v>40.377000000000002</v>
      </c>
      <c r="I6356" s="1">
        <v>2012</v>
      </c>
      <c r="J6356" s="2">
        <v>38950</v>
      </c>
      <c r="K6356">
        <v>14.467000000000001</v>
      </c>
      <c r="L6356" s="1">
        <v>2006</v>
      </c>
      <c r="O6356" s="1">
        <v>1900</v>
      </c>
      <c r="R6356" s="1">
        <v>1900</v>
      </c>
      <c r="S6356" s="2">
        <v>38413</v>
      </c>
      <c r="T6356" s="3">
        <v>11.18</v>
      </c>
      <c r="U6356" s="1">
        <v>2005</v>
      </c>
    </row>
    <row r="6357" spans="1:21">
      <c r="A6357" s="2">
        <v>38951</v>
      </c>
      <c r="B6357">
        <v>17.588999999999999</v>
      </c>
      <c r="C6357" s="1">
        <v>2006</v>
      </c>
      <c r="D6357" s="2">
        <v>38951</v>
      </c>
      <c r="E6357">
        <v>13.676</v>
      </c>
      <c r="F6357" s="1">
        <v>2006</v>
      </c>
      <c r="G6357" s="2">
        <v>41248</v>
      </c>
      <c r="H6357">
        <v>40.756999999999998</v>
      </c>
      <c r="I6357" s="1">
        <v>2012</v>
      </c>
      <c r="J6357" s="2">
        <v>38951</v>
      </c>
      <c r="K6357">
        <v>14.5</v>
      </c>
      <c r="L6357" s="1">
        <v>2006</v>
      </c>
      <c r="O6357" s="1">
        <v>1900</v>
      </c>
      <c r="R6357" s="1">
        <v>1900</v>
      </c>
      <c r="S6357" s="2">
        <v>38414</v>
      </c>
      <c r="T6357" s="3">
        <v>11.18</v>
      </c>
      <c r="U6357" s="1">
        <v>2005</v>
      </c>
    </row>
    <row r="6358" spans="1:21">
      <c r="A6358" s="2">
        <v>38952</v>
      </c>
      <c r="B6358">
        <v>17.521999999999998</v>
      </c>
      <c r="C6358" s="1">
        <v>2006</v>
      </c>
      <c r="D6358" s="2">
        <v>38952</v>
      </c>
      <c r="E6358">
        <v>13.672000000000001</v>
      </c>
      <c r="F6358" s="1">
        <v>2006</v>
      </c>
      <c r="G6358" s="2">
        <v>41249</v>
      </c>
      <c r="H6358">
        <v>40.569000000000003</v>
      </c>
      <c r="I6358" s="1">
        <v>2012</v>
      </c>
      <c r="J6358" s="2">
        <v>38952</v>
      </c>
      <c r="K6358">
        <v>14.49</v>
      </c>
      <c r="L6358" s="1">
        <v>2006</v>
      </c>
      <c r="O6358" s="1">
        <v>1900</v>
      </c>
      <c r="R6358" s="1">
        <v>1900</v>
      </c>
      <c r="S6358" s="2">
        <v>38415</v>
      </c>
      <c r="T6358" s="3">
        <v>11.22</v>
      </c>
      <c r="U6358" s="1">
        <v>2005</v>
      </c>
    </row>
    <row r="6359" spans="1:21">
      <c r="A6359" s="2">
        <v>38953</v>
      </c>
      <c r="B6359">
        <v>17.501999999999999</v>
      </c>
      <c r="C6359" s="1">
        <v>2006</v>
      </c>
      <c r="D6359" s="2">
        <v>38953</v>
      </c>
      <c r="E6359">
        <v>13.631</v>
      </c>
      <c r="F6359" s="1">
        <v>2006</v>
      </c>
      <c r="G6359" s="2">
        <v>41250</v>
      </c>
      <c r="H6359">
        <v>40.594000000000001</v>
      </c>
      <c r="I6359" s="1">
        <v>2012</v>
      </c>
      <c r="J6359" s="2">
        <v>38953</v>
      </c>
      <c r="K6359">
        <v>14.484999999999999</v>
      </c>
      <c r="L6359" s="1">
        <v>2006</v>
      </c>
      <c r="O6359" s="1">
        <v>1900</v>
      </c>
      <c r="R6359" s="1">
        <v>1900</v>
      </c>
      <c r="S6359" s="2">
        <v>38418</v>
      </c>
      <c r="T6359" s="3">
        <v>11.21</v>
      </c>
      <c r="U6359" s="1">
        <v>2005</v>
      </c>
    </row>
    <row r="6360" spans="1:21">
      <c r="A6360" s="2">
        <v>38954</v>
      </c>
      <c r="B6360">
        <v>17.504999999999999</v>
      </c>
      <c r="C6360" s="1">
        <v>2006</v>
      </c>
      <c r="D6360" s="2">
        <v>38954</v>
      </c>
      <c r="E6360">
        <v>13.603</v>
      </c>
      <c r="F6360" s="1">
        <v>2006</v>
      </c>
      <c r="G6360" s="2">
        <v>41253</v>
      </c>
      <c r="H6360">
        <v>40.216999999999999</v>
      </c>
      <c r="I6360" s="1">
        <v>2012</v>
      </c>
      <c r="J6360" s="2">
        <v>38954</v>
      </c>
      <c r="K6360">
        <v>14.452</v>
      </c>
      <c r="L6360" s="1">
        <v>2006</v>
      </c>
      <c r="O6360" s="1">
        <v>1900</v>
      </c>
      <c r="R6360" s="1">
        <v>1900</v>
      </c>
      <c r="S6360" s="2">
        <v>38419</v>
      </c>
      <c r="T6360" s="3">
        <v>11.22</v>
      </c>
      <c r="U6360" s="1">
        <v>2005</v>
      </c>
    </row>
    <row r="6361" spans="1:21">
      <c r="A6361" s="2">
        <v>38957</v>
      </c>
      <c r="B6361">
        <v>17.527000000000001</v>
      </c>
      <c r="C6361" s="1">
        <v>2006</v>
      </c>
      <c r="D6361" s="2">
        <v>38957</v>
      </c>
      <c r="E6361">
        <v>13.603</v>
      </c>
      <c r="F6361" s="1">
        <v>2006</v>
      </c>
      <c r="G6361" s="2">
        <v>41254</v>
      </c>
      <c r="H6361">
        <v>40.218000000000004</v>
      </c>
      <c r="I6361" s="1">
        <v>2012</v>
      </c>
      <c r="J6361" s="2">
        <v>38957</v>
      </c>
      <c r="K6361">
        <v>14.464</v>
      </c>
      <c r="L6361" s="1">
        <v>2006</v>
      </c>
      <c r="O6361" s="1">
        <v>1900</v>
      </c>
      <c r="R6361" s="1">
        <v>1900</v>
      </c>
      <c r="S6361" s="2">
        <v>38420</v>
      </c>
      <c r="T6361" s="3">
        <v>11.27</v>
      </c>
      <c r="U6361" s="1">
        <v>2005</v>
      </c>
    </row>
    <row r="6362" spans="1:21">
      <c r="A6362" s="2">
        <v>38958</v>
      </c>
      <c r="B6362">
        <v>17.521999999999998</v>
      </c>
      <c r="C6362" s="1">
        <v>2006</v>
      </c>
      <c r="D6362" s="2">
        <v>38958</v>
      </c>
      <c r="E6362">
        <v>13.603999999999999</v>
      </c>
      <c r="F6362" s="1">
        <v>2006</v>
      </c>
      <c r="G6362" s="2">
        <v>41255</v>
      </c>
      <c r="H6362">
        <v>39.351999999999997</v>
      </c>
      <c r="I6362" s="1">
        <v>2012</v>
      </c>
      <c r="J6362" s="2">
        <v>38958</v>
      </c>
      <c r="K6362">
        <v>14.478999999999999</v>
      </c>
      <c r="L6362" s="1">
        <v>2006</v>
      </c>
      <c r="O6362" s="1">
        <v>1900</v>
      </c>
      <c r="R6362" s="1">
        <v>1900</v>
      </c>
      <c r="S6362" s="2">
        <v>38421</v>
      </c>
      <c r="T6362" s="3">
        <v>11.23</v>
      </c>
      <c r="U6362" s="1">
        <v>2005</v>
      </c>
    </row>
    <row r="6363" spans="1:21">
      <c r="A6363" s="2">
        <v>38959</v>
      </c>
      <c r="B6363">
        <v>17.527999999999999</v>
      </c>
      <c r="C6363" s="1">
        <v>2006</v>
      </c>
      <c r="D6363" s="2">
        <v>38959</v>
      </c>
      <c r="E6363">
        <v>13.649000000000001</v>
      </c>
      <c r="F6363" s="1">
        <v>2006</v>
      </c>
      <c r="G6363" s="2">
        <v>41256</v>
      </c>
      <c r="H6363">
        <v>39.311999999999998</v>
      </c>
      <c r="I6363" s="1">
        <v>2012</v>
      </c>
      <c r="J6363" s="2">
        <v>38959</v>
      </c>
      <c r="K6363">
        <v>14.481999999999999</v>
      </c>
      <c r="L6363" s="1">
        <v>2006</v>
      </c>
      <c r="O6363" s="1">
        <v>1900</v>
      </c>
      <c r="R6363" s="1">
        <v>1900</v>
      </c>
      <c r="S6363" s="2">
        <v>38422</v>
      </c>
      <c r="T6363" s="3">
        <v>11.24</v>
      </c>
      <c r="U6363" s="1">
        <v>2005</v>
      </c>
    </row>
    <row r="6364" spans="1:21">
      <c r="A6364" s="2">
        <v>38960</v>
      </c>
      <c r="B6364">
        <v>17.527999999999999</v>
      </c>
      <c r="C6364" s="1">
        <v>2006</v>
      </c>
      <c r="D6364" s="2">
        <v>38960</v>
      </c>
      <c r="E6364">
        <v>13.657</v>
      </c>
      <c r="F6364" s="1">
        <v>2006</v>
      </c>
      <c r="G6364" s="2">
        <v>41257</v>
      </c>
      <c r="H6364">
        <v>39.095999999999997</v>
      </c>
      <c r="I6364" s="1">
        <v>2012</v>
      </c>
      <c r="J6364" s="2">
        <v>38960</v>
      </c>
      <c r="K6364">
        <v>14.483000000000001</v>
      </c>
      <c r="L6364" s="1">
        <v>2006</v>
      </c>
      <c r="O6364" s="1">
        <v>1900</v>
      </c>
      <c r="R6364" s="1">
        <v>1900</v>
      </c>
      <c r="S6364" s="2">
        <v>38425</v>
      </c>
      <c r="T6364" s="3">
        <v>11.26</v>
      </c>
      <c r="U6364" s="1">
        <v>2005</v>
      </c>
    </row>
    <row r="6365" spans="1:21">
      <c r="A6365" s="2">
        <v>38961</v>
      </c>
      <c r="B6365">
        <v>17.518999999999998</v>
      </c>
      <c r="C6365" s="1">
        <v>2006</v>
      </c>
      <c r="D6365" s="2">
        <v>38961</v>
      </c>
      <c r="E6365">
        <v>13.624000000000001</v>
      </c>
      <c r="F6365" s="1">
        <v>2006</v>
      </c>
      <c r="G6365" s="2">
        <v>41260</v>
      </c>
      <c r="H6365">
        <v>38.887999999999998</v>
      </c>
      <c r="I6365" s="1">
        <v>2012</v>
      </c>
      <c r="J6365" s="2">
        <v>38961</v>
      </c>
      <c r="K6365">
        <v>14.443</v>
      </c>
      <c r="L6365" s="1">
        <v>2006</v>
      </c>
      <c r="O6365" s="1">
        <v>1900</v>
      </c>
      <c r="R6365" s="1">
        <v>1900</v>
      </c>
      <c r="S6365" s="2">
        <v>38426</v>
      </c>
      <c r="T6365" s="3">
        <v>11.28</v>
      </c>
      <c r="U6365" s="1">
        <v>2005</v>
      </c>
    </row>
    <row r="6366" spans="1:21">
      <c r="A6366" s="2">
        <v>38965</v>
      </c>
      <c r="B6366">
        <v>17.446999999999999</v>
      </c>
      <c r="C6366" s="1">
        <v>2006</v>
      </c>
      <c r="D6366" s="2">
        <v>38965</v>
      </c>
      <c r="E6366">
        <v>13.582000000000001</v>
      </c>
      <c r="F6366" s="1">
        <v>2006</v>
      </c>
      <c r="G6366" s="2">
        <v>41261</v>
      </c>
      <c r="H6366">
        <v>38.892000000000003</v>
      </c>
      <c r="I6366" s="1">
        <v>2012</v>
      </c>
      <c r="J6366" s="2">
        <v>38965</v>
      </c>
      <c r="K6366">
        <v>14.407</v>
      </c>
      <c r="L6366" s="1">
        <v>2006</v>
      </c>
      <c r="O6366" s="1">
        <v>1900</v>
      </c>
      <c r="R6366" s="1">
        <v>1900</v>
      </c>
      <c r="S6366" s="2">
        <v>38427</v>
      </c>
      <c r="T6366" s="3">
        <v>11.31</v>
      </c>
      <c r="U6366" s="1">
        <v>2005</v>
      </c>
    </row>
    <row r="6367" spans="1:21">
      <c r="A6367" s="2">
        <v>38966</v>
      </c>
      <c r="B6367">
        <v>17.434000000000001</v>
      </c>
      <c r="C6367" s="1">
        <v>2006</v>
      </c>
      <c r="D6367" s="2">
        <v>38966</v>
      </c>
      <c r="E6367">
        <v>13.582000000000001</v>
      </c>
      <c r="F6367" s="1">
        <v>2006</v>
      </c>
      <c r="G6367" s="2">
        <v>41262</v>
      </c>
      <c r="H6367">
        <v>38.892000000000003</v>
      </c>
      <c r="I6367" s="1">
        <v>2012</v>
      </c>
      <c r="J6367" s="2">
        <v>38966</v>
      </c>
      <c r="K6367">
        <v>14.417</v>
      </c>
      <c r="L6367" s="1">
        <v>2006</v>
      </c>
      <c r="O6367" s="1">
        <v>1900</v>
      </c>
      <c r="R6367" s="1">
        <v>1900</v>
      </c>
      <c r="S6367" s="2">
        <v>38428</v>
      </c>
      <c r="T6367" s="3">
        <v>11.28</v>
      </c>
      <c r="U6367" s="1">
        <v>2005</v>
      </c>
    </row>
    <row r="6368" spans="1:21">
      <c r="A6368" s="2">
        <v>38967</v>
      </c>
      <c r="B6368">
        <v>17.443000000000001</v>
      </c>
      <c r="C6368" s="1">
        <v>2006</v>
      </c>
      <c r="D6368" s="2">
        <v>38967</v>
      </c>
      <c r="E6368">
        <v>13.571999999999999</v>
      </c>
      <c r="F6368" s="1">
        <v>2006</v>
      </c>
      <c r="G6368" s="2">
        <v>41263</v>
      </c>
      <c r="H6368">
        <v>38.222000000000001</v>
      </c>
      <c r="I6368" s="1">
        <v>2012</v>
      </c>
      <c r="J6368" s="2">
        <v>38967</v>
      </c>
      <c r="K6368">
        <v>14.394</v>
      </c>
      <c r="L6368" s="1">
        <v>2006</v>
      </c>
      <c r="O6368" s="1">
        <v>1900</v>
      </c>
      <c r="R6368" s="1">
        <v>1900</v>
      </c>
      <c r="S6368" s="2">
        <v>38429</v>
      </c>
      <c r="T6368" s="3">
        <v>11.26</v>
      </c>
      <c r="U6368" s="1">
        <v>2005</v>
      </c>
    </row>
    <row r="6369" spans="1:21">
      <c r="A6369" s="2">
        <v>38968</v>
      </c>
      <c r="B6369">
        <v>17.431000000000001</v>
      </c>
      <c r="C6369" s="1">
        <v>2006</v>
      </c>
      <c r="D6369" s="2">
        <v>38968</v>
      </c>
      <c r="E6369">
        <v>13.526</v>
      </c>
      <c r="F6369" s="1">
        <v>2006</v>
      </c>
      <c r="G6369" s="2">
        <v>41264</v>
      </c>
      <c r="H6369">
        <v>38.107999999999997</v>
      </c>
      <c r="I6369" s="1">
        <v>2012</v>
      </c>
      <c r="J6369" s="2">
        <v>38968</v>
      </c>
      <c r="K6369">
        <v>14.398</v>
      </c>
      <c r="L6369" s="1">
        <v>2006</v>
      </c>
      <c r="O6369" s="1">
        <v>1900</v>
      </c>
      <c r="R6369" s="1">
        <v>1900</v>
      </c>
      <c r="S6369" s="2">
        <v>38432</v>
      </c>
      <c r="T6369" s="3">
        <v>11.17</v>
      </c>
      <c r="U6369" s="1">
        <v>2005</v>
      </c>
    </row>
    <row r="6370" spans="1:21">
      <c r="A6370" s="2">
        <v>38971</v>
      </c>
      <c r="B6370">
        <v>17.396999999999998</v>
      </c>
      <c r="C6370" s="1">
        <v>2006</v>
      </c>
      <c r="D6370" s="2">
        <v>38971</v>
      </c>
      <c r="E6370">
        <v>13.547000000000001</v>
      </c>
      <c r="F6370" s="1">
        <v>2006</v>
      </c>
      <c r="G6370" s="2">
        <v>41267</v>
      </c>
      <c r="H6370">
        <v>37.682000000000002</v>
      </c>
      <c r="I6370" s="1">
        <v>2012</v>
      </c>
      <c r="J6370" s="2">
        <v>38971</v>
      </c>
      <c r="K6370">
        <v>14.37</v>
      </c>
      <c r="L6370" s="1">
        <v>2006</v>
      </c>
      <c r="O6370" s="1">
        <v>1900</v>
      </c>
      <c r="R6370" s="1">
        <v>1900</v>
      </c>
      <c r="S6370" s="2">
        <v>38433</v>
      </c>
      <c r="T6370" s="3">
        <v>11.11</v>
      </c>
      <c r="U6370" s="1">
        <v>2005</v>
      </c>
    </row>
    <row r="6371" spans="1:21">
      <c r="A6371" s="2">
        <v>38972</v>
      </c>
      <c r="B6371">
        <v>17.422999999999998</v>
      </c>
      <c r="C6371" s="1">
        <v>2006</v>
      </c>
      <c r="D6371" s="2">
        <v>38972</v>
      </c>
      <c r="E6371">
        <v>13.577999999999999</v>
      </c>
      <c r="F6371" s="1">
        <v>2006</v>
      </c>
      <c r="G6371" s="2">
        <v>41269</v>
      </c>
      <c r="H6371">
        <v>37.659999999999997</v>
      </c>
      <c r="I6371" s="1">
        <v>2012</v>
      </c>
      <c r="J6371" s="2">
        <v>38972</v>
      </c>
      <c r="K6371">
        <v>14.329000000000001</v>
      </c>
      <c r="L6371" s="1">
        <v>2006</v>
      </c>
      <c r="O6371" s="1">
        <v>1900</v>
      </c>
      <c r="R6371" s="1">
        <v>1900</v>
      </c>
      <c r="S6371" s="2">
        <v>38434</v>
      </c>
      <c r="T6371" s="3">
        <v>11.05</v>
      </c>
      <c r="U6371" s="1">
        <v>2005</v>
      </c>
    </row>
    <row r="6372" spans="1:21">
      <c r="A6372" s="2">
        <v>38973</v>
      </c>
      <c r="B6372">
        <v>17.434000000000001</v>
      </c>
      <c r="C6372" s="1">
        <v>2006</v>
      </c>
      <c r="D6372" s="2">
        <v>38973</v>
      </c>
      <c r="E6372">
        <v>13.581</v>
      </c>
      <c r="F6372" s="1">
        <v>2006</v>
      </c>
      <c r="G6372" s="2">
        <v>41270</v>
      </c>
      <c r="H6372">
        <v>37.518999999999998</v>
      </c>
      <c r="I6372" s="1">
        <v>2012</v>
      </c>
      <c r="J6372" s="2">
        <v>38973</v>
      </c>
      <c r="K6372">
        <v>14.332000000000001</v>
      </c>
      <c r="L6372" s="1">
        <v>2006</v>
      </c>
      <c r="O6372" s="1">
        <v>1900</v>
      </c>
      <c r="R6372" s="1">
        <v>1900</v>
      </c>
      <c r="S6372" s="2">
        <v>38435</v>
      </c>
      <c r="T6372" s="3">
        <v>10.95</v>
      </c>
      <c r="U6372" s="1">
        <v>2005</v>
      </c>
    </row>
    <row r="6373" spans="1:21">
      <c r="A6373" s="2">
        <v>38974</v>
      </c>
      <c r="B6373">
        <v>17.434000000000001</v>
      </c>
      <c r="C6373" s="1">
        <v>2006</v>
      </c>
      <c r="D6373" s="2">
        <v>38974</v>
      </c>
      <c r="E6373">
        <v>13.571</v>
      </c>
      <c r="F6373" s="1">
        <v>2006</v>
      </c>
      <c r="G6373" s="2">
        <v>41271</v>
      </c>
      <c r="H6373">
        <v>37.521000000000001</v>
      </c>
      <c r="I6373" s="1">
        <v>2012</v>
      </c>
      <c r="J6373" s="2">
        <v>38974</v>
      </c>
      <c r="K6373">
        <v>14.314</v>
      </c>
      <c r="L6373" s="1">
        <v>2006</v>
      </c>
      <c r="O6373" s="1">
        <v>1900</v>
      </c>
      <c r="R6373" s="1">
        <v>1900</v>
      </c>
      <c r="S6373" s="2">
        <v>38439</v>
      </c>
      <c r="T6373" s="3">
        <v>10.94</v>
      </c>
      <c r="U6373" s="1">
        <v>2005</v>
      </c>
    </row>
    <row r="6374" spans="1:21">
      <c r="A6374" s="2">
        <v>38975</v>
      </c>
      <c r="B6374">
        <v>17.411999999999999</v>
      </c>
      <c r="C6374" s="1">
        <v>2006</v>
      </c>
      <c r="D6374" s="2">
        <v>38975</v>
      </c>
      <c r="E6374">
        <v>13.574999999999999</v>
      </c>
      <c r="F6374" s="1">
        <v>2006</v>
      </c>
      <c r="G6374" s="2">
        <v>41274</v>
      </c>
      <c r="H6374">
        <v>37.540999999999997</v>
      </c>
      <c r="I6374" s="1">
        <v>2012</v>
      </c>
      <c r="J6374" s="2">
        <v>38975</v>
      </c>
      <c r="K6374">
        <v>14.244</v>
      </c>
      <c r="L6374" s="1">
        <v>2006</v>
      </c>
      <c r="O6374" s="1">
        <v>1900</v>
      </c>
      <c r="R6374" s="1">
        <v>1900</v>
      </c>
      <c r="S6374" s="2">
        <v>38440</v>
      </c>
      <c r="T6374" s="3">
        <v>10.9</v>
      </c>
      <c r="U6374" s="1">
        <v>2005</v>
      </c>
    </row>
    <row r="6375" spans="1:21">
      <c r="A6375" s="2">
        <v>38978</v>
      </c>
      <c r="B6375">
        <v>17.417000000000002</v>
      </c>
      <c r="C6375" s="1">
        <v>2006</v>
      </c>
      <c r="D6375" s="2">
        <v>38978</v>
      </c>
      <c r="E6375">
        <v>13.586</v>
      </c>
      <c r="F6375" s="1">
        <v>2006</v>
      </c>
      <c r="G6375" s="2">
        <v>41276</v>
      </c>
      <c r="H6375">
        <v>37.427999999999997</v>
      </c>
      <c r="I6375" s="1">
        <v>2013</v>
      </c>
      <c r="J6375" s="2">
        <v>38978</v>
      </c>
      <c r="K6375">
        <v>14.244</v>
      </c>
      <c r="L6375" s="1">
        <v>2006</v>
      </c>
      <c r="O6375" s="1">
        <v>1900</v>
      </c>
      <c r="R6375" s="1">
        <v>1900</v>
      </c>
      <c r="S6375" s="2">
        <v>38441</v>
      </c>
      <c r="T6375" s="3">
        <v>10.99</v>
      </c>
      <c r="U6375" s="1">
        <v>2005</v>
      </c>
    </row>
    <row r="6376" spans="1:21">
      <c r="A6376" s="2">
        <v>38979</v>
      </c>
      <c r="B6376">
        <v>17.401</v>
      </c>
      <c r="C6376" s="1">
        <v>2006</v>
      </c>
      <c r="D6376" s="2">
        <v>38979</v>
      </c>
      <c r="E6376">
        <v>13.573</v>
      </c>
      <c r="F6376" s="1">
        <v>2006</v>
      </c>
      <c r="G6376" s="2">
        <v>41277</v>
      </c>
      <c r="H6376">
        <v>37.183</v>
      </c>
      <c r="I6376" s="1">
        <v>2013</v>
      </c>
      <c r="J6376" s="2">
        <v>38979</v>
      </c>
      <c r="K6376">
        <v>14.242000000000001</v>
      </c>
      <c r="L6376" s="1">
        <v>2006</v>
      </c>
      <c r="O6376" s="1">
        <v>1900</v>
      </c>
      <c r="R6376" s="1">
        <v>1900</v>
      </c>
      <c r="S6376" s="2">
        <v>38442</v>
      </c>
      <c r="T6376" s="3">
        <v>10.93</v>
      </c>
      <c r="U6376" s="1">
        <v>2005</v>
      </c>
    </row>
    <row r="6377" spans="1:21">
      <c r="A6377" s="2">
        <v>38980</v>
      </c>
      <c r="B6377">
        <v>17.413</v>
      </c>
      <c r="C6377" s="1">
        <v>2006</v>
      </c>
      <c r="D6377" s="2">
        <v>38980</v>
      </c>
      <c r="E6377">
        <v>13.593999999999999</v>
      </c>
      <c r="F6377" s="1">
        <v>2006</v>
      </c>
      <c r="G6377" s="2">
        <v>41278</v>
      </c>
      <c r="H6377">
        <v>37.252000000000002</v>
      </c>
      <c r="I6377" s="1">
        <v>2013</v>
      </c>
      <c r="J6377" s="2">
        <v>38980</v>
      </c>
      <c r="K6377">
        <v>14.266</v>
      </c>
      <c r="L6377" s="1">
        <v>2006</v>
      </c>
      <c r="O6377" s="1">
        <v>1900</v>
      </c>
      <c r="R6377" s="1">
        <v>1900</v>
      </c>
      <c r="S6377" s="2">
        <v>38443</v>
      </c>
      <c r="T6377" s="3">
        <v>10.87</v>
      </c>
      <c r="U6377" s="1">
        <v>2005</v>
      </c>
    </row>
    <row r="6378" spans="1:21">
      <c r="A6378" s="2">
        <v>38981</v>
      </c>
      <c r="B6378">
        <v>17.420999999999999</v>
      </c>
      <c r="C6378" s="1">
        <v>2006</v>
      </c>
      <c r="D6378" s="2">
        <v>38981</v>
      </c>
      <c r="E6378">
        <v>13.59</v>
      </c>
      <c r="F6378" s="1">
        <v>2006</v>
      </c>
      <c r="G6378" s="2">
        <v>41281</v>
      </c>
      <c r="H6378">
        <v>36.826999999999998</v>
      </c>
      <c r="I6378" s="1">
        <v>2013</v>
      </c>
      <c r="J6378" s="2">
        <v>38981</v>
      </c>
      <c r="K6378">
        <v>14.28</v>
      </c>
      <c r="L6378" s="1">
        <v>2006</v>
      </c>
      <c r="O6378" s="1">
        <v>1900</v>
      </c>
      <c r="R6378" s="1">
        <v>1900</v>
      </c>
      <c r="S6378" s="2">
        <v>38446</v>
      </c>
      <c r="T6378" s="3">
        <v>10.87</v>
      </c>
      <c r="U6378" s="1">
        <v>2005</v>
      </c>
    </row>
    <row r="6379" spans="1:21">
      <c r="A6379" s="2">
        <v>38982</v>
      </c>
      <c r="B6379">
        <v>17.369</v>
      </c>
      <c r="C6379" s="1">
        <v>2006</v>
      </c>
      <c r="D6379" s="2">
        <v>38982</v>
      </c>
      <c r="E6379">
        <v>13.592000000000001</v>
      </c>
      <c r="F6379" s="1">
        <v>2006</v>
      </c>
      <c r="G6379" s="2">
        <v>41282</v>
      </c>
      <c r="H6379">
        <v>36.817</v>
      </c>
      <c r="I6379" s="1">
        <v>2013</v>
      </c>
      <c r="J6379" s="2">
        <v>38982</v>
      </c>
      <c r="K6379">
        <v>14.278</v>
      </c>
      <c r="L6379" s="1">
        <v>2006</v>
      </c>
      <c r="O6379" s="1">
        <v>1900</v>
      </c>
      <c r="R6379" s="1">
        <v>1900</v>
      </c>
      <c r="S6379" s="2">
        <v>38447</v>
      </c>
      <c r="T6379" s="3">
        <v>10.87</v>
      </c>
      <c r="U6379" s="1">
        <v>2005</v>
      </c>
    </row>
    <row r="6380" spans="1:21">
      <c r="A6380" s="2">
        <v>38985</v>
      </c>
      <c r="B6380">
        <v>17.369</v>
      </c>
      <c r="C6380" s="1">
        <v>2006</v>
      </c>
      <c r="D6380" s="2">
        <v>38985</v>
      </c>
      <c r="E6380">
        <v>13.624000000000001</v>
      </c>
      <c r="F6380" s="1">
        <v>2006</v>
      </c>
      <c r="G6380" s="2">
        <v>41283</v>
      </c>
      <c r="H6380">
        <v>36.768000000000001</v>
      </c>
      <c r="I6380" s="1">
        <v>2013</v>
      </c>
      <c r="J6380" s="2">
        <v>38985</v>
      </c>
      <c r="K6380">
        <v>14.287000000000001</v>
      </c>
      <c r="L6380" s="1">
        <v>2006</v>
      </c>
      <c r="O6380" s="1">
        <v>1900</v>
      </c>
      <c r="R6380" s="1">
        <v>1900</v>
      </c>
      <c r="S6380" s="2">
        <v>38448</v>
      </c>
      <c r="T6380" s="3">
        <v>10.76</v>
      </c>
      <c r="U6380" s="1">
        <v>2005</v>
      </c>
    </row>
    <row r="6381" spans="1:21">
      <c r="A6381" s="2">
        <v>38986</v>
      </c>
      <c r="B6381">
        <v>17.364000000000001</v>
      </c>
      <c r="C6381" s="1">
        <v>2006</v>
      </c>
      <c r="D6381" s="2">
        <v>38986</v>
      </c>
      <c r="E6381">
        <v>13.651</v>
      </c>
      <c r="F6381" s="1">
        <v>2006</v>
      </c>
      <c r="G6381" s="2">
        <v>41284</v>
      </c>
      <c r="H6381">
        <v>36.676000000000002</v>
      </c>
      <c r="I6381" s="1">
        <v>2013</v>
      </c>
      <c r="J6381" s="2">
        <v>38986</v>
      </c>
      <c r="K6381">
        <v>14.247999999999999</v>
      </c>
      <c r="L6381" s="1">
        <v>2006</v>
      </c>
      <c r="O6381" s="1">
        <v>1900</v>
      </c>
      <c r="R6381" s="1">
        <v>1900</v>
      </c>
      <c r="S6381" s="2">
        <v>38449</v>
      </c>
      <c r="T6381" s="3">
        <v>10.77</v>
      </c>
      <c r="U6381" s="1">
        <v>2005</v>
      </c>
    </row>
    <row r="6382" spans="1:21">
      <c r="A6382" s="2">
        <v>38987</v>
      </c>
      <c r="B6382">
        <v>17.202000000000002</v>
      </c>
      <c r="C6382" s="1">
        <v>2006</v>
      </c>
      <c r="D6382" s="2">
        <v>38987</v>
      </c>
      <c r="E6382">
        <v>13.496</v>
      </c>
      <c r="F6382" s="1">
        <v>2006</v>
      </c>
      <c r="G6382" s="2">
        <v>41285</v>
      </c>
      <c r="H6382">
        <v>36.634</v>
      </c>
      <c r="I6382" s="1">
        <v>2013</v>
      </c>
      <c r="J6382" s="2">
        <v>38987</v>
      </c>
      <c r="K6382">
        <v>14.099</v>
      </c>
      <c r="L6382" s="1">
        <v>2006</v>
      </c>
      <c r="O6382" s="1">
        <v>1900</v>
      </c>
      <c r="R6382" s="1">
        <v>1900</v>
      </c>
      <c r="S6382" s="2">
        <v>38450</v>
      </c>
      <c r="T6382" s="3">
        <v>10.73</v>
      </c>
      <c r="U6382" s="1">
        <v>2005</v>
      </c>
    </row>
    <row r="6383" spans="1:21">
      <c r="A6383" s="2">
        <v>38988</v>
      </c>
      <c r="B6383">
        <v>17.163</v>
      </c>
      <c r="C6383" s="1">
        <v>2006</v>
      </c>
      <c r="D6383" s="2">
        <v>38988</v>
      </c>
      <c r="E6383">
        <v>13.481999999999999</v>
      </c>
      <c r="F6383" s="1">
        <v>2006</v>
      </c>
      <c r="G6383" s="2">
        <v>41288</v>
      </c>
      <c r="H6383">
        <v>36.588999999999999</v>
      </c>
      <c r="I6383" s="1">
        <v>2013</v>
      </c>
      <c r="J6383" s="2">
        <v>38988</v>
      </c>
      <c r="K6383">
        <v>14.084</v>
      </c>
      <c r="L6383" s="1">
        <v>2006</v>
      </c>
      <c r="O6383" s="1">
        <v>1900</v>
      </c>
      <c r="R6383" s="1">
        <v>1900</v>
      </c>
      <c r="S6383" s="2">
        <v>38453</v>
      </c>
      <c r="T6383" s="3">
        <v>10.72</v>
      </c>
      <c r="U6383" s="1">
        <v>2005</v>
      </c>
    </row>
    <row r="6384" spans="1:21">
      <c r="A6384" s="2">
        <v>38989</v>
      </c>
      <c r="B6384">
        <v>17.169</v>
      </c>
      <c r="C6384" s="1">
        <v>2006</v>
      </c>
      <c r="D6384" s="2">
        <v>38989</v>
      </c>
      <c r="E6384">
        <v>13.446</v>
      </c>
      <c r="F6384" s="1">
        <v>2006</v>
      </c>
      <c r="G6384" s="2">
        <v>41289</v>
      </c>
      <c r="H6384">
        <v>35.868000000000002</v>
      </c>
      <c r="I6384" s="1">
        <v>2013</v>
      </c>
      <c r="J6384" s="2">
        <v>38989</v>
      </c>
      <c r="K6384">
        <v>14.066000000000001</v>
      </c>
      <c r="L6384" s="1">
        <v>2006</v>
      </c>
      <c r="O6384" s="1">
        <v>1900</v>
      </c>
      <c r="R6384" s="1">
        <v>1900</v>
      </c>
      <c r="S6384" s="2">
        <v>38454</v>
      </c>
      <c r="T6384" s="3">
        <v>10.74</v>
      </c>
      <c r="U6384" s="1">
        <v>2005</v>
      </c>
    </row>
    <row r="6385" spans="1:21">
      <c r="A6385" s="2">
        <v>38992</v>
      </c>
      <c r="B6385">
        <v>17.093</v>
      </c>
      <c r="C6385" s="1">
        <v>2006</v>
      </c>
      <c r="D6385" s="2">
        <v>38992</v>
      </c>
      <c r="E6385">
        <v>13.321</v>
      </c>
      <c r="F6385" s="1">
        <v>2006</v>
      </c>
      <c r="G6385" s="2">
        <v>41290</v>
      </c>
      <c r="H6385">
        <v>35.863</v>
      </c>
      <c r="I6385" s="1">
        <v>2013</v>
      </c>
      <c r="J6385" s="2">
        <v>38992</v>
      </c>
      <c r="K6385">
        <v>13.994999999999999</v>
      </c>
      <c r="L6385" s="1">
        <v>2006</v>
      </c>
      <c r="O6385" s="1">
        <v>1900</v>
      </c>
      <c r="R6385" s="1">
        <v>1900</v>
      </c>
      <c r="S6385" s="2">
        <v>38455</v>
      </c>
      <c r="T6385" s="3">
        <v>10.79</v>
      </c>
      <c r="U6385" s="1">
        <v>2005</v>
      </c>
    </row>
    <row r="6386" spans="1:21">
      <c r="A6386" s="2">
        <v>38993</v>
      </c>
      <c r="B6386">
        <v>17.170999999999999</v>
      </c>
      <c r="C6386" s="1">
        <v>2006</v>
      </c>
      <c r="D6386" s="2">
        <v>38993</v>
      </c>
      <c r="E6386">
        <v>13.388999999999999</v>
      </c>
      <c r="F6386" s="1">
        <v>2006</v>
      </c>
      <c r="G6386" s="2">
        <v>41291</v>
      </c>
      <c r="H6386">
        <v>35.982999999999997</v>
      </c>
      <c r="I6386" s="1">
        <v>2013</v>
      </c>
      <c r="J6386" s="2">
        <v>38993</v>
      </c>
      <c r="K6386">
        <v>14.029</v>
      </c>
      <c r="L6386" s="1">
        <v>2006</v>
      </c>
      <c r="O6386" s="1">
        <v>1900</v>
      </c>
      <c r="R6386" s="1">
        <v>1900</v>
      </c>
      <c r="S6386" s="2">
        <v>38456</v>
      </c>
      <c r="T6386" s="3">
        <v>10.81</v>
      </c>
      <c r="U6386" s="1">
        <v>2005</v>
      </c>
    </row>
    <row r="6387" spans="1:21">
      <c r="A6387" s="2">
        <v>38994</v>
      </c>
      <c r="B6387">
        <v>17.172000000000001</v>
      </c>
      <c r="C6387" s="1">
        <v>2006</v>
      </c>
      <c r="D6387" s="2">
        <v>38994</v>
      </c>
      <c r="E6387">
        <v>13.404</v>
      </c>
      <c r="F6387" s="1">
        <v>2006</v>
      </c>
      <c r="G6387" s="2">
        <v>41292</v>
      </c>
      <c r="H6387">
        <v>35.994</v>
      </c>
      <c r="I6387" s="1">
        <v>2013</v>
      </c>
      <c r="J6387" s="2">
        <v>38994</v>
      </c>
      <c r="K6387">
        <v>14.031000000000001</v>
      </c>
      <c r="L6387" s="1">
        <v>2006</v>
      </c>
      <c r="O6387" s="1">
        <v>1900</v>
      </c>
      <c r="R6387" s="1">
        <v>1900</v>
      </c>
      <c r="S6387" s="2">
        <v>38457</v>
      </c>
      <c r="T6387" s="3">
        <v>10.91</v>
      </c>
      <c r="U6387" s="1">
        <v>2005</v>
      </c>
    </row>
    <row r="6388" spans="1:21">
      <c r="A6388" s="2">
        <v>38995</v>
      </c>
      <c r="B6388">
        <v>17.164999999999999</v>
      </c>
      <c r="C6388" s="1">
        <v>2006</v>
      </c>
      <c r="D6388" s="2">
        <v>38995</v>
      </c>
      <c r="E6388">
        <v>13.404999999999999</v>
      </c>
      <c r="F6388" s="1">
        <v>2006</v>
      </c>
      <c r="G6388" s="2">
        <v>41296</v>
      </c>
      <c r="H6388">
        <v>35.954000000000001</v>
      </c>
      <c r="I6388" s="1">
        <v>2013</v>
      </c>
      <c r="J6388" s="2">
        <v>38995</v>
      </c>
      <c r="K6388">
        <v>14.021000000000001</v>
      </c>
      <c r="L6388" s="1">
        <v>2006</v>
      </c>
      <c r="O6388" s="1">
        <v>1900</v>
      </c>
      <c r="R6388" s="1">
        <v>1900</v>
      </c>
      <c r="S6388" s="2">
        <v>38460</v>
      </c>
      <c r="T6388" s="3">
        <v>10.91</v>
      </c>
      <c r="U6388" s="1">
        <v>2005</v>
      </c>
    </row>
    <row r="6389" spans="1:21">
      <c r="A6389" s="2">
        <v>38996</v>
      </c>
      <c r="B6389">
        <v>17.213000000000001</v>
      </c>
      <c r="C6389" s="1">
        <v>2006</v>
      </c>
      <c r="D6389" s="2">
        <v>38996</v>
      </c>
      <c r="E6389">
        <v>13.416</v>
      </c>
      <c r="F6389" s="1">
        <v>2006</v>
      </c>
      <c r="G6389" s="2">
        <v>41297</v>
      </c>
      <c r="H6389">
        <v>35.832000000000001</v>
      </c>
      <c r="I6389" s="1">
        <v>2013</v>
      </c>
      <c r="J6389" s="2">
        <v>38996</v>
      </c>
      <c r="K6389">
        <v>14.031000000000001</v>
      </c>
      <c r="L6389" s="1">
        <v>2006</v>
      </c>
      <c r="O6389" s="1">
        <v>1900</v>
      </c>
      <c r="R6389" s="1">
        <v>1900</v>
      </c>
      <c r="S6389" s="2">
        <v>38461</v>
      </c>
      <c r="T6389" s="3">
        <v>10.91</v>
      </c>
      <c r="U6389" s="1">
        <v>2005</v>
      </c>
    </row>
    <row r="6390" spans="1:21">
      <c r="A6390" s="2">
        <v>38999</v>
      </c>
      <c r="B6390">
        <v>17.216999999999999</v>
      </c>
      <c r="C6390" s="1">
        <v>2006</v>
      </c>
      <c r="D6390" s="2">
        <v>38999</v>
      </c>
      <c r="E6390">
        <v>13.393000000000001</v>
      </c>
      <c r="F6390" s="1">
        <v>2006</v>
      </c>
      <c r="G6390" s="2">
        <v>41298</v>
      </c>
      <c r="H6390">
        <v>35.645000000000003</v>
      </c>
      <c r="I6390" s="1">
        <v>2013</v>
      </c>
      <c r="J6390" s="2">
        <v>38999</v>
      </c>
      <c r="K6390">
        <v>14.004</v>
      </c>
      <c r="L6390" s="1">
        <v>2006</v>
      </c>
      <c r="O6390" s="1">
        <v>1900</v>
      </c>
      <c r="R6390" s="1">
        <v>1900</v>
      </c>
      <c r="S6390" s="2">
        <v>38462</v>
      </c>
      <c r="T6390" s="3">
        <v>10.99</v>
      </c>
      <c r="U6390" s="1">
        <v>2005</v>
      </c>
    </row>
    <row r="6391" spans="1:21">
      <c r="A6391" s="2">
        <v>39000</v>
      </c>
      <c r="B6391">
        <v>17.196999999999999</v>
      </c>
      <c r="C6391" s="1">
        <v>2006</v>
      </c>
      <c r="D6391" s="2">
        <v>39000</v>
      </c>
      <c r="E6391">
        <v>13.349</v>
      </c>
      <c r="F6391" s="1">
        <v>2006</v>
      </c>
      <c r="G6391" s="2">
        <v>41299</v>
      </c>
      <c r="H6391">
        <v>35.633000000000003</v>
      </c>
      <c r="I6391" s="1">
        <v>2013</v>
      </c>
      <c r="J6391" s="2">
        <v>39000</v>
      </c>
      <c r="K6391">
        <v>13.936999999999999</v>
      </c>
      <c r="L6391" s="1">
        <v>2006</v>
      </c>
      <c r="O6391" s="1">
        <v>1900</v>
      </c>
      <c r="R6391" s="1">
        <v>1900</v>
      </c>
      <c r="S6391" s="2">
        <v>38463</v>
      </c>
      <c r="T6391" s="3">
        <v>11.15</v>
      </c>
      <c r="U6391" s="1">
        <v>2005</v>
      </c>
    </row>
    <row r="6392" spans="1:21">
      <c r="A6392" s="2">
        <v>39001</v>
      </c>
      <c r="B6392">
        <v>17.143000000000001</v>
      </c>
      <c r="C6392" s="1">
        <v>2006</v>
      </c>
      <c r="D6392" s="2">
        <v>39001</v>
      </c>
      <c r="E6392">
        <v>13.401</v>
      </c>
      <c r="F6392" s="1">
        <v>2006</v>
      </c>
      <c r="G6392" s="2">
        <v>41302</v>
      </c>
      <c r="H6392">
        <v>35.545999999999999</v>
      </c>
      <c r="I6392" s="1">
        <v>2013</v>
      </c>
      <c r="J6392" s="2">
        <v>39001</v>
      </c>
      <c r="K6392">
        <v>13.914</v>
      </c>
      <c r="L6392" s="1">
        <v>2006</v>
      </c>
      <c r="O6392" s="1">
        <v>1900</v>
      </c>
      <c r="R6392" s="1">
        <v>1900</v>
      </c>
      <c r="S6392" s="2">
        <v>38464</v>
      </c>
      <c r="T6392" s="3">
        <v>11.09</v>
      </c>
      <c r="U6392" s="1">
        <v>2005</v>
      </c>
    </row>
    <row r="6393" spans="1:21">
      <c r="A6393" s="2">
        <v>39002</v>
      </c>
      <c r="B6393">
        <v>17.177</v>
      </c>
      <c r="C6393" s="1">
        <v>2006</v>
      </c>
      <c r="D6393" s="2">
        <v>39002</v>
      </c>
      <c r="E6393">
        <v>13.403</v>
      </c>
      <c r="F6393" s="1">
        <v>2006</v>
      </c>
      <c r="G6393" s="2">
        <v>41303</v>
      </c>
      <c r="H6393">
        <v>34.457999999999998</v>
      </c>
      <c r="I6393" s="1">
        <v>2013</v>
      </c>
      <c r="J6393" s="2">
        <v>39002</v>
      </c>
      <c r="K6393">
        <v>13.912000000000001</v>
      </c>
      <c r="L6393" s="1">
        <v>2006</v>
      </c>
      <c r="O6393" s="1">
        <v>1900</v>
      </c>
      <c r="R6393" s="1">
        <v>1900</v>
      </c>
      <c r="S6393" s="2">
        <v>38467</v>
      </c>
      <c r="T6393" s="3">
        <v>11.12</v>
      </c>
      <c r="U6393" s="1">
        <v>2005</v>
      </c>
    </row>
    <row r="6394" spans="1:21">
      <c r="A6394" s="2">
        <v>39003</v>
      </c>
      <c r="B6394">
        <v>17.097999999999999</v>
      </c>
      <c r="C6394" s="1">
        <v>2006</v>
      </c>
      <c r="D6394" s="2">
        <v>39003</v>
      </c>
      <c r="E6394">
        <v>13.397</v>
      </c>
      <c r="F6394" s="1">
        <v>2006</v>
      </c>
      <c r="G6394" s="2">
        <v>41304</v>
      </c>
      <c r="H6394">
        <v>34.357999999999997</v>
      </c>
      <c r="I6394" s="1">
        <v>2013</v>
      </c>
      <c r="J6394" s="2">
        <v>39003</v>
      </c>
      <c r="K6394">
        <v>13.856</v>
      </c>
      <c r="L6394" s="1">
        <v>2006</v>
      </c>
      <c r="O6394" s="1">
        <v>1900</v>
      </c>
      <c r="R6394" s="1">
        <v>1900</v>
      </c>
      <c r="S6394" s="2">
        <v>38468</v>
      </c>
      <c r="T6394" s="3">
        <v>11.15</v>
      </c>
      <c r="U6394" s="1">
        <v>2005</v>
      </c>
    </row>
    <row r="6395" spans="1:21">
      <c r="A6395" s="2">
        <v>39006</v>
      </c>
      <c r="B6395">
        <v>17.12</v>
      </c>
      <c r="C6395" s="1">
        <v>2006</v>
      </c>
      <c r="D6395" s="2">
        <v>39006</v>
      </c>
      <c r="E6395">
        <v>13.465999999999999</v>
      </c>
      <c r="F6395" s="1">
        <v>2006</v>
      </c>
      <c r="G6395" s="2">
        <v>41305</v>
      </c>
      <c r="H6395">
        <v>34.347999999999999</v>
      </c>
      <c r="I6395" s="1">
        <v>2013</v>
      </c>
      <c r="J6395" s="2">
        <v>39006</v>
      </c>
      <c r="K6395">
        <v>13.863</v>
      </c>
      <c r="L6395" s="1">
        <v>2006</v>
      </c>
      <c r="O6395" s="1">
        <v>1900</v>
      </c>
      <c r="R6395" s="1">
        <v>1900</v>
      </c>
      <c r="S6395" s="2">
        <v>38469</v>
      </c>
      <c r="T6395" s="3">
        <v>11.15</v>
      </c>
      <c r="U6395" s="1">
        <v>2005</v>
      </c>
    </row>
    <row r="6396" spans="1:21">
      <c r="A6396" s="2">
        <v>39007</v>
      </c>
      <c r="B6396">
        <v>17.117999999999999</v>
      </c>
      <c r="C6396" s="1">
        <v>2006</v>
      </c>
      <c r="D6396" s="2">
        <v>39007</v>
      </c>
      <c r="E6396">
        <v>13.455</v>
      </c>
      <c r="F6396" s="1">
        <v>2006</v>
      </c>
      <c r="G6396" s="2">
        <v>41306</v>
      </c>
      <c r="H6396">
        <v>34.387999999999998</v>
      </c>
      <c r="I6396" s="1">
        <v>2013</v>
      </c>
      <c r="J6396" s="2">
        <v>39007</v>
      </c>
      <c r="K6396">
        <v>13.865</v>
      </c>
      <c r="L6396" s="1">
        <v>2006</v>
      </c>
      <c r="O6396" s="1">
        <v>1900</v>
      </c>
      <c r="R6396" s="1">
        <v>1900</v>
      </c>
      <c r="S6396" s="2">
        <v>38470</v>
      </c>
      <c r="T6396" s="3">
        <v>11.21</v>
      </c>
      <c r="U6396" s="1">
        <v>2005</v>
      </c>
    </row>
    <row r="6397" spans="1:21">
      <c r="A6397" s="2">
        <v>39008</v>
      </c>
      <c r="B6397">
        <v>17.2</v>
      </c>
      <c r="C6397" s="1">
        <v>2006</v>
      </c>
      <c r="D6397" s="2">
        <v>39008</v>
      </c>
      <c r="E6397">
        <v>13.456</v>
      </c>
      <c r="F6397" s="1">
        <v>2006</v>
      </c>
      <c r="G6397" s="2">
        <v>41309</v>
      </c>
      <c r="H6397">
        <v>34.444000000000003</v>
      </c>
      <c r="I6397" s="1">
        <v>2013</v>
      </c>
      <c r="J6397" s="2">
        <v>39008</v>
      </c>
      <c r="K6397">
        <v>13.881</v>
      </c>
      <c r="L6397" s="1">
        <v>2006</v>
      </c>
      <c r="O6397" s="1">
        <v>1900</v>
      </c>
      <c r="R6397" s="1">
        <v>1900</v>
      </c>
      <c r="S6397" s="2">
        <v>38471</v>
      </c>
      <c r="T6397" s="3">
        <v>11.16</v>
      </c>
      <c r="U6397" s="1">
        <v>2005</v>
      </c>
    </row>
    <row r="6398" spans="1:21">
      <c r="A6398" s="2">
        <v>39009</v>
      </c>
      <c r="B6398">
        <v>17.175000000000001</v>
      </c>
      <c r="C6398" s="1">
        <v>2006</v>
      </c>
      <c r="D6398" s="2">
        <v>39009</v>
      </c>
      <c r="E6398">
        <v>13.493</v>
      </c>
      <c r="F6398" s="1">
        <v>2006</v>
      </c>
      <c r="G6398" s="2">
        <v>41310</v>
      </c>
      <c r="H6398">
        <v>34.478000000000002</v>
      </c>
      <c r="I6398" s="1">
        <v>2013</v>
      </c>
      <c r="J6398" s="2">
        <v>39009</v>
      </c>
      <c r="K6398">
        <v>13.82</v>
      </c>
      <c r="L6398" s="1">
        <v>2006</v>
      </c>
      <c r="O6398" s="1">
        <v>1900</v>
      </c>
      <c r="R6398" s="1">
        <v>1900</v>
      </c>
      <c r="S6398" s="2">
        <v>38474</v>
      </c>
      <c r="T6398" s="3">
        <v>11.16</v>
      </c>
      <c r="U6398" s="1">
        <v>2005</v>
      </c>
    </row>
    <row r="6399" spans="1:21">
      <c r="A6399" s="2">
        <v>39010</v>
      </c>
      <c r="B6399">
        <v>17.163</v>
      </c>
      <c r="C6399" s="1">
        <v>2006</v>
      </c>
      <c r="D6399" s="2">
        <v>39010</v>
      </c>
      <c r="E6399">
        <v>13.492000000000001</v>
      </c>
      <c r="F6399" s="1">
        <v>2006</v>
      </c>
      <c r="G6399" s="2">
        <v>41311</v>
      </c>
      <c r="H6399">
        <v>34.478000000000002</v>
      </c>
      <c r="I6399" s="1">
        <v>2013</v>
      </c>
      <c r="J6399" s="2">
        <v>39010</v>
      </c>
      <c r="K6399">
        <v>13.824999999999999</v>
      </c>
      <c r="L6399" s="1">
        <v>2006</v>
      </c>
      <c r="O6399" s="1">
        <v>1900</v>
      </c>
      <c r="R6399" s="1">
        <v>1900</v>
      </c>
      <c r="S6399" s="2">
        <v>38475</v>
      </c>
      <c r="T6399" s="3">
        <v>11.07</v>
      </c>
      <c r="U6399" s="1">
        <v>2005</v>
      </c>
    </row>
    <row r="6400" spans="1:21">
      <c r="A6400" s="2">
        <v>39013</v>
      </c>
      <c r="B6400">
        <v>17.166</v>
      </c>
      <c r="C6400" s="1">
        <v>2006</v>
      </c>
      <c r="D6400" s="2">
        <v>39013</v>
      </c>
      <c r="E6400">
        <v>13.492000000000001</v>
      </c>
      <c r="F6400" s="1">
        <v>2006</v>
      </c>
      <c r="G6400" s="2">
        <v>41312</v>
      </c>
      <c r="H6400">
        <v>34.46</v>
      </c>
      <c r="I6400" s="1">
        <v>2013</v>
      </c>
      <c r="J6400" s="2">
        <v>39013</v>
      </c>
      <c r="K6400">
        <v>13.824999999999999</v>
      </c>
      <c r="L6400" s="1">
        <v>2006</v>
      </c>
      <c r="O6400" s="1">
        <v>1900</v>
      </c>
      <c r="R6400" s="1">
        <v>1900</v>
      </c>
      <c r="S6400" s="2">
        <v>38476</v>
      </c>
      <c r="T6400" s="3">
        <v>11.14</v>
      </c>
      <c r="U6400" s="1">
        <v>2005</v>
      </c>
    </row>
    <row r="6401" spans="1:21">
      <c r="A6401" s="2">
        <v>39014</v>
      </c>
      <c r="B6401">
        <v>17.13</v>
      </c>
      <c r="C6401" s="1">
        <v>2006</v>
      </c>
      <c r="D6401" s="2">
        <v>39014</v>
      </c>
      <c r="E6401">
        <v>13.500999999999999</v>
      </c>
      <c r="F6401" s="1">
        <v>2006</v>
      </c>
      <c r="G6401" s="2">
        <v>41313</v>
      </c>
      <c r="H6401">
        <v>34.433</v>
      </c>
      <c r="I6401" s="1">
        <v>2013</v>
      </c>
      <c r="J6401" s="2">
        <v>39014</v>
      </c>
      <c r="K6401">
        <v>13.802</v>
      </c>
      <c r="L6401" s="1">
        <v>2006</v>
      </c>
      <c r="O6401" s="1">
        <v>1900</v>
      </c>
      <c r="R6401" s="1">
        <v>1900</v>
      </c>
      <c r="S6401" s="2">
        <v>38477</v>
      </c>
      <c r="T6401" s="3">
        <v>11.13</v>
      </c>
      <c r="U6401" s="1">
        <v>2005</v>
      </c>
    </row>
    <row r="6402" spans="1:21">
      <c r="A6402" s="2">
        <v>39015</v>
      </c>
      <c r="B6402">
        <v>17.109000000000002</v>
      </c>
      <c r="C6402" s="1">
        <v>2006</v>
      </c>
      <c r="D6402" s="2">
        <v>39015</v>
      </c>
      <c r="E6402">
        <v>13.536</v>
      </c>
      <c r="F6402" s="1">
        <v>2006</v>
      </c>
      <c r="G6402" s="2">
        <v>41316</v>
      </c>
      <c r="H6402">
        <v>34.374000000000002</v>
      </c>
      <c r="I6402" s="1">
        <v>2013</v>
      </c>
      <c r="J6402" s="2">
        <v>39015</v>
      </c>
      <c r="K6402">
        <v>13.788</v>
      </c>
      <c r="L6402" s="1">
        <v>2006</v>
      </c>
      <c r="O6402" s="1">
        <v>1900</v>
      </c>
      <c r="R6402" s="1">
        <v>1900</v>
      </c>
      <c r="S6402" s="2">
        <v>38478</v>
      </c>
      <c r="T6402" s="3">
        <v>11.13</v>
      </c>
      <c r="U6402" s="1">
        <v>2005</v>
      </c>
    </row>
    <row r="6403" spans="1:21">
      <c r="A6403" s="2">
        <v>39016</v>
      </c>
      <c r="B6403">
        <v>17.13</v>
      </c>
      <c r="C6403" s="1">
        <v>2006</v>
      </c>
      <c r="D6403" s="2">
        <v>39016</v>
      </c>
      <c r="E6403">
        <v>13.538</v>
      </c>
      <c r="F6403" s="1">
        <v>2006</v>
      </c>
      <c r="G6403" s="2">
        <v>41317</v>
      </c>
      <c r="H6403">
        <v>34.442</v>
      </c>
      <c r="I6403" s="1">
        <v>2013</v>
      </c>
      <c r="J6403" s="2">
        <v>39016</v>
      </c>
      <c r="K6403">
        <v>13.787000000000001</v>
      </c>
      <c r="L6403" s="1">
        <v>2006</v>
      </c>
      <c r="O6403" s="1">
        <v>1900</v>
      </c>
      <c r="R6403" s="1">
        <v>1900</v>
      </c>
      <c r="S6403" s="2">
        <v>38481</v>
      </c>
      <c r="T6403" s="3">
        <v>11.06</v>
      </c>
      <c r="U6403" s="1">
        <v>2005</v>
      </c>
    </row>
    <row r="6404" spans="1:21">
      <c r="A6404" s="2">
        <v>39017</v>
      </c>
      <c r="B6404">
        <v>17.149000000000001</v>
      </c>
      <c r="C6404" s="1">
        <v>2006</v>
      </c>
      <c r="D6404" s="2">
        <v>39017</v>
      </c>
      <c r="E6404">
        <v>13.516</v>
      </c>
      <c r="F6404" s="1">
        <v>2006</v>
      </c>
      <c r="G6404" s="2">
        <v>41318</v>
      </c>
      <c r="H6404">
        <v>34.347999999999999</v>
      </c>
      <c r="I6404" s="1">
        <v>2013</v>
      </c>
      <c r="J6404" s="2">
        <v>39017</v>
      </c>
      <c r="K6404">
        <v>13.784000000000001</v>
      </c>
      <c r="L6404" s="1">
        <v>2006</v>
      </c>
      <c r="O6404" s="1">
        <v>1900</v>
      </c>
      <c r="R6404" s="1">
        <v>1900</v>
      </c>
      <c r="S6404" s="2">
        <v>38482</v>
      </c>
      <c r="T6404" s="3">
        <v>11.09</v>
      </c>
      <c r="U6404" s="1">
        <v>2005</v>
      </c>
    </row>
    <row r="6405" spans="1:21">
      <c r="A6405" s="2">
        <v>39020</v>
      </c>
      <c r="B6405">
        <v>16.939</v>
      </c>
      <c r="C6405" s="1">
        <v>2006</v>
      </c>
      <c r="D6405" s="2">
        <v>39020</v>
      </c>
      <c r="E6405">
        <v>13.374000000000001</v>
      </c>
      <c r="F6405" s="1">
        <v>2006</v>
      </c>
      <c r="G6405" s="2">
        <v>41319</v>
      </c>
      <c r="H6405">
        <v>34.335999999999999</v>
      </c>
      <c r="I6405" s="1">
        <v>2013</v>
      </c>
      <c r="J6405" s="2">
        <v>39020</v>
      </c>
      <c r="K6405">
        <v>13.725</v>
      </c>
      <c r="L6405" s="1">
        <v>2006</v>
      </c>
      <c r="O6405" s="1">
        <v>1900</v>
      </c>
      <c r="R6405" s="1">
        <v>1900</v>
      </c>
      <c r="S6405" s="2">
        <v>38483</v>
      </c>
      <c r="T6405" s="3">
        <v>11.08</v>
      </c>
      <c r="U6405" s="1">
        <v>2005</v>
      </c>
    </row>
    <row r="6406" spans="1:21">
      <c r="A6406" s="2">
        <v>39021</v>
      </c>
      <c r="B6406">
        <v>16.939</v>
      </c>
      <c r="C6406" s="1">
        <v>2006</v>
      </c>
      <c r="D6406" s="2">
        <v>39021</v>
      </c>
      <c r="E6406">
        <v>13.359</v>
      </c>
      <c r="F6406" s="1">
        <v>2006</v>
      </c>
      <c r="G6406" s="2">
        <v>41320</v>
      </c>
      <c r="H6406">
        <v>34.042999999999999</v>
      </c>
      <c r="I6406" s="1">
        <v>2013</v>
      </c>
      <c r="J6406" s="2">
        <v>39021</v>
      </c>
      <c r="K6406">
        <v>13.686</v>
      </c>
      <c r="L6406" s="1">
        <v>2006</v>
      </c>
      <c r="O6406" s="1">
        <v>1900</v>
      </c>
      <c r="R6406" s="1">
        <v>1900</v>
      </c>
      <c r="S6406" s="2">
        <v>38484</v>
      </c>
      <c r="T6406" s="3">
        <v>11.09</v>
      </c>
      <c r="U6406" s="1">
        <v>2005</v>
      </c>
    </row>
    <row r="6407" spans="1:21">
      <c r="A6407" s="2">
        <v>39022</v>
      </c>
      <c r="B6407">
        <v>16.954000000000001</v>
      </c>
      <c r="C6407" s="1">
        <v>2006</v>
      </c>
      <c r="D6407" s="2">
        <v>39022</v>
      </c>
      <c r="E6407">
        <v>13.374000000000001</v>
      </c>
      <c r="F6407" s="1">
        <v>2006</v>
      </c>
      <c r="G6407" s="2">
        <v>41324</v>
      </c>
      <c r="H6407">
        <v>34.061</v>
      </c>
      <c r="I6407" s="1">
        <v>2013</v>
      </c>
      <c r="J6407" s="2">
        <v>39022</v>
      </c>
      <c r="K6407">
        <v>13.715999999999999</v>
      </c>
      <c r="L6407" s="1">
        <v>2006</v>
      </c>
      <c r="O6407" s="1">
        <v>1900</v>
      </c>
      <c r="R6407" s="1">
        <v>1900</v>
      </c>
      <c r="S6407" s="2">
        <v>38485</v>
      </c>
      <c r="T6407" s="3">
        <v>11.1</v>
      </c>
      <c r="U6407" s="1">
        <v>2005</v>
      </c>
    </row>
    <row r="6408" spans="1:21">
      <c r="A6408" s="2">
        <v>39023</v>
      </c>
      <c r="B6408">
        <v>16.872</v>
      </c>
      <c r="C6408" s="1">
        <v>2006</v>
      </c>
      <c r="D6408" s="2">
        <v>39023</v>
      </c>
      <c r="E6408">
        <v>13.131</v>
      </c>
      <c r="F6408" s="1">
        <v>2006</v>
      </c>
      <c r="G6408" s="2">
        <v>41325</v>
      </c>
      <c r="H6408">
        <v>34.186999999999998</v>
      </c>
      <c r="I6408" s="1">
        <v>2013</v>
      </c>
      <c r="J6408" s="2">
        <v>39023</v>
      </c>
      <c r="K6408">
        <v>13.659000000000001</v>
      </c>
      <c r="L6408" s="1">
        <v>2006</v>
      </c>
      <c r="O6408" s="1">
        <v>1900</v>
      </c>
      <c r="R6408" s="1">
        <v>1900</v>
      </c>
      <c r="S6408" s="2">
        <v>38488</v>
      </c>
      <c r="T6408" s="3">
        <v>11.14</v>
      </c>
      <c r="U6408" s="1">
        <v>2005</v>
      </c>
    </row>
    <row r="6409" spans="1:21">
      <c r="A6409" s="2">
        <v>39024</v>
      </c>
      <c r="B6409">
        <v>16.870999999999999</v>
      </c>
      <c r="C6409" s="1">
        <v>2006</v>
      </c>
      <c r="D6409" s="2">
        <v>39024</v>
      </c>
      <c r="E6409">
        <v>13.122999999999999</v>
      </c>
      <c r="F6409" s="1">
        <v>2006</v>
      </c>
      <c r="G6409" s="2">
        <v>41326</v>
      </c>
      <c r="H6409">
        <v>34.088000000000001</v>
      </c>
      <c r="I6409" s="1">
        <v>2013</v>
      </c>
      <c r="J6409" s="2">
        <v>39024</v>
      </c>
      <c r="K6409">
        <v>13.66</v>
      </c>
      <c r="L6409" s="1">
        <v>2006</v>
      </c>
      <c r="O6409" s="1">
        <v>1900</v>
      </c>
      <c r="R6409" s="1">
        <v>1900</v>
      </c>
      <c r="S6409" s="2">
        <v>38489</v>
      </c>
      <c r="T6409" s="3">
        <v>11.14</v>
      </c>
      <c r="U6409" s="1">
        <v>2005</v>
      </c>
    </row>
    <row r="6410" spans="1:21">
      <c r="A6410" s="2">
        <v>39027</v>
      </c>
      <c r="B6410">
        <v>16.911000000000001</v>
      </c>
      <c r="C6410" s="1">
        <v>2006</v>
      </c>
      <c r="D6410" s="2">
        <v>39027</v>
      </c>
      <c r="E6410">
        <v>13.195</v>
      </c>
      <c r="F6410" s="1">
        <v>2006</v>
      </c>
      <c r="G6410" s="2">
        <v>41327</v>
      </c>
      <c r="H6410">
        <v>34.055</v>
      </c>
      <c r="I6410" s="1">
        <v>2013</v>
      </c>
      <c r="J6410" s="2">
        <v>39027</v>
      </c>
      <c r="K6410">
        <v>13.683999999999999</v>
      </c>
      <c r="L6410" s="1">
        <v>2006</v>
      </c>
      <c r="O6410" s="1">
        <v>1900</v>
      </c>
      <c r="R6410" s="1">
        <v>1900</v>
      </c>
      <c r="S6410" s="2">
        <v>38490</v>
      </c>
      <c r="T6410" s="3">
        <v>11.09</v>
      </c>
      <c r="U6410" s="1">
        <v>2005</v>
      </c>
    </row>
    <row r="6411" spans="1:21">
      <c r="A6411" s="2">
        <v>39028</v>
      </c>
      <c r="B6411">
        <v>16.914000000000001</v>
      </c>
      <c r="C6411" s="1">
        <v>2006</v>
      </c>
      <c r="D6411" s="2">
        <v>39028</v>
      </c>
      <c r="E6411">
        <v>13.196999999999999</v>
      </c>
      <c r="F6411" s="1">
        <v>2006</v>
      </c>
      <c r="G6411" s="2">
        <v>41330</v>
      </c>
      <c r="H6411">
        <v>34.213000000000001</v>
      </c>
      <c r="I6411" s="1">
        <v>2013</v>
      </c>
      <c r="J6411" s="2">
        <v>39028</v>
      </c>
      <c r="K6411">
        <v>13.681000000000001</v>
      </c>
      <c r="L6411" s="1">
        <v>2006</v>
      </c>
      <c r="O6411" s="1">
        <v>1900</v>
      </c>
      <c r="R6411" s="1">
        <v>1900</v>
      </c>
      <c r="S6411" s="2">
        <v>38491</v>
      </c>
      <c r="T6411" s="3">
        <v>11.05</v>
      </c>
      <c r="U6411" s="1">
        <v>2005</v>
      </c>
    </row>
    <row r="6412" spans="1:21">
      <c r="A6412" s="2">
        <v>39029</v>
      </c>
      <c r="B6412">
        <v>16.884</v>
      </c>
      <c r="C6412" s="1">
        <v>2006</v>
      </c>
      <c r="D6412" s="2">
        <v>39029</v>
      </c>
      <c r="E6412">
        <v>13.083</v>
      </c>
      <c r="F6412" s="1">
        <v>2006</v>
      </c>
      <c r="G6412" s="2">
        <v>41331</v>
      </c>
      <c r="H6412">
        <v>34.213000000000001</v>
      </c>
      <c r="I6412" s="1">
        <v>2013</v>
      </c>
      <c r="J6412" s="2">
        <v>39029</v>
      </c>
      <c r="K6412">
        <v>13.614000000000001</v>
      </c>
      <c r="L6412" s="1">
        <v>2006</v>
      </c>
      <c r="O6412" s="1">
        <v>1900</v>
      </c>
      <c r="R6412" s="1">
        <v>1900</v>
      </c>
      <c r="S6412" s="2">
        <v>38492</v>
      </c>
      <c r="T6412" s="3">
        <v>11.02</v>
      </c>
      <c r="U6412" s="1">
        <v>2005</v>
      </c>
    </row>
    <row r="6413" spans="1:21">
      <c r="A6413" s="2">
        <v>39030</v>
      </c>
      <c r="B6413">
        <v>16.905999999999999</v>
      </c>
      <c r="C6413" s="1">
        <v>2006</v>
      </c>
      <c r="D6413" s="2">
        <v>39030</v>
      </c>
      <c r="E6413">
        <v>13.07</v>
      </c>
      <c r="F6413" s="1">
        <v>2006</v>
      </c>
      <c r="G6413" s="2">
        <v>41332</v>
      </c>
      <c r="H6413">
        <v>34.174999999999997</v>
      </c>
      <c r="I6413" s="1">
        <v>2013</v>
      </c>
      <c r="J6413" s="2">
        <v>39030</v>
      </c>
      <c r="K6413">
        <v>13.590999999999999</v>
      </c>
      <c r="L6413" s="1">
        <v>2006</v>
      </c>
      <c r="O6413" s="1">
        <v>1900</v>
      </c>
      <c r="R6413" s="1">
        <v>1900</v>
      </c>
      <c r="S6413" s="2">
        <v>38495</v>
      </c>
      <c r="T6413" s="3">
        <v>11.03</v>
      </c>
      <c r="U6413" s="1">
        <v>2005</v>
      </c>
    </row>
    <row r="6414" spans="1:21">
      <c r="A6414" s="2">
        <v>39031</v>
      </c>
      <c r="B6414">
        <v>16.911999999999999</v>
      </c>
      <c r="C6414" s="1">
        <v>2006</v>
      </c>
      <c r="D6414" s="2">
        <v>39031</v>
      </c>
      <c r="E6414">
        <v>13.071</v>
      </c>
      <c r="F6414" s="1">
        <v>2006</v>
      </c>
      <c r="G6414" s="2">
        <v>41333</v>
      </c>
      <c r="H6414">
        <v>34.156999999999996</v>
      </c>
      <c r="I6414" s="1">
        <v>2013</v>
      </c>
      <c r="J6414" s="2">
        <v>39031</v>
      </c>
      <c r="K6414">
        <v>13.58</v>
      </c>
      <c r="L6414" s="1">
        <v>2006</v>
      </c>
      <c r="O6414" s="1">
        <v>1900</v>
      </c>
      <c r="R6414" s="1">
        <v>1900</v>
      </c>
      <c r="S6414" s="2">
        <v>38496</v>
      </c>
      <c r="T6414" s="3">
        <v>11.03</v>
      </c>
      <c r="U6414" s="1">
        <v>2005</v>
      </c>
    </row>
    <row r="6415" spans="1:21">
      <c r="A6415" s="2">
        <v>39034</v>
      </c>
      <c r="B6415">
        <v>16.89</v>
      </c>
      <c r="C6415" s="1">
        <v>2006</v>
      </c>
      <c r="D6415" s="2">
        <v>39034</v>
      </c>
      <c r="E6415">
        <v>13.051</v>
      </c>
      <c r="F6415" s="1">
        <v>2006</v>
      </c>
      <c r="G6415" s="2">
        <v>41334</v>
      </c>
      <c r="H6415">
        <v>34.027000000000001</v>
      </c>
      <c r="I6415" s="1">
        <v>2013</v>
      </c>
      <c r="J6415" s="2">
        <v>39034</v>
      </c>
      <c r="K6415">
        <v>13.582000000000001</v>
      </c>
      <c r="L6415" s="1">
        <v>2006</v>
      </c>
      <c r="O6415" s="1">
        <v>1900</v>
      </c>
      <c r="R6415" s="1">
        <v>1900</v>
      </c>
      <c r="S6415" s="2">
        <v>38497</v>
      </c>
      <c r="T6415" s="3">
        <v>11.03</v>
      </c>
      <c r="U6415" s="1">
        <v>2005</v>
      </c>
    </row>
    <row r="6416" spans="1:21">
      <c r="A6416" s="2">
        <v>39035</v>
      </c>
      <c r="B6416">
        <v>16.885999999999999</v>
      </c>
      <c r="C6416" s="1">
        <v>2006</v>
      </c>
      <c r="D6416" s="2">
        <v>39035</v>
      </c>
      <c r="E6416">
        <v>13.063000000000001</v>
      </c>
      <c r="F6416" s="1">
        <v>2006</v>
      </c>
      <c r="G6416" s="2">
        <v>41337</v>
      </c>
      <c r="H6416">
        <v>34.073999999999998</v>
      </c>
      <c r="I6416" s="1">
        <v>2013</v>
      </c>
      <c r="J6416" s="2">
        <v>39035</v>
      </c>
      <c r="K6416">
        <v>13.589</v>
      </c>
      <c r="L6416" s="1">
        <v>2006</v>
      </c>
      <c r="O6416" s="1">
        <v>1900</v>
      </c>
      <c r="R6416" s="1">
        <v>1900</v>
      </c>
      <c r="S6416" s="2">
        <v>38498</v>
      </c>
      <c r="T6416" s="3">
        <v>10.99</v>
      </c>
      <c r="U6416" s="1">
        <v>2005</v>
      </c>
    </row>
    <row r="6417" spans="1:21">
      <c r="A6417" s="2">
        <v>39036</v>
      </c>
      <c r="B6417">
        <v>16.893999999999998</v>
      </c>
      <c r="C6417" s="1">
        <v>2006</v>
      </c>
      <c r="D6417" s="2">
        <v>39036</v>
      </c>
      <c r="E6417">
        <v>13.076000000000001</v>
      </c>
      <c r="F6417" s="1">
        <v>2006</v>
      </c>
      <c r="G6417" s="2">
        <v>41338</v>
      </c>
      <c r="H6417">
        <v>34.081000000000003</v>
      </c>
      <c r="I6417" s="1">
        <v>2013</v>
      </c>
      <c r="J6417" s="2">
        <v>39036</v>
      </c>
      <c r="K6417">
        <v>13.657999999999999</v>
      </c>
      <c r="L6417" s="1">
        <v>2006</v>
      </c>
      <c r="O6417" s="1">
        <v>1900</v>
      </c>
      <c r="R6417" s="1">
        <v>1900</v>
      </c>
      <c r="S6417" s="2">
        <v>38499</v>
      </c>
      <c r="T6417" s="3">
        <v>10.98</v>
      </c>
      <c r="U6417" s="1">
        <v>2005</v>
      </c>
    </row>
    <row r="6418" spans="1:21">
      <c r="A6418" s="2">
        <v>39037</v>
      </c>
      <c r="B6418">
        <v>16.887</v>
      </c>
      <c r="C6418" s="1">
        <v>2006</v>
      </c>
      <c r="D6418" s="2">
        <v>39037</v>
      </c>
      <c r="E6418">
        <v>13.087</v>
      </c>
      <c r="F6418" s="1">
        <v>2006</v>
      </c>
      <c r="G6418" s="2">
        <v>41339</v>
      </c>
      <c r="H6418">
        <v>34</v>
      </c>
      <c r="I6418" s="1">
        <v>2013</v>
      </c>
      <c r="J6418" s="2">
        <v>39037</v>
      </c>
      <c r="K6418">
        <v>13.646000000000001</v>
      </c>
      <c r="L6418" s="1">
        <v>2006</v>
      </c>
      <c r="O6418" s="1">
        <v>1900</v>
      </c>
      <c r="R6418" s="1">
        <v>1900</v>
      </c>
      <c r="S6418" s="2">
        <v>38503</v>
      </c>
      <c r="T6418" s="3">
        <v>10.99</v>
      </c>
      <c r="U6418" s="1">
        <v>2005</v>
      </c>
    </row>
    <row r="6419" spans="1:21">
      <c r="A6419" s="2">
        <v>39038</v>
      </c>
      <c r="B6419">
        <v>16.864000000000001</v>
      </c>
      <c r="C6419" s="1">
        <v>2006</v>
      </c>
      <c r="D6419" s="2">
        <v>39038</v>
      </c>
      <c r="E6419">
        <v>13.086</v>
      </c>
      <c r="F6419" s="1">
        <v>2006</v>
      </c>
      <c r="G6419" s="2">
        <v>41340</v>
      </c>
      <c r="H6419">
        <v>33.996000000000002</v>
      </c>
      <c r="I6419" s="1">
        <v>2013</v>
      </c>
      <c r="J6419" s="2">
        <v>39038</v>
      </c>
      <c r="K6419">
        <v>13.661</v>
      </c>
      <c r="L6419" s="1">
        <v>2006</v>
      </c>
      <c r="O6419" s="1">
        <v>1900</v>
      </c>
      <c r="R6419" s="1">
        <v>1900</v>
      </c>
      <c r="S6419" s="2">
        <v>38504</v>
      </c>
      <c r="T6419" s="3">
        <v>11.02</v>
      </c>
      <c r="U6419" s="1">
        <v>2005</v>
      </c>
    </row>
    <row r="6420" spans="1:21">
      <c r="A6420" s="2">
        <v>39041</v>
      </c>
      <c r="B6420">
        <v>16.844000000000001</v>
      </c>
      <c r="C6420" s="1">
        <v>2006</v>
      </c>
      <c r="D6420" s="2">
        <v>39041</v>
      </c>
      <c r="E6420">
        <v>13.083</v>
      </c>
      <c r="F6420" s="1">
        <v>2006</v>
      </c>
      <c r="G6420" s="2">
        <v>41341</v>
      </c>
      <c r="H6420">
        <v>34.158000000000001</v>
      </c>
      <c r="I6420" s="1">
        <v>2013</v>
      </c>
      <c r="J6420" s="2">
        <v>39041</v>
      </c>
      <c r="K6420">
        <v>13.661</v>
      </c>
      <c r="L6420" s="1">
        <v>2006</v>
      </c>
      <c r="O6420" s="1">
        <v>1900</v>
      </c>
      <c r="R6420" s="1">
        <v>1900</v>
      </c>
      <c r="S6420" s="2">
        <v>38505</v>
      </c>
      <c r="T6420" s="3">
        <v>11.02</v>
      </c>
      <c r="U6420" s="1">
        <v>2005</v>
      </c>
    </row>
    <row r="6421" spans="1:21">
      <c r="A6421" s="2">
        <v>39042</v>
      </c>
      <c r="B6421">
        <v>16.782</v>
      </c>
      <c r="C6421" s="1">
        <v>2006</v>
      </c>
      <c r="D6421" s="2">
        <v>39042</v>
      </c>
      <c r="E6421">
        <v>12.989000000000001</v>
      </c>
      <c r="F6421" s="1">
        <v>2006</v>
      </c>
      <c r="G6421" s="2">
        <v>41344</v>
      </c>
      <c r="H6421">
        <v>34.167000000000002</v>
      </c>
      <c r="I6421" s="1">
        <v>2013</v>
      </c>
      <c r="J6421" s="2">
        <v>39042</v>
      </c>
      <c r="K6421">
        <v>13.612</v>
      </c>
      <c r="L6421" s="1">
        <v>2006</v>
      </c>
      <c r="O6421" s="1">
        <v>1900</v>
      </c>
      <c r="R6421" s="1">
        <v>1900</v>
      </c>
      <c r="S6421" s="2">
        <v>38506</v>
      </c>
      <c r="T6421" s="3">
        <v>11.04</v>
      </c>
      <c r="U6421" s="1">
        <v>2005</v>
      </c>
    </row>
    <row r="6422" spans="1:21">
      <c r="A6422" s="2">
        <v>39043</v>
      </c>
      <c r="B6422">
        <v>16.786000000000001</v>
      </c>
      <c r="C6422" s="1">
        <v>2006</v>
      </c>
      <c r="D6422" s="2">
        <v>39043</v>
      </c>
      <c r="E6422">
        <v>12.988</v>
      </c>
      <c r="F6422" s="1">
        <v>2006</v>
      </c>
      <c r="G6422" s="2">
        <v>41345</v>
      </c>
      <c r="H6422">
        <v>34.165999999999997</v>
      </c>
      <c r="I6422" s="1">
        <v>2013</v>
      </c>
      <c r="J6422" s="2">
        <v>39043</v>
      </c>
      <c r="K6422">
        <v>13.593</v>
      </c>
      <c r="L6422" s="1">
        <v>2006</v>
      </c>
      <c r="O6422" s="1">
        <v>1900</v>
      </c>
      <c r="R6422" s="1">
        <v>1900</v>
      </c>
      <c r="S6422" s="2">
        <v>38509</v>
      </c>
      <c r="T6422" s="3">
        <v>10.93</v>
      </c>
      <c r="U6422" s="1">
        <v>2005</v>
      </c>
    </row>
    <row r="6423" spans="1:21">
      <c r="A6423" s="2">
        <v>39045</v>
      </c>
      <c r="B6423">
        <v>16.798000000000002</v>
      </c>
      <c r="C6423" s="1">
        <v>2006</v>
      </c>
      <c r="D6423" s="2">
        <v>39045</v>
      </c>
      <c r="E6423">
        <v>12.987</v>
      </c>
      <c r="F6423" s="1">
        <v>2006</v>
      </c>
      <c r="G6423" s="2">
        <v>41346</v>
      </c>
      <c r="H6423">
        <v>34.161000000000001</v>
      </c>
      <c r="I6423" s="1">
        <v>2013</v>
      </c>
      <c r="J6423" s="2">
        <v>39045</v>
      </c>
      <c r="K6423">
        <v>13.589</v>
      </c>
      <c r="L6423" s="1">
        <v>2006</v>
      </c>
      <c r="O6423" s="1">
        <v>1900</v>
      </c>
      <c r="R6423" s="1">
        <v>1900</v>
      </c>
      <c r="S6423" s="2">
        <v>38510</v>
      </c>
      <c r="T6423" s="3">
        <v>10.93</v>
      </c>
      <c r="U6423" s="1">
        <v>2005</v>
      </c>
    </row>
    <row r="6424" spans="1:21">
      <c r="A6424" s="2">
        <v>39048</v>
      </c>
      <c r="B6424">
        <v>16.821999999999999</v>
      </c>
      <c r="C6424" s="1">
        <v>2006</v>
      </c>
      <c r="D6424" s="2">
        <v>39048</v>
      </c>
      <c r="E6424">
        <v>13.016999999999999</v>
      </c>
      <c r="F6424" s="1">
        <v>2006</v>
      </c>
      <c r="G6424" s="2">
        <v>41347</v>
      </c>
      <c r="H6424">
        <v>34.097000000000001</v>
      </c>
      <c r="I6424" s="1">
        <v>2013</v>
      </c>
      <c r="J6424" s="2">
        <v>39048</v>
      </c>
      <c r="K6424">
        <v>13.554</v>
      </c>
      <c r="L6424" s="1">
        <v>2006</v>
      </c>
      <c r="O6424" s="1">
        <v>1900</v>
      </c>
      <c r="R6424" s="1">
        <v>1900</v>
      </c>
      <c r="S6424" s="2">
        <v>38511</v>
      </c>
      <c r="T6424" s="3">
        <v>10.92</v>
      </c>
      <c r="U6424" s="1">
        <v>2005</v>
      </c>
    </row>
    <row r="6425" spans="1:21">
      <c r="A6425" s="2">
        <v>39049</v>
      </c>
      <c r="B6425">
        <v>16.850999999999999</v>
      </c>
      <c r="C6425" s="1">
        <v>2006</v>
      </c>
      <c r="D6425" s="2">
        <v>39049</v>
      </c>
      <c r="E6425">
        <v>13.010999999999999</v>
      </c>
      <c r="F6425" s="1">
        <v>2006</v>
      </c>
      <c r="G6425" s="2">
        <v>41348</v>
      </c>
      <c r="H6425">
        <v>34.100999999999999</v>
      </c>
      <c r="I6425" s="1">
        <v>2013</v>
      </c>
      <c r="J6425" s="2">
        <v>39049</v>
      </c>
      <c r="K6425">
        <v>13.526999999999999</v>
      </c>
      <c r="L6425" s="1">
        <v>2006</v>
      </c>
      <c r="O6425" s="1">
        <v>1900</v>
      </c>
      <c r="R6425" s="1">
        <v>1900</v>
      </c>
      <c r="S6425" s="2">
        <v>38512</v>
      </c>
      <c r="T6425" s="3">
        <v>10.93</v>
      </c>
      <c r="U6425" s="1">
        <v>2005</v>
      </c>
    </row>
    <row r="6426" spans="1:21">
      <c r="A6426" s="2">
        <v>39050</v>
      </c>
      <c r="B6426">
        <v>16.876000000000001</v>
      </c>
      <c r="C6426" s="1">
        <v>2006</v>
      </c>
      <c r="D6426" s="2">
        <v>39050</v>
      </c>
      <c r="E6426">
        <v>13</v>
      </c>
      <c r="F6426" s="1">
        <v>2006</v>
      </c>
      <c r="G6426" s="2">
        <v>41351</v>
      </c>
      <c r="H6426">
        <v>34.152000000000001</v>
      </c>
      <c r="I6426" s="1">
        <v>2013</v>
      </c>
      <c r="J6426" s="2">
        <v>39050</v>
      </c>
      <c r="K6426">
        <v>13.375999999999999</v>
      </c>
      <c r="L6426" s="1">
        <v>2006</v>
      </c>
      <c r="O6426" s="1">
        <v>1900</v>
      </c>
      <c r="R6426" s="1">
        <v>1900</v>
      </c>
      <c r="S6426" s="2">
        <v>38513</v>
      </c>
      <c r="T6426" s="3">
        <v>10.93</v>
      </c>
      <c r="U6426" s="1">
        <v>2005</v>
      </c>
    </row>
    <row r="6427" spans="1:21">
      <c r="A6427" s="2">
        <v>39051</v>
      </c>
      <c r="B6427">
        <v>16.899999999999999</v>
      </c>
      <c r="C6427" s="1">
        <v>2006</v>
      </c>
      <c r="D6427" s="2">
        <v>39051</v>
      </c>
      <c r="E6427">
        <v>12.999000000000001</v>
      </c>
      <c r="F6427" s="1">
        <v>2006</v>
      </c>
      <c r="G6427" s="2">
        <v>41352</v>
      </c>
      <c r="H6427">
        <v>33.817999999999998</v>
      </c>
      <c r="I6427" s="1">
        <v>2013</v>
      </c>
      <c r="J6427" s="2">
        <v>39051</v>
      </c>
      <c r="K6427">
        <v>13.391999999999999</v>
      </c>
      <c r="L6427" s="1">
        <v>2006</v>
      </c>
      <c r="O6427" s="1">
        <v>1900</v>
      </c>
      <c r="R6427" s="1">
        <v>1900</v>
      </c>
      <c r="S6427" s="2">
        <v>38516</v>
      </c>
      <c r="T6427" s="3">
        <v>10.93</v>
      </c>
      <c r="U6427" s="1">
        <v>2005</v>
      </c>
    </row>
    <row r="6428" spans="1:21">
      <c r="A6428" s="2">
        <v>39052</v>
      </c>
      <c r="B6428">
        <v>16.901</v>
      </c>
      <c r="C6428" s="1">
        <v>2006</v>
      </c>
      <c r="D6428" s="2">
        <v>39052</v>
      </c>
      <c r="E6428">
        <v>13.007</v>
      </c>
      <c r="F6428" s="1">
        <v>2006</v>
      </c>
      <c r="G6428" s="2">
        <v>41353</v>
      </c>
      <c r="H6428">
        <v>33.659999999999997</v>
      </c>
      <c r="I6428" s="1">
        <v>2013</v>
      </c>
      <c r="J6428" s="2">
        <v>39052</v>
      </c>
      <c r="K6428">
        <v>13.349</v>
      </c>
      <c r="L6428" s="1">
        <v>2006</v>
      </c>
      <c r="O6428" s="1">
        <v>1900</v>
      </c>
      <c r="R6428" s="1">
        <v>1900</v>
      </c>
      <c r="S6428" s="2">
        <v>38517</v>
      </c>
      <c r="T6428" s="3">
        <v>10.91</v>
      </c>
      <c r="U6428" s="1">
        <v>2005</v>
      </c>
    </row>
    <row r="6429" spans="1:21">
      <c r="A6429" s="2">
        <v>39055</v>
      </c>
      <c r="B6429">
        <v>16.963000000000001</v>
      </c>
      <c r="C6429" s="1">
        <v>2006</v>
      </c>
      <c r="D6429" s="2">
        <v>39055</v>
      </c>
      <c r="E6429">
        <v>13.103</v>
      </c>
      <c r="F6429" s="1">
        <v>2006</v>
      </c>
      <c r="G6429" s="2">
        <v>41354</v>
      </c>
      <c r="H6429">
        <v>33.651000000000003</v>
      </c>
      <c r="I6429" s="1">
        <v>2013</v>
      </c>
      <c r="J6429" s="2">
        <v>39055</v>
      </c>
      <c r="K6429">
        <v>13.334</v>
      </c>
      <c r="L6429" s="1">
        <v>2006</v>
      </c>
      <c r="O6429" s="1">
        <v>1900</v>
      </c>
      <c r="R6429" s="1">
        <v>1900</v>
      </c>
      <c r="S6429" s="2">
        <v>38518</v>
      </c>
      <c r="T6429" s="3">
        <v>10.9</v>
      </c>
      <c r="U6429" s="1">
        <v>2005</v>
      </c>
    </row>
    <row r="6430" spans="1:21">
      <c r="A6430" s="2">
        <v>39056</v>
      </c>
      <c r="B6430">
        <v>16.916</v>
      </c>
      <c r="C6430" s="1">
        <v>2006</v>
      </c>
      <c r="D6430" s="2">
        <v>39056</v>
      </c>
      <c r="E6430">
        <v>13.042999999999999</v>
      </c>
      <c r="F6430" s="1">
        <v>2006</v>
      </c>
      <c r="G6430" s="2">
        <v>41355</v>
      </c>
      <c r="H6430">
        <v>33.648000000000003</v>
      </c>
      <c r="I6430" s="1">
        <v>2013</v>
      </c>
      <c r="J6430" s="2">
        <v>39056</v>
      </c>
      <c r="K6430">
        <v>13.319000000000001</v>
      </c>
      <c r="L6430" s="1">
        <v>2006</v>
      </c>
      <c r="O6430" s="1">
        <v>1900</v>
      </c>
      <c r="R6430" s="1">
        <v>1900</v>
      </c>
      <c r="S6430" s="2">
        <v>38519</v>
      </c>
      <c r="T6430" s="3">
        <v>10.79</v>
      </c>
      <c r="U6430" s="1">
        <v>2005</v>
      </c>
    </row>
    <row r="6431" spans="1:21">
      <c r="A6431" s="2">
        <v>39057</v>
      </c>
      <c r="B6431">
        <v>16.937999999999999</v>
      </c>
      <c r="C6431" s="1">
        <v>2006</v>
      </c>
      <c r="D6431" s="2">
        <v>39057</v>
      </c>
      <c r="E6431">
        <v>13.034000000000001</v>
      </c>
      <c r="F6431" s="1">
        <v>2006</v>
      </c>
      <c r="G6431" s="2">
        <v>41358</v>
      </c>
      <c r="H6431">
        <v>33.694000000000003</v>
      </c>
      <c r="I6431" s="1">
        <v>2013</v>
      </c>
      <c r="J6431" s="2">
        <v>39057</v>
      </c>
      <c r="K6431">
        <v>13.319000000000001</v>
      </c>
      <c r="L6431" s="1">
        <v>2006</v>
      </c>
      <c r="O6431" s="1">
        <v>1900</v>
      </c>
      <c r="R6431" s="1">
        <v>1900</v>
      </c>
      <c r="S6431" s="2">
        <v>38520</v>
      </c>
      <c r="T6431" s="3">
        <v>10.8</v>
      </c>
      <c r="U6431" s="1">
        <v>2005</v>
      </c>
    </row>
    <row r="6432" spans="1:21">
      <c r="A6432" s="2">
        <v>39058</v>
      </c>
      <c r="B6432">
        <v>16.945</v>
      </c>
      <c r="C6432" s="1">
        <v>2006</v>
      </c>
      <c r="D6432" s="2">
        <v>39058</v>
      </c>
      <c r="E6432">
        <v>13.005000000000001</v>
      </c>
      <c r="F6432" s="1">
        <v>2006</v>
      </c>
      <c r="G6432" s="2">
        <v>41359</v>
      </c>
      <c r="H6432">
        <v>33.154000000000003</v>
      </c>
      <c r="I6432" s="1">
        <v>2013</v>
      </c>
      <c r="J6432" s="2">
        <v>39058</v>
      </c>
      <c r="K6432">
        <v>13.288</v>
      </c>
      <c r="L6432" s="1">
        <v>2006</v>
      </c>
      <c r="O6432" s="1">
        <v>1900</v>
      </c>
      <c r="R6432" s="1">
        <v>1900</v>
      </c>
      <c r="S6432" s="2">
        <v>38523</v>
      </c>
      <c r="T6432" s="3">
        <v>10.75</v>
      </c>
      <c r="U6432" s="1">
        <v>2005</v>
      </c>
    </row>
    <row r="6433" spans="1:21">
      <c r="A6433" s="2">
        <v>39059</v>
      </c>
      <c r="B6433">
        <v>16.946000000000002</v>
      </c>
      <c r="C6433" s="1">
        <v>2006</v>
      </c>
      <c r="D6433" s="2">
        <v>39059</v>
      </c>
      <c r="E6433">
        <v>13.101000000000001</v>
      </c>
      <c r="F6433" s="1">
        <v>2006</v>
      </c>
      <c r="G6433" s="2">
        <v>41360</v>
      </c>
      <c r="H6433">
        <v>32.975000000000001</v>
      </c>
      <c r="I6433" s="1">
        <v>2013</v>
      </c>
      <c r="J6433" s="2">
        <v>39059</v>
      </c>
      <c r="K6433">
        <v>13.289</v>
      </c>
      <c r="L6433" s="1">
        <v>2006</v>
      </c>
      <c r="O6433" s="1">
        <v>1900</v>
      </c>
      <c r="R6433" s="1">
        <v>1900</v>
      </c>
      <c r="S6433" s="2">
        <v>38524</v>
      </c>
      <c r="T6433" s="3">
        <v>10.75</v>
      </c>
      <c r="U6433" s="1">
        <v>2005</v>
      </c>
    </row>
    <row r="6434" spans="1:21">
      <c r="A6434" s="2">
        <v>39062</v>
      </c>
      <c r="B6434">
        <v>16.913</v>
      </c>
      <c r="C6434" s="1">
        <v>2006</v>
      </c>
      <c r="D6434" s="2">
        <v>39062</v>
      </c>
      <c r="E6434">
        <v>13.058</v>
      </c>
      <c r="F6434" s="1">
        <v>2006</v>
      </c>
      <c r="G6434" s="2">
        <v>41361</v>
      </c>
      <c r="H6434">
        <v>32.853000000000002</v>
      </c>
      <c r="I6434" s="1">
        <v>2013</v>
      </c>
      <c r="J6434" s="2">
        <v>39062</v>
      </c>
      <c r="K6434">
        <v>13.192</v>
      </c>
      <c r="L6434" s="1">
        <v>2006</v>
      </c>
      <c r="O6434" s="1">
        <v>1900</v>
      </c>
      <c r="R6434" s="1">
        <v>1900</v>
      </c>
      <c r="S6434" s="2">
        <v>38525</v>
      </c>
      <c r="T6434" s="3">
        <v>10.7</v>
      </c>
      <c r="U6434" s="1">
        <v>2005</v>
      </c>
    </row>
    <row r="6435" spans="1:21">
      <c r="A6435" s="2">
        <v>39063</v>
      </c>
      <c r="B6435">
        <v>16.896000000000001</v>
      </c>
      <c r="C6435" s="1">
        <v>2006</v>
      </c>
      <c r="D6435" s="2">
        <v>39063</v>
      </c>
      <c r="E6435">
        <v>13.065</v>
      </c>
      <c r="F6435" s="1">
        <v>2006</v>
      </c>
      <c r="G6435" s="2">
        <v>41365</v>
      </c>
      <c r="H6435">
        <v>32.853999999999999</v>
      </c>
      <c r="I6435" s="1">
        <v>2013</v>
      </c>
      <c r="J6435" s="2">
        <v>39063</v>
      </c>
      <c r="K6435">
        <v>13.193</v>
      </c>
      <c r="L6435" s="1">
        <v>2006</v>
      </c>
      <c r="O6435" s="1">
        <v>1900</v>
      </c>
      <c r="R6435" s="1">
        <v>1900</v>
      </c>
      <c r="S6435" s="2">
        <v>38526</v>
      </c>
      <c r="T6435" s="3">
        <v>10.74</v>
      </c>
      <c r="U6435" s="1">
        <v>2005</v>
      </c>
    </row>
    <row r="6436" spans="1:21">
      <c r="A6436" s="2">
        <v>39064</v>
      </c>
      <c r="B6436">
        <v>16.867000000000001</v>
      </c>
      <c r="C6436" s="1">
        <v>2006</v>
      </c>
      <c r="D6436" s="2">
        <v>39064</v>
      </c>
      <c r="E6436">
        <v>13.065</v>
      </c>
      <c r="F6436" s="1">
        <v>2006</v>
      </c>
      <c r="G6436" s="2">
        <v>41366</v>
      </c>
      <c r="H6436">
        <v>32.837000000000003</v>
      </c>
      <c r="I6436" s="1">
        <v>2013</v>
      </c>
      <c r="J6436" s="2">
        <v>39064</v>
      </c>
      <c r="K6436">
        <v>13.191000000000001</v>
      </c>
      <c r="L6436" s="1">
        <v>2006</v>
      </c>
      <c r="O6436" s="1">
        <v>1900</v>
      </c>
      <c r="R6436" s="1">
        <v>1900</v>
      </c>
      <c r="S6436" s="2">
        <v>38527</v>
      </c>
      <c r="T6436" s="3">
        <v>10.77</v>
      </c>
      <c r="U6436" s="1">
        <v>2005</v>
      </c>
    </row>
    <row r="6437" spans="1:21">
      <c r="A6437" s="2">
        <v>39065</v>
      </c>
      <c r="B6437">
        <v>16.873999999999999</v>
      </c>
      <c r="C6437" s="1">
        <v>2006</v>
      </c>
      <c r="D6437" s="2">
        <v>39065</v>
      </c>
      <c r="E6437">
        <v>13.052</v>
      </c>
      <c r="F6437" s="1">
        <v>2006</v>
      </c>
      <c r="G6437" s="2">
        <v>41367</v>
      </c>
      <c r="H6437">
        <v>32.97</v>
      </c>
      <c r="I6437" s="1">
        <v>2013</v>
      </c>
      <c r="J6437" s="2">
        <v>39065</v>
      </c>
      <c r="K6437">
        <v>13.195</v>
      </c>
      <c r="L6437" s="1">
        <v>2006</v>
      </c>
      <c r="O6437" s="1">
        <v>1900</v>
      </c>
      <c r="R6437" s="1">
        <v>1900</v>
      </c>
      <c r="S6437" s="2">
        <v>38530</v>
      </c>
      <c r="T6437" s="3">
        <v>10.77</v>
      </c>
      <c r="U6437" s="1">
        <v>2005</v>
      </c>
    </row>
    <row r="6438" spans="1:21">
      <c r="A6438" s="2">
        <v>39066</v>
      </c>
      <c r="B6438">
        <v>16.885999999999999</v>
      </c>
      <c r="C6438" s="1">
        <v>2006</v>
      </c>
      <c r="D6438" s="2">
        <v>39066</v>
      </c>
      <c r="E6438">
        <v>13.05</v>
      </c>
      <c r="F6438" s="1">
        <v>2006</v>
      </c>
      <c r="G6438" s="2">
        <v>41368</v>
      </c>
      <c r="H6438">
        <v>32.966000000000001</v>
      </c>
      <c r="I6438" s="1">
        <v>2013</v>
      </c>
      <c r="J6438" s="2">
        <v>39066</v>
      </c>
      <c r="K6438">
        <v>13.192</v>
      </c>
      <c r="L6438" s="1">
        <v>2006</v>
      </c>
      <c r="O6438" s="1">
        <v>1900</v>
      </c>
      <c r="R6438" s="1">
        <v>1900</v>
      </c>
      <c r="S6438" s="2">
        <v>38531</v>
      </c>
      <c r="T6438" s="3">
        <v>10.8</v>
      </c>
      <c r="U6438" s="1">
        <v>2005</v>
      </c>
    </row>
    <row r="6439" spans="1:21">
      <c r="A6439" s="2">
        <v>39069</v>
      </c>
      <c r="B6439">
        <v>16.853000000000002</v>
      </c>
      <c r="C6439" s="1">
        <v>2006</v>
      </c>
      <c r="D6439" s="2">
        <v>39069</v>
      </c>
      <c r="E6439">
        <v>13.019</v>
      </c>
      <c r="F6439" s="1">
        <v>2006</v>
      </c>
      <c r="G6439" s="2">
        <v>41369</v>
      </c>
      <c r="H6439">
        <v>32.877000000000002</v>
      </c>
      <c r="I6439" s="1">
        <v>2013</v>
      </c>
      <c r="J6439" s="2">
        <v>39069</v>
      </c>
      <c r="K6439">
        <v>13.173</v>
      </c>
      <c r="L6439" s="1">
        <v>2006</v>
      </c>
      <c r="O6439" s="1">
        <v>1900</v>
      </c>
      <c r="R6439" s="1">
        <v>1900</v>
      </c>
      <c r="S6439" s="2">
        <v>38532</v>
      </c>
      <c r="T6439" s="3">
        <v>10.8</v>
      </c>
      <c r="U6439" s="1">
        <v>2005</v>
      </c>
    </row>
    <row r="6440" spans="1:21">
      <c r="A6440" s="2">
        <v>39070</v>
      </c>
      <c r="B6440">
        <v>16.849</v>
      </c>
      <c r="C6440" s="1">
        <v>2006</v>
      </c>
      <c r="D6440" s="2">
        <v>39070</v>
      </c>
      <c r="E6440">
        <v>13.018000000000001</v>
      </c>
      <c r="F6440" s="1">
        <v>2006</v>
      </c>
      <c r="G6440" s="2">
        <v>41372</v>
      </c>
      <c r="H6440">
        <v>32.893999999999998</v>
      </c>
      <c r="I6440" s="1">
        <v>2013</v>
      </c>
      <c r="J6440" s="2">
        <v>39070</v>
      </c>
      <c r="K6440">
        <v>13.166</v>
      </c>
      <c r="L6440" s="1">
        <v>2006</v>
      </c>
      <c r="O6440" s="1">
        <v>1900</v>
      </c>
      <c r="R6440" s="1">
        <v>1900</v>
      </c>
      <c r="S6440" s="2">
        <v>38533</v>
      </c>
      <c r="T6440" s="3">
        <v>10.82</v>
      </c>
      <c r="U6440" s="1">
        <v>2005</v>
      </c>
    </row>
    <row r="6441" spans="1:21">
      <c r="A6441" s="2">
        <v>39071</v>
      </c>
      <c r="B6441">
        <v>16.812000000000001</v>
      </c>
      <c r="C6441" s="1">
        <v>2006</v>
      </c>
      <c r="D6441" s="2">
        <v>39071</v>
      </c>
      <c r="E6441">
        <v>13.016999999999999</v>
      </c>
      <c r="F6441" s="1">
        <v>2006</v>
      </c>
      <c r="G6441" s="2">
        <v>41373</v>
      </c>
      <c r="H6441">
        <v>32.893000000000001</v>
      </c>
      <c r="I6441" s="1">
        <v>2013</v>
      </c>
      <c r="J6441" s="2">
        <v>39071</v>
      </c>
      <c r="K6441">
        <v>13.151999999999999</v>
      </c>
      <c r="L6441" s="1">
        <v>2006</v>
      </c>
      <c r="O6441" s="1">
        <v>1900</v>
      </c>
      <c r="R6441" s="1">
        <v>1900</v>
      </c>
      <c r="S6441" s="2">
        <v>38534</v>
      </c>
      <c r="T6441" s="3">
        <v>10.79</v>
      </c>
      <c r="U6441" s="1">
        <v>2005</v>
      </c>
    </row>
    <row r="6442" spans="1:21">
      <c r="A6442" s="2">
        <v>39072</v>
      </c>
      <c r="B6442">
        <v>16.832000000000001</v>
      </c>
      <c r="C6442" s="1">
        <v>2006</v>
      </c>
      <c r="D6442" s="2">
        <v>39072</v>
      </c>
      <c r="E6442">
        <v>13.015000000000001</v>
      </c>
      <c r="F6442" s="1">
        <v>2006</v>
      </c>
      <c r="G6442" s="2">
        <v>41374</v>
      </c>
      <c r="H6442">
        <v>32.942999999999998</v>
      </c>
      <c r="I6442" s="1">
        <v>2013</v>
      </c>
      <c r="J6442" s="2">
        <v>39072</v>
      </c>
      <c r="K6442">
        <v>13.144</v>
      </c>
      <c r="L6442" s="1">
        <v>2006</v>
      </c>
      <c r="O6442" s="1">
        <v>1900</v>
      </c>
      <c r="R6442" s="1">
        <v>1900</v>
      </c>
      <c r="S6442" s="2">
        <v>38538</v>
      </c>
      <c r="T6442" s="3">
        <v>10.82</v>
      </c>
      <c r="U6442" s="1">
        <v>2005</v>
      </c>
    </row>
    <row r="6443" spans="1:21">
      <c r="A6443" s="2">
        <v>39073</v>
      </c>
      <c r="B6443">
        <v>16.902999999999999</v>
      </c>
      <c r="C6443" s="1">
        <v>2006</v>
      </c>
      <c r="D6443" s="2">
        <v>39073</v>
      </c>
      <c r="E6443">
        <v>12.922000000000001</v>
      </c>
      <c r="F6443" s="1">
        <v>2006</v>
      </c>
      <c r="G6443" s="2">
        <v>41375</v>
      </c>
      <c r="H6443">
        <v>32.939</v>
      </c>
      <c r="I6443" s="1">
        <v>2013</v>
      </c>
      <c r="J6443" s="2">
        <v>39073</v>
      </c>
      <c r="K6443">
        <v>13.08</v>
      </c>
      <c r="L6443" s="1">
        <v>2006</v>
      </c>
      <c r="O6443" s="1">
        <v>1900</v>
      </c>
      <c r="R6443" s="1">
        <v>1900</v>
      </c>
      <c r="S6443" s="2">
        <v>38539</v>
      </c>
      <c r="T6443" s="3">
        <v>10.84</v>
      </c>
      <c r="U6443" s="1">
        <v>2005</v>
      </c>
    </row>
    <row r="6444" spans="1:21">
      <c r="A6444" s="2">
        <v>39077</v>
      </c>
      <c r="B6444">
        <v>16.920000000000002</v>
      </c>
      <c r="C6444" s="1">
        <v>2006</v>
      </c>
      <c r="D6444" s="2">
        <v>39077</v>
      </c>
      <c r="E6444">
        <v>12.923999999999999</v>
      </c>
      <c r="F6444" s="1">
        <v>2006</v>
      </c>
      <c r="G6444" s="2">
        <v>41376</v>
      </c>
      <c r="H6444">
        <v>32.902999999999999</v>
      </c>
      <c r="I6444" s="1">
        <v>2013</v>
      </c>
      <c r="J6444" s="2">
        <v>39077</v>
      </c>
      <c r="K6444">
        <v>13.023</v>
      </c>
      <c r="L6444" s="1">
        <v>2006</v>
      </c>
      <c r="O6444" s="1">
        <v>1900</v>
      </c>
      <c r="R6444" s="1">
        <v>1900</v>
      </c>
      <c r="S6444" s="2">
        <v>38540</v>
      </c>
      <c r="T6444" s="3">
        <v>10.84</v>
      </c>
      <c r="U6444" s="1">
        <v>2005</v>
      </c>
    </row>
    <row r="6445" spans="1:21">
      <c r="A6445" s="2">
        <v>39078</v>
      </c>
      <c r="B6445">
        <v>16.965</v>
      </c>
      <c r="C6445" s="1">
        <v>2006</v>
      </c>
      <c r="D6445" s="2">
        <v>39078</v>
      </c>
      <c r="E6445">
        <v>12.920999999999999</v>
      </c>
      <c r="F6445" s="1">
        <v>2006</v>
      </c>
      <c r="G6445" s="2">
        <v>41379</v>
      </c>
      <c r="H6445">
        <v>32.902999999999999</v>
      </c>
      <c r="I6445" s="1">
        <v>2013</v>
      </c>
      <c r="J6445" s="2">
        <v>39078</v>
      </c>
      <c r="K6445">
        <v>13.013999999999999</v>
      </c>
      <c r="L6445" s="1">
        <v>2006</v>
      </c>
      <c r="O6445" s="1">
        <v>1900</v>
      </c>
      <c r="R6445" s="1">
        <v>1900</v>
      </c>
      <c r="S6445" s="2">
        <v>38541</v>
      </c>
      <c r="T6445" s="3">
        <v>10.89</v>
      </c>
      <c r="U6445" s="1">
        <v>2005</v>
      </c>
    </row>
    <row r="6446" spans="1:21">
      <c r="A6446" s="2">
        <v>39079</v>
      </c>
      <c r="B6446">
        <v>16.96</v>
      </c>
      <c r="C6446" s="1">
        <v>2006</v>
      </c>
      <c r="D6446" s="2">
        <v>39079</v>
      </c>
      <c r="E6446">
        <v>12.912000000000001</v>
      </c>
      <c r="F6446" s="1">
        <v>2006</v>
      </c>
      <c r="G6446" s="2">
        <v>41380</v>
      </c>
      <c r="H6446">
        <v>33.116999999999997</v>
      </c>
      <c r="I6446" s="1">
        <v>2013</v>
      </c>
      <c r="J6446" s="2">
        <v>39079</v>
      </c>
      <c r="K6446">
        <v>13.021000000000001</v>
      </c>
      <c r="L6446" s="1">
        <v>2006</v>
      </c>
      <c r="O6446" s="1">
        <v>1900</v>
      </c>
      <c r="R6446" s="1">
        <v>1900</v>
      </c>
      <c r="S6446" s="2">
        <v>38544</v>
      </c>
      <c r="T6446" s="3">
        <v>10.9</v>
      </c>
      <c r="U6446" s="1">
        <v>2005</v>
      </c>
    </row>
    <row r="6447" spans="1:21">
      <c r="A6447" s="2">
        <v>39080</v>
      </c>
      <c r="B6447">
        <v>17.004999999999999</v>
      </c>
      <c r="C6447" s="1">
        <v>2006</v>
      </c>
      <c r="D6447" s="2">
        <v>39080</v>
      </c>
      <c r="E6447">
        <v>12.885</v>
      </c>
      <c r="F6447" s="1">
        <v>2006</v>
      </c>
      <c r="G6447" s="2">
        <v>41381</v>
      </c>
      <c r="H6447">
        <v>33.151000000000003</v>
      </c>
      <c r="I6447" s="1">
        <v>2013</v>
      </c>
      <c r="J6447" s="2">
        <v>39080</v>
      </c>
      <c r="K6447">
        <v>13.061999999999999</v>
      </c>
      <c r="L6447" s="1">
        <v>2006</v>
      </c>
      <c r="O6447" s="1">
        <v>1900</v>
      </c>
      <c r="R6447" s="1">
        <v>1900</v>
      </c>
      <c r="S6447" s="2">
        <v>38545</v>
      </c>
      <c r="T6447" s="3">
        <v>10.85</v>
      </c>
      <c r="U6447" s="1">
        <v>2005</v>
      </c>
    </row>
    <row r="6448" spans="1:21">
      <c r="A6448" s="2">
        <v>39085</v>
      </c>
      <c r="B6448">
        <v>17.013999999999999</v>
      </c>
      <c r="C6448" s="1">
        <v>2007</v>
      </c>
      <c r="D6448" s="2">
        <v>39085</v>
      </c>
      <c r="E6448">
        <v>12.882</v>
      </c>
      <c r="F6448" s="1">
        <v>2007</v>
      </c>
      <c r="G6448" s="2">
        <v>41382</v>
      </c>
      <c r="H6448">
        <v>32.963999999999999</v>
      </c>
      <c r="I6448" s="1">
        <v>2013</v>
      </c>
      <c r="J6448" s="2">
        <v>39085</v>
      </c>
      <c r="K6448">
        <v>13.063000000000001</v>
      </c>
      <c r="L6448" s="1">
        <v>2007</v>
      </c>
      <c r="O6448" s="1">
        <v>1900</v>
      </c>
      <c r="R6448" s="1">
        <v>1900</v>
      </c>
      <c r="S6448" s="2">
        <v>38546</v>
      </c>
      <c r="T6448" s="3">
        <v>10.85</v>
      </c>
      <c r="U6448" s="1">
        <v>2005</v>
      </c>
    </row>
    <row r="6449" spans="1:21">
      <c r="A6449" s="2">
        <v>39086</v>
      </c>
      <c r="B6449">
        <v>17.007000000000001</v>
      </c>
      <c r="C6449" s="1">
        <v>2007</v>
      </c>
      <c r="D6449" s="2">
        <v>39086</v>
      </c>
      <c r="E6449">
        <v>12.895</v>
      </c>
      <c r="F6449" s="1">
        <v>2007</v>
      </c>
      <c r="G6449" s="2">
        <v>41383</v>
      </c>
      <c r="H6449">
        <v>32.954999999999998</v>
      </c>
      <c r="I6449" s="1">
        <v>2013</v>
      </c>
      <c r="J6449" s="2">
        <v>39086</v>
      </c>
      <c r="K6449">
        <v>13.058</v>
      </c>
      <c r="L6449" s="1">
        <v>2007</v>
      </c>
      <c r="O6449" s="1">
        <v>1900</v>
      </c>
      <c r="R6449" s="1">
        <v>1900</v>
      </c>
      <c r="S6449" s="2">
        <v>38547</v>
      </c>
      <c r="T6449" s="3">
        <v>10.82</v>
      </c>
      <c r="U6449" s="1">
        <v>2005</v>
      </c>
    </row>
    <row r="6450" spans="1:21">
      <c r="A6450" s="2">
        <v>39087</v>
      </c>
      <c r="B6450">
        <v>17.024999999999999</v>
      </c>
      <c r="C6450" s="1">
        <v>2007</v>
      </c>
      <c r="D6450" s="2">
        <v>39087</v>
      </c>
      <c r="E6450">
        <v>12.912000000000001</v>
      </c>
      <c r="F6450" s="1">
        <v>2007</v>
      </c>
      <c r="G6450" s="2">
        <v>41386</v>
      </c>
      <c r="H6450">
        <v>32.86</v>
      </c>
      <c r="I6450" s="1">
        <v>2013</v>
      </c>
      <c r="J6450" s="2">
        <v>39087</v>
      </c>
      <c r="K6450">
        <v>13.065</v>
      </c>
      <c r="L6450" s="1">
        <v>2007</v>
      </c>
      <c r="O6450" s="1">
        <v>1900</v>
      </c>
      <c r="R6450" s="1">
        <v>1900</v>
      </c>
      <c r="S6450" s="2">
        <v>38548</v>
      </c>
      <c r="T6450" s="3">
        <v>10.81</v>
      </c>
      <c r="U6450" s="1">
        <v>2005</v>
      </c>
    </row>
    <row r="6451" spans="1:21">
      <c r="A6451" s="2">
        <v>39090</v>
      </c>
      <c r="B6451">
        <v>17.024000000000001</v>
      </c>
      <c r="C6451" s="1">
        <v>2007</v>
      </c>
      <c r="D6451" s="2">
        <v>39090</v>
      </c>
      <c r="E6451">
        <v>12.916</v>
      </c>
      <c r="F6451" s="1">
        <v>2007</v>
      </c>
      <c r="G6451" s="2">
        <v>41387</v>
      </c>
      <c r="H6451">
        <v>32.792999999999999</v>
      </c>
      <c r="I6451" s="1">
        <v>2013</v>
      </c>
      <c r="J6451" s="2">
        <v>39090</v>
      </c>
      <c r="K6451">
        <v>13.069000000000001</v>
      </c>
      <c r="L6451" s="1">
        <v>2007</v>
      </c>
      <c r="O6451" s="1">
        <v>1900</v>
      </c>
      <c r="R6451" s="1">
        <v>1900</v>
      </c>
      <c r="S6451" s="2">
        <v>38551</v>
      </c>
      <c r="T6451" s="3">
        <v>10.8</v>
      </c>
      <c r="U6451" s="1">
        <v>2005</v>
      </c>
    </row>
    <row r="6452" spans="1:21">
      <c r="A6452" s="2">
        <v>39091</v>
      </c>
      <c r="B6452">
        <v>17.027999999999999</v>
      </c>
      <c r="C6452" s="1">
        <v>2007</v>
      </c>
      <c r="D6452" s="2">
        <v>39091</v>
      </c>
      <c r="E6452">
        <v>12.887</v>
      </c>
      <c r="F6452" s="1">
        <v>2007</v>
      </c>
      <c r="G6452" s="2">
        <v>41388</v>
      </c>
      <c r="H6452">
        <v>32.753999999999998</v>
      </c>
      <c r="I6452" s="1">
        <v>2013</v>
      </c>
      <c r="J6452" s="2">
        <v>39091</v>
      </c>
      <c r="K6452">
        <v>13.051</v>
      </c>
      <c r="L6452" s="1">
        <v>2007</v>
      </c>
      <c r="O6452" s="1">
        <v>1900</v>
      </c>
      <c r="R6452" s="1">
        <v>1900</v>
      </c>
      <c r="S6452" s="2">
        <v>38552</v>
      </c>
      <c r="T6452" s="3">
        <v>10.81</v>
      </c>
      <c r="U6452" s="1">
        <v>2005</v>
      </c>
    </row>
    <row r="6453" spans="1:21">
      <c r="A6453" s="2">
        <v>39092</v>
      </c>
      <c r="B6453">
        <v>17.032</v>
      </c>
      <c r="C6453" s="1">
        <v>2007</v>
      </c>
      <c r="D6453" s="2">
        <v>39092</v>
      </c>
      <c r="E6453">
        <v>12.869</v>
      </c>
      <c r="F6453" s="1">
        <v>2007</v>
      </c>
      <c r="G6453" s="2">
        <v>41389</v>
      </c>
      <c r="H6453">
        <v>32.622</v>
      </c>
      <c r="I6453" s="1">
        <v>2013</v>
      </c>
      <c r="J6453" s="2">
        <v>39092</v>
      </c>
      <c r="K6453">
        <v>13.034000000000001</v>
      </c>
      <c r="L6453" s="1">
        <v>2007</v>
      </c>
      <c r="O6453" s="1">
        <v>1900</v>
      </c>
      <c r="R6453" s="1">
        <v>1900</v>
      </c>
      <c r="S6453" s="2">
        <v>38553</v>
      </c>
      <c r="T6453" s="3">
        <v>10.82</v>
      </c>
      <c r="U6453" s="1">
        <v>2005</v>
      </c>
    </row>
    <row r="6454" spans="1:21">
      <c r="A6454" s="2">
        <v>39093</v>
      </c>
      <c r="B6454">
        <v>17.035</v>
      </c>
      <c r="C6454" s="1">
        <v>2007</v>
      </c>
      <c r="D6454" s="2">
        <v>39093</v>
      </c>
      <c r="E6454">
        <v>12.884</v>
      </c>
      <c r="F6454" s="1">
        <v>2007</v>
      </c>
      <c r="G6454" s="2">
        <v>41390</v>
      </c>
      <c r="H6454">
        <v>32.414999999999999</v>
      </c>
      <c r="I6454" s="1">
        <v>2013</v>
      </c>
      <c r="J6454" s="2">
        <v>39093</v>
      </c>
      <c r="K6454">
        <v>13.032999999999999</v>
      </c>
      <c r="L6454" s="1">
        <v>2007</v>
      </c>
      <c r="O6454" s="1">
        <v>1900</v>
      </c>
      <c r="R6454" s="1">
        <v>1900</v>
      </c>
      <c r="S6454" s="2">
        <v>38554</v>
      </c>
      <c r="T6454" s="3">
        <v>10.84</v>
      </c>
      <c r="U6454" s="1">
        <v>2005</v>
      </c>
    </row>
    <row r="6455" spans="1:21">
      <c r="A6455" s="2">
        <v>39094</v>
      </c>
      <c r="B6455">
        <v>17.044</v>
      </c>
      <c r="C6455" s="1">
        <v>2007</v>
      </c>
      <c r="D6455" s="2">
        <v>39094</v>
      </c>
      <c r="E6455">
        <v>12.884</v>
      </c>
      <c r="F6455" s="1">
        <v>2007</v>
      </c>
      <c r="G6455" s="2">
        <v>41393</v>
      </c>
      <c r="H6455">
        <v>32.375</v>
      </c>
      <c r="I6455" s="1">
        <v>2013</v>
      </c>
      <c r="J6455" s="2">
        <v>39094</v>
      </c>
      <c r="K6455">
        <v>13.026999999999999</v>
      </c>
      <c r="L6455" s="1">
        <v>2007</v>
      </c>
      <c r="O6455" s="1">
        <v>1900</v>
      </c>
      <c r="R6455" s="1">
        <v>1900</v>
      </c>
      <c r="S6455" s="2">
        <v>38555</v>
      </c>
      <c r="T6455" s="3">
        <v>10.85</v>
      </c>
      <c r="U6455" s="1">
        <v>2005</v>
      </c>
    </row>
    <row r="6456" spans="1:21">
      <c r="A6456" s="2">
        <v>39098</v>
      </c>
      <c r="B6456">
        <v>17.02</v>
      </c>
      <c r="C6456" s="1">
        <v>2007</v>
      </c>
      <c r="D6456" s="2">
        <v>39098</v>
      </c>
      <c r="E6456">
        <v>12.736000000000001</v>
      </c>
      <c r="F6456" s="1">
        <v>2007</v>
      </c>
      <c r="G6456" s="2">
        <v>41394</v>
      </c>
      <c r="H6456">
        <v>32.237000000000002</v>
      </c>
      <c r="I6456" s="1">
        <v>2013</v>
      </c>
      <c r="J6456" s="2">
        <v>39098</v>
      </c>
      <c r="K6456">
        <v>13.09</v>
      </c>
      <c r="L6456" s="1">
        <v>2007</v>
      </c>
      <c r="O6456" s="1">
        <v>1900</v>
      </c>
      <c r="R6456" s="1">
        <v>1900</v>
      </c>
      <c r="S6456" s="2">
        <v>38558</v>
      </c>
      <c r="T6456" s="3">
        <v>10.85</v>
      </c>
      <c r="U6456" s="1">
        <v>2005</v>
      </c>
    </row>
    <row r="6457" spans="1:21">
      <c r="A6457" s="2">
        <v>39099</v>
      </c>
      <c r="B6457">
        <v>16.952999999999999</v>
      </c>
      <c r="C6457" s="1">
        <v>2007</v>
      </c>
      <c r="D6457" s="2">
        <v>39099</v>
      </c>
      <c r="E6457">
        <v>12.689</v>
      </c>
      <c r="F6457" s="1">
        <v>2007</v>
      </c>
      <c r="G6457" s="2">
        <v>41395</v>
      </c>
      <c r="H6457">
        <v>32.289000000000001</v>
      </c>
      <c r="I6457" s="1">
        <v>2013</v>
      </c>
      <c r="J6457" s="2">
        <v>39099</v>
      </c>
      <c r="K6457">
        <v>13.032999999999999</v>
      </c>
      <c r="L6457" s="1">
        <v>2007</v>
      </c>
      <c r="O6457" s="1">
        <v>1900</v>
      </c>
      <c r="R6457" s="1">
        <v>1900</v>
      </c>
      <c r="S6457" s="2">
        <v>38559</v>
      </c>
      <c r="T6457" s="3">
        <v>10.83</v>
      </c>
      <c r="U6457" s="1">
        <v>2005</v>
      </c>
    </row>
    <row r="6458" spans="1:21">
      <c r="A6458" s="2">
        <v>39100</v>
      </c>
      <c r="B6458">
        <v>16.963999999999999</v>
      </c>
      <c r="C6458" s="1">
        <v>2007</v>
      </c>
      <c r="D6458" s="2">
        <v>39100</v>
      </c>
      <c r="E6458">
        <v>12.69</v>
      </c>
      <c r="F6458" s="1">
        <v>2007</v>
      </c>
      <c r="G6458" s="2">
        <v>41396</v>
      </c>
      <c r="H6458">
        <v>32.308</v>
      </c>
      <c r="I6458" s="1">
        <v>2013</v>
      </c>
      <c r="J6458" s="2">
        <v>39100</v>
      </c>
      <c r="K6458">
        <v>13.035</v>
      </c>
      <c r="L6458" s="1">
        <v>2007</v>
      </c>
      <c r="O6458" s="1">
        <v>1900</v>
      </c>
      <c r="R6458" s="1">
        <v>1900</v>
      </c>
      <c r="S6458" s="2">
        <v>38560</v>
      </c>
      <c r="T6458" s="3">
        <v>10.84</v>
      </c>
      <c r="U6458" s="1">
        <v>2005</v>
      </c>
    </row>
    <row r="6459" spans="1:21">
      <c r="A6459" s="2">
        <v>39101</v>
      </c>
      <c r="B6459">
        <v>16.994</v>
      </c>
      <c r="C6459" s="1">
        <v>2007</v>
      </c>
      <c r="D6459" s="2">
        <v>39101</v>
      </c>
      <c r="E6459">
        <v>12.698</v>
      </c>
      <c r="F6459" s="1">
        <v>2007</v>
      </c>
      <c r="G6459" s="2">
        <v>41397</v>
      </c>
      <c r="H6459">
        <v>32.185000000000002</v>
      </c>
      <c r="I6459" s="1">
        <v>2013</v>
      </c>
      <c r="J6459" s="2">
        <v>39101</v>
      </c>
      <c r="K6459">
        <v>13.032999999999999</v>
      </c>
      <c r="L6459" s="1">
        <v>2007</v>
      </c>
      <c r="O6459" s="1">
        <v>1900</v>
      </c>
      <c r="R6459" s="1">
        <v>1900</v>
      </c>
      <c r="S6459" s="2">
        <v>38561</v>
      </c>
      <c r="T6459" s="3">
        <v>10.83</v>
      </c>
      <c r="U6459" s="1">
        <v>2005</v>
      </c>
    </row>
    <row r="6460" spans="1:21">
      <c r="A6460" s="2">
        <v>39104</v>
      </c>
      <c r="B6460">
        <v>17.015000000000001</v>
      </c>
      <c r="C6460" s="1">
        <v>2007</v>
      </c>
      <c r="D6460" s="2">
        <v>39104</v>
      </c>
      <c r="E6460">
        <v>12.698</v>
      </c>
      <c r="F6460" s="1">
        <v>2007</v>
      </c>
      <c r="G6460" s="2">
        <v>41400</v>
      </c>
      <c r="H6460">
        <v>32.134</v>
      </c>
      <c r="I6460" s="1">
        <v>2013</v>
      </c>
      <c r="J6460" s="2">
        <v>39104</v>
      </c>
      <c r="K6460">
        <v>13.061</v>
      </c>
      <c r="L6460" s="1">
        <v>2007</v>
      </c>
      <c r="O6460" s="1">
        <v>1900</v>
      </c>
      <c r="R6460" s="1">
        <v>1900</v>
      </c>
      <c r="S6460" s="2">
        <v>38562</v>
      </c>
      <c r="T6460" s="3">
        <v>10.77</v>
      </c>
      <c r="U6460" s="1">
        <v>2005</v>
      </c>
    </row>
    <row r="6461" spans="1:21">
      <c r="A6461" s="2">
        <v>39105</v>
      </c>
      <c r="B6461">
        <v>17.016999999999999</v>
      </c>
      <c r="C6461" s="1">
        <v>2007</v>
      </c>
      <c r="D6461" s="2">
        <v>39105</v>
      </c>
      <c r="E6461">
        <v>12.685</v>
      </c>
      <c r="F6461" s="1">
        <v>2007</v>
      </c>
      <c r="G6461" s="2">
        <v>41401</v>
      </c>
      <c r="H6461">
        <v>32.154000000000003</v>
      </c>
      <c r="I6461" s="1">
        <v>2013</v>
      </c>
      <c r="J6461" s="2">
        <v>39105</v>
      </c>
      <c r="K6461">
        <v>13.077999999999999</v>
      </c>
      <c r="L6461" s="1">
        <v>2007</v>
      </c>
      <c r="O6461" s="1">
        <v>1900</v>
      </c>
      <c r="R6461" s="1">
        <v>1900</v>
      </c>
      <c r="S6461" s="2">
        <v>38565</v>
      </c>
      <c r="T6461" s="3">
        <v>10.77</v>
      </c>
      <c r="U6461" s="1">
        <v>2005</v>
      </c>
    </row>
    <row r="6462" spans="1:21">
      <c r="A6462" s="2">
        <v>39106</v>
      </c>
      <c r="B6462">
        <v>17.044</v>
      </c>
      <c r="C6462" s="1">
        <v>2007</v>
      </c>
      <c r="D6462" s="2">
        <v>39106</v>
      </c>
      <c r="E6462">
        <v>12.683999999999999</v>
      </c>
      <c r="F6462" s="1">
        <v>2007</v>
      </c>
      <c r="G6462" s="2">
        <v>41402</v>
      </c>
      <c r="H6462">
        <v>32.228999999999999</v>
      </c>
      <c r="I6462" s="1">
        <v>2013</v>
      </c>
      <c r="J6462" s="2">
        <v>39106</v>
      </c>
      <c r="K6462">
        <v>13.151999999999999</v>
      </c>
      <c r="L6462" s="1">
        <v>2007</v>
      </c>
      <c r="O6462" s="1">
        <v>1900</v>
      </c>
      <c r="R6462" s="1">
        <v>1900</v>
      </c>
      <c r="S6462" s="2">
        <v>38566</v>
      </c>
      <c r="T6462" s="3">
        <v>10.74</v>
      </c>
      <c r="U6462" s="1">
        <v>2005</v>
      </c>
    </row>
    <row r="6463" spans="1:21">
      <c r="A6463" s="2">
        <v>39107</v>
      </c>
      <c r="B6463">
        <v>16.937000000000001</v>
      </c>
      <c r="C6463" s="1">
        <v>2007</v>
      </c>
      <c r="D6463" s="2">
        <v>39107</v>
      </c>
      <c r="E6463">
        <v>12.762</v>
      </c>
      <c r="F6463" s="1">
        <v>2007</v>
      </c>
      <c r="G6463" s="2">
        <v>41403</v>
      </c>
      <c r="H6463">
        <v>32.262999999999998</v>
      </c>
      <c r="I6463" s="1">
        <v>2013</v>
      </c>
      <c r="J6463" s="2">
        <v>39107</v>
      </c>
      <c r="K6463">
        <v>13.167</v>
      </c>
      <c r="L6463" s="1">
        <v>2007</v>
      </c>
      <c r="O6463" s="1">
        <v>1900</v>
      </c>
      <c r="R6463" s="1">
        <v>1900</v>
      </c>
      <c r="S6463" s="2">
        <v>38567</v>
      </c>
      <c r="T6463" s="3">
        <v>10.74</v>
      </c>
      <c r="U6463" s="1">
        <v>2005</v>
      </c>
    </row>
    <row r="6464" spans="1:21">
      <c r="A6464" s="2">
        <v>39108</v>
      </c>
      <c r="B6464">
        <v>16.972000000000001</v>
      </c>
      <c r="C6464" s="1">
        <v>2007</v>
      </c>
      <c r="D6464" s="2">
        <v>39108</v>
      </c>
      <c r="E6464">
        <v>12.782999999999999</v>
      </c>
      <c r="F6464" s="1">
        <v>2007</v>
      </c>
      <c r="G6464" s="2">
        <v>41404</v>
      </c>
      <c r="H6464">
        <v>32.238999999999997</v>
      </c>
      <c r="I6464" s="1">
        <v>2013</v>
      </c>
      <c r="J6464" s="2">
        <v>39108</v>
      </c>
      <c r="K6464">
        <v>13.157999999999999</v>
      </c>
      <c r="L6464" s="1">
        <v>2007</v>
      </c>
      <c r="O6464" s="1">
        <v>1900</v>
      </c>
      <c r="R6464" s="1">
        <v>1900</v>
      </c>
      <c r="S6464" s="2">
        <v>38568</v>
      </c>
      <c r="T6464" s="3">
        <v>10.73</v>
      </c>
      <c r="U6464" s="1">
        <v>2005</v>
      </c>
    </row>
    <row r="6465" spans="1:21">
      <c r="A6465" s="2">
        <v>39111</v>
      </c>
      <c r="B6465">
        <v>16.97</v>
      </c>
      <c r="C6465" s="1">
        <v>2007</v>
      </c>
      <c r="D6465" s="2">
        <v>39111</v>
      </c>
      <c r="E6465">
        <v>12.788</v>
      </c>
      <c r="F6465" s="1">
        <v>2007</v>
      </c>
      <c r="G6465" s="2">
        <v>41407</v>
      </c>
      <c r="H6465">
        <v>32.203000000000003</v>
      </c>
      <c r="I6465" s="1">
        <v>2013</v>
      </c>
      <c r="J6465" s="2">
        <v>39111</v>
      </c>
      <c r="K6465">
        <v>13.116</v>
      </c>
      <c r="L6465" s="1">
        <v>2007</v>
      </c>
      <c r="O6465" s="1">
        <v>1900</v>
      </c>
      <c r="R6465" s="1">
        <v>1900</v>
      </c>
      <c r="S6465" s="2">
        <v>38569</v>
      </c>
      <c r="T6465" s="3">
        <v>10.76</v>
      </c>
      <c r="U6465" s="1">
        <v>2005</v>
      </c>
    </row>
    <row r="6466" spans="1:21">
      <c r="A6466" s="2">
        <v>39112</v>
      </c>
      <c r="B6466">
        <v>16.981999999999999</v>
      </c>
      <c r="C6466" s="1">
        <v>2007</v>
      </c>
      <c r="D6466" s="2">
        <v>39112</v>
      </c>
      <c r="E6466">
        <v>12.845000000000001</v>
      </c>
      <c r="F6466" s="1">
        <v>2007</v>
      </c>
      <c r="G6466" s="2">
        <v>41408</v>
      </c>
      <c r="H6466">
        <v>32.244</v>
      </c>
      <c r="I6466" s="1">
        <v>2013</v>
      </c>
      <c r="J6466" s="2">
        <v>39112</v>
      </c>
      <c r="K6466">
        <v>13.026999999999999</v>
      </c>
      <c r="L6466" s="1">
        <v>2007</v>
      </c>
      <c r="O6466" s="1">
        <v>1900</v>
      </c>
      <c r="R6466" s="1">
        <v>1900</v>
      </c>
      <c r="S6466" s="2">
        <v>38572</v>
      </c>
      <c r="T6466" s="3">
        <v>10.76</v>
      </c>
      <c r="U6466" s="1">
        <v>2005</v>
      </c>
    </row>
    <row r="6467" spans="1:21">
      <c r="A6467" s="2">
        <v>39113</v>
      </c>
      <c r="B6467">
        <v>17.026</v>
      </c>
      <c r="C6467" s="1">
        <v>2007</v>
      </c>
      <c r="D6467" s="2">
        <v>39113</v>
      </c>
      <c r="E6467">
        <v>12.868</v>
      </c>
      <c r="F6467" s="1">
        <v>2007</v>
      </c>
      <c r="G6467" s="2">
        <v>41409</v>
      </c>
      <c r="H6467">
        <v>32.197000000000003</v>
      </c>
      <c r="I6467" s="1">
        <v>2013</v>
      </c>
      <c r="J6467" s="2">
        <v>39113</v>
      </c>
      <c r="K6467">
        <v>12.925000000000001</v>
      </c>
      <c r="L6467" s="1">
        <v>2007</v>
      </c>
      <c r="O6467" s="1">
        <v>1900</v>
      </c>
      <c r="R6467" s="1">
        <v>1900</v>
      </c>
      <c r="S6467" s="2">
        <v>38573</v>
      </c>
      <c r="T6467" s="3">
        <v>10.77</v>
      </c>
      <c r="U6467" s="1">
        <v>2005</v>
      </c>
    </row>
    <row r="6468" spans="1:21">
      <c r="A6468" s="2">
        <v>39114</v>
      </c>
      <c r="B6468">
        <v>16.809999999999999</v>
      </c>
      <c r="C6468" s="1">
        <v>2007</v>
      </c>
      <c r="D6468" s="2">
        <v>39114</v>
      </c>
      <c r="E6468">
        <v>12.686</v>
      </c>
      <c r="F6468" s="1">
        <v>2007</v>
      </c>
      <c r="G6468" s="2">
        <v>41410</v>
      </c>
      <c r="H6468">
        <v>32.225999999999999</v>
      </c>
      <c r="I6468" s="1">
        <v>2013</v>
      </c>
      <c r="J6468" s="2">
        <v>39114</v>
      </c>
      <c r="K6468">
        <v>12.792999999999999</v>
      </c>
      <c r="L6468" s="1">
        <v>2007</v>
      </c>
      <c r="O6468" s="1">
        <v>1900</v>
      </c>
      <c r="R6468" s="1">
        <v>1900</v>
      </c>
      <c r="S6468" s="2">
        <v>38574</v>
      </c>
      <c r="T6468" s="3">
        <v>10.77</v>
      </c>
      <c r="U6468" s="1">
        <v>2005</v>
      </c>
    </row>
    <row r="6469" spans="1:21">
      <c r="A6469" s="2">
        <v>39115</v>
      </c>
      <c r="B6469">
        <v>16.815999999999999</v>
      </c>
      <c r="C6469" s="1">
        <v>2007</v>
      </c>
      <c r="D6469" s="2">
        <v>39115</v>
      </c>
      <c r="E6469">
        <v>12.673999999999999</v>
      </c>
      <c r="F6469" s="1">
        <v>2007</v>
      </c>
      <c r="G6469" s="2">
        <v>41411</v>
      </c>
      <c r="H6469">
        <v>32.125999999999998</v>
      </c>
      <c r="I6469" s="1">
        <v>2013</v>
      </c>
      <c r="J6469" s="2">
        <v>39115</v>
      </c>
      <c r="K6469">
        <v>12.792999999999999</v>
      </c>
      <c r="L6469" s="1">
        <v>2007</v>
      </c>
      <c r="O6469" s="1">
        <v>1900</v>
      </c>
      <c r="R6469" s="1">
        <v>1900</v>
      </c>
      <c r="S6469" s="2">
        <v>38575</v>
      </c>
      <c r="T6469" s="3">
        <v>10.77</v>
      </c>
      <c r="U6469" s="1">
        <v>2005</v>
      </c>
    </row>
    <row r="6470" spans="1:21">
      <c r="A6470" s="2">
        <v>39118</v>
      </c>
      <c r="B6470">
        <v>16.808</v>
      </c>
      <c r="C6470" s="1">
        <v>2007</v>
      </c>
      <c r="D6470" s="2">
        <v>39118</v>
      </c>
      <c r="E6470">
        <v>12.663</v>
      </c>
      <c r="F6470" s="1">
        <v>2007</v>
      </c>
      <c r="G6470" s="2">
        <v>41414</v>
      </c>
      <c r="H6470">
        <v>32.125999999999998</v>
      </c>
      <c r="I6470" s="1">
        <v>2013</v>
      </c>
      <c r="J6470" s="2">
        <v>39118</v>
      </c>
      <c r="K6470">
        <v>12.804</v>
      </c>
      <c r="L6470" s="1">
        <v>2007</v>
      </c>
      <c r="O6470" s="1">
        <v>1900</v>
      </c>
      <c r="R6470" s="1">
        <v>1900</v>
      </c>
      <c r="S6470" s="2">
        <v>38576</v>
      </c>
      <c r="T6470" s="3">
        <v>10.79</v>
      </c>
      <c r="U6470" s="1">
        <v>2005</v>
      </c>
    </row>
    <row r="6471" spans="1:21">
      <c r="A6471" s="2">
        <v>39119</v>
      </c>
      <c r="B6471">
        <v>16.786000000000001</v>
      </c>
      <c r="C6471" s="1">
        <v>2007</v>
      </c>
      <c r="D6471" s="2">
        <v>39119</v>
      </c>
      <c r="E6471">
        <v>12.649000000000001</v>
      </c>
      <c r="F6471" s="1">
        <v>2007</v>
      </c>
      <c r="G6471" s="2">
        <v>41415</v>
      </c>
      <c r="H6471">
        <v>32.098999999999997</v>
      </c>
      <c r="I6471" s="1">
        <v>2013</v>
      </c>
      <c r="J6471" s="2">
        <v>39119</v>
      </c>
      <c r="K6471">
        <v>12.8</v>
      </c>
      <c r="L6471" s="1">
        <v>2007</v>
      </c>
      <c r="O6471" s="1">
        <v>1900</v>
      </c>
      <c r="R6471" s="1">
        <v>1900</v>
      </c>
      <c r="S6471" s="2">
        <v>38579</v>
      </c>
      <c r="T6471" s="3">
        <v>10.65</v>
      </c>
      <c r="U6471" s="1">
        <v>2005</v>
      </c>
    </row>
    <row r="6472" spans="1:21">
      <c r="A6472" s="2">
        <v>39120</v>
      </c>
      <c r="B6472">
        <v>16.562000000000001</v>
      </c>
      <c r="C6472" s="1">
        <v>2007</v>
      </c>
      <c r="D6472" s="2">
        <v>39120</v>
      </c>
      <c r="E6472">
        <v>12.64</v>
      </c>
      <c r="F6472" s="1">
        <v>2007</v>
      </c>
      <c r="G6472" s="2">
        <v>41416</v>
      </c>
      <c r="H6472">
        <v>31.991</v>
      </c>
      <c r="I6472" s="1">
        <v>2013</v>
      </c>
      <c r="J6472" s="2">
        <v>39120</v>
      </c>
      <c r="K6472">
        <v>12.771000000000001</v>
      </c>
      <c r="L6472" s="1">
        <v>2007</v>
      </c>
      <c r="O6472" s="1">
        <v>1900</v>
      </c>
      <c r="R6472" s="1">
        <v>1900</v>
      </c>
      <c r="S6472" s="2">
        <v>38580</v>
      </c>
      <c r="T6472" s="3">
        <v>10.6</v>
      </c>
      <c r="U6472" s="1">
        <v>2005</v>
      </c>
    </row>
    <row r="6473" spans="1:21">
      <c r="A6473" s="2">
        <v>39121</v>
      </c>
      <c r="B6473">
        <v>16.571999999999999</v>
      </c>
      <c r="C6473" s="1">
        <v>2007</v>
      </c>
      <c r="D6473" s="2">
        <v>39121</v>
      </c>
      <c r="E6473">
        <v>12.637</v>
      </c>
      <c r="F6473" s="1">
        <v>2007</v>
      </c>
      <c r="G6473" s="2">
        <v>41417</v>
      </c>
      <c r="H6473">
        <v>32.008000000000003</v>
      </c>
      <c r="I6473" s="1">
        <v>2013</v>
      </c>
      <c r="J6473" s="2">
        <v>39121</v>
      </c>
      <c r="K6473">
        <v>12.806000000000001</v>
      </c>
      <c r="L6473" s="1">
        <v>2007</v>
      </c>
      <c r="O6473" s="1">
        <v>1900</v>
      </c>
      <c r="R6473" s="1">
        <v>1900</v>
      </c>
      <c r="S6473" s="2">
        <v>38581</v>
      </c>
      <c r="T6473" s="3">
        <v>10.6</v>
      </c>
      <c r="U6473" s="1">
        <v>2005</v>
      </c>
    </row>
    <row r="6474" spans="1:21">
      <c r="A6474" s="2">
        <v>39122</v>
      </c>
      <c r="B6474">
        <v>16.608000000000001</v>
      </c>
      <c r="C6474" s="1">
        <v>2007</v>
      </c>
      <c r="D6474" s="2">
        <v>39122</v>
      </c>
      <c r="E6474">
        <v>12.632</v>
      </c>
      <c r="F6474" s="1">
        <v>2007</v>
      </c>
      <c r="G6474" s="2">
        <v>41418</v>
      </c>
      <c r="H6474">
        <v>31.683</v>
      </c>
      <c r="I6474" s="1">
        <v>2013</v>
      </c>
      <c r="J6474" s="2">
        <v>39122</v>
      </c>
      <c r="K6474">
        <v>12.814</v>
      </c>
      <c r="L6474" s="1">
        <v>2007</v>
      </c>
      <c r="O6474" s="1">
        <v>1900</v>
      </c>
      <c r="R6474" s="1">
        <v>1900</v>
      </c>
      <c r="S6474" s="2">
        <v>38582</v>
      </c>
      <c r="T6474" s="3">
        <v>10.53</v>
      </c>
      <c r="U6474" s="1">
        <v>2005</v>
      </c>
    </row>
    <row r="6475" spans="1:21">
      <c r="A6475" s="2">
        <v>39125</v>
      </c>
      <c r="B6475">
        <v>16.603999999999999</v>
      </c>
      <c r="C6475" s="1">
        <v>2007</v>
      </c>
      <c r="D6475" s="2">
        <v>39125</v>
      </c>
      <c r="E6475">
        <v>12.616</v>
      </c>
      <c r="F6475" s="1">
        <v>2007</v>
      </c>
      <c r="G6475" s="2">
        <v>41422</v>
      </c>
      <c r="H6475">
        <v>31.451000000000001</v>
      </c>
      <c r="I6475" s="1">
        <v>2013</v>
      </c>
      <c r="J6475" s="2">
        <v>39125</v>
      </c>
      <c r="K6475">
        <v>12.827</v>
      </c>
      <c r="L6475" s="1">
        <v>2007</v>
      </c>
      <c r="O6475" s="1">
        <v>1900</v>
      </c>
      <c r="R6475" s="1">
        <v>1900</v>
      </c>
      <c r="S6475" s="2">
        <v>38583</v>
      </c>
      <c r="T6475" s="3">
        <v>10.53</v>
      </c>
      <c r="U6475" s="1">
        <v>2005</v>
      </c>
    </row>
    <row r="6476" spans="1:21">
      <c r="A6476" s="2">
        <v>39126</v>
      </c>
      <c r="B6476">
        <v>16.628</v>
      </c>
      <c r="C6476" s="1">
        <v>2007</v>
      </c>
      <c r="D6476" s="2">
        <v>39126</v>
      </c>
      <c r="E6476">
        <v>12.654999999999999</v>
      </c>
      <c r="F6476" s="1">
        <v>2007</v>
      </c>
      <c r="G6476" s="2">
        <v>41423</v>
      </c>
      <c r="H6476">
        <v>31.422999999999998</v>
      </c>
      <c r="I6476" s="1">
        <v>2013</v>
      </c>
      <c r="J6476" s="2">
        <v>39126</v>
      </c>
      <c r="K6476">
        <v>12.815</v>
      </c>
      <c r="L6476" s="1">
        <v>2007</v>
      </c>
      <c r="O6476" s="1">
        <v>1900</v>
      </c>
      <c r="R6476" s="1">
        <v>1900</v>
      </c>
      <c r="S6476" s="2">
        <v>38586</v>
      </c>
      <c r="T6476" s="3">
        <v>10.45</v>
      </c>
      <c r="U6476" s="1">
        <v>2005</v>
      </c>
    </row>
    <row r="6477" spans="1:21">
      <c r="A6477" s="2">
        <v>39127</v>
      </c>
      <c r="B6477">
        <v>16.648</v>
      </c>
      <c r="C6477" s="1">
        <v>2007</v>
      </c>
      <c r="D6477" s="2">
        <v>39127</v>
      </c>
      <c r="E6477">
        <v>12.603</v>
      </c>
      <c r="F6477" s="1">
        <v>2007</v>
      </c>
      <c r="G6477" s="2">
        <v>41424</v>
      </c>
      <c r="H6477">
        <v>31.276</v>
      </c>
      <c r="I6477" s="1">
        <v>2013</v>
      </c>
      <c r="J6477" s="2">
        <v>39127</v>
      </c>
      <c r="K6477">
        <v>12.785</v>
      </c>
      <c r="L6477" s="1">
        <v>2007</v>
      </c>
      <c r="O6477" s="1">
        <v>1900</v>
      </c>
      <c r="R6477" s="1">
        <v>1900</v>
      </c>
      <c r="S6477" s="2">
        <v>38587</v>
      </c>
      <c r="T6477" s="3">
        <v>10.46</v>
      </c>
      <c r="U6477" s="1">
        <v>2005</v>
      </c>
    </row>
    <row r="6478" spans="1:21">
      <c r="A6478" s="2">
        <v>39128</v>
      </c>
      <c r="B6478">
        <v>16.608000000000001</v>
      </c>
      <c r="C6478" s="1">
        <v>2007</v>
      </c>
      <c r="D6478" s="2">
        <v>39128</v>
      </c>
      <c r="E6478">
        <v>12.579000000000001</v>
      </c>
      <c r="F6478" s="1">
        <v>2007</v>
      </c>
      <c r="G6478" s="2">
        <v>41425</v>
      </c>
      <c r="H6478">
        <v>31.317</v>
      </c>
      <c r="I6478" s="1">
        <v>2013</v>
      </c>
      <c r="J6478" s="2">
        <v>39128</v>
      </c>
      <c r="K6478">
        <v>12.776</v>
      </c>
      <c r="L6478" s="1">
        <v>2007</v>
      </c>
      <c r="O6478" s="1">
        <v>1900</v>
      </c>
      <c r="R6478" s="1">
        <v>1900</v>
      </c>
      <c r="S6478" s="2">
        <v>38588</v>
      </c>
      <c r="T6478" s="3">
        <v>10.4</v>
      </c>
      <c r="U6478" s="1">
        <v>2005</v>
      </c>
    </row>
    <row r="6479" spans="1:21">
      <c r="A6479" s="2">
        <v>39129</v>
      </c>
      <c r="B6479">
        <v>16.603999999999999</v>
      </c>
      <c r="C6479" s="1">
        <v>2007</v>
      </c>
      <c r="D6479" s="2">
        <v>39129</v>
      </c>
      <c r="E6479">
        <v>12.57</v>
      </c>
      <c r="F6479" s="1">
        <v>2007</v>
      </c>
      <c r="G6479" s="2">
        <v>41428</v>
      </c>
      <c r="H6479">
        <v>31.266999999999999</v>
      </c>
      <c r="I6479" s="1">
        <v>2013</v>
      </c>
      <c r="J6479" s="2">
        <v>39129</v>
      </c>
      <c r="K6479">
        <v>12.798</v>
      </c>
      <c r="L6479" s="1">
        <v>2007</v>
      </c>
      <c r="O6479" s="1">
        <v>1900</v>
      </c>
      <c r="R6479" s="1">
        <v>1900</v>
      </c>
      <c r="S6479" s="2">
        <v>38589</v>
      </c>
      <c r="T6479" s="3">
        <v>10.4</v>
      </c>
      <c r="U6479" s="1">
        <v>2005</v>
      </c>
    </row>
    <row r="6480" spans="1:21">
      <c r="A6480" s="2">
        <v>39133</v>
      </c>
      <c r="B6480">
        <v>16.606999999999999</v>
      </c>
      <c r="C6480" s="1">
        <v>2007</v>
      </c>
      <c r="D6480" s="2">
        <v>39133</v>
      </c>
      <c r="E6480">
        <v>12.568999999999999</v>
      </c>
      <c r="F6480" s="1">
        <v>2007</v>
      </c>
      <c r="G6480" s="2">
        <v>41429</v>
      </c>
      <c r="H6480">
        <v>31.305</v>
      </c>
      <c r="I6480" s="1">
        <v>2013</v>
      </c>
      <c r="J6480" s="2">
        <v>39133</v>
      </c>
      <c r="K6480">
        <v>12.806000000000001</v>
      </c>
      <c r="L6480" s="1">
        <v>2007</v>
      </c>
      <c r="O6480" s="1">
        <v>1900</v>
      </c>
      <c r="R6480" s="1">
        <v>1900</v>
      </c>
      <c r="S6480" s="2">
        <v>38590</v>
      </c>
      <c r="T6480" s="3">
        <v>10.35</v>
      </c>
      <c r="U6480" s="1">
        <v>2005</v>
      </c>
    </row>
    <row r="6481" spans="1:21">
      <c r="A6481" s="2">
        <v>39134</v>
      </c>
      <c r="B6481">
        <v>16.59</v>
      </c>
      <c r="C6481" s="1">
        <v>2007</v>
      </c>
      <c r="D6481" s="2">
        <v>39134</v>
      </c>
      <c r="E6481">
        <v>12.568999999999999</v>
      </c>
      <c r="F6481" s="1">
        <v>2007</v>
      </c>
      <c r="G6481" s="2">
        <v>41430</v>
      </c>
      <c r="H6481">
        <v>31.332000000000001</v>
      </c>
      <c r="I6481" s="1">
        <v>2013</v>
      </c>
      <c r="J6481" s="2">
        <v>39134</v>
      </c>
      <c r="K6481">
        <v>12.817</v>
      </c>
      <c r="L6481" s="1">
        <v>2007</v>
      </c>
      <c r="O6481" s="1">
        <v>1900</v>
      </c>
      <c r="R6481" s="1">
        <v>1900</v>
      </c>
      <c r="S6481" s="2">
        <v>38593</v>
      </c>
      <c r="T6481" s="3">
        <v>10.36</v>
      </c>
      <c r="U6481" s="1">
        <v>2005</v>
      </c>
    </row>
    <row r="6482" spans="1:21">
      <c r="A6482" s="2">
        <v>39135</v>
      </c>
      <c r="B6482">
        <v>16.587</v>
      </c>
      <c r="C6482" s="1">
        <v>2007</v>
      </c>
      <c r="D6482" s="2">
        <v>39135</v>
      </c>
      <c r="E6482">
        <v>12.574999999999999</v>
      </c>
      <c r="F6482" s="1">
        <v>2007</v>
      </c>
      <c r="G6482" s="2">
        <v>41431</v>
      </c>
      <c r="H6482">
        <v>31.355</v>
      </c>
      <c r="I6482" s="1">
        <v>2013</v>
      </c>
      <c r="J6482" s="2">
        <v>39135</v>
      </c>
      <c r="K6482">
        <v>12.815</v>
      </c>
      <c r="L6482" s="1">
        <v>2007</v>
      </c>
      <c r="O6482" s="1">
        <v>1900</v>
      </c>
      <c r="R6482" s="1">
        <v>1900</v>
      </c>
      <c r="S6482" s="2">
        <v>38594</v>
      </c>
      <c r="T6482" s="3">
        <v>10.35</v>
      </c>
      <c r="U6482" s="1">
        <v>2005</v>
      </c>
    </row>
    <row r="6483" spans="1:21">
      <c r="A6483" s="2">
        <v>39136</v>
      </c>
      <c r="B6483">
        <v>16.635000000000002</v>
      </c>
      <c r="C6483" s="1">
        <v>2007</v>
      </c>
      <c r="D6483" s="2">
        <v>39136</v>
      </c>
      <c r="E6483">
        <v>12.683</v>
      </c>
      <c r="F6483" s="1">
        <v>2007</v>
      </c>
      <c r="G6483" s="2">
        <v>41432</v>
      </c>
      <c r="H6483">
        <v>31.312000000000001</v>
      </c>
      <c r="I6483" s="1">
        <v>2013</v>
      </c>
      <c r="J6483" s="2">
        <v>39136</v>
      </c>
      <c r="K6483">
        <v>12.903</v>
      </c>
      <c r="L6483" s="1">
        <v>2007</v>
      </c>
      <c r="O6483" s="1">
        <v>1900</v>
      </c>
      <c r="R6483" s="1">
        <v>1900</v>
      </c>
      <c r="S6483" s="2">
        <v>38595</v>
      </c>
      <c r="T6483" s="3">
        <v>10.39</v>
      </c>
      <c r="U6483" s="1">
        <v>2005</v>
      </c>
    </row>
    <row r="6484" spans="1:21">
      <c r="A6484" s="2">
        <v>39139</v>
      </c>
      <c r="B6484">
        <v>16.635999999999999</v>
      </c>
      <c r="C6484" s="1">
        <v>2007</v>
      </c>
      <c r="D6484" s="2">
        <v>39139</v>
      </c>
      <c r="E6484">
        <v>12.670999999999999</v>
      </c>
      <c r="F6484" s="1">
        <v>2007</v>
      </c>
      <c r="G6484" s="2">
        <v>41435</v>
      </c>
      <c r="H6484">
        <v>31.298999999999999</v>
      </c>
      <c r="I6484" s="1">
        <v>2013</v>
      </c>
      <c r="J6484" s="2">
        <v>39139</v>
      </c>
      <c r="K6484">
        <v>12.901999999999999</v>
      </c>
      <c r="L6484" s="1">
        <v>2007</v>
      </c>
      <c r="O6484" s="1">
        <v>1900</v>
      </c>
      <c r="R6484" s="1">
        <v>1900</v>
      </c>
      <c r="S6484" s="2">
        <v>38596</v>
      </c>
      <c r="T6484" s="3">
        <v>10.39</v>
      </c>
      <c r="U6484" s="1">
        <v>2005</v>
      </c>
    </row>
    <row r="6485" spans="1:21">
      <c r="A6485" s="2">
        <v>39140</v>
      </c>
      <c r="B6485">
        <v>16.940000000000001</v>
      </c>
      <c r="C6485" s="1">
        <v>2007</v>
      </c>
      <c r="D6485" s="2">
        <v>39140</v>
      </c>
      <c r="E6485">
        <v>13.228</v>
      </c>
      <c r="F6485" s="1">
        <v>2007</v>
      </c>
      <c r="G6485" s="2">
        <v>41436</v>
      </c>
      <c r="H6485">
        <v>31.521000000000001</v>
      </c>
      <c r="I6485" s="1">
        <v>2013</v>
      </c>
      <c r="J6485" s="2">
        <v>39140</v>
      </c>
      <c r="K6485">
        <v>13.334</v>
      </c>
      <c r="L6485" s="1">
        <v>2007</v>
      </c>
      <c r="O6485" s="1">
        <v>1900</v>
      </c>
      <c r="R6485" s="1">
        <v>1900</v>
      </c>
      <c r="S6485" s="2">
        <v>38597</v>
      </c>
      <c r="T6485" s="3">
        <v>10.37</v>
      </c>
      <c r="U6485" s="1">
        <v>2005</v>
      </c>
    </row>
    <row r="6486" spans="1:21">
      <c r="A6486" s="2">
        <v>39141</v>
      </c>
      <c r="B6486">
        <v>16.936</v>
      </c>
      <c r="C6486" s="1">
        <v>2007</v>
      </c>
      <c r="D6486" s="2">
        <v>39141</v>
      </c>
      <c r="E6486">
        <v>13.221</v>
      </c>
      <c r="F6486" s="1">
        <v>2007</v>
      </c>
      <c r="G6486" s="2">
        <v>41437</v>
      </c>
      <c r="H6486">
        <v>31.277999999999999</v>
      </c>
      <c r="I6486" s="1">
        <v>2013</v>
      </c>
      <c r="J6486" s="2">
        <v>39141</v>
      </c>
      <c r="K6486">
        <v>13.298999999999999</v>
      </c>
      <c r="L6486" s="1">
        <v>2007</v>
      </c>
      <c r="O6486" s="1">
        <v>1900</v>
      </c>
      <c r="R6486" s="1">
        <v>1900</v>
      </c>
      <c r="S6486" s="2">
        <v>38601</v>
      </c>
      <c r="T6486" s="3">
        <v>10.44</v>
      </c>
      <c r="U6486" s="1">
        <v>2005</v>
      </c>
    </row>
    <row r="6487" spans="1:21">
      <c r="A6487" s="2">
        <v>39142</v>
      </c>
      <c r="B6487">
        <v>16.902000000000001</v>
      </c>
      <c r="C6487" s="1">
        <v>2007</v>
      </c>
      <c r="D6487" s="2">
        <v>39142</v>
      </c>
      <c r="E6487">
        <v>13.237</v>
      </c>
      <c r="F6487" s="1">
        <v>2007</v>
      </c>
      <c r="G6487" s="2">
        <v>41438</v>
      </c>
      <c r="H6487">
        <v>31.265999999999998</v>
      </c>
      <c r="I6487" s="1">
        <v>2013</v>
      </c>
      <c r="J6487" s="2">
        <v>39142</v>
      </c>
      <c r="K6487">
        <v>13.281000000000001</v>
      </c>
      <c r="L6487" s="1">
        <v>2007</v>
      </c>
      <c r="O6487" s="1">
        <v>1900</v>
      </c>
      <c r="R6487" s="1">
        <v>1900</v>
      </c>
      <c r="S6487" s="2">
        <v>38602</v>
      </c>
      <c r="T6487" s="3">
        <v>10.44</v>
      </c>
      <c r="U6487" s="1">
        <v>2005</v>
      </c>
    </row>
    <row r="6488" spans="1:21">
      <c r="A6488" s="2">
        <v>39143</v>
      </c>
      <c r="B6488">
        <v>17.038</v>
      </c>
      <c r="C6488" s="1">
        <v>2007</v>
      </c>
      <c r="D6488" s="2">
        <v>39143</v>
      </c>
      <c r="E6488">
        <v>13.26</v>
      </c>
      <c r="F6488" s="1">
        <v>2007</v>
      </c>
      <c r="G6488" s="2">
        <v>41439</v>
      </c>
      <c r="H6488">
        <v>31.021999999999998</v>
      </c>
      <c r="I6488" s="1">
        <v>2013</v>
      </c>
      <c r="J6488" s="2">
        <v>39143</v>
      </c>
      <c r="K6488">
        <v>13.286</v>
      </c>
      <c r="L6488" s="1">
        <v>2007</v>
      </c>
      <c r="O6488" s="1">
        <v>1900</v>
      </c>
      <c r="R6488" s="1">
        <v>1900</v>
      </c>
      <c r="S6488" s="2">
        <v>38603</v>
      </c>
      <c r="T6488" s="3">
        <v>10.41</v>
      </c>
      <c r="U6488" s="1">
        <v>2005</v>
      </c>
    </row>
    <row r="6489" spans="1:21">
      <c r="A6489" s="2">
        <v>39146</v>
      </c>
      <c r="B6489">
        <v>17.094999999999999</v>
      </c>
      <c r="C6489" s="1">
        <v>2007</v>
      </c>
      <c r="D6489" s="2">
        <v>39146</v>
      </c>
      <c r="E6489">
        <v>13.28</v>
      </c>
      <c r="F6489" s="1">
        <v>2007</v>
      </c>
      <c r="G6489" s="2">
        <v>41442</v>
      </c>
      <c r="H6489">
        <v>30.917999999999999</v>
      </c>
      <c r="I6489" s="1">
        <v>2013</v>
      </c>
      <c r="J6489" s="2">
        <v>39146</v>
      </c>
      <c r="K6489">
        <v>13.342000000000001</v>
      </c>
      <c r="L6489" s="1">
        <v>2007</v>
      </c>
      <c r="O6489" s="1">
        <v>1900</v>
      </c>
      <c r="R6489" s="1">
        <v>1900</v>
      </c>
      <c r="S6489" s="2">
        <v>38604</v>
      </c>
      <c r="T6489" s="3">
        <v>10.43</v>
      </c>
      <c r="U6489" s="1">
        <v>2005</v>
      </c>
    </row>
    <row r="6490" spans="1:21">
      <c r="A6490" s="2">
        <v>39147</v>
      </c>
      <c r="B6490">
        <v>17.129000000000001</v>
      </c>
      <c r="C6490" s="1">
        <v>2007</v>
      </c>
      <c r="D6490" s="2">
        <v>39147</v>
      </c>
      <c r="E6490">
        <v>13.474</v>
      </c>
      <c r="F6490" s="1">
        <v>2007</v>
      </c>
      <c r="G6490" s="2">
        <v>41443</v>
      </c>
      <c r="H6490">
        <v>30.745000000000001</v>
      </c>
      <c r="I6490" s="1">
        <v>2013</v>
      </c>
      <c r="J6490" s="2">
        <v>39147</v>
      </c>
      <c r="K6490">
        <v>13.396000000000001</v>
      </c>
      <c r="L6490" s="1">
        <v>2007</v>
      </c>
      <c r="O6490" s="1">
        <v>1900</v>
      </c>
      <c r="R6490" s="1">
        <v>1900</v>
      </c>
      <c r="S6490" s="2">
        <v>38607</v>
      </c>
      <c r="T6490" s="3">
        <v>10.43</v>
      </c>
      <c r="U6490" s="1">
        <v>2005</v>
      </c>
    </row>
    <row r="6491" spans="1:21">
      <c r="A6491" s="2">
        <v>39148</v>
      </c>
      <c r="B6491">
        <v>17.114999999999998</v>
      </c>
      <c r="C6491" s="1">
        <v>2007</v>
      </c>
      <c r="D6491" s="2">
        <v>39148</v>
      </c>
      <c r="E6491">
        <v>13.481</v>
      </c>
      <c r="F6491" s="1">
        <v>2007</v>
      </c>
      <c r="G6491" s="2">
        <v>41444</v>
      </c>
      <c r="H6491">
        <v>30.353999999999999</v>
      </c>
      <c r="I6491" s="1">
        <v>2013</v>
      </c>
      <c r="J6491" s="2">
        <v>39148</v>
      </c>
      <c r="K6491">
        <v>13.435</v>
      </c>
      <c r="L6491" s="1">
        <v>2007</v>
      </c>
      <c r="O6491" s="1">
        <v>1900</v>
      </c>
      <c r="R6491" s="1">
        <v>1900</v>
      </c>
      <c r="S6491" s="2">
        <v>38608</v>
      </c>
      <c r="T6491" s="3">
        <v>10.41</v>
      </c>
      <c r="U6491" s="1">
        <v>2005</v>
      </c>
    </row>
    <row r="6492" spans="1:21">
      <c r="A6492" s="2">
        <v>39149</v>
      </c>
      <c r="B6492">
        <v>17.082999999999998</v>
      </c>
      <c r="C6492" s="1">
        <v>2007</v>
      </c>
      <c r="D6492" s="2">
        <v>39149</v>
      </c>
      <c r="E6492">
        <v>13.465</v>
      </c>
      <c r="F6492" s="1">
        <v>2007</v>
      </c>
      <c r="G6492" s="2">
        <v>41445</v>
      </c>
      <c r="H6492">
        <v>30.545999999999999</v>
      </c>
      <c r="I6492" s="1">
        <v>2013</v>
      </c>
      <c r="J6492" s="2">
        <v>39149</v>
      </c>
      <c r="K6492">
        <v>13.443</v>
      </c>
      <c r="L6492" s="1">
        <v>2007</v>
      </c>
      <c r="O6492" s="1">
        <v>1900</v>
      </c>
      <c r="R6492" s="1">
        <v>1900</v>
      </c>
      <c r="S6492" s="2">
        <v>38609</v>
      </c>
      <c r="T6492" s="3">
        <v>10.4</v>
      </c>
      <c r="U6492" s="1">
        <v>2005</v>
      </c>
    </row>
    <row r="6493" spans="1:21">
      <c r="A6493" s="2">
        <v>39150</v>
      </c>
      <c r="B6493">
        <v>17.081</v>
      </c>
      <c r="C6493" s="1">
        <v>2007</v>
      </c>
      <c r="D6493" s="2">
        <v>39150</v>
      </c>
      <c r="E6493">
        <v>13.458</v>
      </c>
      <c r="F6493" s="1">
        <v>2007</v>
      </c>
      <c r="G6493" s="2">
        <v>41446</v>
      </c>
      <c r="H6493">
        <v>30.498000000000001</v>
      </c>
      <c r="I6493" s="1">
        <v>2013</v>
      </c>
      <c r="J6493" s="2">
        <v>39150</v>
      </c>
      <c r="K6493">
        <v>13.442</v>
      </c>
      <c r="L6493" s="1">
        <v>2007</v>
      </c>
      <c r="O6493" s="1">
        <v>1900</v>
      </c>
      <c r="R6493" s="1">
        <v>1900</v>
      </c>
      <c r="S6493" s="2">
        <v>38610</v>
      </c>
      <c r="T6493" s="3">
        <v>10.38</v>
      </c>
      <c r="U6493" s="1">
        <v>2005</v>
      </c>
    </row>
    <row r="6494" spans="1:21">
      <c r="A6494" s="2">
        <v>39153</v>
      </c>
      <c r="B6494">
        <v>17.044</v>
      </c>
      <c r="C6494" s="1">
        <v>2007</v>
      </c>
      <c r="D6494" s="2">
        <v>39153</v>
      </c>
      <c r="E6494">
        <v>13.456</v>
      </c>
      <c r="F6494" s="1">
        <v>2007</v>
      </c>
      <c r="G6494" s="2">
        <v>41449</v>
      </c>
      <c r="H6494">
        <v>30.271000000000001</v>
      </c>
      <c r="I6494" s="1">
        <v>2013</v>
      </c>
      <c r="J6494" s="2">
        <v>39153</v>
      </c>
      <c r="K6494">
        <v>13.433999999999999</v>
      </c>
      <c r="L6494" s="1">
        <v>2007</v>
      </c>
      <c r="O6494" s="1">
        <v>1900</v>
      </c>
      <c r="R6494" s="1">
        <v>1900</v>
      </c>
      <c r="S6494" s="2">
        <v>38611</v>
      </c>
      <c r="T6494" s="3">
        <v>10.4</v>
      </c>
      <c r="U6494" s="1">
        <v>2005</v>
      </c>
    </row>
    <row r="6495" spans="1:21">
      <c r="A6495" s="2">
        <v>39154</v>
      </c>
      <c r="B6495">
        <v>17.605</v>
      </c>
      <c r="C6495" s="1">
        <v>2007</v>
      </c>
      <c r="D6495" s="2">
        <v>39154</v>
      </c>
      <c r="E6495">
        <v>13.840999999999999</v>
      </c>
      <c r="F6495" s="1">
        <v>2007</v>
      </c>
      <c r="G6495" s="2">
        <v>41450</v>
      </c>
      <c r="H6495">
        <v>30.170999999999999</v>
      </c>
      <c r="I6495" s="1">
        <v>2013</v>
      </c>
      <c r="J6495" s="2">
        <v>39154</v>
      </c>
      <c r="K6495">
        <v>13.778</v>
      </c>
      <c r="L6495" s="1">
        <v>2007</v>
      </c>
      <c r="O6495" s="1">
        <v>1900</v>
      </c>
      <c r="R6495" s="1">
        <v>1900</v>
      </c>
      <c r="S6495" s="2">
        <v>38614</v>
      </c>
      <c r="T6495" s="3">
        <v>10.42</v>
      </c>
      <c r="U6495" s="1">
        <v>2005</v>
      </c>
    </row>
    <row r="6496" spans="1:21">
      <c r="A6496" s="2">
        <v>39155</v>
      </c>
      <c r="B6496">
        <v>17.648</v>
      </c>
      <c r="C6496" s="1">
        <v>2007</v>
      </c>
      <c r="D6496" s="2">
        <v>39155</v>
      </c>
      <c r="E6496">
        <v>13.815</v>
      </c>
      <c r="F6496" s="1">
        <v>2007</v>
      </c>
      <c r="G6496" s="2">
        <v>41451</v>
      </c>
      <c r="H6496">
        <v>30.19</v>
      </c>
      <c r="I6496" s="1">
        <v>2013</v>
      </c>
      <c r="J6496" s="2">
        <v>39155</v>
      </c>
      <c r="K6496">
        <v>13.722</v>
      </c>
      <c r="L6496" s="1">
        <v>2007</v>
      </c>
      <c r="O6496" s="1">
        <v>1900</v>
      </c>
      <c r="R6496" s="1">
        <v>1900</v>
      </c>
      <c r="S6496" s="2">
        <v>38615</v>
      </c>
      <c r="T6496" s="3">
        <v>10.44</v>
      </c>
      <c r="U6496" s="1">
        <v>2005</v>
      </c>
    </row>
    <row r="6497" spans="1:21">
      <c r="A6497" s="2">
        <v>39156</v>
      </c>
      <c r="B6497">
        <v>17.664999999999999</v>
      </c>
      <c r="C6497" s="1">
        <v>2007</v>
      </c>
      <c r="D6497" s="2">
        <v>39156</v>
      </c>
      <c r="E6497">
        <v>13.829000000000001</v>
      </c>
      <c r="F6497" s="1">
        <v>2007</v>
      </c>
      <c r="G6497" s="2">
        <v>41452</v>
      </c>
      <c r="H6497">
        <v>30.207000000000001</v>
      </c>
      <c r="I6497" s="1">
        <v>2013</v>
      </c>
      <c r="J6497" s="2">
        <v>39156</v>
      </c>
      <c r="K6497">
        <v>13.785</v>
      </c>
      <c r="L6497" s="1">
        <v>2007</v>
      </c>
      <c r="O6497" s="1">
        <v>1900</v>
      </c>
      <c r="R6497" s="1">
        <v>1900</v>
      </c>
      <c r="S6497" s="2">
        <v>38616</v>
      </c>
      <c r="T6497" s="3">
        <v>10.48</v>
      </c>
      <c r="U6497" s="1">
        <v>2005</v>
      </c>
    </row>
    <row r="6498" spans="1:21">
      <c r="A6498" s="2">
        <v>39157</v>
      </c>
      <c r="B6498">
        <v>17.721</v>
      </c>
      <c r="C6498" s="1">
        <v>2007</v>
      </c>
      <c r="D6498" s="2">
        <v>39157</v>
      </c>
      <c r="E6498">
        <v>13.865</v>
      </c>
      <c r="F6498" s="1">
        <v>2007</v>
      </c>
      <c r="G6498" s="2">
        <v>41453</v>
      </c>
      <c r="H6498">
        <v>30.193999999999999</v>
      </c>
      <c r="I6498" s="1">
        <v>2013</v>
      </c>
      <c r="J6498" s="2">
        <v>39157</v>
      </c>
      <c r="K6498">
        <v>13.791</v>
      </c>
      <c r="L6498" s="1">
        <v>2007</v>
      </c>
      <c r="O6498" s="1">
        <v>1900</v>
      </c>
      <c r="R6498" s="1">
        <v>1900</v>
      </c>
      <c r="S6498" s="2">
        <v>38617</v>
      </c>
      <c r="T6498" s="3">
        <v>10.49</v>
      </c>
      <c r="U6498" s="1">
        <v>2005</v>
      </c>
    </row>
    <row r="6499" spans="1:21">
      <c r="A6499" s="2">
        <v>39160</v>
      </c>
      <c r="B6499">
        <v>17.756</v>
      </c>
      <c r="C6499" s="1">
        <v>2007</v>
      </c>
      <c r="D6499" s="2">
        <v>39160</v>
      </c>
      <c r="E6499">
        <v>13.916</v>
      </c>
      <c r="F6499" s="1">
        <v>2007</v>
      </c>
      <c r="G6499" s="2">
        <v>41456</v>
      </c>
      <c r="H6499">
        <v>30.053000000000001</v>
      </c>
      <c r="I6499" s="1">
        <v>2013</v>
      </c>
      <c r="J6499" s="2">
        <v>39160</v>
      </c>
      <c r="K6499">
        <v>13.766999999999999</v>
      </c>
      <c r="L6499" s="1">
        <v>2007</v>
      </c>
      <c r="O6499" s="1">
        <v>1900</v>
      </c>
      <c r="R6499" s="1">
        <v>1900</v>
      </c>
      <c r="S6499" s="2">
        <v>38618</v>
      </c>
      <c r="T6499" s="3">
        <v>10.46</v>
      </c>
      <c r="U6499" s="1">
        <v>2005</v>
      </c>
    </row>
    <row r="6500" spans="1:21">
      <c r="A6500" s="2">
        <v>39161</v>
      </c>
      <c r="B6500">
        <v>17.757000000000001</v>
      </c>
      <c r="C6500" s="1">
        <v>2007</v>
      </c>
      <c r="D6500" s="2">
        <v>39161</v>
      </c>
      <c r="E6500">
        <v>13.933999999999999</v>
      </c>
      <c r="F6500" s="1">
        <v>2007</v>
      </c>
      <c r="G6500" s="2">
        <v>41457</v>
      </c>
      <c r="H6500">
        <v>29.885000000000002</v>
      </c>
      <c r="I6500" s="1">
        <v>2013</v>
      </c>
      <c r="J6500" s="2">
        <v>39161</v>
      </c>
      <c r="K6500">
        <v>13.805</v>
      </c>
      <c r="L6500" s="1">
        <v>2007</v>
      </c>
      <c r="O6500" s="1">
        <v>1900</v>
      </c>
      <c r="R6500" s="1">
        <v>1900</v>
      </c>
      <c r="S6500" s="2">
        <v>38621</v>
      </c>
      <c r="T6500" s="3">
        <v>10.46</v>
      </c>
      <c r="U6500" s="1">
        <v>2005</v>
      </c>
    </row>
    <row r="6501" spans="1:21">
      <c r="A6501" s="2">
        <v>39162</v>
      </c>
      <c r="B6501">
        <v>17.896999999999998</v>
      </c>
      <c r="C6501" s="1">
        <v>2007</v>
      </c>
      <c r="D6501" s="2">
        <v>39162</v>
      </c>
      <c r="E6501">
        <v>14.087</v>
      </c>
      <c r="F6501" s="1">
        <v>2007</v>
      </c>
      <c r="G6501" s="2">
        <v>41458</v>
      </c>
      <c r="H6501">
        <v>29.890999999999998</v>
      </c>
      <c r="I6501" s="1">
        <v>2013</v>
      </c>
      <c r="J6501" s="2">
        <v>39162</v>
      </c>
      <c r="K6501">
        <v>13.997999999999999</v>
      </c>
      <c r="L6501" s="1">
        <v>2007</v>
      </c>
      <c r="O6501" s="1">
        <v>1900</v>
      </c>
      <c r="R6501" s="1">
        <v>1900</v>
      </c>
      <c r="S6501" s="2">
        <v>38622</v>
      </c>
      <c r="T6501" s="3">
        <v>10.45</v>
      </c>
      <c r="U6501" s="1">
        <v>2005</v>
      </c>
    </row>
    <row r="6502" spans="1:21">
      <c r="A6502" s="2">
        <v>39163</v>
      </c>
      <c r="B6502">
        <v>17.940000000000001</v>
      </c>
      <c r="C6502" s="1">
        <v>2007</v>
      </c>
      <c r="D6502" s="2">
        <v>39163</v>
      </c>
      <c r="E6502">
        <v>14.071</v>
      </c>
      <c r="F6502" s="1">
        <v>2007</v>
      </c>
      <c r="G6502" s="2">
        <v>41460</v>
      </c>
      <c r="H6502">
        <v>29.684000000000001</v>
      </c>
      <c r="I6502" s="1">
        <v>2013</v>
      </c>
      <c r="J6502" s="2">
        <v>39163</v>
      </c>
      <c r="K6502">
        <v>14.061999999999999</v>
      </c>
      <c r="L6502" s="1">
        <v>2007</v>
      </c>
      <c r="O6502" s="1">
        <v>1900</v>
      </c>
      <c r="R6502" s="1">
        <v>1900</v>
      </c>
      <c r="S6502" s="2">
        <v>38623</v>
      </c>
      <c r="T6502" s="3">
        <v>10.43</v>
      </c>
      <c r="U6502" s="1">
        <v>2005</v>
      </c>
    </row>
    <row r="6503" spans="1:21">
      <c r="A6503" s="2">
        <v>39164</v>
      </c>
      <c r="B6503">
        <v>17.939</v>
      </c>
      <c r="C6503" s="1">
        <v>2007</v>
      </c>
      <c r="D6503" s="2">
        <v>39164</v>
      </c>
      <c r="E6503">
        <v>14.071</v>
      </c>
      <c r="F6503" s="1">
        <v>2007</v>
      </c>
      <c r="G6503" s="2">
        <v>41463</v>
      </c>
      <c r="H6503">
        <v>29.736999999999998</v>
      </c>
      <c r="I6503" s="1">
        <v>2013</v>
      </c>
      <c r="J6503" s="2">
        <v>39164</v>
      </c>
      <c r="K6503">
        <v>14.061999999999999</v>
      </c>
      <c r="L6503" s="1">
        <v>2007</v>
      </c>
      <c r="O6503" s="1">
        <v>1900</v>
      </c>
      <c r="R6503" s="1">
        <v>1900</v>
      </c>
      <c r="S6503" s="2">
        <v>38624</v>
      </c>
      <c r="T6503" s="3">
        <v>10.45</v>
      </c>
      <c r="U6503" s="1">
        <v>2005</v>
      </c>
    </row>
    <row r="6504" spans="1:21">
      <c r="A6504" s="2">
        <v>39167</v>
      </c>
      <c r="B6504">
        <v>17.927</v>
      </c>
      <c r="C6504" s="1">
        <v>2007</v>
      </c>
      <c r="D6504" s="2">
        <v>39167</v>
      </c>
      <c r="E6504">
        <v>14.058999999999999</v>
      </c>
      <c r="F6504" s="1">
        <v>2007</v>
      </c>
      <c r="G6504" s="2">
        <v>41464</v>
      </c>
      <c r="H6504">
        <v>29.373000000000001</v>
      </c>
      <c r="I6504" s="1">
        <v>2013</v>
      </c>
      <c r="J6504" s="2">
        <v>39167</v>
      </c>
      <c r="K6504">
        <v>14.061999999999999</v>
      </c>
      <c r="L6504" s="1">
        <v>2007</v>
      </c>
      <c r="O6504" s="1">
        <v>1900</v>
      </c>
      <c r="R6504" s="1">
        <v>1900</v>
      </c>
      <c r="S6504" s="2">
        <v>38625</v>
      </c>
      <c r="T6504" s="3">
        <v>10.35</v>
      </c>
      <c r="U6504" s="1">
        <v>2005</v>
      </c>
    </row>
    <row r="6505" spans="1:21">
      <c r="A6505" s="2">
        <v>39168</v>
      </c>
      <c r="B6505">
        <v>17.925000000000001</v>
      </c>
      <c r="C6505" s="1">
        <v>2007</v>
      </c>
      <c r="D6505" s="2">
        <v>39168</v>
      </c>
      <c r="E6505">
        <v>14.065</v>
      </c>
      <c r="F6505" s="1">
        <v>2007</v>
      </c>
      <c r="G6505" s="2">
        <v>41465</v>
      </c>
      <c r="H6505">
        <v>29.405000000000001</v>
      </c>
      <c r="I6505" s="1">
        <v>2013</v>
      </c>
      <c r="J6505" s="2">
        <v>39168</v>
      </c>
      <c r="K6505">
        <v>14.087</v>
      </c>
      <c r="L6505" s="1">
        <v>2007</v>
      </c>
      <c r="O6505" s="1">
        <v>1900</v>
      </c>
      <c r="R6505" s="1">
        <v>1900</v>
      </c>
      <c r="S6505" s="2">
        <v>38628</v>
      </c>
      <c r="T6505" s="3">
        <v>10.34</v>
      </c>
      <c r="U6505" s="1">
        <v>2005</v>
      </c>
    </row>
    <row r="6506" spans="1:21">
      <c r="A6506" s="2">
        <v>39169</v>
      </c>
      <c r="B6506">
        <v>17.968</v>
      </c>
      <c r="C6506" s="1">
        <v>2007</v>
      </c>
      <c r="D6506" s="2">
        <v>39169</v>
      </c>
      <c r="E6506">
        <v>14.206</v>
      </c>
      <c r="F6506" s="1">
        <v>2007</v>
      </c>
      <c r="G6506" s="2">
        <v>41466</v>
      </c>
      <c r="H6506">
        <v>29.388999999999999</v>
      </c>
      <c r="I6506" s="1">
        <v>2013</v>
      </c>
      <c r="J6506" s="2">
        <v>39169</v>
      </c>
      <c r="K6506">
        <v>14.108000000000001</v>
      </c>
      <c r="L6506" s="1">
        <v>2007</v>
      </c>
      <c r="O6506" s="1">
        <v>1900</v>
      </c>
      <c r="R6506" s="1">
        <v>1900</v>
      </c>
      <c r="S6506" s="2">
        <v>38629</v>
      </c>
      <c r="T6506" s="3">
        <v>10.39</v>
      </c>
      <c r="U6506" s="1">
        <v>2005</v>
      </c>
    </row>
    <row r="6507" spans="1:21">
      <c r="A6507" s="2">
        <v>39170</v>
      </c>
      <c r="B6507">
        <v>17.995999999999999</v>
      </c>
      <c r="C6507" s="1">
        <v>2007</v>
      </c>
      <c r="D6507" s="2">
        <v>39170</v>
      </c>
      <c r="E6507">
        <v>14.226000000000001</v>
      </c>
      <c r="F6507" s="1">
        <v>2007</v>
      </c>
      <c r="G6507" s="2">
        <v>41467</v>
      </c>
      <c r="H6507">
        <v>29.271999999999998</v>
      </c>
      <c r="I6507" s="1">
        <v>2013</v>
      </c>
      <c r="J6507" s="2">
        <v>39170</v>
      </c>
      <c r="K6507">
        <v>14.154</v>
      </c>
      <c r="L6507" s="1">
        <v>2007</v>
      </c>
      <c r="O6507" s="1">
        <v>1900</v>
      </c>
      <c r="R6507" s="1">
        <v>1900</v>
      </c>
      <c r="S6507" s="2">
        <v>38630</v>
      </c>
      <c r="T6507" s="3">
        <v>10.49</v>
      </c>
      <c r="U6507" s="1">
        <v>2005</v>
      </c>
    </row>
    <row r="6508" spans="1:21">
      <c r="A6508" s="2">
        <v>39171</v>
      </c>
      <c r="B6508">
        <v>17.998000000000001</v>
      </c>
      <c r="C6508" s="1">
        <v>2007</v>
      </c>
      <c r="D6508" s="2">
        <v>39171</v>
      </c>
      <c r="E6508">
        <v>14.231</v>
      </c>
      <c r="F6508" s="1">
        <v>2007</v>
      </c>
      <c r="G6508" s="2">
        <v>41470</v>
      </c>
      <c r="H6508">
        <v>29.106000000000002</v>
      </c>
      <c r="I6508" s="1">
        <v>2013</v>
      </c>
      <c r="J6508" s="2">
        <v>39171</v>
      </c>
      <c r="K6508">
        <v>14.157999999999999</v>
      </c>
      <c r="L6508" s="1">
        <v>2007</v>
      </c>
      <c r="O6508" s="1">
        <v>1900</v>
      </c>
      <c r="R6508" s="1">
        <v>1900</v>
      </c>
      <c r="S6508" s="2">
        <v>38631</v>
      </c>
      <c r="T6508" s="3">
        <v>10.48</v>
      </c>
      <c r="U6508" s="1">
        <v>2005</v>
      </c>
    </row>
    <row r="6509" spans="1:21">
      <c r="A6509" s="2">
        <v>39174</v>
      </c>
      <c r="B6509">
        <v>17.989000000000001</v>
      </c>
      <c r="C6509" s="1">
        <v>2007</v>
      </c>
      <c r="D6509" s="2">
        <v>39174</v>
      </c>
      <c r="E6509">
        <v>14.262</v>
      </c>
      <c r="F6509" s="1">
        <v>2007</v>
      </c>
      <c r="G6509" s="2">
        <v>41471</v>
      </c>
      <c r="H6509">
        <v>29.106000000000002</v>
      </c>
      <c r="I6509" s="1">
        <v>2013</v>
      </c>
      <c r="J6509" s="2">
        <v>39174</v>
      </c>
      <c r="K6509">
        <v>14.208</v>
      </c>
      <c r="L6509" s="1">
        <v>2007</v>
      </c>
      <c r="O6509" s="1">
        <v>1900</v>
      </c>
      <c r="R6509" s="1">
        <v>1900</v>
      </c>
      <c r="S6509" s="2">
        <v>38632</v>
      </c>
      <c r="T6509" s="3">
        <v>10.48</v>
      </c>
      <c r="U6509" s="1">
        <v>2005</v>
      </c>
    </row>
    <row r="6510" spans="1:21">
      <c r="A6510" s="2">
        <v>39175</v>
      </c>
      <c r="B6510">
        <v>17.888999999999999</v>
      </c>
      <c r="C6510" s="1">
        <v>2007</v>
      </c>
      <c r="D6510" s="2">
        <v>39175</v>
      </c>
      <c r="E6510">
        <v>14.259</v>
      </c>
      <c r="F6510" s="1">
        <v>2007</v>
      </c>
      <c r="G6510" s="2">
        <v>41472</v>
      </c>
      <c r="H6510">
        <v>29.105</v>
      </c>
      <c r="I6510" s="1">
        <v>2013</v>
      </c>
      <c r="J6510" s="2">
        <v>39175</v>
      </c>
      <c r="K6510">
        <v>14.262</v>
      </c>
      <c r="L6510" s="1">
        <v>2007</v>
      </c>
      <c r="O6510" s="1">
        <v>1900</v>
      </c>
      <c r="R6510" s="1">
        <v>1900</v>
      </c>
      <c r="S6510" s="2">
        <v>38635</v>
      </c>
      <c r="T6510" s="3">
        <v>10.5</v>
      </c>
      <c r="U6510" s="1">
        <v>2005</v>
      </c>
    </row>
    <row r="6511" spans="1:21">
      <c r="A6511" s="2">
        <v>39176</v>
      </c>
      <c r="B6511">
        <v>17.888999999999999</v>
      </c>
      <c r="C6511" s="1">
        <v>2007</v>
      </c>
      <c r="D6511" s="2">
        <v>39176</v>
      </c>
      <c r="E6511">
        <v>14.244</v>
      </c>
      <c r="F6511" s="1">
        <v>2007</v>
      </c>
      <c r="G6511" s="2">
        <v>41473</v>
      </c>
      <c r="H6511">
        <v>28.962</v>
      </c>
      <c r="I6511" s="1">
        <v>2013</v>
      </c>
      <c r="J6511" s="2">
        <v>39176</v>
      </c>
      <c r="K6511">
        <v>14.257</v>
      </c>
      <c r="L6511" s="1">
        <v>2007</v>
      </c>
      <c r="O6511" s="1">
        <v>1900</v>
      </c>
      <c r="R6511" s="1">
        <v>1900</v>
      </c>
      <c r="S6511" s="2">
        <v>38636</v>
      </c>
      <c r="T6511" s="3">
        <v>10.4</v>
      </c>
      <c r="U6511" s="1">
        <v>2005</v>
      </c>
    </row>
    <row r="6512" spans="1:21">
      <c r="A6512" s="2">
        <v>39177</v>
      </c>
      <c r="B6512">
        <v>17.893000000000001</v>
      </c>
      <c r="C6512" s="1">
        <v>2007</v>
      </c>
      <c r="D6512" s="2">
        <v>39177</v>
      </c>
      <c r="E6512">
        <v>14.239000000000001</v>
      </c>
      <c r="F6512" s="1">
        <v>2007</v>
      </c>
      <c r="G6512" s="2">
        <v>41474</v>
      </c>
      <c r="H6512">
        <v>28.902000000000001</v>
      </c>
      <c r="I6512" s="1">
        <v>2013</v>
      </c>
      <c r="J6512" s="2">
        <v>39177</v>
      </c>
      <c r="K6512">
        <v>14.26</v>
      </c>
      <c r="L6512" s="1">
        <v>2007</v>
      </c>
      <c r="O6512" s="1">
        <v>1900</v>
      </c>
      <c r="R6512" s="1">
        <v>1900</v>
      </c>
      <c r="S6512" s="2">
        <v>38637</v>
      </c>
      <c r="T6512" s="3">
        <v>10.41</v>
      </c>
      <c r="U6512" s="1">
        <v>2005</v>
      </c>
    </row>
    <row r="6513" spans="1:21">
      <c r="A6513" s="2">
        <v>39181</v>
      </c>
      <c r="B6513">
        <v>17.898</v>
      </c>
      <c r="C6513" s="1">
        <v>2007</v>
      </c>
      <c r="D6513" s="2">
        <v>39181</v>
      </c>
      <c r="E6513">
        <v>14.238</v>
      </c>
      <c r="F6513" s="1">
        <v>2007</v>
      </c>
      <c r="G6513" s="2">
        <v>41477</v>
      </c>
      <c r="H6513">
        <v>28.891999999999999</v>
      </c>
      <c r="I6513" s="1">
        <v>2013</v>
      </c>
      <c r="J6513" s="2">
        <v>39181</v>
      </c>
      <c r="K6513">
        <v>14.260999999999999</v>
      </c>
      <c r="L6513" s="1">
        <v>2007</v>
      </c>
      <c r="O6513" s="1">
        <v>1900</v>
      </c>
      <c r="R6513" s="1">
        <v>1900</v>
      </c>
      <c r="S6513" s="2">
        <v>38638</v>
      </c>
      <c r="T6513" s="3">
        <v>10.41</v>
      </c>
      <c r="U6513" s="1">
        <v>2005</v>
      </c>
    </row>
    <row r="6514" spans="1:21">
      <c r="A6514" s="2">
        <v>39182</v>
      </c>
      <c r="B6514">
        <v>17.849</v>
      </c>
      <c r="C6514" s="1">
        <v>2007</v>
      </c>
      <c r="D6514" s="2">
        <v>39182</v>
      </c>
      <c r="E6514">
        <v>14.143000000000001</v>
      </c>
      <c r="F6514" s="1">
        <v>2007</v>
      </c>
      <c r="G6514" s="2">
        <v>41478</v>
      </c>
      <c r="H6514">
        <v>28.873000000000001</v>
      </c>
      <c r="I6514" s="1">
        <v>2013</v>
      </c>
      <c r="J6514" s="2">
        <v>39182</v>
      </c>
      <c r="K6514">
        <v>14.194000000000001</v>
      </c>
      <c r="L6514" s="1">
        <v>2007</v>
      </c>
      <c r="O6514" s="1">
        <v>1900</v>
      </c>
      <c r="R6514" s="1">
        <v>1900</v>
      </c>
      <c r="S6514" s="2">
        <v>38639</v>
      </c>
      <c r="T6514" s="3">
        <v>10.43</v>
      </c>
      <c r="U6514" s="1">
        <v>2005</v>
      </c>
    </row>
    <row r="6515" spans="1:21">
      <c r="A6515" s="2">
        <v>39183</v>
      </c>
      <c r="B6515">
        <v>17.850000000000001</v>
      </c>
      <c r="C6515" s="1">
        <v>2007</v>
      </c>
      <c r="D6515" s="2">
        <v>39183</v>
      </c>
      <c r="E6515">
        <v>14.188000000000001</v>
      </c>
      <c r="F6515" s="1">
        <v>2007</v>
      </c>
      <c r="G6515" s="2">
        <v>41479</v>
      </c>
      <c r="H6515">
        <v>28.914999999999999</v>
      </c>
      <c r="I6515" s="1">
        <v>2013</v>
      </c>
      <c r="J6515" s="2">
        <v>39183</v>
      </c>
      <c r="K6515">
        <v>14.212</v>
      </c>
      <c r="L6515" s="1">
        <v>2007</v>
      </c>
      <c r="O6515" s="1">
        <v>1900</v>
      </c>
      <c r="R6515" s="1">
        <v>1900</v>
      </c>
      <c r="S6515" s="2">
        <v>38642</v>
      </c>
      <c r="T6515" s="3">
        <v>10.38</v>
      </c>
      <c r="U6515" s="1">
        <v>2005</v>
      </c>
    </row>
    <row r="6516" spans="1:21">
      <c r="A6516" s="2">
        <v>39184</v>
      </c>
      <c r="B6516">
        <v>17.844999999999999</v>
      </c>
      <c r="C6516" s="1">
        <v>2007</v>
      </c>
      <c r="D6516" s="2">
        <v>39184</v>
      </c>
      <c r="E6516">
        <v>14.172000000000001</v>
      </c>
      <c r="F6516" s="1">
        <v>2007</v>
      </c>
      <c r="G6516" s="2">
        <v>41480</v>
      </c>
      <c r="H6516">
        <v>28.805</v>
      </c>
      <c r="I6516" s="1">
        <v>2013</v>
      </c>
      <c r="J6516" s="2">
        <v>39184</v>
      </c>
      <c r="K6516">
        <v>14.218999999999999</v>
      </c>
      <c r="L6516" s="1">
        <v>2007</v>
      </c>
      <c r="O6516" s="1">
        <v>1900</v>
      </c>
      <c r="R6516" s="1">
        <v>1900</v>
      </c>
      <c r="S6516" s="2">
        <v>38643</v>
      </c>
      <c r="T6516" s="3">
        <v>10.4</v>
      </c>
      <c r="U6516" s="1">
        <v>2005</v>
      </c>
    </row>
    <row r="6517" spans="1:21">
      <c r="A6517" s="2">
        <v>39185</v>
      </c>
      <c r="B6517">
        <v>17.846</v>
      </c>
      <c r="C6517" s="1">
        <v>2007</v>
      </c>
      <c r="D6517" s="2">
        <v>39185</v>
      </c>
      <c r="E6517">
        <v>14.173</v>
      </c>
      <c r="F6517" s="1">
        <v>2007</v>
      </c>
      <c r="G6517" s="2">
        <v>41481</v>
      </c>
      <c r="H6517">
        <v>28.385999999999999</v>
      </c>
      <c r="I6517" s="1">
        <v>2013</v>
      </c>
      <c r="J6517" s="2">
        <v>39185</v>
      </c>
      <c r="K6517">
        <v>14.236000000000001</v>
      </c>
      <c r="L6517" s="1">
        <v>2007</v>
      </c>
      <c r="O6517" s="1">
        <v>1900</v>
      </c>
      <c r="R6517" s="1">
        <v>1900</v>
      </c>
      <c r="S6517" s="2">
        <v>38644</v>
      </c>
      <c r="T6517" s="3">
        <v>10.5</v>
      </c>
      <c r="U6517" s="1">
        <v>2005</v>
      </c>
    </row>
    <row r="6518" spans="1:21">
      <c r="A6518" s="2">
        <v>39188</v>
      </c>
      <c r="B6518">
        <v>17.917000000000002</v>
      </c>
      <c r="C6518" s="1">
        <v>2007</v>
      </c>
      <c r="D6518" s="2">
        <v>39188</v>
      </c>
      <c r="E6518">
        <v>14.256</v>
      </c>
      <c r="F6518" s="1">
        <v>2007</v>
      </c>
      <c r="G6518" s="2">
        <v>41484</v>
      </c>
      <c r="H6518">
        <v>28.416</v>
      </c>
      <c r="I6518" s="1">
        <v>2013</v>
      </c>
      <c r="J6518" s="2">
        <v>39188</v>
      </c>
      <c r="K6518">
        <v>14.435</v>
      </c>
      <c r="L6518" s="1">
        <v>2007</v>
      </c>
      <c r="O6518" s="1">
        <v>1900</v>
      </c>
      <c r="R6518" s="1">
        <v>1900</v>
      </c>
      <c r="S6518" s="2">
        <v>38645</v>
      </c>
      <c r="T6518" s="3">
        <v>10.61</v>
      </c>
      <c r="U6518" s="1">
        <v>2005</v>
      </c>
    </row>
    <row r="6519" spans="1:21">
      <c r="A6519" s="2">
        <v>39189</v>
      </c>
      <c r="B6519">
        <v>17.905000000000001</v>
      </c>
      <c r="C6519" s="1">
        <v>2007</v>
      </c>
      <c r="D6519" s="2">
        <v>39189</v>
      </c>
      <c r="E6519">
        <v>14.198</v>
      </c>
      <c r="F6519" s="1">
        <v>2007</v>
      </c>
      <c r="G6519" s="2">
        <v>41485</v>
      </c>
      <c r="H6519">
        <v>28.355</v>
      </c>
      <c r="I6519" s="1">
        <v>2013</v>
      </c>
      <c r="J6519" s="2">
        <v>39189</v>
      </c>
      <c r="K6519">
        <v>14.433</v>
      </c>
      <c r="L6519" s="1">
        <v>2007</v>
      </c>
      <c r="O6519" s="1">
        <v>1900</v>
      </c>
      <c r="R6519" s="1">
        <v>1900</v>
      </c>
      <c r="S6519" s="2">
        <v>38646</v>
      </c>
      <c r="T6519" s="3">
        <v>10.59</v>
      </c>
      <c r="U6519" s="1">
        <v>2005</v>
      </c>
    </row>
    <row r="6520" spans="1:21">
      <c r="A6520" s="2">
        <v>39190</v>
      </c>
      <c r="B6520">
        <v>18.262</v>
      </c>
      <c r="C6520" s="1">
        <v>2007</v>
      </c>
      <c r="D6520" s="2">
        <v>39190</v>
      </c>
      <c r="E6520">
        <v>14.221</v>
      </c>
      <c r="F6520" s="1">
        <v>2007</v>
      </c>
      <c r="G6520" s="2">
        <v>41486</v>
      </c>
      <c r="H6520">
        <v>28.33</v>
      </c>
      <c r="I6520" s="1">
        <v>2013</v>
      </c>
      <c r="J6520" s="2">
        <v>39190</v>
      </c>
      <c r="K6520">
        <v>14.558</v>
      </c>
      <c r="L6520" s="1">
        <v>2007</v>
      </c>
      <c r="O6520" s="1">
        <v>1900</v>
      </c>
      <c r="R6520" s="1">
        <v>1900</v>
      </c>
      <c r="S6520" s="2">
        <v>38649</v>
      </c>
      <c r="T6520" s="3">
        <v>10.67</v>
      </c>
      <c r="U6520" s="1">
        <v>2005</v>
      </c>
    </row>
    <row r="6521" spans="1:21">
      <c r="A6521" s="2">
        <v>39191</v>
      </c>
      <c r="B6521">
        <v>18.25</v>
      </c>
      <c r="C6521" s="1">
        <v>2007</v>
      </c>
      <c r="D6521" s="2">
        <v>39191</v>
      </c>
      <c r="E6521">
        <v>14.315</v>
      </c>
      <c r="F6521" s="1">
        <v>2007</v>
      </c>
      <c r="G6521" s="2">
        <v>41487</v>
      </c>
      <c r="H6521">
        <v>28.268999999999998</v>
      </c>
      <c r="I6521" s="1">
        <v>2013</v>
      </c>
      <c r="J6521" s="2">
        <v>39191</v>
      </c>
      <c r="K6521">
        <v>14.561999999999999</v>
      </c>
      <c r="L6521" s="1">
        <v>2007</v>
      </c>
      <c r="O6521" s="1">
        <v>1900</v>
      </c>
      <c r="R6521" s="1">
        <v>1900</v>
      </c>
      <c r="S6521" s="2">
        <v>38650</v>
      </c>
      <c r="T6521" s="3">
        <v>10.66</v>
      </c>
      <c r="U6521" s="1">
        <v>2005</v>
      </c>
    </row>
    <row r="6522" spans="1:21">
      <c r="A6522" s="2">
        <v>39192</v>
      </c>
      <c r="B6522">
        <v>18.204999999999998</v>
      </c>
      <c r="C6522" s="1">
        <v>2007</v>
      </c>
      <c r="D6522" s="2">
        <v>39192</v>
      </c>
      <c r="E6522">
        <v>14.278</v>
      </c>
      <c r="F6522" s="1">
        <v>2007</v>
      </c>
      <c r="G6522" s="2">
        <v>41488</v>
      </c>
      <c r="H6522">
        <v>28.106000000000002</v>
      </c>
      <c r="I6522" s="1">
        <v>2013</v>
      </c>
      <c r="J6522" s="2">
        <v>39192</v>
      </c>
      <c r="K6522">
        <v>14.538</v>
      </c>
      <c r="L6522" s="1">
        <v>2007</v>
      </c>
      <c r="O6522" s="1">
        <v>1900</v>
      </c>
      <c r="R6522" s="1">
        <v>1900</v>
      </c>
      <c r="S6522" s="2">
        <v>38651</v>
      </c>
      <c r="T6522" s="3">
        <v>10.66</v>
      </c>
      <c r="U6522" s="1">
        <v>2005</v>
      </c>
    </row>
    <row r="6523" spans="1:21">
      <c r="A6523" s="2">
        <v>39195</v>
      </c>
      <c r="B6523">
        <v>18.212</v>
      </c>
      <c r="C6523" s="1">
        <v>2007</v>
      </c>
      <c r="D6523" s="2">
        <v>39195</v>
      </c>
      <c r="E6523">
        <v>14.319000000000001</v>
      </c>
      <c r="F6523" s="1">
        <v>2007</v>
      </c>
      <c r="G6523" s="2">
        <v>41491</v>
      </c>
      <c r="H6523">
        <v>28.012</v>
      </c>
      <c r="I6523" s="1">
        <v>2013</v>
      </c>
      <c r="J6523" s="2">
        <v>39195</v>
      </c>
      <c r="K6523">
        <v>14.561</v>
      </c>
      <c r="L6523" s="1">
        <v>2007</v>
      </c>
      <c r="O6523" s="1">
        <v>1900</v>
      </c>
      <c r="R6523" s="1">
        <v>1900</v>
      </c>
      <c r="S6523" s="2">
        <v>38652</v>
      </c>
      <c r="T6523" s="3">
        <v>10.67</v>
      </c>
      <c r="U6523" s="1">
        <v>2005</v>
      </c>
    </row>
    <row r="6524" spans="1:21">
      <c r="A6524" s="2">
        <v>39196</v>
      </c>
      <c r="B6524">
        <v>18.199000000000002</v>
      </c>
      <c r="C6524" s="1">
        <v>2007</v>
      </c>
      <c r="D6524" s="2">
        <v>39196</v>
      </c>
      <c r="E6524">
        <v>14.317</v>
      </c>
      <c r="F6524" s="1">
        <v>2007</v>
      </c>
      <c r="G6524" s="2">
        <v>41492</v>
      </c>
      <c r="H6524">
        <v>28.158999999999999</v>
      </c>
      <c r="I6524" s="1">
        <v>2013</v>
      </c>
      <c r="J6524" s="2">
        <v>39196</v>
      </c>
      <c r="K6524">
        <v>14.579000000000001</v>
      </c>
      <c r="L6524" s="1">
        <v>2007</v>
      </c>
      <c r="O6524" s="1">
        <v>1900</v>
      </c>
      <c r="R6524" s="1">
        <v>1900</v>
      </c>
      <c r="S6524" s="2">
        <v>38653</v>
      </c>
      <c r="T6524" s="3">
        <v>10.79</v>
      </c>
      <c r="U6524" s="1">
        <v>2005</v>
      </c>
    </row>
    <row r="6525" spans="1:21">
      <c r="A6525" s="2">
        <v>39197</v>
      </c>
      <c r="B6525">
        <v>18.227</v>
      </c>
      <c r="C6525" s="1">
        <v>2007</v>
      </c>
      <c r="D6525" s="2">
        <v>39197</v>
      </c>
      <c r="E6525">
        <v>14.36</v>
      </c>
      <c r="F6525" s="1">
        <v>2007</v>
      </c>
      <c r="G6525" s="2">
        <v>41493</v>
      </c>
      <c r="H6525">
        <v>28.097000000000001</v>
      </c>
      <c r="I6525" s="1">
        <v>2013</v>
      </c>
      <c r="J6525" s="2">
        <v>39197</v>
      </c>
      <c r="K6525">
        <v>14.641</v>
      </c>
      <c r="L6525" s="1">
        <v>2007</v>
      </c>
      <c r="O6525" s="1">
        <v>1900</v>
      </c>
      <c r="R6525" s="1">
        <v>1900</v>
      </c>
      <c r="S6525" s="2">
        <v>38656</v>
      </c>
      <c r="T6525" s="3">
        <v>10.81</v>
      </c>
      <c r="U6525" s="1">
        <v>2005</v>
      </c>
    </row>
    <row r="6526" spans="1:21">
      <c r="A6526" s="2">
        <v>39198</v>
      </c>
      <c r="B6526">
        <v>18.218</v>
      </c>
      <c r="C6526" s="1">
        <v>2007</v>
      </c>
      <c r="D6526" s="2">
        <v>39198</v>
      </c>
      <c r="E6526">
        <v>14.398</v>
      </c>
      <c r="F6526" s="1">
        <v>2007</v>
      </c>
      <c r="G6526" s="2">
        <v>41494</v>
      </c>
      <c r="H6526">
        <v>28.050999999999998</v>
      </c>
      <c r="I6526" s="1">
        <v>2013</v>
      </c>
      <c r="J6526" s="2">
        <v>39198</v>
      </c>
      <c r="K6526">
        <v>14.65</v>
      </c>
      <c r="L6526" s="1">
        <v>2007</v>
      </c>
      <c r="O6526" s="1">
        <v>1900</v>
      </c>
      <c r="R6526" s="1">
        <v>1900</v>
      </c>
      <c r="S6526" s="2">
        <v>38657</v>
      </c>
      <c r="T6526" s="3">
        <v>10.77</v>
      </c>
      <c r="U6526" s="1">
        <v>2005</v>
      </c>
    </row>
    <row r="6527" spans="1:21">
      <c r="A6527" s="2">
        <v>39199</v>
      </c>
      <c r="B6527">
        <v>18.228999999999999</v>
      </c>
      <c r="C6527" s="1">
        <v>2007</v>
      </c>
      <c r="D6527" s="2">
        <v>39199</v>
      </c>
      <c r="E6527">
        <v>14.385999999999999</v>
      </c>
      <c r="F6527" s="1">
        <v>2007</v>
      </c>
      <c r="G6527" s="2">
        <v>41495</v>
      </c>
      <c r="H6527">
        <v>27.847000000000001</v>
      </c>
      <c r="I6527" s="1">
        <v>2013</v>
      </c>
      <c r="J6527" s="2">
        <v>39199</v>
      </c>
      <c r="K6527">
        <v>14.651999999999999</v>
      </c>
      <c r="L6527" s="1">
        <v>2007</v>
      </c>
      <c r="O6527" s="1">
        <v>1900</v>
      </c>
      <c r="R6527" s="1">
        <v>1900</v>
      </c>
      <c r="S6527" s="2">
        <v>38658</v>
      </c>
      <c r="T6527" s="3">
        <v>10.81</v>
      </c>
      <c r="U6527" s="1">
        <v>2005</v>
      </c>
    </row>
    <row r="6528" spans="1:21">
      <c r="A6528" s="2">
        <v>39202</v>
      </c>
      <c r="B6528">
        <v>18.204000000000001</v>
      </c>
      <c r="C6528" s="1">
        <v>2007</v>
      </c>
      <c r="D6528" s="2">
        <v>39202</v>
      </c>
      <c r="E6528">
        <v>14.352</v>
      </c>
      <c r="F6528" s="1">
        <v>2007</v>
      </c>
      <c r="G6528" s="2">
        <v>41498</v>
      </c>
      <c r="H6528">
        <v>27.855</v>
      </c>
      <c r="I6528" s="1">
        <v>2013</v>
      </c>
      <c r="J6528" s="2">
        <v>39202</v>
      </c>
      <c r="K6528">
        <v>14.625999999999999</v>
      </c>
      <c r="L6528" s="1">
        <v>2007</v>
      </c>
      <c r="O6528" s="1">
        <v>1900</v>
      </c>
      <c r="R6528" s="1">
        <v>1900</v>
      </c>
      <c r="S6528" s="2">
        <v>38659</v>
      </c>
      <c r="T6528" s="3">
        <v>10.72</v>
      </c>
      <c r="U6528" s="1">
        <v>2005</v>
      </c>
    </row>
    <row r="6529" spans="1:21">
      <c r="A6529" s="2">
        <v>39203</v>
      </c>
      <c r="B6529">
        <v>18.204999999999998</v>
      </c>
      <c r="C6529" s="1">
        <v>2007</v>
      </c>
      <c r="D6529" s="2">
        <v>39203</v>
      </c>
      <c r="E6529">
        <v>14.350999999999999</v>
      </c>
      <c r="F6529" s="1">
        <v>2007</v>
      </c>
      <c r="G6529" s="2">
        <v>41499</v>
      </c>
      <c r="H6529">
        <v>27.890999999999998</v>
      </c>
      <c r="I6529" s="1">
        <v>2013</v>
      </c>
      <c r="J6529" s="2">
        <v>39203</v>
      </c>
      <c r="K6529">
        <v>14.62</v>
      </c>
      <c r="L6529" s="1">
        <v>2007</v>
      </c>
      <c r="O6529" s="1">
        <v>1900</v>
      </c>
      <c r="R6529" s="1">
        <v>1900</v>
      </c>
      <c r="S6529" s="2">
        <v>38660</v>
      </c>
      <c r="T6529" s="3">
        <v>10.65</v>
      </c>
      <c r="U6529" s="1">
        <v>2005</v>
      </c>
    </row>
    <row r="6530" spans="1:21">
      <c r="A6530" s="2">
        <v>39204</v>
      </c>
      <c r="B6530">
        <v>18.210999999999999</v>
      </c>
      <c r="C6530" s="1">
        <v>2007</v>
      </c>
      <c r="D6530" s="2">
        <v>39204</v>
      </c>
      <c r="E6530">
        <v>14.345000000000001</v>
      </c>
      <c r="F6530" s="1">
        <v>2007</v>
      </c>
      <c r="G6530" s="2">
        <v>41500</v>
      </c>
      <c r="H6530">
        <v>27.855</v>
      </c>
      <c r="I6530" s="1">
        <v>2013</v>
      </c>
      <c r="J6530" s="2">
        <v>39204</v>
      </c>
      <c r="K6530">
        <v>14.649000000000001</v>
      </c>
      <c r="L6530" s="1">
        <v>2007</v>
      </c>
      <c r="O6530" s="1">
        <v>1900</v>
      </c>
      <c r="R6530" s="1">
        <v>1900</v>
      </c>
      <c r="S6530" s="2">
        <v>38663</v>
      </c>
      <c r="T6530" s="3">
        <v>10.65</v>
      </c>
      <c r="U6530" s="1">
        <v>2005</v>
      </c>
    </row>
    <row r="6531" spans="1:21">
      <c r="A6531" s="2">
        <v>39205</v>
      </c>
      <c r="B6531">
        <v>18.209</v>
      </c>
      <c r="C6531" s="1">
        <v>2007</v>
      </c>
      <c r="D6531" s="2">
        <v>39205</v>
      </c>
      <c r="E6531">
        <v>14.297000000000001</v>
      </c>
      <c r="F6531" s="1">
        <v>2007</v>
      </c>
      <c r="G6531" s="2">
        <v>41501</v>
      </c>
      <c r="H6531">
        <v>27.791</v>
      </c>
      <c r="I6531" s="1">
        <v>2013</v>
      </c>
      <c r="J6531" s="2">
        <v>39205</v>
      </c>
      <c r="K6531">
        <v>14.654</v>
      </c>
      <c r="L6531" s="1">
        <v>2007</v>
      </c>
      <c r="O6531" s="1">
        <v>1900</v>
      </c>
      <c r="R6531" s="1">
        <v>1900</v>
      </c>
      <c r="S6531" s="2">
        <v>38664</v>
      </c>
      <c r="T6531" s="3">
        <v>10.66</v>
      </c>
      <c r="U6531" s="1">
        <v>2005</v>
      </c>
    </row>
    <row r="6532" spans="1:21">
      <c r="A6532" s="2">
        <v>39206</v>
      </c>
      <c r="B6532">
        <v>18.207000000000001</v>
      </c>
      <c r="C6532" s="1">
        <v>2007</v>
      </c>
      <c r="D6532" s="2">
        <v>39206</v>
      </c>
      <c r="E6532">
        <v>14.291</v>
      </c>
      <c r="F6532" s="1">
        <v>2007</v>
      </c>
      <c r="G6532" s="2">
        <v>41502</v>
      </c>
      <c r="H6532">
        <v>27.481000000000002</v>
      </c>
      <c r="I6532" s="1">
        <v>2013</v>
      </c>
      <c r="J6532" s="2">
        <v>39206</v>
      </c>
      <c r="K6532">
        <v>14.654999999999999</v>
      </c>
      <c r="L6532" s="1">
        <v>2007</v>
      </c>
      <c r="O6532" s="1">
        <v>1900</v>
      </c>
      <c r="R6532" s="1">
        <v>1900</v>
      </c>
      <c r="S6532" s="2">
        <v>38665</v>
      </c>
      <c r="T6532" s="3">
        <v>10.66</v>
      </c>
      <c r="U6532" s="1">
        <v>2005</v>
      </c>
    </row>
    <row r="6533" spans="1:21">
      <c r="A6533" s="2">
        <v>39209</v>
      </c>
      <c r="B6533">
        <v>18.170000000000002</v>
      </c>
      <c r="C6533" s="1">
        <v>2007</v>
      </c>
      <c r="D6533" s="2">
        <v>39209</v>
      </c>
      <c r="E6533">
        <v>14.295</v>
      </c>
      <c r="F6533" s="1">
        <v>2007</v>
      </c>
      <c r="G6533" s="2">
        <v>41505</v>
      </c>
      <c r="H6533">
        <v>27.292000000000002</v>
      </c>
      <c r="I6533" s="1">
        <v>2013</v>
      </c>
      <c r="J6533" s="2">
        <v>39209</v>
      </c>
      <c r="K6533">
        <v>14.66</v>
      </c>
      <c r="L6533" s="1">
        <v>2007</v>
      </c>
      <c r="O6533" s="1">
        <v>1900</v>
      </c>
      <c r="R6533" s="1">
        <v>1900</v>
      </c>
      <c r="S6533" s="2">
        <v>38666</v>
      </c>
      <c r="T6533" s="3">
        <v>10.69</v>
      </c>
      <c r="U6533" s="1">
        <v>2005</v>
      </c>
    </row>
    <row r="6534" spans="1:21">
      <c r="A6534" s="2">
        <v>39210</v>
      </c>
      <c r="B6534">
        <v>18.155000000000001</v>
      </c>
      <c r="C6534" s="1">
        <v>2007</v>
      </c>
      <c r="D6534" s="2">
        <v>39210</v>
      </c>
      <c r="E6534">
        <v>14.237</v>
      </c>
      <c r="F6534" s="1">
        <v>2007</v>
      </c>
      <c r="G6534" s="2">
        <v>41506</v>
      </c>
      <c r="H6534">
        <v>27.294</v>
      </c>
      <c r="I6534" s="1">
        <v>2013</v>
      </c>
      <c r="J6534" s="2">
        <v>39210</v>
      </c>
      <c r="K6534">
        <v>14.661</v>
      </c>
      <c r="L6534" s="1">
        <v>2007</v>
      </c>
      <c r="O6534" s="1">
        <v>1900</v>
      </c>
      <c r="R6534" s="1">
        <v>1900</v>
      </c>
      <c r="S6534" s="2">
        <v>38667</v>
      </c>
      <c r="T6534" s="3">
        <v>10.64</v>
      </c>
      <c r="U6534" s="1">
        <v>2005</v>
      </c>
    </row>
    <row r="6535" spans="1:21">
      <c r="A6535" s="2">
        <v>39211</v>
      </c>
      <c r="B6535">
        <v>17.97</v>
      </c>
      <c r="C6535" s="1">
        <v>2007</v>
      </c>
      <c r="D6535" s="2">
        <v>39211</v>
      </c>
      <c r="E6535">
        <v>13.972</v>
      </c>
      <c r="F6535" s="1">
        <v>2007</v>
      </c>
      <c r="G6535" s="2">
        <v>41507</v>
      </c>
      <c r="H6535">
        <v>27.347999999999999</v>
      </c>
      <c r="I6535" s="1">
        <v>2013</v>
      </c>
      <c r="J6535" s="2">
        <v>39211</v>
      </c>
      <c r="K6535">
        <v>14.494999999999999</v>
      </c>
      <c r="L6535" s="1">
        <v>2007</v>
      </c>
      <c r="O6535" s="1">
        <v>1900</v>
      </c>
      <c r="R6535" s="1">
        <v>1900</v>
      </c>
      <c r="S6535" s="2">
        <v>38670</v>
      </c>
      <c r="T6535" s="3">
        <v>10.52</v>
      </c>
      <c r="U6535" s="1">
        <v>2005</v>
      </c>
    </row>
    <row r="6536" spans="1:21">
      <c r="A6536" s="2">
        <v>39212</v>
      </c>
      <c r="B6536">
        <v>17.847999999999999</v>
      </c>
      <c r="C6536" s="1">
        <v>2007</v>
      </c>
      <c r="D6536" s="2">
        <v>39212</v>
      </c>
      <c r="E6536">
        <v>13.965999999999999</v>
      </c>
      <c r="F6536" s="1">
        <v>2007</v>
      </c>
      <c r="G6536" s="2">
        <v>41508</v>
      </c>
      <c r="H6536">
        <v>27.378</v>
      </c>
      <c r="I6536" s="1">
        <v>2013</v>
      </c>
      <c r="J6536" s="2">
        <v>39212</v>
      </c>
      <c r="K6536">
        <v>14.464</v>
      </c>
      <c r="L6536" s="1">
        <v>2007</v>
      </c>
      <c r="O6536" s="1">
        <v>1900</v>
      </c>
      <c r="R6536" s="1">
        <v>1900</v>
      </c>
      <c r="S6536" s="2">
        <v>38671</v>
      </c>
      <c r="T6536" s="3">
        <v>10.52</v>
      </c>
      <c r="U6536" s="1">
        <v>2005</v>
      </c>
    </row>
    <row r="6537" spans="1:21">
      <c r="A6537" s="2">
        <v>39213</v>
      </c>
      <c r="B6537">
        <v>17.795000000000002</v>
      </c>
      <c r="C6537" s="1">
        <v>2007</v>
      </c>
      <c r="D6537" s="2">
        <v>39213</v>
      </c>
      <c r="E6537">
        <v>13.903</v>
      </c>
      <c r="F6537" s="1">
        <v>2007</v>
      </c>
      <c r="G6537" s="2">
        <v>41509</v>
      </c>
      <c r="H6537">
        <v>27.381</v>
      </c>
      <c r="I6537" s="1">
        <v>2013</v>
      </c>
      <c r="J6537" s="2">
        <v>39213</v>
      </c>
      <c r="K6537">
        <v>14.430999999999999</v>
      </c>
      <c r="L6537" s="1">
        <v>2007</v>
      </c>
      <c r="O6537" s="1">
        <v>1900</v>
      </c>
      <c r="R6537" s="1">
        <v>1900</v>
      </c>
      <c r="S6537" s="2">
        <v>38672</v>
      </c>
      <c r="T6537" s="3">
        <v>10.52</v>
      </c>
      <c r="U6537" s="1">
        <v>2005</v>
      </c>
    </row>
    <row r="6538" spans="1:21">
      <c r="A6538" s="2">
        <v>39216</v>
      </c>
      <c r="B6538">
        <v>17.741</v>
      </c>
      <c r="C6538" s="1">
        <v>2007</v>
      </c>
      <c r="D6538" s="2">
        <v>39216</v>
      </c>
      <c r="E6538">
        <v>13.896000000000001</v>
      </c>
      <c r="F6538" s="1">
        <v>2007</v>
      </c>
      <c r="G6538" s="2">
        <v>41512</v>
      </c>
      <c r="H6538">
        <v>27.382000000000001</v>
      </c>
      <c r="I6538" s="1">
        <v>2013</v>
      </c>
      <c r="J6538" s="2">
        <v>39216</v>
      </c>
      <c r="K6538">
        <v>14.444000000000001</v>
      </c>
      <c r="L6538" s="1">
        <v>2007</v>
      </c>
      <c r="O6538" s="1">
        <v>1900</v>
      </c>
      <c r="R6538" s="1">
        <v>1900</v>
      </c>
      <c r="S6538" s="2">
        <v>38673</v>
      </c>
      <c r="T6538" s="3">
        <v>10.56</v>
      </c>
      <c r="U6538" s="1">
        <v>2005</v>
      </c>
    </row>
    <row r="6539" spans="1:21">
      <c r="A6539" s="2">
        <v>39217</v>
      </c>
      <c r="B6539">
        <v>17.742999999999999</v>
      </c>
      <c r="C6539" s="1">
        <v>2007</v>
      </c>
      <c r="D6539" s="2">
        <v>39217</v>
      </c>
      <c r="E6539">
        <v>13.895</v>
      </c>
      <c r="F6539" s="1">
        <v>2007</v>
      </c>
      <c r="G6539" s="2">
        <v>41513</v>
      </c>
      <c r="H6539">
        <v>27.544</v>
      </c>
      <c r="I6539" s="1">
        <v>2013</v>
      </c>
      <c r="J6539" s="2">
        <v>39217</v>
      </c>
      <c r="K6539">
        <v>14.423999999999999</v>
      </c>
      <c r="L6539" s="1">
        <v>2007</v>
      </c>
      <c r="O6539" s="1">
        <v>1900</v>
      </c>
      <c r="R6539" s="1">
        <v>1900</v>
      </c>
      <c r="S6539" s="2">
        <v>38674</v>
      </c>
      <c r="T6539" s="3">
        <v>10.57</v>
      </c>
      <c r="U6539" s="1">
        <v>2005</v>
      </c>
    </row>
    <row r="6540" spans="1:21">
      <c r="A6540" s="2">
        <v>39218</v>
      </c>
      <c r="B6540">
        <v>17.824999999999999</v>
      </c>
      <c r="C6540" s="1">
        <v>2007</v>
      </c>
      <c r="D6540" s="2">
        <v>39218</v>
      </c>
      <c r="E6540">
        <v>13.84</v>
      </c>
      <c r="F6540" s="1">
        <v>2007</v>
      </c>
      <c r="G6540" s="2">
        <v>41514</v>
      </c>
      <c r="H6540">
        <v>27.542999999999999</v>
      </c>
      <c r="I6540" s="1">
        <v>2013</v>
      </c>
      <c r="J6540" s="2">
        <v>39218</v>
      </c>
      <c r="K6540">
        <v>14.548</v>
      </c>
      <c r="L6540" s="1">
        <v>2007</v>
      </c>
      <c r="O6540" s="1">
        <v>1900</v>
      </c>
      <c r="R6540" s="1">
        <v>1900</v>
      </c>
      <c r="S6540" s="2">
        <v>38677</v>
      </c>
      <c r="T6540" s="3">
        <v>10.54</v>
      </c>
      <c r="U6540" s="1">
        <v>2005</v>
      </c>
    </row>
    <row r="6541" spans="1:21">
      <c r="A6541" s="2">
        <v>39219</v>
      </c>
      <c r="B6541">
        <v>17.728000000000002</v>
      </c>
      <c r="C6541" s="1">
        <v>2007</v>
      </c>
      <c r="D6541" s="2">
        <v>39219</v>
      </c>
      <c r="E6541">
        <v>13.8</v>
      </c>
      <c r="F6541" s="1">
        <v>2007</v>
      </c>
      <c r="G6541" s="2">
        <v>41515</v>
      </c>
      <c r="H6541">
        <v>27.542999999999999</v>
      </c>
      <c r="I6541" s="1">
        <v>2013</v>
      </c>
      <c r="J6541" s="2">
        <v>39219</v>
      </c>
      <c r="K6541">
        <v>14.513999999999999</v>
      </c>
      <c r="L6541" s="1">
        <v>2007</v>
      </c>
      <c r="O6541" s="1">
        <v>1900</v>
      </c>
      <c r="R6541" s="1">
        <v>1900</v>
      </c>
      <c r="S6541" s="2">
        <v>38678</v>
      </c>
      <c r="T6541" s="3">
        <v>10.52</v>
      </c>
      <c r="U6541" s="1">
        <v>2005</v>
      </c>
    </row>
    <row r="6542" spans="1:21">
      <c r="A6542" s="2">
        <v>39220</v>
      </c>
      <c r="B6542">
        <v>17.684999999999999</v>
      </c>
      <c r="C6542" s="1">
        <v>2007</v>
      </c>
      <c r="D6542" s="2">
        <v>39220</v>
      </c>
      <c r="E6542">
        <v>13.784000000000001</v>
      </c>
      <c r="F6542" s="1">
        <v>2007</v>
      </c>
      <c r="G6542" s="2">
        <v>41516</v>
      </c>
      <c r="H6542">
        <v>27.542000000000002</v>
      </c>
      <c r="I6542" s="1">
        <v>2013</v>
      </c>
      <c r="J6542" s="2">
        <v>39220</v>
      </c>
      <c r="K6542">
        <v>14.504</v>
      </c>
      <c r="L6542" s="1">
        <v>2007</v>
      </c>
      <c r="O6542" s="1">
        <v>1900</v>
      </c>
      <c r="R6542" s="1">
        <v>1900</v>
      </c>
      <c r="S6542" s="2">
        <v>38679</v>
      </c>
      <c r="T6542" s="3">
        <v>10.52</v>
      </c>
      <c r="U6542" s="1">
        <v>2005</v>
      </c>
    </row>
    <row r="6543" spans="1:21">
      <c r="A6543" s="2">
        <v>39223</v>
      </c>
      <c r="B6543">
        <v>17.684000000000001</v>
      </c>
      <c r="C6543" s="1">
        <v>2007</v>
      </c>
      <c r="D6543" s="2">
        <v>39223</v>
      </c>
      <c r="E6543">
        <v>13.784000000000001</v>
      </c>
      <c r="F6543" s="1">
        <v>2007</v>
      </c>
      <c r="G6543" s="2">
        <v>41520</v>
      </c>
      <c r="H6543">
        <v>27.443000000000001</v>
      </c>
      <c r="I6543" s="1">
        <v>2013</v>
      </c>
      <c r="J6543" s="2">
        <v>39223</v>
      </c>
      <c r="K6543">
        <v>14.507</v>
      </c>
      <c r="L6543" s="1">
        <v>2007</v>
      </c>
      <c r="O6543" s="1">
        <v>1900</v>
      </c>
      <c r="R6543" s="1">
        <v>1900</v>
      </c>
      <c r="S6543" s="2">
        <v>38681</v>
      </c>
      <c r="T6543" s="3">
        <v>10.5</v>
      </c>
      <c r="U6543" s="1">
        <v>2005</v>
      </c>
    </row>
    <row r="6544" spans="1:21">
      <c r="A6544" s="2">
        <v>39224</v>
      </c>
      <c r="B6544">
        <v>17.690999999999999</v>
      </c>
      <c r="C6544" s="1">
        <v>2007</v>
      </c>
      <c r="D6544" s="2">
        <v>39224</v>
      </c>
      <c r="E6544">
        <v>13.792999999999999</v>
      </c>
      <c r="F6544" s="1">
        <v>2007</v>
      </c>
      <c r="G6544" s="2">
        <v>41521</v>
      </c>
      <c r="H6544">
        <v>27.349</v>
      </c>
      <c r="I6544" s="1">
        <v>2013</v>
      </c>
      <c r="J6544" s="2">
        <v>39224</v>
      </c>
      <c r="K6544">
        <v>14.524000000000001</v>
      </c>
      <c r="L6544" s="1">
        <v>2007</v>
      </c>
      <c r="O6544" s="1">
        <v>1900</v>
      </c>
      <c r="R6544" s="1">
        <v>1900</v>
      </c>
      <c r="S6544" s="2">
        <v>38684</v>
      </c>
      <c r="T6544" s="3">
        <v>10.52</v>
      </c>
      <c r="U6544" s="1">
        <v>2005</v>
      </c>
    </row>
    <row r="6545" spans="1:21">
      <c r="A6545" s="2">
        <v>39225</v>
      </c>
      <c r="B6545">
        <v>17.614999999999998</v>
      </c>
      <c r="C6545" s="1">
        <v>2007</v>
      </c>
      <c r="D6545" s="2">
        <v>39225</v>
      </c>
      <c r="E6545">
        <v>13.762</v>
      </c>
      <c r="F6545" s="1">
        <v>2007</v>
      </c>
      <c r="G6545" s="2">
        <v>41522</v>
      </c>
      <c r="H6545">
        <v>27.332999999999998</v>
      </c>
      <c r="I6545" s="1">
        <v>2013</v>
      </c>
      <c r="J6545" s="2">
        <v>39225</v>
      </c>
      <c r="K6545">
        <v>14.507999999999999</v>
      </c>
      <c r="L6545" s="1">
        <v>2007</v>
      </c>
      <c r="O6545" s="1">
        <v>1900</v>
      </c>
      <c r="R6545" s="1">
        <v>1900</v>
      </c>
      <c r="S6545" s="2">
        <v>38685</v>
      </c>
      <c r="T6545" s="3">
        <v>10.52</v>
      </c>
      <c r="U6545" s="1">
        <v>2005</v>
      </c>
    </row>
    <row r="6546" spans="1:21">
      <c r="A6546" s="2">
        <v>39226</v>
      </c>
      <c r="B6546">
        <v>17.53</v>
      </c>
      <c r="C6546" s="1">
        <v>2007</v>
      </c>
      <c r="D6546" s="2">
        <v>39226</v>
      </c>
      <c r="E6546">
        <v>13.738</v>
      </c>
      <c r="F6546" s="1">
        <v>2007</v>
      </c>
      <c r="G6546" s="2">
        <v>41523</v>
      </c>
      <c r="H6546">
        <v>27.184000000000001</v>
      </c>
      <c r="I6546" s="1">
        <v>2013</v>
      </c>
      <c r="J6546" s="2">
        <v>39226</v>
      </c>
      <c r="K6546">
        <v>14.5</v>
      </c>
      <c r="L6546" s="1">
        <v>2007</v>
      </c>
      <c r="O6546" s="1">
        <v>1900</v>
      </c>
      <c r="R6546" s="1">
        <v>1900</v>
      </c>
      <c r="S6546" s="2">
        <v>38686</v>
      </c>
      <c r="T6546" s="3">
        <v>10.48</v>
      </c>
      <c r="U6546" s="1">
        <v>2005</v>
      </c>
    </row>
    <row r="6547" spans="1:21">
      <c r="A6547" s="2">
        <v>39227</v>
      </c>
      <c r="B6547">
        <v>17.524999999999999</v>
      </c>
      <c r="C6547" s="1">
        <v>2007</v>
      </c>
      <c r="D6547" s="2">
        <v>39227</v>
      </c>
      <c r="E6547">
        <v>13.723000000000001</v>
      </c>
      <c r="F6547" s="1">
        <v>2007</v>
      </c>
      <c r="G6547" s="2">
        <v>41526</v>
      </c>
      <c r="H6547">
        <v>27.222000000000001</v>
      </c>
      <c r="I6547" s="1">
        <v>2013</v>
      </c>
      <c r="J6547" s="2">
        <v>39227</v>
      </c>
      <c r="K6547">
        <v>14.484</v>
      </c>
      <c r="L6547" s="1">
        <v>2007</v>
      </c>
      <c r="O6547" s="1">
        <v>1900</v>
      </c>
      <c r="R6547" s="1">
        <v>1900</v>
      </c>
      <c r="S6547" s="2">
        <v>38687</v>
      </c>
      <c r="T6547" s="3">
        <v>10.53</v>
      </c>
      <c r="U6547" s="1">
        <v>2005</v>
      </c>
    </row>
    <row r="6548" spans="1:21">
      <c r="A6548" s="2">
        <v>39231</v>
      </c>
      <c r="B6548">
        <v>17.518000000000001</v>
      </c>
      <c r="C6548" s="1">
        <v>2007</v>
      </c>
      <c r="D6548" s="2">
        <v>39231</v>
      </c>
      <c r="E6548">
        <v>13.722</v>
      </c>
      <c r="F6548" s="1">
        <v>2007</v>
      </c>
      <c r="G6548" s="2">
        <v>41527</v>
      </c>
      <c r="H6548">
        <v>27.271000000000001</v>
      </c>
      <c r="I6548" s="1">
        <v>2013</v>
      </c>
      <c r="J6548" s="2">
        <v>39231</v>
      </c>
      <c r="K6548">
        <v>14.478999999999999</v>
      </c>
      <c r="L6548" s="1">
        <v>2007</v>
      </c>
      <c r="O6548" s="1">
        <v>1900</v>
      </c>
      <c r="R6548" s="1">
        <v>1900</v>
      </c>
      <c r="S6548" s="2">
        <v>38688</v>
      </c>
      <c r="T6548" s="3">
        <v>10.53</v>
      </c>
      <c r="U6548" s="1">
        <v>2005</v>
      </c>
    </row>
    <row r="6549" spans="1:21">
      <c r="A6549" s="2">
        <v>39232</v>
      </c>
      <c r="B6549">
        <v>17.341000000000001</v>
      </c>
      <c r="C6549" s="1">
        <v>2007</v>
      </c>
      <c r="D6549" s="2">
        <v>39232</v>
      </c>
      <c r="E6549">
        <v>13.563000000000001</v>
      </c>
      <c r="F6549" s="1">
        <v>2007</v>
      </c>
      <c r="G6549" s="2">
        <v>41528</v>
      </c>
      <c r="H6549">
        <v>27.251000000000001</v>
      </c>
      <c r="I6549" s="1">
        <v>2013</v>
      </c>
      <c r="J6549" s="2">
        <v>39232</v>
      </c>
      <c r="K6549">
        <v>14.313000000000001</v>
      </c>
      <c r="L6549" s="1">
        <v>2007</v>
      </c>
      <c r="O6549" s="1">
        <v>1900</v>
      </c>
      <c r="R6549" s="1">
        <v>1900</v>
      </c>
      <c r="S6549" s="2">
        <v>38691</v>
      </c>
      <c r="T6549" s="3">
        <v>10.53</v>
      </c>
      <c r="U6549" s="1">
        <v>2005</v>
      </c>
    </row>
    <row r="6550" spans="1:21">
      <c r="A6550" s="2">
        <v>39233</v>
      </c>
      <c r="B6550">
        <v>17.303000000000001</v>
      </c>
      <c r="C6550" s="1">
        <v>2007</v>
      </c>
      <c r="D6550" s="2">
        <v>39233</v>
      </c>
      <c r="E6550">
        <v>13.532</v>
      </c>
      <c r="F6550" s="1">
        <v>2007</v>
      </c>
      <c r="G6550" s="2">
        <v>41529</v>
      </c>
      <c r="H6550">
        <v>27.22</v>
      </c>
      <c r="I6550" s="1">
        <v>2013</v>
      </c>
      <c r="J6550" s="2">
        <v>39233</v>
      </c>
      <c r="K6550">
        <v>14.265000000000001</v>
      </c>
      <c r="L6550" s="1">
        <v>2007</v>
      </c>
      <c r="O6550" s="1">
        <v>1900</v>
      </c>
      <c r="R6550" s="1">
        <v>1900</v>
      </c>
      <c r="S6550" s="2">
        <v>38692</v>
      </c>
      <c r="T6550" s="3">
        <v>10.53</v>
      </c>
      <c r="U6550" s="1">
        <v>2005</v>
      </c>
    </row>
    <row r="6551" spans="1:21">
      <c r="A6551" s="2">
        <v>39234</v>
      </c>
      <c r="B6551">
        <v>17.303000000000001</v>
      </c>
      <c r="C6551" s="1">
        <v>2007</v>
      </c>
      <c r="D6551" s="2">
        <v>39234</v>
      </c>
      <c r="E6551">
        <v>13.53</v>
      </c>
      <c r="F6551" s="1">
        <v>2007</v>
      </c>
      <c r="G6551" s="2">
        <v>41530</v>
      </c>
      <c r="H6551">
        <v>27.2</v>
      </c>
      <c r="I6551" s="1">
        <v>2013</v>
      </c>
      <c r="J6551" s="2">
        <v>39234</v>
      </c>
      <c r="K6551">
        <v>14.278</v>
      </c>
      <c r="L6551" s="1">
        <v>2007</v>
      </c>
      <c r="O6551" s="1">
        <v>1900</v>
      </c>
      <c r="R6551" s="1">
        <v>1900</v>
      </c>
      <c r="S6551" s="2">
        <v>38693</v>
      </c>
      <c r="T6551" s="3">
        <v>10.53</v>
      </c>
      <c r="U6551" s="1">
        <v>2005</v>
      </c>
    </row>
    <row r="6552" spans="1:21">
      <c r="A6552" s="2">
        <v>39237</v>
      </c>
      <c r="B6552">
        <v>17.314</v>
      </c>
      <c r="C6552" s="1">
        <v>2007</v>
      </c>
      <c r="D6552" s="2">
        <v>39237</v>
      </c>
      <c r="E6552">
        <v>13.53</v>
      </c>
      <c r="F6552" s="1">
        <v>2007</v>
      </c>
      <c r="G6552" s="2">
        <v>41533</v>
      </c>
      <c r="H6552">
        <v>27.212</v>
      </c>
      <c r="I6552" s="1">
        <v>2013</v>
      </c>
      <c r="J6552" s="2">
        <v>39237</v>
      </c>
      <c r="K6552">
        <v>14.265000000000001</v>
      </c>
      <c r="L6552" s="1">
        <v>2007</v>
      </c>
      <c r="O6552" s="1">
        <v>1900</v>
      </c>
      <c r="R6552" s="1">
        <v>1900</v>
      </c>
      <c r="S6552" s="2">
        <v>38694</v>
      </c>
      <c r="T6552" s="3">
        <v>10.52</v>
      </c>
      <c r="U6552" s="1">
        <v>2005</v>
      </c>
    </row>
    <row r="6553" spans="1:21">
      <c r="A6553" s="2">
        <v>39238</v>
      </c>
      <c r="B6553">
        <v>17.29</v>
      </c>
      <c r="C6553" s="1">
        <v>2007</v>
      </c>
      <c r="D6553" s="2">
        <v>39238</v>
      </c>
      <c r="E6553">
        <v>13.536</v>
      </c>
      <c r="F6553" s="1">
        <v>2007</v>
      </c>
      <c r="G6553" s="2">
        <v>41534</v>
      </c>
      <c r="H6553">
        <v>27.210999999999999</v>
      </c>
      <c r="I6553" s="1">
        <v>2013</v>
      </c>
      <c r="J6553" s="2">
        <v>39238</v>
      </c>
      <c r="K6553">
        <v>14.285</v>
      </c>
      <c r="L6553" s="1">
        <v>2007</v>
      </c>
      <c r="O6553" s="1">
        <v>1900</v>
      </c>
      <c r="R6553" s="1">
        <v>1900</v>
      </c>
      <c r="S6553" s="2">
        <v>38695</v>
      </c>
      <c r="T6553" s="3">
        <v>10.43</v>
      </c>
      <c r="U6553" s="1">
        <v>2005</v>
      </c>
    </row>
    <row r="6554" spans="1:21">
      <c r="A6554" s="2">
        <v>39239</v>
      </c>
      <c r="B6554">
        <v>17.344000000000001</v>
      </c>
      <c r="C6554" s="1">
        <v>2007</v>
      </c>
      <c r="D6554" s="2">
        <v>39239</v>
      </c>
      <c r="E6554">
        <v>13.542999999999999</v>
      </c>
      <c r="F6554" s="1">
        <v>2007</v>
      </c>
      <c r="G6554" s="2">
        <v>41535</v>
      </c>
      <c r="H6554">
        <v>27.266999999999999</v>
      </c>
      <c r="I6554" s="1">
        <v>2013</v>
      </c>
      <c r="J6554" s="2">
        <v>39239</v>
      </c>
      <c r="K6554">
        <v>14.314</v>
      </c>
      <c r="L6554" s="1">
        <v>2007</v>
      </c>
      <c r="O6554" s="1">
        <v>1900</v>
      </c>
      <c r="R6554" s="1">
        <v>1900</v>
      </c>
      <c r="S6554" s="2">
        <v>38698</v>
      </c>
      <c r="T6554" s="3">
        <v>10.42</v>
      </c>
      <c r="U6554" s="1">
        <v>2005</v>
      </c>
    </row>
    <row r="6555" spans="1:21">
      <c r="A6555" s="2">
        <v>39240</v>
      </c>
      <c r="B6555">
        <v>17.34</v>
      </c>
      <c r="C6555" s="1">
        <v>2007</v>
      </c>
      <c r="D6555" s="2">
        <v>39240</v>
      </c>
      <c r="E6555">
        <v>13.558999999999999</v>
      </c>
      <c r="F6555" s="1">
        <v>2007</v>
      </c>
      <c r="G6555" s="2">
        <v>41536</v>
      </c>
      <c r="H6555">
        <v>26.943999999999999</v>
      </c>
      <c r="I6555" s="1">
        <v>2013</v>
      </c>
      <c r="J6555" s="2">
        <v>39240</v>
      </c>
      <c r="K6555">
        <v>14.395</v>
      </c>
      <c r="L6555" s="1">
        <v>2007</v>
      </c>
      <c r="O6555" s="1">
        <v>1900</v>
      </c>
      <c r="R6555" s="1">
        <v>1900</v>
      </c>
      <c r="S6555" s="2">
        <v>38699</v>
      </c>
      <c r="T6555" s="3">
        <v>10.44</v>
      </c>
      <c r="U6555" s="1">
        <v>2005</v>
      </c>
    </row>
    <row r="6556" spans="1:21">
      <c r="A6556" s="2">
        <v>39241</v>
      </c>
      <c r="B6556">
        <v>17.356999999999999</v>
      </c>
      <c r="C6556" s="1">
        <v>2007</v>
      </c>
      <c r="D6556" s="2">
        <v>39241</v>
      </c>
      <c r="E6556">
        <v>13.558</v>
      </c>
      <c r="F6556" s="1">
        <v>2007</v>
      </c>
      <c r="G6556" s="2">
        <v>41537</v>
      </c>
      <c r="H6556">
        <v>26.844999999999999</v>
      </c>
      <c r="I6556" s="1">
        <v>2013</v>
      </c>
      <c r="J6556" s="2">
        <v>39241</v>
      </c>
      <c r="K6556">
        <v>14.414999999999999</v>
      </c>
      <c r="L6556" s="1">
        <v>2007</v>
      </c>
      <c r="O6556" s="1">
        <v>1900</v>
      </c>
      <c r="R6556" s="1">
        <v>1900</v>
      </c>
      <c r="S6556" s="2">
        <v>38700</v>
      </c>
      <c r="T6556" s="3">
        <v>10.45</v>
      </c>
      <c r="U6556" s="1">
        <v>2005</v>
      </c>
    </row>
    <row r="6557" spans="1:21">
      <c r="A6557" s="2">
        <v>39244</v>
      </c>
      <c r="B6557">
        <v>17.251000000000001</v>
      </c>
      <c r="C6557" s="1">
        <v>2007</v>
      </c>
      <c r="D6557" s="2">
        <v>39244</v>
      </c>
      <c r="E6557">
        <v>13.492000000000001</v>
      </c>
      <c r="F6557" s="1">
        <v>2007</v>
      </c>
      <c r="G6557" s="2">
        <v>41540</v>
      </c>
      <c r="H6557">
        <v>27.048999999999999</v>
      </c>
      <c r="I6557" s="1">
        <v>2013</v>
      </c>
      <c r="J6557" s="2">
        <v>39244</v>
      </c>
      <c r="K6557">
        <v>14.337999999999999</v>
      </c>
      <c r="L6557" s="1">
        <v>2007</v>
      </c>
      <c r="O6557" s="1">
        <v>1900</v>
      </c>
      <c r="R6557" s="1">
        <v>1900</v>
      </c>
      <c r="S6557" s="2">
        <v>38701</v>
      </c>
      <c r="T6557" s="3">
        <v>10.38</v>
      </c>
      <c r="U6557" s="1">
        <v>2005</v>
      </c>
    </row>
    <row r="6558" spans="1:21">
      <c r="A6558" s="2">
        <v>39245</v>
      </c>
      <c r="B6558">
        <v>17.39</v>
      </c>
      <c r="C6558" s="1">
        <v>2007</v>
      </c>
      <c r="D6558" s="2">
        <v>39245</v>
      </c>
      <c r="E6558">
        <v>13.500999999999999</v>
      </c>
      <c r="F6558" s="1">
        <v>2007</v>
      </c>
      <c r="G6558" s="2">
        <v>41541</v>
      </c>
      <c r="H6558">
        <v>26.977</v>
      </c>
      <c r="I6558" s="1">
        <v>2013</v>
      </c>
      <c r="J6558" s="2">
        <v>39245</v>
      </c>
      <c r="K6558">
        <v>14.364000000000001</v>
      </c>
      <c r="L6558" s="1">
        <v>2007</v>
      </c>
      <c r="O6558" s="1">
        <v>1900</v>
      </c>
      <c r="R6558" s="1">
        <v>1900</v>
      </c>
      <c r="S6558" s="2">
        <v>38702</v>
      </c>
      <c r="T6558" s="3">
        <v>10.38</v>
      </c>
      <c r="U6558" s="1">
        <v>2005</v>
      </c>
    </row>
    <row r="6559" spans="1:21">
      <c r="A6559" s="2">
        <v>39246</v>
      </c>
      <c r="B6559">
        <v>17.356000000000002</v>
      </c>
      <c r="C6559" s="1">
        <v>2007</v>
      </c>
      <c r="D6559" s="2">
        <v>39246</v>
      </c>
      <c r="E6559">
        <v>13.558999999999999</v>
      </c>
      <c r="F6559" s="1">
        <v>2007</v>
      </c>
      <c r="G6559" s="2">
        <v>41542</v>
      </c>
      <c r="H6559">
        <v>26.960999999999999</v>
      </c>
      <c r="I6559" s="1">
        <v>2013</v>
      </c>
      <c r="J6559" s="2">
        <v>39246</v>
      </c>
      <c r="K6559">
        <v>14.394</v>
      </c>
      <c r="L6559" s="1">
        <v>2007</v>
      </c>
      <c r="O6559" s="1">
        <v>1900</v>
      </c>
      <c r="R6559" s="1">
        <v>1900</v>
      </c>
      <c r="S6559" s="2">
        <v>38705</v>
      </c>
      <c r="T6559" s="3">
        <v>10.38</v>
      </c>
      <c r="U6559" s="1">
        <v>2005</v>
      </c>
    </row>
    <row r="6560" spans="1:21">
      <c r="A6560" s="2">
        <v>39247</v>
      </c>
      <c r="B6560">
        <v>17.350000000000001</v>
      </c>
      <c r="C6560" s="1">
        <v>2007</v>
      </c>
      <c r="D6560" s="2">
        <v>39247</v>
      </c>
      <c r="E6560">
        <v>13.523</v>
      </c>
      <c r="F6560" s="1">
        <v>2007</v>
      </c>
      <c r="G6560" s="2">
        <v>41543</v>
      </c>
      <c r="H6560">
        <v>26.672000000000001</v>
      </c>
      <c r="I6560" s="1">
        <v>2013</v>
      </c>
      <c r="J6560" s="2">
        <v>39247</v>
      </c>
      <c r="K6560">
        <v>14.379</v>
      </c>
      <c r="L6560" s="1">
        <v>2007</v>
      </c>
      <c r="O6560" s="1">
        <v>1900</v>
      </c>
      <c r="R6560" s="1">
        <v>1900</v>
      </c>
      <c r="S6560" s="2">
        <v>38706</v>
      </c>
      <c r="T6560" s="3">
        <v>10.38</v>
      </c>
      <c r="U6560" s="1">
        <v>2005</v>
      </c>
    </row>
    <row r="6561" spans="1:21">
      <c r="A6561" s="2">
        <v>39248</v>
      </c>
      <c r="B6561">
        <v>17.239000000000001</v>
      </c>
      <c r="C6561" s="1">
        <v>2007</v>
      </c>
      <c r="D6561" s="2">
        <v>39248</v>
      </c>
      <c r="E6561">
        <v>13.48</v>
      </c>
      <c r="F6561" s="1">
        <v>2007</v>
      </c>
      <c r="G6561" s="2">
        <v>41544</v>
      </c>
      <c r="H6561">
        <v>26.66</v>
      </c>
      <c r="I6561" s="1">
        <v>2013</v>
      </c>
      <c r="J6561" s="2">
        <v>39248</v>
      </c>
      <c r="K6561">
        <v>14.329000000000001</v>
      </c>
      <c r="L6561" s="1">
        <v>2007</v>
      </c>
      <c r="O6561" s="1">
        <v>1900</v>
      </c>
      <c r="R6561" s="1">
        <v>1900</v>
      </c>
      <c r="S6561" s="2">
        <v>38707</v>
      </c>
      <c r="T6561" s="3">
        <v>10.35</v>
      </c>
      <c r="U6561" s="1">
        <v>2005</v>
      </c>
    </row>
    <row r="6562" spans="1:21">
      <c r="A6562" s="2">
        <v>39251</v>
      </c>
      <c r="B6562">
        <v>17.181000000000001</v>
      </c>
      <c r="C6562" s="1">
        <v>2007</v>
      </c>
      <c r="D6562" s="2">
        <v>39251</v>
      </c>
      <c r="E6562">
        <v>13.477</v>
      </c>
      <c r="F6562" s="1">
        <v>2007</v>
      </c>
      <c r="G6562" s="2">
        <v>41547</v>
      </c>
      <c r="H6562">
        <v>26.579000000000001</v>
      </c>
      <c r="I6562" s="1">
        <v>2013</v>
      </c>
      <c r="J6562" s="2">
        <v>39251</v>
      </c>
      <c r="K6562">
        <v>14.33</v>
      </c>
      <c r="L6562" s="1">
        <v>2007</v>
      </c>
      <c r="O6562" s="1">
        <v>1900</v>
      </c>
      <c r="R6562" s="1">
        <v>1900</v>
      </c>
      <c r="S6562" s="2">
        <v>38708</v>
      </c>
      <c r="T6562" s="3">
        <v>10.35</v>
      </c>
      <c r="U6562" s="1">
        <v>2005</v>
      </c>
    </row>
    <row r="6563" spans="1:21">
      <c r="A6563" s="2">
        <v>39252</v>
      </c>
      <c r="B6563">
        <v>17.193999999999999</v>
      </c>
      <c r="C6563" s="1">
        <v>2007</v>
      </c>
      <c r="D6563" s="2">
        <v>39252</v>
      </c>
      <c r="E6563">
        <v>13.521000000000001</v>
      </c>
      <c r="F6563" s="1">
        <v>2007</v>
      </c>
      <c r="G6563" s="2">
        <v>41548</v>
      </c>
      <c r="H6563">
        <v>26.574999999999999</v>
      </c>
      <c r="I6563" s="1">
        <v>2013</v>
      </c>
      <c r="J6563" s="2">
        <v>39252</v>
      </c>
      <c r="K6563">
        <v>14.32</v>
      </c>
      <c r="L6563" s="1">
        <v>2007</v>
      </c>
      <c r="O6563" s="1">
        <v>1900</v>
      </c>
      <c r="R6563" s="1">
        <v>1900</v>
      </c>
      <c r="S6563" s="2">
        <v>38709</v>
      </c>
      <c r="T6563" s="3">
        <v>10.35</v>
      </c>
      <c r="U6563" s="1">
        <v>2005</v>
      </c>
    </row>
    <row r="6564" spans="1:21">
      <c r="A6564" s="2">
        <v>39253</v>
      </c>
      <c r="B6564">
        <v>17.427</v>
      </c>
      <c r="C6564" s="1">
        <v>2007</v>
      </c>
      <c r="D6564" s="2">
        <v>39253</v>
      </c>
      <c r="E6564">
        <v>13.565</v>
      </c>
      <c r="F6564" s="1">
        <v>2007</v>
      </c>
      <c r="G6564" s="2">
        <v>41549</v>
      </c>
      <c r="H6564">
        <v>26.568999999999999</v>
      </c>
      <c r="I6564" s="1">
        <v>2013</v>
      </c>
      <c r="J6564" s="2">
        <v>39253</v>
      </c>
      <c r="K6564">
        <v>14.375999999999999</v>
      </c>
      <c r="L6564" s="1">
        <v>2007</v>
      </c>
      <c r="O6564" s="1">
        <v>1900</v>
      </c>
      <c r="R6564" s="1">
        <v>1900</v>
      </c>
      <c r="S6564" s="2">
        <v>38713</v>
      </c>
      <c r="T6564" s="3">
        <v>10.39</v>
      </c>
      <c r="U6564" s="1">
        <v>2005</v>
      </c>
    </row>
    <row r="6565" spans="1:21">
      <c r="A6565" s="2">
        <v>39254</v>
      </c>
      <c r="B6565">
        <v>17.428999999999998</v>
      </c>
      <c r="C6565" s="1">
        <v>2007</v>
      </c>
      <c r="D6565" s="2">
        <v>39254</v>
      </c>
      <c r="E6565">
        <v>13.557</v>
      </c>
      <c r="F6565" s="1">
        <v>2007</v>
      </c>
      <c r="G6565" s="2">
        <v>41550</v>
      </c>
      <c r="H6565">
        <v>26.552</v>
      </c>
      <c r="I6565" s="1">
        <v>2013</v>
      </c>
      <c r="J6565" s="2">
        <v>39254</v>
      </c>
      <c r="K6565">
        <v>14.375</v>
      </c>
      <c r="L6565" s="1">
        <v>2007</v>
      </c>
      <c r="O6565" s="1">
        <v>1900</v>
      </c>
      <c r="R6565" s="1">
        <v>1900</v>
      </c>
      <c r="S6565" s="2">
        <v>38714</v>
      </c>
      <c r="T6565" s="3">
        <v>10.36</v>
      </c>
      <c r="U6565" s="1">
        <v>2005</v>
      </c>
    </row>
    <row r="6566" spans="1:21">
      <c r="A6566" s="2">
        <v>39255</v>
      </c>
      <c r="B6566">
        <v>17.541</v>
      </c>
      <c r="C6566" s="1">
        <v>2007</v>
      </c>
      <c r="D6566" s="2">
        <v>39255</v>
      </c>
      <c r="E6566">
        <v>13.669</v>
      </c>
      <c r="F6566" s="1">
        <v>2007</v>
      </c>
      <c r="G6566" s="2">
        <v>41551</v>
      </c>
      <c r="H6566">
        <v>26.582000000000001</v>
      </c>
      <c r="I6566" s="1">
        <v>2013</v>
      </c>
      <c r="J6566" s="2">
        <v>39255</v>
      </c>
      <c r="K6566">
        <v>14.48</v>
      </c>
      <c r="L6566" s="1">
        <v>2007</v>
      </c>
      <c r="O6566" s="1">
        <v>1900</v>
      </c>
      <c r="R6566" s="1">
        <v>1900</v>
      </c>
      <c r="S6566" s="2">
        <v>38715</v>
      </c>
      <c r="T6566" s="3">
        <v>10.37</v>
      </c>
      <c r="U6566" s="1">
        <v>2005</v>
      </c>
    </row>
    <row r="6567" spans="1:21">
      <c r="A6567" s="2">
        <v>39258</v>
      </c>
      <c r="B6567">
        <v>17.353999999999999</v>
      </c>
      <c r="C6567" s="1">
        <v>2007</v>
      </c>
      <c r="D6567" s="2">
        <v>39258</v>
      </c>
      <c r="E6567">
        <v>13.375</v>
      </c>
      <c r="F6567" s="1">
        <v>2007</v>
      </c>
      <c r="G6567" s="2">
        <v>41554</v>
      </c>
      <c r="H6567">
        <v>26.658000000000001</v>
      </c>
      <c r="I6567" s="1">
        <v>2013</v>
      </c>
      <c r="J6567" s="2">
        <v>39258</v>
      </c>
      <c r="K6567">
        <v>14.131</v>
      </c>
      <c r="L6567" s="1">
        <v>2007</v>
      </c>
      <c r="O6567" s="1">
        <v>1900</v>
      </c>
      <c r="R6567" s="1">
        <v>1900</v>
      </c>
      <c r="S6567" s="2">
        <v>38716</v>
      </c>
      <c r="T6567" s="3">
        <v>10.34</v>
      </c>
      <c r="U6567" s="1">
        <v>2005</v>
      </c>
    </row>
    <row r="6568" spans="1:21">
      <c r="A6568" s="2">
        <v>39259</v>
      </c>
      <c r="B6568">
        <v>17.295999999999999</v>
      </c>
      <c r="C6568" s="1">
        <v>2007</v>
      </c>
      <c r="D6568" s="2">
        <v>39259</v>
      </c>
      <c r="E6568">
        <v>13.343</v>
      </c>
      <c r="F6568" s="1">
        <v>2007</v>
      </c>
      <c r="G6568" s="2">
        <v>41555</v>
      </c>
      <c r="H6568">
        <v>26.606000000000002</v>
      </c>
      <c r="I6568" s="1">
        <v>2013</v>
      </c>
      <c r="J6568" s="2">
        <v>39259</v>
      </c>
      <c r="K6568">
        <v>14.106999999999999</v>
      </c>
      <c r="L6568" s="1">
        <v>2007</v>
      </c>
      <c r="O6568" s="1">
        <v>1900</v>
      </c>
      <c r="R6568" s="1">
        <v>1900</v>
      </c>
      <c r="S6568" s="2">
        <v>38720</v>
      </c>
      <c r="T6568" s="3">
        <v>10.46</v>
      </c>
      <c r="U6568" s="1">
        <v>2006</v>
      </c>
    </row>
    <row r="6569" spans="1:21">
      <c r="A6569" s="2">
        <v>39260</v>
      </c>
      <c r="B6569">
        <v>17.276</v>
      </c>
      <c r="C6569" s="1">
        <v>2007</v>
      </c>
      <c r="D6569" s="2">
        <v>39260</v>
      </c>
      <c r="E6569">
        <v>13.093999999999999</v>
      </c>
      <c r="F6569" s="1">
        <v>2007</v>
      </c>
      <c r="G6569" s="2">
        <v>41556</v>
      </c>
      <c r="H6569">
        <v>26.582000000000001</v>
      </c>
      <c r="I6569" s="1">
        <v>2013</v>
      </c>
      <c r="J6569" s="2">
        <v>39260</v>
      </c>
      <c r="K6569">
        <v>14.115</v>
      </c>
      <c r="L6569" s="1">
        <v>2007</v>
      </c>
      <c r="O6569" s="1">
        <v>1900</v>
      </c>
      <c r="R6569" s="1">
        <v>1900</v>
      </c>
      <c r="S6569" s="2">
        <v>38721</v>
      </c>
      <c r="T6569" s="3">
        <v>10.47</v>
      </c>
      <c r="U6569" s="1">
        <v>2006</v>
      </c>
    </row>
    <row r="6570" spans="1:21">
      <c r="A6570" s="2">
        <v>39261</v>
      </c>
      <c r="B6570">
        <v>17.248999999999999</v>
      </c>
      <c r="C6570" s="1">
        <v>2007</v>
      </c>
      <c r="D6570" s="2">
        <v>39261</v>
      </c>
      <c r="E6570">
        <v>13.054</v>
      </c>
      <c r="F6570" s="1">
        <v>2007</v>
      </c>
      <c r="G6570" s="2">
        <v>41557</v>
      </c>
      <c r="H6570">
        <v>26.677</v>
      </c>
      <c r="I6570" s="1">
        <v>2013</v>
      </c>
      <c r="J6570" s="2">
        <v>39261</v>
      </c>
      <c r="K6570">
        <v>14.11</v>
      </c>
      <c r="L6570" s="1">
        <v>2007</v>
      </c>
      <c r="O6570" s="1">
        <v>1900</v>
      </c>
      <c r="R6570" s="1">
        <v>1900</v>
      </c>
      <c r="S6570" s="2">
        <v>38722</v>
      </c>
      <c r="T6570" s="3">
        <v>10.46</v>
      </c>
      <c r="U6570" s="1">
        <v>2006</v>
      </c>
    </row>
    <row r="6571" spans="1:21">
      <c r="A6571" s="2">
        <v>39262</v>
      </c>
      <c r="B6571">
        <v>17.274999999999999</v>
      </c>
      <c r="C6571" s="1">
        <v>2007</v>
      </c>
      <c r="D6571" s="2">
        <v>39262</v>
      </c>
      <c r="E6571">
        <v>13.047000000000001</v>
      </c>
      <c r="F6571" s="1">
        <v>2007</v>
      </c>
      <c r="G6571" s="2">
        <v>41558</v>
      </c>
      <c r="H6571">
        <v>26.661999999999999</v>
      </c>
      <c r="I6571" s="1">
        <v>2013</v>
      </c>
      <c r="J6571" s="2">
        <v>39262</v>
      </c>
      <c r="K6571">
        <v>14.11</v>
      </c>
      <c r="L6571" s="1">
        <v>2007</v>
      </c>
      <c r="O6571" s="1">
        <v>1900</v>
      </c>
      <c r="R6571" s="1">
        <v>1900</v>
      </c>
      <c r="S6571" s="2">
        <v>38723</v>
      </c>
      <c r="T6571" s="3">
        <v>10.48</v>
      </c>
      <c r="U6571" s="1">
        <v>2006</v>
      </c>
    </row>
    <row r="6572" spans="1:21">
      <c r="A6572" s="2">
        <v>39265</v>
      </c>
      <c r="B6572">
        <v>17.282</v>
      </c>
      <c r="C6572" s="1">
        <v>2007</v>
      </c>
      <c r="D6572" s="2">
        <v>39265</v>
      </c>
      <c r="E6572">
        <v>13.074</v>
      </c>
      <c r="F6572" s="1">
        <v>2007</v>
      </c>
      <c r="G6572" s="2">
        <v>41561</v>
      </c>
      <c r="H6572">
        <v>26.669</v>
      </c>
      <c r="I6572" s="1">
        <v>2013</v>
      </c>
      <c r="J6572" s="2">
        <v>39265</v>
      </c>
      <c r="K6572">
        <v>14.141999999999999</v>
      </c>
      <c r="L6572" s="1">
        <v>2007</v>
      </c>
      <c r="O6572" s="1">
        <v>1900</v>
      </c>
      <c r="R6572" s="1">
        <v>1900</v>
      </c>
      <c r="S6572" s="2">
        <v>38726</v>
      </c>
      <c r="T6572" s="3">
        <v>10.48</v>
      </c>
      <c r="U6572" s="1">
        <v>2006</v>
      </c>
    </row>
    <row r="6573" spans="1:21">
      <c r="A6573" s="2">
        <v>39266</v>
      </c>
      <c r="B6573">
        <v>17.201000000000001</v>
      </c>
      <c r="C6573" s="1">
        <v>2007</v>
      </c>
      <c r="D6573" s="2">
        <v>39266</v>
      </c>
      <c r="E6573">
        <v>13.074</v>
      </c>
      <c r="F6573" s="1">
        <v>2007</v>
      </c>
      <c r="G6573" s="2">
        <v>41562</v>
      </c>
      <c r="H6573">
        <v>26.684000000000001</v>
      </c>
      <c r="I6573" s="1">
        <v>2013</v>
      </c>
      <c r="J6573" s="2">
        <v>39266</v>
      </c>
      <c r="K6573">
        <v>14.147</v>
      </c>
      <c r="L6573" s="1">
        <v>2007</v>
      </c>
      <c r="O6573" s="1">
        <v>1900</v>
      </c>
      <c r="R6573" s="1">
        <v>1900</v>
      </c>
      <c r="S6573" s="2">
        <v>38727</v>
      </c>
      <c r="T6573" s="3">
        <v>10.48</v>
      </c>
      <c r="U6573" s="1">
        <v>2006</v>
      </c>
    </row>
    <row r="6574" spans="1:21">
      <c r="A6574" s="2">
        <v>39268</v>
      </c>
      <c r="B6574">
        <v>17.238</v>
      </c>
      <c r="C6574" s="1">
        <v>2007</v>
      </c>
      <c r="D6574" s="2">
        <v>39268</v>
      </c>
      <c r="E6574">
        <v>13.071</v>
      </c>
      <c r="F6574" s="1">
        <v>2007</v>
      </c>
      <c r="G6574" s="2">
        <v>41563</v>
      </c>
      <c r="H6574">
        <v>26.866</v>
      </c>
      <c r="I6574" s="1">
        <v>2013</v>
      </c>
      <c r="J6574" s="2">
        <v>39268</v>
      </c>
      <c r="K6574">
        <v>14.180999999999999</v>
      </c>
      <c r="L6574" s="1">
        <v>2007</v>
      </c>
      <c r="O6574" s="1">
        <v>1900</v>
      </c>
      <c r="R6574" s="1">
        <v>1900</v>
      </c>
      <c r="S6574" s="2">
        <v>38728</v>
      </c>
      <c r="T6574" s="3">
        <v>10.49</v>
      </c>
      <c r="U6574" s="1">
        <v>2006</v>
      </c>
    </row>
    <row r="6575" spans="1:21">
      <c r="A6575" s="2">
        <v>39269</v>
      </c>
      <c r="B6575">
        <v>17.231999999999999</v>
      </c>
      <c r="C6575" s="1">
        <v>2007</v>
      </c>
      <c r="D6575" s="2">
        <v>39269</v>
      </c>
      <c r="E6575">
        <v>13.076000000000001</v>
      </c>
      <c r="F6575" s="1">
        <v>2007</v>
      </c>
      <c r="G6575" s="2">
        <v>41564</v>
      </c>
      <c r="H6575">
        <v>26.754999999999999</v>
      </c>
      <c r="I6575" s="1">
        <v>2013</v>
      </c>
      <c r="J6575" s="2">
        <v>39269</v>
      </c>
      <c r="K6575">
        <v>14.112</v>
      </c>
      <c r="L6575" s="1">
        <v>2007</v>
      </c>
      <c r="O6575" s="1">
        <v>1900</v>
      </c>
      <c r="R6575" s="1">
        <v>1900</v>
      </c>
      <c r="S6575" s="2">
        <v>38729</v>
      </c>
      <c r="T6575" s="3">
        <v>10.47</v>
      </c>
      <c r="U6575" s="1">
        <v>2006</v>
      </c>
    </row>
    <row r="6576" spans="1:21">
      <c r="A6576" s="2">
        <v>39272</v>
      </c>
      <c r="B6576">
        <v>17.173999999999999</v>
      </c>
      <c r="C6576" s="1">
        <v>2007</v>
      </c>
      <c r="D6576" s="2">
        <v>39272</v>
      </c>
      <c r="E6576">
        <v>13.095000000000001</v>
      </c>
      <c r="F6576" s="1">
        <v>2007</v>
      </c>
      <c r="G6576" s="2">
        <v>41565</v>
      </c>
      <c r="H6576">
        <v>26.745999999999999</v>
      </c>
      <c r="I6576" s="1">
        <v>2013</v>
      </c>
      <c r="J6576" s="2">
        <v>39272</v>
      </c>
      <c r="K6576">
        <v>14.117000000000001</v>
      </c>
      <c r="L6576" s="1">
        <v>2007</v>
      </c>
      <c r="O6576" s="1">
        <v>1900</v>
      </c>
      <c r="R6576" s="1">
        <v>1900</v>
      </c>
      <c r="S6576" s="2">
        <v>38730</v>
      </c>
      <c r="T6576" s="3">
        <v>10.4</v>
      </c>
      <c r="U6576" s="1">
        <v>2006</v>
      </c>
    </row>
    <row r="6577" spans="1:21">
      <c r="A6577" s="2">
        <v>39273</v>
      </c>
      <c r="B6577">
        <v>17.309000000000001</v>
      </c>
      <c r="C6577" s="1">
        <v>2007</v>
      </c>
      <c r="D6577" s="2">
        <v>39273</v>
      </c>
      <c r="E6577">
        <v>13.124000000000001</v>
      </c>
      <c r="F6577" s="1">
        <v>2007</v>
      </c>
      <c r="G6577" s="2">
        <v>41568</v>
      </c>
      <c r="H6577">
        <v>26.748999999999999</v>
      </c>
      <c r="I6577" s="1">
        <v>2013</v>
      </c>
      <c r="J6577" s="2">
        <v>39273</v>
      </c>
      <c r="K6577">
        <v>14.212999999999999</v>
      </c>
      <c r="L6577" s="1">
        <v>2007</v>
      </c>
      <c r="O6577" s="1">
        <v>1900</v>
      </c>
      <c r="R6577" s="1">
        <v>1900</v>
      </c>
      <c r="S6577" s="2">
        <v>38734</v>
      </c>
      <c r="T6577" s="3">
        <v>10.4</v>
      </c>
      <c r="U6577" s="1">
        <v>2006</v>
      </c>
    </row>
    <row r="6578" spans="1:21">
      <c r="A6578" s="2">
        <v>39274</v>
      </c>
      <c r="B6578">
        <v>17.326000000000001</v>
      </c>
      <c r="C6578" s="1">
        <v>2007</v>
      </c>
      <c r="D6578" s="2">
        <v>39274</v>
      </c>
      <c r="E6578">
        <v>13.106999999999999</v>
      </c>
      <c r="F6578" s="1">
        <v>2007</v>
      </c>
      <c r="G6578" s="2">
        <v>41569</v>
      </c>
      <c r="H6578">
        <v>26.748999999999999</v>
      </c>
      <c r="I6578" s="1">
        <v>2013</v>
      </c>
      <c r="J6578" s="2">
        <v>39274</v>
      </c>
      <c r="K6578">
        <v>14.18</v>
      </c>
      <c r="L6578" s="1">
        <v>2007</v>
      </c>
      <c r="O6578" s="1">
        <v>1900</v>
      </c>
      <c r="R6578" s="1">
        <v>1900</v>
      </c>
      <c r="S6578" s="2">
        <v>38735</v>
      </c>
      <c r="T6578" s="3">
        <v>10.41</v>
      </c>
      <c r="U6578" s="1">
        <v>2006</v>
      </c>
    </row>
    <row r="6579" spans="1:21">
      <c r="A6579" s="2">
        <v>39275</v>
      </c>
      <c r="B6579">
        <v>17.238</v>
      </c>
      <c r="C6579" s="1">
        <v>2007</v>
      </c>
      <c r="D6579" s="2">
        <v>39275</v>
      </c>
      <c r="E6579">
        <v>13.122999999999999</v>
      </c>
      <c r="F6579" s="1">
        <v>2007</v>
      </c>
      <c r="G6579" s="2">
        <v>41570</v>
      </c>
      <c r="H6579">
        <v>26.742000000000001</v>
      </c>
      <c r="I6579" s="1">
        <v>2013</v>
      </c>
      <c r="J6579" s="2">
        <v>39275</v>
      </c>
      <c r="K6579">
        <v>14.153</v>
      </c>
      <c r="L6579" s="1">
        <v>2007</v>
      </c>
      <c r="O6579" s="1">
        <v>1900</v>
      </c>
      <c r="R6579" s="1">
        <v>1900</v>
      </c>
      <c r="S6579" s="2">
        <v>38736</v>
      </c>
      <c r="T6579" s="3">
        <v>10.42</v>
      </c>
      <c r="U6579" s="1">
        <v>2006</v>
      </c>
    </row>
    <row r="6580" spans="1:21">
      <c r="A6580" s="2">
        <v>39276</v>
      </c>
      <c r="B6580">
        <v>17.184999999999999</v>
      </c>
      <c r="C6580" s="1">
        <v>2007</v>
      </c>
      <c r="D6580" s="2">
        <v>39276</v>
      </c>
      <c r="E6580">
        <v>13.082000000000001</v>
      </c>
      <c r="F6580" s="1">
        <v>2007</v>
      </c>
      <c r="G6580" s="2">
        <v>41571</v>
      </c>
      <c r="H6580">
        <v>26.727</v>
      </c>
      <c r="I6580" s="1">
        <v>2013</v>
      </c>
      <c r="J6580" s="2">
        <v>39276</v>
      </c>
      <c r="K6580">
        <v>14.146000000000001</v>
      </c>
      <c r="L6580" s="1">
        <v>2007</v>
      </c>
      <c r="O6580" s="1">
        <v>1900</v>
      </c>
      <c r="R6580" s="1">
        <v>1900</v>
      </c>
      <c r="S6580" s="2">
        <v>38737</v>
      </c>
      <c r="T6580" s="3">
        <v>10.58</v>
      </c>
      <c r="U6580" s="1">
        <v>2006</v>
      </c>
    </row>
    <row r="6581" spans="1:21">
      <c r="A6581" s="2">
        <v>39279</v>
      </c>
      <c r="B6581">
        <v>17.076000000000001</v>
      </c>
      <c r="C6581" s="1">
        <v>2007</v>
      </c>
      <c r="D6581" s="2">
        <v>39279</v>
      </c>
      <c r="E6581">
        <v>13.002000000000001</v>
      </c>
      <c r="F6581" s="1">
        <v>2007</v>
      </c>
      <c r="G6581" s="2">
        <v>41572</v>
      </c>
      <c r="H6581">
        <v>26.626000000000001</v>
      </c>
      <c r="I6581" s="1">
        <v>2013</v>
      </c>
      <c r="J6581" s="2">
        <v>39279</v>
      </c>
      <c r="K6581">
        <v>14.14</v>
      </c>
      <c r="L6581" s="1">
        <v>2007</v>
      </c>
      <c r="O6581" s="1">
        <v>1900</v>
      </c>
      <c r="R6581" s="1">
        <v>1900</v>
      </c>
      <c r="S6581" s="2">
        <v>38740</v>
      </c>
      <c r="T6581" s="3">
        <v>10.57</v>
      </c>
      <c r="U6581" s="1">
        <v>2006</v>
      </c>
    </row>
    <row r="6582" spans="1:21">
      <c r="A6582" s="2">
        <v>39280</v>
      </c>
      <c r="B6582">
        <v>17.038</v>
      </c>
      <c r="C6582" s="1">
        <v>2007</v>
      </c>
      <c r="D6582" s="2">
        <v>39280</v>
      </c>
      <c r="E6582">
        <v>13.006</v>
      </c>
      <c r="F6582" s="1">
        <v>2007</v>
      </c>
      <c r="G6582" s="2">
        <v>41575</v>
      </c>
      <c r="H6582">
        <v>26.105</v>
      </c>
      <c r="I6582" s="1">
        <v>2013</v>
      </c>
      <c r="J6582" s="2">
        <v>39280</v>
      </c>
      <c r="K6582">
        <v>14.118</v>
      </c>
      <c r="L6582" s="1">
        <v>2007</v>
      </c>
      <c r="O6582" s="1">
        <v>1900</v>
      </c>
      <c r="R6582" s="1">
        <v>1900</v>
      </c>
      <c r="S6582" s="2">
        <v>38741</v>
      </c>
      <c r="T6582" s="3">
        <v>10.56</v>
      </c>
      <c r="U6582" s="1">
        <v>2006</v>
      </c>
    </row>
    <row r="6583" spans="1:21">
      <c r="A6583" s="2">
        <v>39281</v>
      </c>
      <c r="B6583">
        <v>17.175999999999998</v>
      </c>
      <c r="C6583" s="1">
        <v>2007</v>
      </c>
      <c r="D6583" s="2">
        <v>39281</v>
      </c>
      <c r="E6583">
        <v>13.031000000000001</v>
      </c>
      <c r="F6583" s="1">
        <v>2007</v>
      </c>
      <c r="G6583" s="2">
        <v>41576</v>
      </c>
      <c r="H6583">
        <v>26.062999999999999</v>
      </c>
      <c r="I6583" s="1">
        <v>2013</v>
      </c>
      <c r="J6583" s="2">
        <v>39281</v>
      </c>
      <c r="K6583">
        <v>14.102</v>
      </c>
      <c r="L6583" s="1">
        <v>2007</v>
      </c>
      <c r="O6583" s="1">
        <v>1900</v>
      </c>
      <c r="R6583" s="1">
        <v>1900</v>
      </c>
      <c r="S6583" s="2">
        <v>38742</v>
      </c>
      <c r="T6583" s="3">
        <v>10.52</v>
      </c>
      <c r="U6583" s="1">
        <v>2006</v>
      </c>
    </row>
    <row r="6584" spans="1:21">
      <c r="A6584" s="2">
        <v>39282</v>
      </c>
      <c r="B6584">
        <v>17.184999999999999</v>
      </c>
      <c r="C6584" s="1">
        <v>2007</v>
      </c>
      <c r="D6584" s="2">
        <v>39282</v>
      </c>
      <c r="E6584">
        <v>13.022</v>
      </c>
      <c r="F6584" s="1">
        <v>2007</v>
      </c>
      <c r="G6584" s="2">
        <v>41577</v>
      </c>
      <c r="H6584">
        <v>25.899000000000001</v>
      </c>
      <c r="I6584" s="1">
        <v>2013</v>
      </c>
      <c r="J6584" s="2">
        <v>39282</v>
      </c>
      <c r="K6584">
        <v>14.08</v>
      </c>
      <c r="L6584" s="1">
        <v>2007</v>
      </c>
      <c r="O6584" s="1">
        <v>1900</v>
      </c>
      <c r="R6584" s="1">
        <v>1900</v>
      </c>
      <c r="S6584" s="2">
        <v>38743</v>
      </c>
      <c r="T6584" s="3">
        <v>10.53</v>
      </c>
      <c r="U6584" s="1">
        <v>2006</v>
      </c>
    </row>
    <row r="6585" spans="1:21">
      <c r="A6585" s="2">
        <v>39283</v>
      </c>
      <c r="B6585">
        <v>17.329999999999998</v>
      </c>
      <c r="C6585" s="1">
        <v>2007</v>
      </c>
      <c r="D6585" s="2">
        <v>39283</v>
      </c>
      <c r="E6585">
        <v>13.151999999999999</v>
      </c>
      <c r="F6585" s="1">
        <v>2007</v>
      </c>
      <c r="G6585" s="2">
        <v>41578</v>
      </c>
      <c r="H6585">
        <v>26.004999999999999</v>
      </c>
      <c r="I6585" s="1">
        <v>2013</v>
      </c>
      <c r="J6585" s="2">
        <v>39283</v>
      </c>
      <c r="K6585">
        <v>14.272</v>
      </c>
      <c r="L6585" s="1">
        <v>2007</v>
      </c>
      <c r="O6585" s="1">
        <v>1900</v>
      </c>
      <c r="R6585" s="1">
        <v>1900</v>
      </c>
      <c r="S6585" s="2">
        <v>38744</v>
      </c>
      <c r="T6585" s="3">
        <v>10.52</v>
      </c>
      <c r="U6585" s="1">
        <v>2006</v>
      </c>
    </row>
    <row r="6586" spans="1:21">
      <c r="A6586" s="2">
        <v>39286</v>
      </c>
      <c r="B6586">
        <v>17.341999999999999</v>
      </c>
      <c r="C6586" s="1">
        <v>2007</v>
      </c>
      <c r="D6586" s="2">
        <v>39286</v>
      </c>
      <c r="E6586">
        <v>13.156000000000001</v>
      </c>
      <c r="F6586" s="1">
        <v>2007</v>
      </c>
      <c r="G6586" s="2">
        <v>41579</v>
      </c>
      <c r="H6586">
        <v>25.777000000000001</v>
      </c>
      <c r="I6586" s="1">
        <v>2013</v>
      </c>
      <c r="J6586" s="2">
        <v>39286</v>
      </c>
      <c r="K6586">
        <v>14.257</v>
      </c>
      <c r="L6586" s="1">
        <v>2007</v>
      </c>
      <c r="O6586" s="1">
        <v>1900</v>
      </c>
      <c r="R6586" s="1">
        <v>1900</v>
      </c>
      <c r="S6586" s="2">
        <v>38747</v>
      </c>
      <c r="T6586" s="3">
        <v>10.47</v>
      </c>
      <c r="U6586" s="1">
        <v>2006</v>
      </c>
    </row>
    <row r="6587" spans="1:21">
      <c r="A6587" s="2">
        <v>39287</v>
      </c>
      <c r="B6587">
        <v>17.725999999999999</v>
      </c>
      <c r="C6587" s="1">
        <v>2007</v>
      </c>
      <c r="D6587" s="2">
        <v>39287</v>
      </c>
      <c r="E6587">
        <v>13.269</v>
      </c>
      <c r="F6587" s="1">
        <v>2007</v>
      </c>
      <c r="G6587" s="2">
        <v>41582</v>
      </c>
      <c r="H6587">
        <v>25.741</v>
      </c>
      <c r="I6587" s="1">
        <v>2013</v>
      </c>
      <c r="J6587" s="2">
        <v>39287</v>
      </c>
      <c r="K6587">
        <v>14.462999999999999</v>
      </c>
      <c r="L6587" s="1">
        <v>2007</v>
      </c>
      <c r="O6587" s="1">
        <v>1900</v>
      </c>
      <c r="R6587" s="1">
        <v>1900</v>
      </c>
      <c r="S6587" s="2">
        <v>38748</v>
      </c>
      <c r="T6587" s="3">
        <v>10.45</v>
      </c>
      <c r="U6587" s="1">
        <v>2006</v>
      </c>
    </row>
    <row r="6588" spans="1:21">
      <c r="A6588" s="2">
        <v>39288</v>
      </c>
      <c r="B6588">
        <v>17.602</v>
      </c>
      <c r="C6588" s="1">
        <v>2007</v>
      </c>
      <c r="D6588" s="2">
        <v>39288</v>
      </c>
      <c r="E6588">
        <v>13.316000000000001</v>
      </c>
      <c r="F6588" s="1">
        <v>2007</v>
      </c>
      <c r="G6588" s="2">
        <v>41583</v>
      </c>
      <c r="H6588">
        <v>25.641999999999999</v>
      </c>
      <c r="I6588" s="1">
        <v>2013</v>
      </c>
      <c r="J6588" s="2">
        <v>39288</v>
      </c>
      <c r="K6588">
        <v>14.584</v>
      </c>
      <c r="L6588" s="1">
        <v>2007</v>
      </c>
      <c r="O6588" s="1">
        <v>1900</v>
      </c>
      <c r="R6588" s="1">
        <v>1900</v>
      </c>
      <c r="S6588" s="2">
        <v>38749</v>
      </c>
      <c r="T6588" s="3">
        <v>10.43</v>
      </c>
      <c r="U6588" s="1">
        <v>2006</v>
      </c>
    </row>
    <row r="6589" spans="1:21">
      <c r="A6589" s="2">
        <v>39289</v>
      </c>
      <c r="B6589">
        <v>17.765000000000001</v>
      </c>
      <c r="C6589" s="1">
        <v>2007</v>
      </c>
      <c r="D6589" s="2">
        <v>39289</v>
      </c>
      <c r="E6589">
        <v>13.379</v>
      </c>
      <c r="F6589" s="1">
        <v>2007</v>
      </c>
      <c r="G6589" s="2">
        <v>41584</v>
      </c>
      <c r="H6589">
        <v>25.625</v>
      </c>
      <c r="I6589" s="1">
        <v>2013</v>
      </c>
      <c r="J6589" s="2">
        <v>39289</v>
      </c>
      <c r="K6589">
        <v>14.83</v>
      </c>
      <c r="L6589" s="1">
        <v>2007</v>
      </c>
      <c r="O6589" s="1">
        <v>1900</v>
      </c>
      <c r="R6589" s="1">
        <v>1900</v>
      </c>
      <c r="S6589" s="2">
        <v>38750</v>
      </c>
      <c r="T6589" s="3">
        <v>10.46</v>
      </c>
      <c r="U6589" s="1">
        <v>2006</v>
      </c>
    </row>
    <row r="6590" spans="1:21">
      <c r="A6590" s="2">
        <v>39290</v>
      </c>
      <c r="B6590">
        <v>17.763000000000002</v>
      </c>
      <c r="C6590" s="1">
        <v>2007</v>
      </c>
      <c r="D6590" s="2">
        <v>39290</v>
      </c>
      <c r="E6590">
        <v>13.384</v>
      </c>
      <c r="F6590" s="1">
        <v>2007</v>
      </c>
      <c r="G6590" s="2">
        <v>41585</v>
      </c>
      <c r="H6590">
        <v>25.632999999999999</v>
      </c>
      <c r="I6590" s="1">
        <v>2013</v>
      </c>
      <c r="J6590" s="2">
        <v>39290</v>
      </c>
      <c r="K6590">
        <v>14.787000000000001</v>
      </c>
      <c r="L6590" s="1">
        <v>2007</v>
      </c>
      <c r="O6590" s="1">
        <v>1900</v>
      </c>
      <c r="R6590" s="1">
        <v>1900</v>
      </c>
      <c r="S6590" s="2">
        <v>38751</v>
      </c>
      <c r="T6590" s="3">
        <v>10.47</v>
      </c>
      <c r="U6590" s="1">
        <v>2006</v>
      </c>
    </row>
    <row r="6591" spans="1:21">
      <c r="A6591" s="2">
        <v>39293</v>
      </c>
      <c r="B6591">
        <v>17.798999999999999</v>
      </c>
      <c r="C6591" s="1">
        <v>2007</v>
      </c>
      <c r="D6591" s="2">
        <v>39293</v>
      </c>
      <c r="E6591">
        <v>13.39</v>
      </c>
      <c r="F6591" s="1">
        <v>2007</v>
      </c>
      <c r="G6591" s="2">
        <v>41586</v>
      </c>
      <c r="H6591">
        <v>25.721</v>
      </c>
      <c r="I6591" s="1">
        <v>2013</v>
      </c>
      <c r="J6591" s="2">
        <v>39293</v>
      </c>
      <c r="K6591">
        <v>15.101000000000001</v>
      </c>
      <c r="L6591" s="1">
        <v>2007</v>
      </c>
      <c r="O6591" s="1">
        <v>1900</v>
      </c>
      <c r="R6591" s="1">
        <v>1900</v>
      </c>
      <c r="S6591" s="2">
        <v>38754</v>
      </c>
      <c r="T6591" s="3">
        <v>10.46</v>
      </c>
      <c r="U6591" s="1">
        <v>2006</v>
      </c>
    </row>
    <row r="6592" spans="1:21">
      <c r="A6592" s="2">
        <v>39294</v>
      </c>
      <c r="B6592">
        <v>16.984000000000002</v>
      </c>
      <c r="C6592" s="1">
        <v>2007</v>
      </c>
      <c r="D6592" s="2">
        <v>39294</v>
      </c>
      <c r="E6592">
        <v>13.04</v>
      </c>
      <c r="F6592" s="1">
        <v>2007</v>
      </c>
      <c r="G6592" s="2">
        <v>41589</v>
      </c>
      <c r="H6592">
        <v>25.643999999999998</v>
      </c>
      <c r="I6592" s="1">
        <v>2013</v>
      </c>
      <c r="J6592" s="2">
        <v>39294</v>
      </c>
      <c r="K6592">
        <v>14.837999999999999</v>
      </c>
      <c r="L6592" s="1">
        <v>2007</v>
      </c>
      <c r="O6592" s="1">
        <v>1900</v>
      </c>
      <c r="R6592" s="1">
        <v>1900</v>
      </c>
      <c r="S6592" s="2">
        <v>38755</v>
      </c>
      <c r="T6592" s="3">
        <v>10.5</v>
      </c>
      <c r="U6592" s="1">
        <v>2006</v>
      </c>
    </row>
    <row r="6593" spans="1:21">
      <c r="A6593" s="2">
        <v>39295</v>
      </c>
      <c r="B6593">
        <v>17.003</v>
      </c>
      <c r="C6593" s="1">
        <v>2007</v>
      </c>
      <c r="D6593" s="2">
        <v>39295</v>
      </c>
      <c r="E6593">
        <v>13.035</v>
      </c>
      <c r="F6593" s="1">
        <v>2007</v>
      </c>
      <c r="G6593" s="2">
        <v>41590</v>
      </c>
      <c r="H6593">
        <v>25.645</v>
      </c>
      <c r="I6593" s="1">
        <v>2013</v>
      </c>
      <c r="J6593" s="2">
        <v>39295</v>
      </c>
      <c r="K6593">
        <v>14.986000000000001</v>
      </c>
      <c r="L6593" s="1">
        <v>2007</v>
      </c>
      <c r="O6593" s="1">
        <v>1900</v>
      </c>
      <c r="R6593" s="1">
        <v>1900</v>
      </c>
      <c r="S6593" s="2">
        <v>38756</v>
      </c>
      <c r="T6593" s="3">
        <v>10.53</v>
      </c>
      <c r="U6593" s="1">
        <v>2006</v>
      </c>
    </row>
    <row r="6594" spans="1:21">
      <c r="A6594" s="2">
        <v>39296</v>
      </c>
      <c r="B6594">
        <v>17.004999999999999</v>
      </c>
      <c r="C6594" s="1">
        <v>2007</v>
      </c>
      <c r="D6594" s="2">
        <v>39296</v>
      </c>
      <c r="E6594">
        <v>13.000999999999999</v>
      </c>
      <c r="F6594" s="1">
        <v>2007</v>
      </c>
      <c r="G6594" s="2">
        <v>41591</v>
      </c>
      <c r="H6594">
        <v>25.638000000000002</v>
      </c>
      <c r="I6594" s="1">
        <v>2013</v>
      </c>
      <c r="J6594" s="2">
        <v>39296</v>
      </c>
      <c r="K6594">
        <v>14.975999999999999</v>
      </c>
      <c r="L6594" s="1">
        <v>2007</v>
      </c>
      <c r="O6594" s="1">
        <v>1900</v>
      </c>
      <c r="R6594" s="1">
        <v>1900</v>
      </c>
      <c r="S6594" s="2">
        <v>38757</v>
      </c>
      <c r="T6594" s="3">
        <v>10.49</v>
      </c>
      <c r="U6594" s="1">
        <v>2006</v>
      </c>
    </row>
    <row r="6595" spans="1:21">
      <c r="A6595" s="2">
        <v>39297</v>
      </c>
      <c r="B6595">
        <v>16.97</v>
      </c>
      <c r="C6595" s="1">
        <v>2007</v>
      </c>
      <c r="D6595" s="2">
        <v>39297</v>
      </c>
      <c r="E6595">
        <v>13.073</v>
      </c>
      <c r="F6595" s="1">
        <v>2007</v>
      </c>
      <c r="G6595" s="2">
        <v>41592</v>
      </c>
      <c r="H6595">
        <v>25.626000000000001</v>
      </c>
      <c r="I6595" s="1">
        <v>2013</v>
      </c>
      <c r="J6595" s="2">
        <v>39297</v>
      </c>
      <c r="K6595">
        <v>15.717000000000001</v>
      </c>
      <c r="L6595" s="1">
        <v>2007</v>
      </c>
      <c r="O6595" s="1">
        <v>1900</v>
      </c>
      <c r="R6595" s="1">
        <v>1900</v>
      </c>
      <c r="S6595" s="2">
        <v>38758</v>
      </c>
      <c r="T6595" s="3">
        <v>10.48</v>
      </c>
      <c r="U6595" s="1">
        <v>2006</v>
      </c>
    </row>
    <row r="6596" spans="1:21">
      <c r="A6596" s="2">
        <v>39300</v>
      </c>
      <c r="B6596">
        <v>17.260999999999999</v>
      </c>
      <c r="C6596" s="1">
        <v>2007</v>
      </c>
      <c r="D6596" s="2">
        <v>39300</v>
      </c>
      <c r="E6596">
        <v>13.295</v>
      </c>
      <c r="F6596" s="1">
        <v>2007</v>
      </c>
      <c r="G6596" s="2">
        <v>41593</v>
      </c>
      <c r="H6596">
        <v>25.457999999999998</v>
      </c>
      <c r="I6596" s="1">
        <v>2013</v>
      </c>
      <c r="J6596" s="2">
        <v>39300</v>
      </c>
      <c r="K6596">
        <v>16.756</v>
      </c>
      <c r="L6596" s="1">
        <v>2007</v>
      </c>
      <c r="O6596" s="1">
        <v>1900</v>
      </c>
      <c r="R6596" s="1">
        <v>1900</v>
      </c>
      <c r="S6596" s="2">
        <v>38761</v>
      </c>
      <c r="T6596" s="3">
        <v>10.48</v>
      </c>
      <c r="U6596" s="1">
        <v>2006</v>
      </c>
    </row>
    <row r="6597" spans="1:21">
      <c r="A6597" s="2">
        <v>39301</v>
      </c>
      <c r="B6597">
        <v>17.268000000000001</v>
      </c>
      <c r="C6597" s="1">
        <v>2007</v>
      </c>
      <c r="D6597" s="2">
        <v>39301</v>
      </c>
      <c r="E6597">
        <v>13.334</v>
      </c>
      <c r="F6597" s="1">
        <v>2007</v>
      </c>
      <c r="G6597" s="2">
        <v>41596</v>
      </c>
      <c r="H6597">
        <v>24.585999999999999</v>
      </c>
      <c r="I6597" s="1">
        <v>2013</v>
      </c>
      <c r="J6597" s="2">
        <v>39301</v>
      </c>
      <c r="K6597">
        <v>16.759</v>
      </c>
      <c r="L6597" s="1">
        <v>2007</v>
      </c>
      <c r="O6597" s="1">
        <v>1900</v>
      </c>
      <c r="R6597" s="1">
        <v>1900</v>
      </c>
      <c r="S6597" s="2">
        <v>38762</v>
      </c>
      <c r="T6597" s="3">
        <v>10.52</v>
      </c>
      <c r="U6597" s="1">
        <v>2006</v>
      </c>
    </row>
    <row r="6598" spans="1:21">
      <c r="A6598" s="2">
        <v>39302</v>
      </c>
      <c r="B6598">
        <v>17.454999999999998</v>
      </c>
      <c r="C6598" s="1">
        <v>2007</v>
      </c>
      <c r="D6598" s="2">
        <v>39302</v>
      </c>
      <c r="E6598">
        <v>13.5</v>
      </c>
      <c r="F6598" s="1">
        <v>2007</v>
      </c>
      <c r="G6598" s="2">
        <v>41597</v>
      </c>
      <c r="H6598">
        <v>24.591999999999999</v>
      </c>
      <c r="I6598" s="1">
        <v>2013</v>
      </c>
      <c r="J6598" s="2">
        <v>39302</v>
      </c>
      <c r="K6598">
        <v>16.724</v>
      </c>
      <c r="L6598" s="1">
        <v>2007</v>
      </c>
      <c r="O6598" s="1">
        <v>1900</v>
      </c>
      <c r="R6598" s="1">
        <v>1900</v>
      </c>
      <c r="S6598" s="2">
        <v>38763</v>
      </c>
      <c r="T6598" s="3">
        <v>10.47</v>
      </c>
      <c r="U6598" s="1">
        <v>2006</v>
      </c>
    </row>
    <row r="6599" spans="1:21">
      <c r="A6599" s="2">
        <v>39303</v>
      </c>
      <c r="B6599">
        <v>18.125</v>
      </c>
      <c r="C6599" s="1">
        <v>2007</v>
      </c>
      <c r="D6599" s="2">
        <v>39303</v>
      </c>
      <c r="E6599">
        <v>13.718</v>
      </c>
      <c r="F6599" s="1">
        <v>2007</v>
      </c>
      <c r="G6599" s="2">
        <v>41598</v>
      </c>
      <c r="H6599">
        <v>24.606999999999999</v>
      </c>
      <c r="I6599" s="1">
        <v>2013</v>
      </c>
      <c r="J6599" s="2">
        <v>39303</v>
      </c>
      <c r="K6599">
        <v>16.568000000000001</v>
      </c>
      <c r="L6599" s="1">
        <v>2007</v>
      </c>
      <c r="O6599" s="1">
        <v>1900</v>
      </c>
      <c r="R6599" s="1">
        <v>1900</v>
      </c>
      <c r="S6599" s="2">
        <v>38764</v>
      </c>
      <c r="T6599" s="3">
        <v>10.49</v>
      </c>
      <c r="U6599" s="1">
        <v>2006</v>
      </c>
    </row>
    <row r="6600" spans="1:21">
      <c r="A6600" s="2">
        <v>39304</v>
      </c>
      <c r="B6600">
        <v>18.123999999999999</v>
      </c>
      <c r="C6600" s="1">
        <v>2007</v>
      </c>
      <c r="D6600" s="2">
        <v>39304</v>
      </c>
      <c r="E6600">
        <v>13.725999999999999</v>
      </c>
      <c r="F6600" s="1">
        <v>2007</v>
      </c>
      <c r="G6600" s="2">
        <v>41599</v>
      </c>
      <c r="H6600">
        <v>24.638000000000002</v>
      </c>
      <c r="I6600" s="1">
        <v>2013</v>
      </c>
      <c r="J6600" s="2">
        <v>39304</v>
      </c>
      <c r="K6600">
        <v>16.582999999999998</v>
      </c>
      <c r="L6600" s="1">
        <v>2007</v>
      </c>
      <c r="O6600" s="1">
        <v>1900</v>
      </c>
      <c r="R6600" s="1">
        <v>1900</v>
      </c>
      <c r="S6600" s="2">
        <v>38765</v>
      </c>
      <c r="T6600" s="3">
        <v>10.49</v>
      </c>
      <c r="U6600" s="1">
        <v>2006</v>
      </c>
    </row>
    <row r="6601" spans="1:21">
      <c r="A6601" s="2">
        <v>39307</v>
      </c>
      <c r="B6601">
        <v>18.146999999999998</v>
      </c>
      <c r="C6601" s="1">
        <v>2007</v>
      </c>
      <c r="D6601" s="2">
        <v>39307</v>
      </c>
      <c r="E6601">
        <v>13.727</v>
      </c>
      <c r="F6601" s="1">
        <v>2007</v>
      </c>
      <c r="G6601" s="2">
        <v>41600</v>
      </c>
      <c r="H6601">
        <v>24.651</v>
      </c>
      <c r="I6601" s="1">
        <v>2013</v>
      </c>
      <c r="J6601" s="2">
        <v>39307</v>
      </c>
      <c r="K6601">
        <v>16.643000000000001</v>
      </c>
      <c r="L6601" s="1">
        <v>2007</v>
      </c>
      <c r="O6601" s="1">
        <v>1900</v>
      </c>
      <c r="R6601" s="1">
        <v>1900</v>
      </c>
      <c r="S6601" s="2">
        <v>38769</v>
      </c>
      <c r="T6601" s="3">
        <v>10.46</v>
      </c>
      <c r="U6601" s="1">
        <v>2006</v>
      </c>
    </row>
    <row r="6602" spans="1:21">
      <c r="A6602" s="2">
        <v>39308</v>
      </c>
      <c r="B6602">
        <v>18.187000000000001</v>
      </c>
      <c r="C6602" s="1">
        <v>2007</v>
      </c>
      <c r="D6602" s="2">
        <v>39308</v>
      </c>
      <c r="E6602">
        <v>13.762</v>
      </c>
      <c r="F6602" s="1">
        <v>2007</v>
      </c>
      <c r="G6602" s="2">
        <v>41603</v>
      </c>
      <c r="H6602">
        <v>24.466999999999999</v>
      </c>
      <c r="I6602" s="1">
        <v>2013</v>
      </c>
      <c r="J6602" s="2">
        <v>39308</v>
      </c>
      <c r="K6602">
        <v>16.657</v>
      </c>
      <c r="L6602" s="1">
        <v>2007</v>
      </c>
      <c r="O6602" s="1">
        <v>1900</v>
      </c>
      <c r="R6602" s="1">
        <v>1900</v>
      </c>
      <c r="S6602" s="2">
        <v>38770</v>
      </c>
      <c r="T6602" s="3">
        <v>10.48</v>
      </c>
      <c r="U6602" s="1">
        <v>2006</v>
      </c>
    </row>
    <row r="6603" spans="1:21">
      <c r="A6603" s="2">
        <v>39309</v>
      </c>
      <c r="B6603">
        <v>18.195</v>
      </c>
      <c r="C6603" s="1">
        <v>2007</v>
      </c>
      <c r="D6603" s="2">
        <v>39309</v>
      </c>
      <c r="E6603">
        <v>13.786</v>
      </c>
      <c r="F6603" s="1">
        <v>2007</v>
      </c>
      <c r="G6603" s="2">
        <v>41604</v>
      </c>
      <c r="H6603">
        <v>24.474</v>
      </c>
      <c r="I6603" s="1">
        <v>2013</v>
      </c>
      <c r="J6603" s="2">
        <v>39309</v>
      </c>
      <c r="K6603">
        <v>16.654</v>
      </c>
      <c r="L6603" s="1">
        <v>2007</v>
      </c>
      <c r="O6603" s="1">
        <v>1900</v>
      </c>
      <c r="R6603" s="1">
        <v>1900</v>
      </c>
      <c r="S6603" s="2">
        <v>38771</v>
      </c>
      <c r="T6603" s="3">
        <v>10.47</v>
      </c>
      <c r="U6603" s="1">
        <v>2006</v>
      </c>
    </row>
    <row r="6604" spans="1:21">
      <c r="A6604" s="2">
        <v>39310</v>
      </c>
      <c r="B6604">
        <v>19.004999999999999</v>
      </c>
      <c r="C6604" s="1">
        <v>2007</v>
      </c>
      <c r="D6604" s="2">
        <v>39310</v>
      </c>
      <c r="E6604">
        <v>14.167</v>
      </c>
      <c r="F6604" s="1">
        <v>2007</v>
      </c>
      <c r="G6604" s="2">
        <v>41605</v>
      </c>
      <c r="H6604">
        <v>24.46</v>
      </c>
      <c r="I6604" s="1">
        <v>2013</v>
      </c>
      <c r="J6604" s="2">
        <v>39310</v>
      </c>
      <c r="K6604">
        <v>17.484999999999999</v>
      </c>
      <c r="L6604" s="1">
        <v>2007</v>
      </c>
      <c r="O6604" s="1">
        <v>1900</v>
      </c>
      <c r="R6604" s="1">
        <v>1900</v>
      </c>
      <c r="S6604" s="2">
        <v>38772</v>
      </c>
      <c r="T6604" s="3">
        <v>10.47</v>
      </c>
      <c r="U6604" s="1">
        <v>2006</v>
      </c>
    </row>
    <row r="6605" spans="1:21">
      <c r="A6605" s="2">
        <v>39311</v>
      </c>
      <c r="B6605">
        <v>19.292999999999999</v>
      </c>
      <c r="C6605" s="1">
        <v>2007</v>
      </c>
      <c r="D6605" s="2">
        <v>39311</v>
      </c>
      <c r="E6605">
        <v>14.661</v>
      </c>
      <c r="F6605" s="1">
        <v>2007</v>
      </c>
      <c r="G6605" s="2">
        <v>41607</v>
      </c>
      <c r="H6605">
        <v>24.277999999999999</v>
      </c>
      <c r="I6605" s="1">
        <v>2013</v>
      </c>
      <c r="J6605" s="2">
        <v>39311</v>
      </c>
      <c r="K6605">
        <v>18.190000000000001</v>
      </c>
      <c r="L6605" s="1">
        <v>2007</v>
      </c>
      <c r="O6605" s="1">
        <v>1900</v>
      </c>
      <c r="R6605" s="1">
        <v>1900</v>
      </c>
      <c r="S6605" s="2">
        <v>38775</v>
      </c>
      <c r="T6605" s="3">
        <v>10.47</v>
      </c>
      <c r="U6605" s="1">
        <v>2006</v>
      </c>
    </row>
    <row r="6606" spans="1:21">
      <c r="A6606" s="2">
        <v>39314</v>
      </c>
      <c r="B6606">
        <v>19.315999999999999</v>
      </c>
      <c r="C6606" s="1">
        <v>2007</v>
      </c>
      <c r="D6606" s="2">
        <v>39314</v>
      </c>
      <c r="E6606">
        <v>14.682</v>
      </c>
      <c r="F6606" s="1">
        <v>2007</v>
      </c>
      <c r="G6606" s="2">
        <v>41610</v>
      </c>
      <c r="H6606">
        <v>24.285</v>
      </c>
      <c r="I6606" s="1">
        <v>2013</v>
      </c>
      <c r="J6606" s="2">
        <v>39314</v>
      </c>
      <c r="K6606">
        <v>18.149000000000001</v>
      </c>
      <c r="L6606" s="1">
        <v>2007</v>
      </c>
      <c r="O6606" s="1">
        <v>1900</v>
      </c>
      <c r="R6606" s="1">
        <v>1900</v>
      </c>
      <c r="S6606" s="2">
        <v>38776</v>
      </c>
      <c r="T6606" s="3">
        <v>10.52</v>
      </c>
      <c r="U6606" s="1">
        <v>2006</v>
      </c>
    </row>
    <row r="6607" spans="1:21">
      <c r="A6607" s="2">
        <v>39315</v>
      </c>
      <c r="B6607">
        <v>19.271999999999998</v>
      </c>
      <c r="C6607" s="1">
        <v>2007</v>
      </c>
      <c r="D6607" s="2">
        <v>39315</v>
      </c>
      <c r="E6607">
        <v>14.647</v>
      </c>
      <c r="F6607" s="1">
        <v>2007</v>
      </c>
      <c r="G6607" s="2">
        <v>41611</v>
      </c>
      <c r="H6607">
        <v>24.295999999999999</v>
      </c>
      <c r="I6607" s="1">
        <v>2013</v>
      </c>
      <c r="J6607" s="2">
        <v>39315</v>
      </c>
      <c r="K6607">
        <v>17.991</v>
      </c>
      <c r="L6607" s="1">
        <v>2007</v>
      </c>
      <c r="O6607" s="1">
        <v>1900</v>
      </c>
      <c r="R6607" s="1">
        <v>1900</v>
      </c>
      <c r="S6607" s="2">
        <v>38777</v>
      </c>
      <c r="T6607" s="3">
        <v>10.52</v>
      </c>
      <c r="U6607" s="1">
        <v>2006</v>
      </c>
    </row>
    <row r="6608" spans="1:21">
      <c r="A6608" s="2">
        <v>39316</v>
      </c>
      <c r="B6608">
        <v>19.263999999999999</v>
      </c>
      <c r="C6608" s="1">
        <v>2007</v>
      </c>
      <c r="D6608" s="2">
        <v>39316</v>
      </c>
      <c r="E6608">
        <v>14.663</v>
      </c>
      <c r="F6608" s="1">
        <v>2007</v>
      </c>
      <c r="G6608" s="2">
        <v>41612</v>
      </c>
      <c r="H6608">
        <v>24.291</v>
      </c>
      <c r="I6608" s="1">
        <v>2013</v>
      </c>
      <c r="J6608" s="2">
        <v>39316</v>
      </c>
      <c r="K6608">
        <v>18.079000000000001</v>
      </c>
      <c r="L6608" s="1">
        <v>2007</v>
      </c>
      <c r="O6608" s="1">
        <v>1900</v>
      </c>
      <c r="R6608" s="1">
        <v>1900</v>
      </c>
      <c r="S6608" s="2">
        <v>38778</v>
      </c>
      <c r="T6608" s="3">
        <v>10.52</v>
      </c>
      <c r="U6608" s="1">
        <v>2006</v>
      </c>
    </row>
    <row r="6609" spans="1:21">
      <c r="A6609" s="2">
        <v>39317</v>
      </c>
      <c r="B6609">
        <v>19.276</v>
      </c>
      <c r="C6609" s="1">
        <v>2007</v>
      </c>
      <c r="D6609" s="2">
        <v>39317</v>
      </c>
      <c r="E6609">
        <v>14.666</v>
      </c>
      <c r="F6609" s="1">
        <v>2007</v>
      </c>
      <c r="G6609" s="2">
        <v>41613</v>
      </c>
      <c r="H6609">
        <v>24.335000000000001</v>
      </c>
      <c r="I6609" s="1">
        <v>2013</v>
      </c>
      <c r="J6609" s="2">
        <v>39317</v>
      </c>
      <c r="K6609">
        <v>18.091999999999999</v>
      </c>
      <c r="L6609" s="1">
        <v>2007</v>
      </c>
      <c r="O6609" s="1">
        <v>1900</v>
      </c>
      <c r="R6609" s="1">
        <v>1900</v>
      </c>
      <c r="S6609" s="2">
        <v>38779</v>
      </c>
      <c r="T6609" s="3">
        <v>10.42</v>
      </c>
      <c r="U6609" s="1">
        <v>2006</v>
      </c>
    </row>
    <row r="6610" spans="1:21">
      <c r="A6610" s="2">
        <v>39318</v>
      </c>
      <c r="B6610">
        <v>19.285</v>
      </c>
      <c r="C6610" s="1">
        <v>2007</v>
      </c>
      <c r="D6610" s="2">
        <v>39318</v>
      </c>
      <c r="E6610">
        <v>14.656000000000001</v>
      </c>
      <c r="F6610" s="1">
        <v>2007</v>
      </c>
      <c r="G6610" s="2">
        <v>41614</v>
      </c>
      <c r="H6610">
        <v>24.289000000000001</v>
      </c>
      <c r="I6610" s="1">
        <v>2013</v>
      </c>
      <c r="J6610" s="2">
        <v>39318</v>
      </c>
      <c r="K6610">
        <v>18.09</v>
      </c>
      <c r="L6610" s="1">
        <v>2007</v>
      </c>
      <c r="O6610" s="1">
        <v>1900</v>
      </c>
      <c r="R6610" s="1">
        <v>1900</v>
      </c>
      <c r="S6610" s="2">
        <v>38782</v>
      </c>
      <c r="T6610" s="3">
        <v>10.43</v>
      </c>
      <c r="U6610" s="1">
        <v>2006</v>
      </c>
    </row>
    <row r="6611" spans="1:21">
      <c r="A6611" s="2">
        <v>39321</v>
      </c>
      <c r="B6611">
        <v>19.248999999999999</v>
      </c>
      <c r="C6611" s="1">
        <v>2007</v>
      </c>
      <c r="D6611" s="2">
        <v>39321</v>
      </c>
      <c r="E6611">
        <v>14.651999999999999</v>
      </c>
      <c r="F6611" s="1">
        <v>2007</v>
      </c>
      <c r="G6611" s="2">
        <v>41617</v>
      </c>
      <c r="H6611">
        <v>24.312000000000001</v>
      </c>
      <c r="I6611" s="1">
        <v>2013</v>
      </c>
      <c r="J6611" s="2">
        <v>39321</v>
      </c>
      <c r="K6611">
        <v>18.109000000000002</v>
      </c>
      <c r="L6611" s="1">
        <v>2007</v>
      </c>
      <c r="O6611" s="1">
        <v>1900</v>
      </c>
      <c r="R6611" s="1">
        <v>1900</v>
      </c>
      <c r="S6611" s="2">
        <v>38783</v>
      </c>
      <c r="T6611" s="3">
        <v>10.4</v>
      </c>
      <c r="U6611" s="1">
        <v>2006</v>
      </c>
    </row>
    <row r="6612" spans="1:21">
      <c r="A6612" s="2">
        <v>39322</v>
      </c>
      <c r="B6612">
        <v>19.452000000000002</v>
      </c>
      <c r="C6612" s="1">
        <v>2007</v>
      </c>
      <c r="D6612" s="2">
        <v>39322</v>
      </c>
      <c r="E6612">
        <v>14.843999999999999</v>
      </c>
      <c r="F6612" s="1">
        <v>2007</v>
      </c>
      <c r="G6612" s="2">
        <v>41618</v>
      </c>
      <c r="H6612">
        <v>24.326000000000001</v>
      </c>
      <c r="I6612" s="1">
        <v>2013</v>
      </c>
      <c r="J6612" s="2">
        <v>39322</v>
      </c>
      <c r="K6612">
        <v>18.283000000000001</v>
      </c>
      <c r="L6612" s="1">
        <v>2007</v>
      </c>
      <c r="O6612" s="1">
        <v>1900</v>
      </c>
      <c r="R6612" s="1">
        <v>1900</v>
      </c>
      <c r="S6612" s="2">
        <v>38784</v>
      </c>
      <c r="T6612" s="3">
        <v>10.37</v>
      </c>
      <c r="U6612" s="1">
        <v>2006</v>
      </c>
    </row>
    <row r="6613" spans="1:21">
      <c r="A6613" s="2">
        <v>39323</v>
      </c>
      <c r="B6613">
        <v>19.491</v>
      </c>
      <c r="C6613" s="1">
        <v>2007</v>
      </c>
      <c r="D6613" s="2">
        <v>39323</v>
      </c>
      <c r="E6613">
        <v>14.95</v>
      </c>
      <c r="F6613" s="1">
        <v>2007</v>
      </c>
      <c r="G6613" s="2">
        <v>41619</v>
      </c>
      <c r="H6613">
        <v>24.341000000000001</v>
      </c>
      <c r="I6613" s="1">
        <v>2013</v>
      </c>
      <c r="J6613" s="2">
        <v>39323</v>
      </c>
      <c r="K6613">
        <v>18.414000000000001</v>
      </c>
      <c r="L6613" s="1">
        <v>2007</v>
      </c>
      <c r="O6613" s="1">
        <v>1900</v>
      </c>
      <c r="R6613" s="1">
        <v>1900</v>
      </c>
      <c r="S6613" s="2">
        <v>38785</v>
      </c>
      <c r="T6613" s="3">
        <v>10.36</v>
      </c>
      <c r="U6613" s="1">
        <v>2006</v>
      </c>
    </row>
    <row r="6614" spans="1:21">
      <c r="A6614" s="2">
        <v>39324</v>
      </c>
      <c r="B6614">
        <v>19.486000000000001</v>
      </c>
      <c r="C6614" s="1">
        <v>2007</v>
      </c>
      <c r="D6614" s="2">
        <v>39324</v>
      </c>
      <c r="E6614">
        <v>14.949</v>
      </c>
      <c r="F6614" s="1">
        <v>2007</v>
      </c>
      <c r="G6614" s="2">
        <v>41620</v>
      </c>
      <c r="H6614">
        <v>24.314</v>
      </c>
      <c r="I6614" s="1">
        <v>2013</v>
      </c>
      <c r="J6614" s="2">
        <v>39324</v>
      </c>
      <c r="K6614">
        <v>18.423999999999999</v>
      </c>
      <c r="L6614" s="1">
        <v>2007</v>
      </c>
      <c r="O6614" s="1">
        <v>1900</v>
      </c>
      <c r="R6614" s="1">
        <v>1900</v>
      </c>
      <c r="S6614" s="2">
        <v>38786</v>
      </c>
      <c r="T6614" s="3">
        <v>10.37</v>
      </c>
      <c r="U6614" s="1">
        <v>2006</v>
      </c>
    </row>
    <row r="6615" spans="1:21">
      <c r="A6615" s="2">
        <v>39325</v>
      </c>
      <c r="B6615">
        <v>19.518999999999998</v>
      </c>
      <c r="C6615" s="1">
        <v>2007</v>
      </c>
      <c r="D6615" s="2">
        <v>39325</v>
      </c>
      <c r="E6615">
        <v>14.978999999999999</v>
      </c>
      <c r="F6615" s="1">
        <v>2007</v>
      </c>
      <c r="G6615" s="2">
        <v>41621</v>
      </c>
      <c r="H6615">
        <v>24.314</v>
      </c>
      <c r="I6615" s="1">
        <v>2013</v>
      </c>
      <c r="J6615" s="2">
        <v>39325</v>
      </c>
      <c r="K6615">
        <v>18.555</v>
      </c>
      <c r="L6615" s="1">
        <v>2007</v>
      </c>
      <c r="O6615" s="1">
        <v>1900</v>
      </c>
      <c r="R6615" s="1">
        <v>1900</v>
      </c>
      <c r="S6615" s="2">
        <v>38789</v>
      </c>
      <c r="T6615" s="3">
        <v>10.37</v>
      </c>
      <c r="U6615" s="1">
        <v>2006</v>
      </c>
    </row>
    <row r="6616" spans="1:21">
      <c r="A6616" s="2">
        <v>39329</v>
      </c>
      <c r="B6616">
        <v>19.596</v>
      </c>
      <c r="C6616" s="1">
        <v>2007</v>
      </c>
      <c r="D6616" s="2">
        <v>39329</v>
      </c>
      <c r="E6616">
        <v>15</v>
      </c>
      <c r="F6616" s="1">
        <v>2007</v>
      </c>
      <c r="G6616" s="2">
        <v>41624</v>
      </c>
      <c r="H6616">
        <v>23.559000000000001</v>
      </c>
      <c r="I6616" s="1">
        <v>2013</v>
      </c>
      <c r="J6616" s="2">
        <v>39329</v>
      </c>
      <c r="K6616">
        <v>18.530999999999999</v>
      </c>
      <c r="L6616" s="1">
        <v>2007</v>
      </c>
      <c r="O6616" s="1">
        <v>1900</v>
      </c>
      <c r="R6616" s="1">
        <v>1900</v>
      </c>
      <c r="S6616" s="2">
        <v>38790</v>
      </c>
      <c r="T6616" s="3">
        <v>10.42</v>
      </c>
      <c r="U6616" s="1">
        <v>2006</v>
      </c>
    </row>
    <row r="6617" spans="1:21">
      <c r="A6617" s="2">
        <v>39330</v>
      </c>
      <c r="B6617">
        <v>19.754999999999999</v>
      </c>
      <c r="C6617" s="1">
        <v>2007</v>
      </c>
      <c r="D6617" s="2">
        <v>39330</v>
      </c>
      <c r="E6617">
        <v>15.164999999999999</v>
      </c>
      <c r="F6617" s="1">
        <v>2007</v>
      </c>
      <c r="G6617" s="2">
        <v>41625</v>
      </c>
      <c r="H6617">
        <v>23.524000000000001</v>
      </c>
      <c r="I6617" s="1">
        <v>2013</v>
      </c>
      <c r="J6617" s="2">
        <v>39330</v>
      </c>
      <c r="K6617">
        <v>18.632999999999999</v>
      </c>
      <c r="L6617" s="1">
        <v>2007</v>
      </c>
      <c r="O6617" s="1">
        <v>1900</v>
      </c>
      <c r="R6617" s="1">
        <v>1900</v>
      </c>
      <c r="S6617" s="2">
        <v>38791</v>
      </c>
      <c r="T6617" s="3">
        <v>10.38</v>
      </c>
      <c r="U6617" s="1">
        <v>2006</v>
      </c>
    </row>
    <row r="6618" spans="1:21">
      <c r="A6618" s="2">
        <v>39331</v>
      </c>
      <c r="B6618">
        <v>19.751999999999999</v>
      </c>
      <c r="C6618" s="1">
        <v>2007</v>
      </c>
      <c r="D6618" s="2">
        <v>39331</v>
      </c>
      <c r="E6618">
        <v>15.167999999999999</v>
      </c>
      <c r="F6618" s="1">
        <v>2007</v>
      </c>
      <c r="G6618" s="2">
        <v>41626</v>
      </c>
      <c r="H6618">
        <v>23.591000000000001</v>
      </c>
      <c r="I6618" s="1">
        <v>2013</v>
      </c>
      <c r="J6618" s="2">
        <v>39331</v>
      </c>
      <c r="K6618">
        <v>18.626999999999999</v>
      </c>
      <c r="L6618" s="1">
        <v>2007</v>
      </c>
      <c r="O6618" s="1">
        <v>1900</v>
      </c>
      <c r="R6618" s="1">
        <v>1900</v>
      </c>
      <c r="S6618" s="2">
        <v>38792</v>
      </c>
      <c r="T6618" s="3">
        <v>10.38</v>
      </c>
      <c r="U6618" s="1">
        <v>2006</v>
      </c>
    </row>
    <row r="6619" spans="1:21">
      <c r="A6619" s="2">
        <v>39332</v>
      </c>
      <c r="B6619">
        <v>19.811</v>
      </c>
      <c r="C6619" s="1">
        <v>2007</v>
      </c>
      <c r="D6619" s="2">
        <v>39332</v>
      </c>
      <c r="E6619">
        <v>15.23</v>
      </c>
      <c r="F6619" s="1">
        <v>2007</v>
      </c>
      <c r="G6619" s="2">
        <v>41627</v>
      </c>
      <c r="H6619">
        <v>23.555</v>
      </c>
      <c r="I6619" s="1">
        <v>2013</v>
      </c>
      <c r="J6619" s="2">
        <v>39332</v>
      </c>
      <c r="K6619">
        <v>18.649000000000001</v>
      </c>
      <c r="L6619" s="1">
        <v>2007</v>
      </c>
      <c r="O6619" s="1">
        <v>1900</v>
      </c>
      <c r="R6619" s="1">
        <v>1900</v>
      </c>
      <c r="S6619" s="2">
        <v>38793</v>
      </c>
      <c r="T6619" s="3">
        <v>10.37</v>
      </c>
      <c r="U6619" s="1">
        <v>2006</v>
      </c>
    </row>
    <row r="6620" spans="1:21">
      <c r="A6620" s="2">
        <v>39335</v>
      </c>
      <c r="B6620">
        <v>19.803000000000001</v>
      </c>
      <c r="C6620" s="1">
        <v>2007</v>
      </c>
      <c r="D6620" s="2">
        <v>39335</v>
      </c>
      <c r="E6620">
        <v>15.228999999999999</v>
      </c>
      <c r="F6620" s="1">
        <v>2007</v>
      </c>
      <c r="G6620" s="2">
        <v>41628</v>
      </c>
      <c r="H6620">
        <v>23.552</v>
      </c>
      <c r="I6620" s="1">
        <v>2013</v>
      </c>
      <c r="J6620" s="2">
        <v>39335</v>
      </c>
      <c r="K6620">
        <v>18.638999999999999</v>
      </c>
      <c r="L6620" s="1">
        <v>2007</v>
      </c>
      <c r="O6620" s="1">
        <v>1900</v>
      </c>
      <c r="R6620" s="1">
        <v>1900</v>
      </c>
      <c r="S6620" s="2">
        <v>38796</v>
      </c>
      <c r="T6620" s="3">
        <v>10.32</v>
      </c>
      <c r="U6620" s="1">
        <v>2006</v>
      </c>
    </row>
    <row r="6621" spans="1:21">
      <c r="A6621" s="2">
        <v>39336</v>
      </c>
      <c r="B6621">
        <v>19.852</v>
      </c>
      <c r="C6621" s="1">
        <v>2007</v>
      </c>
      <c r="D6621" s="2">
        <v>39336</v>
      </c>
      <c r="E6621">
        <v>15.262</v>
      </c>
      <c r="F6621" s="1">
        <v>2007</v>
      </c>
      <c r="G6621" s="2">
        <v>41631</v>
      </c>
      <c r="H6621">
        <v>23.516999999999999</v>
      </c>
      <c r="I6621" s="1">
        <v>2013</v>
      </c>
      <c r="J6621" s="2">
        <v>39336</v>
      </c>
      <c r="K6621">
        <v>18.824999999999999</v>
      </c>
      <c r="L6621" s="1">
        <v>2007</v>
      </c>
      <c r="O6621" s="1">
        <v>1900</v>
      </c>
      <c r="R6621" s="1">
        <v>1900</v>
      </c>
      <c r="S6621" s="2">
        <v>38797</v>
      </c>
      <c r="T6621" s="3">
        <v>10.34</v>
      </c>
      <c r="U6621" s="1">
        <v>2006</v>
      </c>
    </row>
    <row r="6622" spans="1:21">
      <c r="A6622" s="2">
        <v>39337</v>
      </c>
      <c r="B6622">
        <v>19.846</v>
      </c>
      <c r="C6622" s="1">
        <v>2007</v>
      </c>
      <c r="D6622" s="2">
        <v>39337</v>
      </c>
      <c r="E6622">
        <v>15.222</v>
      </c>
      <c r="F6622" s="1">
        <v>2007</v>
      </c>
      <c r="G6622" s="2">
        <v>41632</v>
      </c>
      <c r="H6622">
        <v>23.504999999999999</v>
      </c>
      <c r="I6622" s="1">
        <v>2013</v>
      </c>
      <c r="J6622" s="2">
        <v>39337</v>
      </c>
      <c r="K6622">
        <v>18.86</v>
      </c>
      <c r="L6622" s="1">
        <v>2007</v>
      </c>
      <c r="O6622" s="1">
        <v>1900</v>
      </c>
      <c r="R6622" s="1">
        <v>1900</v>
      </c>
      <c r="S6622" s="2">
        <v>38798</v>
      </c>
      <c r="T6622" s="3">
        <v>10.32</v>
      </c>
      <c r="U6622" s="1">
        <v>2006</v>
      </c>
    </row>
    <row r="6623" spans="1:21">
      <c r="A6623" s="2">
        <v>39338</v>
      </c>
      <c r="B6623">
        <v>20.004999999999999</v>
      </c>
      <c r="C6623" s="1">
        <v>2007</v>
      </c>
      <c r="D6623" s="2">
        <v>39338</v>
      </c>
      <c r="E6623">
        <v>15.246</v>
      </c>
      <c r="F6623" s="1">
        <v>2007</v>
      </c>
      <c r="G6623" s="2">
        <v>41634</v>
      </c>
      <c r="H6623">
        <v>23.495999999999999</v>
      </c>
      <c r="I6623" s="1">
        <v>2013</v>
      </c>
      <c r="J6623" s="2">
        <v>39338</v>
      </c>
      <c r="K6623">
        <v>18.863</v>
      </c>
      <c r="L6623" s="1">
        <v>2007</v>
      </c>
      <c r="O6623" s="1">
        <v>1900</v>
      </c>
      <c r="R6623" s="1">
        <v>1900</v>
      </c>
      <c r="S6623" s="2">
        <v>38799</v>
      </c>
      <c r="T6623" s="3">
        <v>10.31</v>
      </c>
      <c r="U6623" s="1">
        <v>2006</v>
      </c>
    </row>
    <row r="6624" spans="1:21">
      <c r="A6624" s="2">
        <v>39339</v>
      </c>
      <c r="B6624">
        <v>20.004999999999999</v>
      </c>
      <c r="C6624" s="1">
        <v>2007</v>
      </c>
      <c r="D6624" s="2">
        <v>39339</v>
      </c>
      <c r="E6624">
        <v>15.242000000000001</v>
      </c>
      <c r="F6624" s="1">
        <v>2007</v>
      </c>
      <c r="G6624" s="2">
        <v>41635</v>
      </c>
      <c r="H6624">
        <v>23.166</v>
      </c>
      <c r="I6624" s="1">
        <v>2013</v>
      </c>
      <c r="J6624" s="2">
        <v>39339</v>
      </c>
      <c r="K6624">
        <v>18.867000000000001</v>
      </c>
      <c r="L6624" s="1">
        <v>2007</v>
      </c>
      <c r="O6624" s="1">
        <v>1900</v>
      </c>
      <c r="R6624" s="1">
        <v>1900</v>
      </c>
      <c r="S6624" s="2">
        <v>38800</v>
      </c>
      <c r="T6624" s="3">
        <v>10.28</v>
      </c>
      <c r="U6624" s="1">
        <v>2006</v>
      </c>
    </row>
    <row r="6625" spans="1:21">
      <c r="A6625" s="2">
        <v>39342</v>
      </c>
      <c r="B6625">
        <v>20.012</v>
      </c>
      <c r="C6625" s="1">
        <v>2007</v>
      </c>
      <c r="D6625" s="2">
        <v>39342</v>
      </c>
      <c r="E6625">
        <v>15.266</v>
      </c>
      <c r="F6625" s="1">
        <v>2007</v>
      </c>
      <c r="G6625" s="2">
        <v>41638</v>
      </c>
      <c r="H6625">
        <v>23.169</v>
      </c>
      <c r="I6625" s="1">
        <v>2013</v>
      </c>
      <c r="J6625" s="2">
        <v>39342</v>
      </c>
      <c r="K6625">
        <v>18.867000000000001</v>
      </c>
      <c r="L6625" s="1">
        <v>2007</v>
      </c>
      <c r="O6625" s="1">
        <v>1900</v>
      </c>
      <c r="R6625" s="1">
        <v>1900</v>
      </c>
      <c r="S6625" s="2">
        <v>38803</v>
      </c>
      <c r="T6625" s="3">
        <v>10.25</v>
      </c>
      <c r="U6625" s="1">
        <v>2006</v>
      </c>
    </row>
    <row r="6626" spans="1:21">
      <c r="A6626" s="2">
        <v>39343</v>
      </c>
      <c r="B6626">
        <v>20.74</v>
      </c>
      <c r="C6626" s="1">
        <v>2007</v>
      </c>
      <c r="D6626" s="2">
        <v>39343</v>
      </c>
      <c r="E6626">
        <v>15.638999999999999</v>
      </c>
      <c r="F6626" s="1">
        <v>2007</v>
      </c>
      <c r="G6626" s="2">
        <v>41639</v>
      </c>
      <c r="H6626">
        <v>23.17</v>
      </c>
      <c r="I6626" s="1">
        <v>2013</v>
      </c>
      <c r="J6626" s="2">
        <v>39343</v>
      </c>
      <c r="K6626">
        <v>19.32</v>
      </c>
      <c r="L6626" s="1">
        <v>2007</v>
      </c>
      <c r="O6626" s="1">
        <v>1900</v>
      </c>
      <c r="R6626" s="1">
        <v>1900</v>
      </c>
      <c r="S6626" s="2">
        <v>38804</v>
      </c>
      <c r="T6626" s="3">
        <v>10.27</v>
      </c>
      <c r="U6626" s="1">
        <v>2006</v>
      </c>
    </row>
    <row r="6627" spans="1:21">
      <c r="A6627" s="2">
        <v>39344</v>
      </c>
      <c r="B6627">
        <v>20.692</v>
      </c>
      <c r="C6627" s="1">
        <v>2007</v>
      </c>
      <c r="D6627" s="2">
        <v>39344</v>
      </c>
      <c r="E6627">
        <v>15.638999999999999</v>
      </c>
      <c r="F6627" s="1">
        <v>2007</v>
      </c>
      <c r="G6627" s="2">
        <v>41641</v>
      </c>
      <c r="H6627">
        <v>23.106999999999999</v>
      </c>
      <c r="I6627" s="1">
        <v>2014</v>
      </c>
      <c r="J6627" s="2">
        <v>39344</v>
      </c>
      <c r="K6627">
        <v>19.291</v>
      </c>
      <c r="L6627" s="1">
        <v>2007</v>
      </c>
      <c r="O6627" s="1">
        <v>1900</v>
      </c>
      <c r="R6627" s="1">
        <v>1900</v>
      </c>
      <c r="S6627" s="2">
        <v>38805</v>
      </c>
      <c r="T6627" s="3">
        <v>10.29</v>
      </c>
      <c r="U6627" s="1">
        <v>2006</v>
      </c>
    </row>
    <row r="6628" spans="1:21">
      <c r="A6628" s="2">
        <v>39345</v>
      </c>
      <c r="B6628">
        <v>20.733000000000001</v>
      </c>
      <c r="C6628" s="1">
        <v>2007</v>
      </c>
      <c r="D6628" s="2">
        <v>39345</v>
      </c>
      <c r="E6628">
        <v>15.646000000000001</v>
      </c>
      <c r="F6628" s="1">
        <v>2007</v>
      </c>
      <c r="G6628" s="2">
        <v>41642</v>
      </c>
      <c r="H6628">
        <v>23.125</v>
      </c>
      <c r="I6628" s="1">
        <v>2014</v>
      </c>
      <c r="J6628" s="2">
        <v>39345</v>
      </c>
      <c r="K6628">
        <v>19.382000000000001</v>
      </c>
      <c r="L6628" s="1">
        <v>2007</v>
      </c>
      <c r="O6628" s="1">
        <v>1900</v>
      </c>
      <c r="R6628" s="1">
        <v>1900</v>
      </c>
      <c r="S6628" s="2">
        <v>38806</v>
      </c>
      <c r="T6628" s="3">
        <v>10.28</v>
      </c>
      <c r="U6628" s="1">
        <v>2006</v>
      </c>
    </row>
    <row r="6629" spans="1:21">
      <c r="A6629" s="2">
        <v>39346</v>
      </c>
      <c r="B6629">
        <v>20.734000000000002</v>
      </c>
      <c r="C6629" s="1">
        <v>2007</v>
      </c>
      <c r="D6629" s="2">
        <v>39346</v>
      </c>
      <c r="E6629">
        <v>15.643000000000001</v>
      </c>
      <c r="F6629" s="1">
        <v>2007</v>
      </c>
      <c r="G6629" s="2">
        <v>41645</v>
      </c>
      <c r="H6629">
        <v>23.131</v>
      </c>
      <c r="I6629" s="1">
        <v>2014</v>
      </c>
      <c r="J6629" s="2">
        <v>39346</v>
      </c>
      <c r="K6629">
        <v>19.399999999999999</v>
      </c>
      <c r="L6629" s="1">
        <v>2007</v>
      </c>
      <c r="O6629" s="1">
        <v>1900</v>
      </c>
      <c r="R6629" s="1">
        <v>1900</v>
      </c>
      <c r="S6629" s="2">
        <v>38807</v>
      </c>
      <c r="T6629" s="3">
        <v>10.24</v>
      </c>
      <c r="U6629" s="1">
        <v>2006</v>
      </c>
    </row>
    <row r="6630" spans="1:21">
      <c r="A6630" s="2">
        <v>39349</v>
      </c>
      <c r="B6630">
        <v>20.76</v>
      </c>
      <c r="C6630" s="1">
        <v>2007</v>
      </c>
      <c r="D6630" s="2">
        <v>39349</v>
      </c>
      <c r="E6630">
        <v>15.662000000000001</v>
      </c>
      <c r="F6630" s="1">
        <v>2007</v>
      </c>
      <c r="G6630" s="2">
        <v>41646</v>
      </c>
      <c r="H6630">
        <v>23.135999999999999</v>
      </c>
      <c r="I6630" s="1">
        <v>2014</v>
      </c>
      <c r="J6630" s="2">
        <v>39349</v>
      </c>
      <c r="K6630">
        <v>19.398</v>
      </c>
      <c r="L6630" s="1">
        <v>2007</v>
      </c>
      <c r="O6630" s="1">
        <v>1900</v>
      </c>
      <c r="R6630" s="1">
        <v>1900</v>
      </c>
      <c r="S6630" s="2">
        <v>38810</v>
      </c>
      <c r="T6630" s="3">
        <v>10.24</v>
      </c>
      <c r="U6630" s="1">
        <v>2006</v>
      </c>
    </row>
    <row r="6631" spans="1:21">
      <c r="A6631" s="2">
        <v>39350</v>
      </c>
      <c r="B6631">
        <v>20.748999999999999</v>
      </c>
      <c r="C6631" s="1">
        <v>2007</v>
      </c>
      <c r="D6631" s="2">
        <v>39350</v>
      </c>
      <c r="E6631">
        <v>15.673999999999999</v>
      </c>
      <c r="F6631" s="1">
        <v>2007</v>
      </c>
      <c r="G6631" s="2">
        <v>41647</v>
      </c>
      <c r="H6631">
        <v>23.141999999999999</v>
      </c>
      <c r="I6631" s="1">
        <v>2014</v>
      </c>
      <c r="J6631" s="2">
        <v>39350</v>
      </c>
      <c r="K6631">
        <v>19.396000000000001</v>
      </c>
      <c r="L6631" s="1">
        <v>2007</v>
      </c>
      <c r="O6631" s="1">
        <v>1900</v>
      </c>
      <c r="R6631" s="1">
        <v>1900</v>
      </c>
      <c r="S6631" s="2">
        <v>38811</v>
      </c>
      <c r="T6631" s="3">
        <v>10.26</v>
      </c>
      <c r="U6631" s="1">
        <v>2006</v>
      </c>
    </row>
    <row r="6632" spans="1:21">
      <c r="A6632" s="2">
        <v>39351</v>
      </c>
      <c r="B6632">
        <v>20.748000000000001</v>
      </c>
      <c r="C6632" s="1">
        <v>2007</v>
      </c>
      <c r="D6632" s="2">
        <v>39351</v>
      </c>
      <c r="E6632">
        <v>15.679</v>
      </c>
      <c r="F6632" s="1">
        <v>2007</v>
      </c>
      <c r="G6632" s="2">
        <v>41648</v>
      </c>
      <c r="H6632">
        <v>23.137</v>
      </c>
      <c r="I6632" s="1">
        <v>2014</v>
      </c>
      <c r="J6632" s="2">
        <v>39351</v>
      </c>
      <c r="K6632">
        <v>19.401</v>
      </c>
      <c r="L6632" s="1">
        <v>2007</v>
      </c>
      <c r="O6632" s="1">
        <v>1900</v>
      </c>
      <c r="R6632" s="1">
        <v>1900</v>
      </c>
      <c r="S6632" s="2">
        <v>38812</v>
      </c>
      <c r="T6632" s="3">
        <v>10.26</v>
      </c>
      <c r="U6632" s="1">
        <v>2006</v>
      </c>
    </row>
    <row r="6633" spans="1:21">
      <c r="A6633" s="2">
        <v>39352</v>
      </c>
      <c r="B6633">
        <v>20.725999999999999</v>
      </c>
      <c r="C6633" s="1">
        <v>2007</v>
      </c>
      <c r="D6633" s="2">
        <v>39352</v>
      </c>
      <c r="E6633">
        <v>15.656000000000001</v>
      </c>
      <c r="F6633" s="1">
        <v>2007</v>
      </c>
      <c r="G6633" s="2">
        <v>41649</v>
      </c>
      <c r="H6633">
        <v>23.123999999999999</v>
      </c>
      <c r="I6633" s="1">
        <v>2014</v>
      </c>
      <c r="J6633" s="2">
        <v>39352</v>
      </c>
      <c r="K6633">
        <v>19.396000000000001</v>
      </c>
      <c r="L6633" s="1">
        <v>2007</v>
      </c>
      <c r="O6633" s="1">
        <v>1900</v>
      </c>
      <c r="R6633" s="1">
        <v>1900</v>
      </c>
      <c r="S6633" s="2">
        <v>38813</v>
      </c>
      <c r="T6633" s="3">
        <v>10.23</v>
      </c>
      <c r="U6633" s="1">
        <v>2006</v>
      </c>
    </row>
    <row r="6634" spans="1:21">
      <c r="A6634" s="2">
        <v>39353</v>
      </c>
      <c r="B6634">
        <v>20.728999999999999</v>
      </c>
      <c r="C6634" s="1">
        <v>2007</v>
      </c>
      <c r="D6634" s="2">
        <v>39353</v>
      </c>
      <c r="E6634">
        <v>15.656000000000001</v>
      </c>
      <c r="F6634" s="1">
        <v>2007</v>
      </c>
      <c r="G6634" s="2">
        <v>41652</v>
      </c>
      <c r="H6634">
        <v>22.844999999999999</v>
      </c>
      <c r="I6634" s="1">
        <v>2014</v>
      </c>
      <c r="J6634" s="2">
        <v>39353</v>
      </c>
      <c r="K6634">
        <v>19.427</v>
      </c>
      <c r="L6634" s="1">
        <v>2007</v>
      </c>
      <c r="O6634" s="1">
        <v>1900</v>
      </c>
      <c r="R6634" s="1">
        <v>1900</v>
      </c>
      <c r="S6634" s="2">
        <v>38814</v>
      </c>
      <c r="T6634" s="3">
        <v>10.199999999999999</v>
      </c>
      <c r="U6634" s="1">
        <v>2006</v>
      </c>
    </row>
    <row r="6635" spans="1:21">
      <c r="A6635" s="2">
        <v>39356</v>
      </c>
      <c r="B6635">
        <v>20.834</v>
      </c>
      <c r="C6635" s="1">
        <v>2007</v>
      </c>
      <c r="D6635" s="2">
        <v>39356</v>
      </c>
      <c r="E6635">
        <v>15.666</v>
      </c>
      <c r="F6635" s="1">
        <v>2007</v>
      </c>
      <c r="G6635" s="2">
        <v>41653</v>
      </c>
      <c r="H6635">
        <v>22.846</v>
      </c>
      <c r="I6635" s="1">
        <v>2014</v>
      </c>
      <c r="J6635" s="2">
        <v>39356</v>
      </c>
      <c r="K6635">
        <v>19.629000000000001</v>
      </c>
      <c r="L6635" s="1">
        <v>2007</v>
      </c>
      <c r="O6635" s="1">
        <v>1900</v>
      </c>
      <c r="R6635" s="1">
        <v>1900</v>
      </c>
      <c r="S6635" s="2">
        <v>38817</v>
      </c>
      <c r="T6635" s="3">
        <v>10.199999999999999</v>
      </c>
      <c r="U6635" s="1">
        <v>2006</v>
      </c>
    </row>
    <row r="6636" spans="1:21">
      <c r="A6636" s="2">
        <v>39357</v>
      </c>
      <c r="B6636">
        <v>20.827999999999999</v>
      </c>
      <c r="C6636" s="1">
        <v>2007</v>
      </c>
      <c r="D6636" s="2">
        <v>39357</v>
      </c>
      <c r="E6636">
        <v>15.785</v>
      </c>
      <c r="F6636" s="1">
        <v>2007</v>
      </c>
      <c r="G6636" s="2">
        <v>41654</v>
      </c>
      <c r="H6636">
        <v>22.792999999999999</v>
      </c>
      <c r="I6636" s="1">
        <v>2014</v>
      </c>
      <c r="J6636" s="2">
        <v>39357</v>
      </c>
      <c r="K6636">
        <v>19.608000000000001</v>
      </c>
      <c r="L6636" s="1">
        <v>2007</v>
      </c>
      <c r="O6636" s="1">
        <v>1900</v>
      </c>
      <c r="R6636" s="1">
        <v>1900</v>
      </c>
      <c r="S6636" s="2">
        <v>38818</v>
      </c>
      <c r="T6636" s="3">
        <v>10.210000000000001</v>
      </c>
      <c r="U6636" s="1">
        <v>2006</v>
      </c>
    </row>
    <row r="6637" spans="1:21">
      <c r="A6637" s="2">
        <v>39358</v>
      </c>
      <c r="B6637">
        <v>20.812999999999999</v>
      </c>
      <c r="C6637" s="1">
        <v>2007</v>
      </c>
      <c r="D6637" s="2">
        <v>39358</v>
      </c>
      <c r="E6637">
        <v>15.782999999999999</v>
      </c>
      <c r="F6637" s="1">
        <v>2007</v>
      </c>
      <c r="G6637" s="2">
        <v>41655</v>
      </c>
      <c r="H6637">
        <v>23.242999999999999</v>
      </c>
      <c r="I6637" s="1">
        <v>2014</v>
      </c>
      <c r="J6637" s="2">
        <v>39358</v>
      </c>
      <c r="K6637">
        <v>19.626000000000001</v>
      </c>
      <c r="L6637" s="1">
        <v>2007</v>
      </c>
      <c r="O6637" s="1">
        <v>1900</v>
      </c>
      <c r="R6637" s="1">
        <v>1900</v>
      </c>
      <c r="S6637" s="2">
        <v>38819</v>
      </c>
      <c r="T6637" s="3">
        <v>10.210000000000001</v>
      </c>
      <c r="U6637" s="1">
        <v>2006</v>
      </c>
    </row>
    <row r="6638" spans="1:21">
      <c r="A6638" s="2">
        <v>39359</v>
      </c>
      <c r="B6638">
        <v>20.82</v>
      </c>
      <c r="C6638" s="1">
        <v>2007</v>
      </c>
      <c r="D6638" s="2">
        <v>39359</v>
      </c>
      <c r="E6638">
        <v>15.805</v>
      </c>
      <c r="F6638" s="1">
        <v>2007</v>
      </c>
      <c r="G6638" s="2">
        <v>41656</v>
      </c>
      <c r="H6638">
        <v>23.254000000000001</v>
      </c>
      <c r="I6638" s="1">
        <v>2014</v>
      </c>
      <c r="J6638" s="2">
        <v>39359</v>
      </c>
      <c r="K6638">
        <v>19.637</v>
      </c>
      <c r="L6638" s="1">
        <v>2007</v>
      </c>
      <c r="O6638" s="1">
        <v>1900</v>
      </c>
      <c r="R6638" s="1">
        <v>1900</v>
      </c>
      <c r="S6638" s="2">
        <v>38820</v>
      </c>
      <c r="T6638" s="3">
        <v>10.199999999999999</v>
      </c>
      <c r="U6638" s="1">
        <v>2006</v>
      </c>
    </row>
    <row r="6639" spans="1:21">
      <c r="A6639" s="2">
        <v>39360</v>
      </c>
      <c r="B6639">
        <v>20.83</v>
      </c>
      <c r="C6639" s="1">
        <v>2007</v>
      </c>
      <c r="D6639" s="2">
        <v>39360</v>
      </c>
      <c r="E6639">
        <v>15.782</v>
      </c>
      <c r="F6639" s="1">
        <v>2007</v>
      </c>
      <c r="G6639" s="2">
        <v>41660</v>
      </c>
      <c r="H6639">
        <v>23.245999999999999</v>
      </c>
      <c r="I6639" s="1">
        <v>2014</v>
      </c>
      <c r="J6639" s="2">
        <v>39360</v>
      </c>
      <c r="K6639">
        <v>19.619</v>
      </c>
      <c r="L6639" s="1">
        <v>2007</v>
      </c>
      <c r="O6639" s="1">
        <v>1900</v>
      </c>
      <c r="R6639" s="1">
        <v>1900</v>
      </c>
      <c r="S6639" s="2">
        <v>38824</v>
      </c>
      <c r="T6639" s="3">
        <v>10.199999999999999</v>
      </c>
      <c r="U6639" s="1">
        <v>2006</v>
      </c>
    </row>
    <row r="6640" spans="1:21">
      <c r="A6640" s="2">
        <v>39363</v>
      </c>
      <c r="B6640">
        <v>20.832000000000001</v>
      </c>
      <c r="C6640" s="1">
        <v>2007</v>
      </c>
      <c r="D6640" s="2">
        <v>39363</v>
      </c>
      <c r="E6640">
        <v>15.760999999999999</v>
      </c>
      <c r="F6640" s="1">
        <v>2007</v>
      </c>
      <c r="G6640" s="2">
        <v>41661</v>
      </c>
      <c r="H6640">
        <v>23.177</v>
      </c>
      <c r="I6640" s="1">
        <v>2014</v>
      </c>
      <c r="J6640" s="2">
        <v>39363</v>
      </c>
      <c r="K6640">
        <v>19.666</v>
      </c>
      <c r="L6640" s="1">
        <v>2007</v>
      </c>
      <c r="O6640" s="1">
        <v>1900</v>
      </c>
      <c r="R6640" s="1">
        <v>1900</v>
      </c>
      <c r="S6640" s="2">
        <v>38825</v>
      </c>
      <c r="T6640" s="3">
        <v>10.33</v>
      </c>
      <c r="U6640" s="1">
        <v>2006</v>
      </c>
    </row>
    <row r="6641" spans="1:21">
      <c r="A6641" s="2">
        <v>39364</v>
      </c>
      <c r="B6641">
        <v>20.834</v>
      </c>
      <c r="C6641" s="1">
        <v>2007</v>
      </c>
      <c r="D6641" s="2">
        <v>39364</v>
      </c>
      <c r="E6641">
        <v>15.757</v>
      </c>
      <c r="F6641" s="1">
        <v>2007</v>
      </c>
      <c r="G6641" s="2">
        <v>41662</v>
      </c>
      <c r="H6641">
        <v>23.265999999999998</v>
      </c>
      <c r="I6641" s="1">
        <v>2014</v>
      </c>
      <c r="J6641" s="2">
        <v>39364</v>
      </c>
      <c r="K6641">
        <v>19.655999999999999</v>
      </c>
      <c r="L6641" s="1">
        <v>2007</v>
      </c>
      <c r="O6641" s="1">
        <v>1900</v>
      </c>
      <c r="R6641" s="1">
        <v>1900</v>
      </c>
      <c r="S6641" s="2">
        <v>38826</v>
      </c>
      <c r="T6641" s="3">
        <v>10.29</v>
      </c>
      <c r="U6641" s="1">
        <v>2006</v>
      </c>
    </row>
    <row r="6642" spans="1:21">
      <c r="A6642" s="2">
        <v>39365</v>
      </c>
      <c r="B6642">
        <v>20.870999999999999</v>
      </c>
      <c r="C6642" s="1">
        <v>2007</v>
      </c>
      <c r="D6642" s="2">
        <v>39365</v>
      </c>
      <c r="E6642">
        <v>15.757</v>
      </c>
      <c r="F6642" s="1">
        <v>2007</v>
      </c>
      <c r="G6642" s="2">
        <v>41663</v>
      </c>
      <c r="H6642">
        <v>23.437999999999999</v>
      </c>
      <c r="I6642" s="1">
        <v>2014</v>
      </c>
      <c r="J6642" s="2">
        <v>39365</v>
      </c>
      <c r="K6642">
        <v>19.701999999999998</v>
      </c>
      <c r="L6642" s="1">
        <v>2007</v>
      </c>
      <c r="O6642" s="1">
        <v>1900</v>
      </c>
      <c r="R6642" s="1">
        <v>1900</v>
      </c>
      <c r="S6642" s="2">
        <v>38827</v>
      </c>
      <c r="T6642" s="3">
        <v>10.29</v>
      </c>
      <c r="U6642" s="1">
        <v>2006</v>
      </c>
    </row>
    <row r="6643" spans="1:21">
      <c r="A6643" s="2">
        <v>39366</v>
      </c>
      <c r="B6643">
        <v>20.873999999999999</v>
      </c>
      <c r="C6643" s="1">
        <v>2007</v>
      </c>
      <c r="D6643" s="2">
        <v>39366</v>
      </c>
      <c r="E6643">
        <v>15.757999999999999</v>
      </c>
      <c r="F6643" s="1">
        <v>2007</v>
      </c>
      <c r="G6643" s="2">
        <v>41666</v>
      </c>
      <c r="H6643">
        <v>23.452000000000002</v>
      </c>
      <c r="I6643" s="1">
        <v>2014</v>
      </c>
      <c r="J6643" s="2">
        <v>39366</v>
      </c>
      <c r="K6643">
        <v>19.719000000000001</v>
      </c>
      <c r="L6643" s="1">
        <v>2007</v>
      </c>
      <c r="O6643" s="1">
        <v>1900</v>
      </c>
      <c r="R6643" s="1">
        <v>1900</v>
      </c>
      <c r="S6643" s="2">
        <v>38828</v>
      </c>
      <c r="T6643" s="3">
        <v>10.28</v>
      </c>
      <c r="U6643" s="1">
        <v>2006</v>
      </c>
    </row>
    <row r="6644" spans="1:21">
      <c r="A6644" s="2">
        <v>39367</v>
      </c>
      <c r="B6644">
        <v>20.875</v>
      </c>
      <c r="C6644" s="1">
        <v>2007</v>
      </c>
      <c r="D6644" s="2">
        <v>39367</v>
      </c>
      <c r="E6644">
        <v>15.772</v>
      </c>
      <c r="F6644" s="1">
        <v>2007</v>
      </c>
      <c r="G6644" s="2">
        <v>41667</v>
      </c>
      <c r="H6644">
        <v>23.501999999999999</v>
      </c>
      <c r="I6644" s="1">
        <v>2014</v>
      </c>
      <c r="J6644" s="2">
        <v>39367</v>
      </c>
      <c r="K6644">
        <v>19.731000000000002</v>
      </c>
      <c r="L6644" s="1">
        <v>2007</v>
      </c>
      <c r="O6644" s="1">
        <v>1900</v>
      </c>
      <c r="R6644" s="1">
        <v>1900</v>
      </c>
      <c r="S6644" s="2">
        <v>38831</v>
      </c>
      <c r="T6644" s="3">
        <v>10.210000000000001</v>
      </c>
      <c r="U6644" s="1">
        <v>2006</v>
      </c>
    </row>
    <row r="6645" spans="1:21">
      <c r="A6645" s="2">
        <v>39370</v>
      </c>
      <c r="B6645">
        <v>20.824999999999999</v>
      </c>
      <c r="C6645" s="1">
        <v>2007</v>
      </c>
      <c r="D6645" s="2">
        <v>39370</v>
      </c>
      <c r="E6645">
        <v>15.750999999999999</v>
      </c>
      <c r="F6645" s="1">
        <v>2007</v>
      </c>
      <c r="G6645" s="2">
        <v>41668</v>
      </c>
      <c r="H6645">
        <v>23.521999999999998</v>
      </c>
      <c r="I6645" s="1">
        <v>2014</v>
      </c>
      <c r="J6645" s="2">
        <v>39370</v>
      </c>
      <c r="K6645">
        <v>19.695</v>
      </c>
      <c r="L6645" s="1">
        <v>2007</v>
      </c>
      <c r="O6645" s="1">
        <v>1900</v>
      </c>
      <c r="R6645" s="1">
        <v>1900</v>
      </c>
      <c r="S6645" s="2">
        <v>38832</v>
      </c>
      <c r="T6645" s="3">
        <v>10.17</v>
      </c>
      <c r="U6645" s="1">
        <v>2006</v>
      </c>
    </row>
    <row r="6646" spans="1:21">
      <c r="A6646" s="2">
        <v>39371</v>
      </c>
      <c r="B6646">
        <v>20.971</v>
      </c>
      <c r="C6646" s="1">
        <v>2007</v>
      </c>
      <c r="D6646" s="2">
        <v>39371</v>
      </c>
      <c r="E6646">
        <v>15.911</v>
      </c>
      <c r="F6646" s="1">
        <v>2007</v>
      </c>
      <c r="G6646" s="2">
        <v>41669</v>
      </c>
      <c r="H6646">
        <v>23.506</v>
      </c>
      <c r="I6646" s="1">
        <v>2014</v>
      </c>
      <c r="J6646" s="2">
        <v>39371</v>
      </c>
      <c r="K6646">
        <v>20.088000000000001</v>
      </c>
      <c r="L6646" s="1">
        <v>2007</v>
      </c>
      <c r="O6646" s="1">
        <v>1900</v>
      </c>
      <c r="R6646" s="1">
        <v>1900</v>
      </c>
      <c r="S6646" s="2">
        <v>38833</v>
      </c>
      <c r="T6646" s="3">
        <v>10.02</v>
      </c>
      <c r="U6646" s="1">
        <v>2006</v>
      </c>
    </row>
    <row r="6647" spans="1:21">
      <c r="A6647" s="2">
        <v>39372</v>
      </c>
      <c r="B6647">
        <v>21.154</v>
      </c>
      <c r="C6647" s="1">
        <v>2007</v>
      </c>
      <c r="D6647" s="2">
        <v>39372</v>
      </c>
      <c r="E6647">
        <v>15.904999999999999</v>
      </c>
      <c r="F6647" s="1">
        <v>2007</v>
      </c>
      <c r="G6647" s="2">
        <v>41670</v>
      </c>
      <c r="H6647">
        <v>23.58</v>
      </c>
      <c r="I6647" s="1">
        <v>2014</v>
      </c>
      <c r="J6647" s="2">
        <v>39372</v>
      </c>
      <c r="K6647">
        <v>20.100999999999999</v>
      </c>
      <c r="L6647" s="1">
        <v>2007</v>
      </c>
      <c r="O6647" s="1">
        <v>1900</v>
      </c>
      <c r="R6647" s="1">
        <v>1900</v>
      </c>
      <c r="S6647" s="2">
        <v>38834</v>
      </c>
      <c r="T6647" s="3">
        <v>10.02</v>
      </c>
      <c r="U6647" s="1">
        <v>2006</v>
      </c>
    </row>
    <row r="6648" spans="1:21">
      <c r="A6648" s="2">
        <v>39373</v>
      </c>
      <c r="B6648">
        <v>21.146999999999998</v>
      </c>
      <c r="C6648" s="1">
        <v>2007</v>
      </c>
      <c r="D6648" s="2">
        <v>39373</v>
      </c>
      <c r="E6648">
        <v>16.071999999999999</v>
      </c>
      <c r="F6648" s="1">
        <v>2007</v>
      </c>
      <c r="G6648" s="2">
        <v>41673</v>
      </c>
      <c r="H6648">
        <v>23.693000000000001</v>
      </c>
      <c r="I6648" s="1">
        <v>2014</v>
      </c>
      <c r="J6648" s="2">
        <v>39373</v>
      </c>
      <c r="K6648">
        <v>20.222000000000001</v>
      </c>
      <c r="L6648" s="1">
        <v>2007</v>
      </c>
      <c r="O6648" s="1">
        <v>1900</v>
      </c>
      <c r="R6648" s="1">
        <v>1900</v>
      </c>
      <c r="S6648" s="2">
        <v>38835</v>
      </c>
      <c r="T6648" s="3">
        <v>10.01</v>
      </c>
      <c r="U6648" s="1">
        <v>2006</v>
      </c>
    </row>
    <row r="6649" spans="1:21">
      <c r="A6649" s="2">
        <v>39374</v>
      </c>
      <c r="B6649">
        <v>21.227</v>
      </c>
      <c r="C6649" s="1">
        <v>2007</v>
      </c>
      <c r="D6649" s="2">
        <v>39374</v>
      </c>
      <c r="E6649">
        <v>16.274999999999999</v>
      </c>
      <c r="F6649" s="1">
        <v>2007</v>
      </c>
      <c r="G6649" s="2">
        <v>41674</v>
      </c>
      <c r="H6649">
        <v>23.641999999999999</v>
      </c>
      <c r="I6649" s="1">
        <v>2014</v>
      </c>
      <c r="J6649" s="2">
        <v>39374</v>
      </c>
      <c r="K6649">
        <v>20.309999999999999</v>
      </c>
      <c r="L6649" s="1">
        <v>2007</v>
      </c>
      <c r="O6649" s="1">
        <v>1900</v>
      </c>
      <c r="R6649" s="1">
        <v>1900</v>
      </c>
      <c r="S6649" s="2">
        <v>38838</v>
      </c>
      <c r="T6649" s="3">
        <v>9.92</v>
      </c>
      <c r="U6649" s="1">
        <v>2006</v>
      </c>
    </row>
    <row r="6650" spans="1:21">
      <c r="A6650" s="2">
        <v>39377</v>
      </c>
      <c r="B6650">
        <v>21.222999999999999</v>
      </c>
      <c r="C6650" s="1">
        <v>2007</v>
      </c>
      <c r="D6650" s="2">
        <v>39377</v>
      </c>
      <c r="E6650">
        <v>16.28</v>
      </c>
      <c r="F6650" s="1">
        <v>2007</v>
      </c>
      <c r="G6650" s="2">
        <v>41675</v>
      </c>
      <c r="H6650">
        <v>23.646999999999998</v>
      </c>
      <c r="I6650" s="1">
        <v>2014</v>
      </c>
      <c r="J6650" s="2">
        <v>39377</v>
      </c>
      <c r="K6650">
        <v>20.516999999999999</v>
      </c>
      <c r="L6650" s="1">
        <v>2007</v>
      </c>
      <c r="O6650" s="1">
        <v>1900</v>
      </c>
      <c r="R6650" s="1">
        <v>1900</v>
      </c>
      <c r="S6650" s="2">
        <v>38839</v>
      </c>
      <c r="T6650" s="3">
        <v>9.75</v>
      </c>
      <c r="U6650" s="1">
        <v>2006</v>
      </c>
    </row>
    <row r="6651" spans="1:21">
      <c r="A6651" s="2">
        <v>39378</v>
      </c>
      <c r="B6651">
        <v>21.259</v>
      </c>
      <c r="C6651" s="1">
        <v>2007</v>
      </c>
      <c r="D6651" s="2">
        <v>39378</v>
      </c>
      <c r="E6651">
        <v>16.247</v>
      </c>
      <c r="F6651" s="1">
        <v>2007</v>
      </c>
      <c r="G6651" s="2">
        <v>41676</v>
      </c>
      <c r="H6651">
        <v>23.734999999999999</v>
      </c>
      <c r="I6651" s="1">
        <v>2014</v>
      </c>
      <c r="J6651" s="2">
        <v>39378</v>
      </c>
      <c r="K6651">
        <v>20.516999999999999</v>
      </c>
      <c r="L6651" s="1">
        <v>2007</v>
      </c>
      <c r="O6651" s="1">
        <v>1900</v>
      </c>
      <c r="R6651" s="1">
        <v>1900</v>
      </c>
      <c r="S6651" s="2">
        <v>38840</v>
      </c>
      <c r="T6651" s="3">
        <v>9.74</v>
      </c>
      <c r="U6651" s="1">
        <v>2006</v>
      </c>
    </row>
    <row r="6652" spans="1:21">
      <c r="A6652" s="2">
        <v>39379</v>
      </c>
      <c r="B6652">
        <v>21.231000000000002</v>
      </c>
      <c r="C6652" s="1">
        <v>2007</v>
      </c>
      <c r="D6652" s="2">
        <v>39379</v>
      </c>
      <c r="E6652">
        <v>16.251000000000001</v>
      </c>
      <c r="F6652" s="1">
        <v>2007</v>
      </c>
      <c r="G6652" s="2">
        <v>41677</v>
      </c>
      <c r="H6652">
        <v>23.83</v>
      </c>
      <c r="I6652" s="1">
        <v>2014</v>
      </c>
      <c r="J6652" s="2">
        <v>39379</v>
      </c>
      <c r="K6652">
        <v>20.533000000000001</v>
      </c>
      <c r="L6652" s="1">
        <v>2007</v>
      </c>
      <c r="O6652" s="1">
        <v>1900</v>
      </c>
      <c r="R6652" s="1">
        <v>1900</v>
      </c>
      <c r="S6652" s="2">
        <v>38841</v>
      </c>
      <c r="T6652" s="3">
        <v>9.7100000000000009</v>
      </c>
      <c r="U6652" s="1">
        <v>2006</v>
      </c>
    </row>
    <row r="6653" spans="1:21">
      <c r="A6653" s="2">
        <v>39380</v>
      </c>
      <c r="B6653">
        <v>21.236000000000001</v>
      </c>
      <c r="C6653" s="1">
        <v>2007</v>
      </c>
      <c r="D6653" s="2">
        <v>39380</v>
      </c>
      <c r="E6653">
        <v>16.277000000000001</v>
      </c>
      <c r="F6653" s="1">
        <v>2007</v>
      </c>
      <c r="G6653" s="2">
        <v>41680</v>
      </c>
      <c r="H6653">
        <v>23.824000000000002</v>
      </c>
      <c r="I6653" s="1">
        <v>2014</v>
      </c>
      <c r="J6653" s="2">
        <v>39380</v>
      </c>
      <c r="K6653">
        <v>20.542999999999999</v>
      </c>
      <c r="L6653" s="1">
        <v>2007</v>
      </c>
      <c r="O6653" s="1">
        <v>1900</v>
      </c>
      <c r="R6653" s="1">
        <v>1900</v>
      </c>
      <c r="S6653" s="2">
        <v>38842</v>
      </c>
      <c r="T6653" s="3">
        <v>9.7100000000000009</v>
      </c>
      <c r="U6653" s="1">
        <v>2006</v>
      </c>
    </row>
    <row r="6654" spans="1:21">
      <c r="A6654" s="2">
        <v>39381</v>
      </c>
      <c r="B6654">
        <v>21.393000000000001</v>
      </c>
      <c r="C6654" s="1">
        <v>2007</v>
      </c>
      <c r="D6654" s="2">
        <v>39381</v>
      </c>
      <c r="E6654">
        <v>16.384</v>
      </c>
      <c r="F6654" s="1">
        <v>2007</v>
      </c>
      <c r="G6654" s="2">
        <v>41681</v>
      </c>
      <c r="H6654">
        <v>23.827999999999999</v>
      </c>
      <c r="I6654" s="1">
        <v>2014</v>
      </c>
      <c r="J6654" s="2">
        <v>39381</v>
      </c>
      <c r="K6654">
        <v>20.658000000000001</v>
      </c>
      <c r="L6654" s="1">
        <v>2007</v>
      </c>
      <c r="O6654" s="1">
        <v>1900</v>
      </c>
      <c r="R6654" s="1">
        <v>1900</v>
      </c>
      <c r="S6654" s="2">
        <v>38845</v>
      </c>
      <c r="T6654" s="3">
        <v>9.6999999999999993</v>
      </c>
      <c r="U6654" s="1">
        <v>2006</v>
      </c>
    </row>
    <row r="6655" spans="1:21">
      <c r="A6655" s="2">
        <v>39384</v>
      </c>
      <c r="B6655">
        <v>21.431000000000001</v>
      </c>
      <c r="C6655" s="1">
        <v>2007</v>
      </c>
      <c r="D6655" s="2">
        <v>39384</v>
      </c>
      <c r="E6655">
        <v>16.384</v>
      </c>
      <c r="F6655" s="1">
        <v>2007</v>
      </c>
      <c r="G6655" s="2">
        <v>41682</v>
      </c>
      <c r="H6655">
        <v>23.753</v>
      </c>
      <c r="I6655" s="1">
        <v>2014</v>
      </c>
      <c r="J6655" s="2">
        <v>39384</v>
      </c>
      <c r="K6655">
        <v>20.678000000000001</v>
      </c>
      <c r="L6655" s="1">
        <v>2007</v>
      </c>
      <c r="O6655" s="1">
        <v>1900</v>
      </c>
      <c r="R6655" s="1">
        <v>1900</v>
      </c>
      <c r="S6655" s="2">
        <v>38846</v>
      </c>
      <c r="T6655" s="3">
        <v>9.6300000000000008</v>
      </c>
      <c r="U6655" s="1">
        <v>2006</v>
      </c>
    </row>
    <row r="6656" spans="1:21">
      <c r="A6656" s="2">
        <v>39385</v>
      </c>
      <c r="B6656">
        <v>21.369</v>
      </c>
      <c r="C6656" s="1">
        <v>2007</v>
      </c>
      <c r="D6656" s="2">
        <v>39385</v>
      </c>
      <c r="E6656">
        <v>16.382000000000001</v>
      </c>
      <c r="F6656" s="1">
        <v>2007</v>
      </c>
      <c r="G6656" s="2">
        <v>41683</v>
      </c>
      <c r="H6656">
        <v>23.673000000000002</v>
      </c>
      <c r="I6656" s="1">
        <v>2014</v>
      </c>
      <c r="J6656" s="2">
        <v>39385</v>
      </c>
      <c r="K6656">
        <v>20.66</v>
      </c>
      <c r="L6656" s="1">
        <v>2007</v>
      </c>
      <c r="O6656" s="1">
        <v>1900</v>
      </c>
      <c r="R6656" s="1">
        <v>1900</v>
      </c>
      <c r="S6656" s="2">
        <v>38847</v>
      </c>
      <c r="T6656" s="3">
        <v>9.56</v>
      </c>
      <c r="U6656" s="1">
        <v>2006</v>
      </c>
    </row>
    <row r="6657" spans="1:21">
      <c r="A6657" s="2">
        <v>39386</v>
      </c>
      <c r="B6657">
        <v>21.378</v>
      </c>
      <c r="C6657" s="1">
        <v>2007</v>
      </c>
      <c r="D6657" s="2">
        <v>39386</v>
      </c>
      <c r="E6657">
        <v>16.364000000000001</v>
      </c>
      <c r="F6657" s="1">
        <v>2007</v>
      </c>
      <c r="G6657" s="2">
        <v>41684</v>
      </c>
      <c r="H6657">
        <v>23.63</v>
      </c>
      <c r="I6657" s="1">
        <v>2014</v>
      </c>
      <c r="J6657" s="2">
        <v>39386</v>
      </c>
      <c r="K6657">
        <v>20.658999999999999</v>
      </c>
      <c r="L6657" s="1">
        <v>2007</v>
      </c>
      <c r="O6657" s="1">
        <v>1900</v>
      </c>
      <c r="R6657" s="1">
        <v>1900</v>
      </c>
      <c r="S6657" s="2">
        <v>38848</v>
      </c>
      <c r="T6657" s="3">
        <v>9.65</v>
      </c>
      <c r="U6657" s="1">
        <v>2006</v>
      </c>
    </row>
    <row r="6658" spans="1:21">
      <c r="A6658" s="2">
        <v>39387</v>
      </c>
      <c r="B6658">
        <v>22.166</v>
      </c>
      <c r="C6658" s="1">
        <v>2007</v>
      </c>
      <c r="D6658" s="2">
        <v>39387</v>
      </c>
      <c r="E6658">
        <v>17.23</v>
      </c>
      <c r="F6658" s="1">
        <v>2007</v>
      </c>
      <c r="G6658" s="2">
        <v>41688</v>
      </c>
      <c r="H6658">
        <v>23.631</v>
      </c>
      <c r="I6658" s="1">
        <v>2014</v>
      </c>
      <c r="J6658" s="2">
        <v>39387</v>
      </c>
      <c r="K6658">
        <v>21.437999999999999</v>
      </c>
      <c r="L6658" s="1">
        <v>2007</v>
      </c>
      <c r="O6658" s="1">
        <v>1900</v>
      </c>
      <c r="R6658" s="1">
        <v>1900</v>
      </c>
      <c r="S6658" s="2">
        <v>38849</v>
      </c>
      <c r="T6658" s="3">
        <v>9.7200000000000006</v>
      </c>
      <c r="U6658" s="1">
        <v>2006</v>
      </c>
    </row>
    <row r="6659" spans="1:21">
      <c r="A6659" s="2">
        <v>39388</v>
      </c>
      <c r="B6659">
        <v>22.315999999999999</v>
      </c>
      <c r="C6659" s="1">
        <v>2007</v>
      </c>
      <c r="D6659" s="2">
        <v>39388</v>
      </c>
      <c r="E6659">
        <v>17.276</v>
      </c>
      <c r="F6659" s="1">
        <v>2007</v>
      </c>
      <c r="G6659" s="2">
        <v>41689</v>
      </c>
      <c r="H6659">
        <v>23.757999999999999</v>
      </c>
      <c r="I6659" s="1">
        <v>2014</v>
      </c>
      <c r="J6659" s="2">
        <v>39388</v>
      </c>
      <c r="K6659">
        <v>21.448</v>
      </c>
      <c r="L6659" s="1">
        <v>2007</v>
      </c>
      <c r="O6659" s="1">
        <v>1900</v>
      </c>
      <c r="R6659" s="1">
        <v>1900</v>
      </c>
      <c r="S6659" s="2">
        <v>38852</v>
      </c>
      <c r="T6659" s="3">
        <v>9.65</v>
      </c>
      <c r="U6659" s="1">
        <v>2006</v>
      </c>
    </row>
    <row r="6660" spans="1:21">
      <c r="A6660" s="2">
        <v>39391</v>
      </c>
      <c r="B6660">
        <v>22.327000000000002</v>
      </c>
      <c r="C6660" s="1">
        <v>2007</v>
      </c>
      <c r="D6660" s="2">
        <v>39391</v>
      </c>
      <c r="E6660">
        <v>17.329000000000001</v>
      </c>
      <c r="F6660" s="1">
        <v>2007</v>
      </c>
      <c r="G6660" s="2">
        <v>41690</v>
      </c>
      <c r="H6660">
        <v>23.753</v>
      </c>
      <c r="I6660" s="1">
        <v>2014</v>
      </c>
      <c r="J6660" s="2">
        <v>39391</v>
      </c>
      <c r="K6660">
        <v>21.471</v>
      </c>
      <c r="L6660" s="1">
        <v>2007</v>
      </c>
      <c r="O6660" s="1">
        <v>1900</v>
      </c>
      <c r="R6660" s="1">
        <v>1900</v>
      </c>
      <c r="S6660" s="2">
        <v>38853</v>
      </c>
      <c r="T6660" s="3">
        <v>9.64</v>
      </c>
      <c r="U6660" s="1">
        <v>2006</v>
      </c>
    </row>
    <row r="6661" spans="1:21">
      <c r="A6661" s="2">
        <v>39392</v>
      </c>
      <c r="B6661">
        <v>22.542999999999999</v>
      </c>
      <c r="C6661" s="1">
        <v>2007</v>
      </c>
      <c r="D6661" s="2">
        <v>39392</v>
      </c>
      <c r="E6661">
        <v>17.478000000000002</v>
      </c>
      <c r="F6661" s="1">
        <v>2007</v>
      </c>
      <c r="G6661" s="2">
        <v>41691</v>
      </c>
      <c r="H6661">
        <v>23.731000000000002</v>
      </c>
      <c r="I6661" s="1">
        <v>2014</v>
      </c>
      <c r="J6661" s="2">
        <v>39392</v>
      </c>
      <c r="K6661">
        <v>21.707999999999998</v>
      </c>
      <c r="L6661" s="1">
        <v>2007</v>
      </c>
      <c r="O6661" s="1">
        <v>1900</v>
      </c>
      <c r="R6661" s="1">
        <v>1900</v>
      </c>
      <c r="S6661" s="2">
        <v>38854</v>
      </c>
      <c r="T6661" s="3">
        <v>9.8000000000000007</v>
      </c>
      <c r="U6661" s="1">
        <v>2006</v>
      </c>
    </row>
    <row r="6662" spans="1:21">
      <c r="A6662" s="2">
        <v>39393</v>
      </c>
      <c r="B6662">
        <v>22.925999999999998</v>
      </c>
      <c r="C6662" s="1">
        <v>2007</v>
      </c>
      <c r="D6662" s="2">
        <v>39393</v>
      </c>
      <c r="E6662">
        <v>18.177</v>
      </c>
      <c r="F6662" s="1">
        <v>2007</v>
      </c>
      <c r="G6662" s="2">
        <v>41694</v>
      </c>
      <c r="H6662">
        <v>23.62</v>
      </c>
      <c r="I6662" s="1">
        <v>2014</v>
      </c>
      <c r="J6662" s="2">
        <v>39393</v>
      </c>
      <c r="K6662">
        <v>22.763000000000002</v>
      </c>
      <c r="L6662" s="1">
        <v>2007</v>
      </c>
      <c r="O6662" s="1">
        <v>1900</v>
      </c>
      <c r="R6662" s="1">
        <v>1900</v>
      </c>
      <c r="S6662" s="2">
        <v>38855</v>
      </c>
      <c r="T6662" s="3">
        <v>9.81</v>
      </c>
      <c r="U6662" s="1">
        <v>2006</v>
      </c>
    </row>
    <row r="6663" spans="1:21">
      <c r="A6663" s="2">
        <v>39394</v>
      </c>
      <c r="B6663">
        <v>22.923999999999999</v>
      </c>
      <c r="C6663" s="1">
        <v>2007</v>
      </c>
      <c r="D6663" s="2">
        <v>39394</v>
      </c>
      <c r="E6663">
        <v>18.167000000000002</v>
      </c>
      <c r="F6663" s="1">
        <v>2007</v>
      </c>
      <c r="G6663" s="2">
        <v>41695</v>
      </c>
      <c r="H6663">
        <v>23.637</v>
      </c>
      <c r="I6663" s="1">
        <v>2014</v>
      </c>
      <c r="J6663" s="2">
        <v>39394</v>
      </c>
      <c r="K6663">
        <v>22.885999999999999</v>
      </c>
      <c r="L6663" s="1">
        <v>2007</v>
      </c>
      <c r="O6663" s="1">
        <v>1900</v>
      </c>
      <c r="R6663" s="1">
        <v>1900</v>
      </c>
      <c r="S6663" s="2">
        <v>38856</v>
      </c>
      <c r="T6663" s="3">
        <v>9.75</v>
      </c>
      <c r="U6663" s="1">
        <v>2006</v>
      </c>
    </row>
    <row r="6664" spans="1:21">
      <c r="A6664" s="2">
        <v>39395</v>
      </c>
      <c r="B6664">
        <v>22.93</v>
      </c>
      <c r="C6664" s="1">
        <v>2007</v>
      </c>
      <c r="D6664" s="2">
        <v>39395</v>
      </c>
      <c r="E6664">
        <v>18.198</v>
      </c>
      <c r="F6664" s="1">
        <v>2007</v>
      </c>
      <c r="G6664" s="2">
        <v>41696</v>
      </c>
      <c r="H6664">
        <v>23.628</v>
      </c>
      <c r="I6664" s="1">
        <v>2014</v>
      </c>
      <c r="J6664" s="2">
        <v>39395</v>
      </c>
      <c r="K6664">
        <v>22.893999999999998</v>
      </c>
      <c r="L6664" s="1">
        <v>2007</v>
      </c>
      <c r="O6664" s="1">
        <v>1900</v>
      </c>
      <c r="R6664" s="1">
        <v>1900</v>
      </c>
      <c r="S6664" s="2">
        <v>38859</v>
      </c>
      <c r="T6664" s="3">
        <v>9.75</v>
      </c>
      <c r="U6664" s="1">
        <v>2006</v>
      </c>
    </row>
    <row r="6665" spans="1:21">
      <c r="A6665" s="2">
        <v>39398</v>
      </c>
      <c r="B6665">
        <v>22.931000000000001</v>
      </c>
      <c r="C6665" s="1">
        <v>2007</v>
      </c>
      <c r="D6665" s="2">
        <v>39398</v>
      </c>
      <c r="E6665">
        <v>18.199000000000002</v>
      </c>
      <c r="F6665" s="1">
        <v>2007</v>
      </c>
      <c r="G6665" s="2">
        <v>41697</v>
      </c>
      <c r="H6665">
        <v>23.611999999999998</v>
      </c>
      <c r="I6665" s="1">
        <v>2014</v>
      </c>
      <c r="J6665" s="2">
        <v>39398</v>
      </c>
      <c r="K6665">
        <v>23.001000000000001</v>
      </c>
      <c r="L6665" s="1">
        <v>2007</v>
      </c>
      <c r="O6665" s="1">
        <v>1900</v>
      </c>
      <c r="R6665" s="1">
        <v>1900</v>
      </c>
      <c r="S6665" s="2">
        <v>38860</v>
      </c>
      <c r="T6665" s="3">
        <v>9.7100000000000009</v>
      </c>
      <c r="U6665" s="1">
        <v>2006</v>
      </c>
    </row>
    <row r="6666" spans="1:21">
      <c r="A6666" s="2">
        <v>39399</v>
      </c>
      <c r="B6666">
        <v>23.715</v>
      </c>
      <c r="C6666" s="1">
        <v>2007</v>
      </c>
      <c r="D6666" s="2">
        <v>39399</v>
      </c>
      <c r="E6666">
        <v>18.911000000000001</v>
      </c>
      <c r="F6666" s="1">
        <v>2007</v>
      </c>
      <c r="G6666" s="2">
        <v>41698</v>
      </c>
      <c r="H6666">
        <v>23.567</v>
      </c>
      <c r="I6666" s="1">
        <v>2014</v>
      </c>
      <c r="J6666" s="2">
        <v>39399</v>
      </c>
      <c r="K6666">
        <v>23.463000000000001</v>
      </c>
      <c r="L6666" s="1">
        <v>2007</v>
      </c>
      <c r="O6666" s="1">
        <v>1900</v>
      </c>
      <c r="R6666" s="1">
        <v>1900</v>
      </c>
      <c r="S6666" s="2">
        <v>38861</v>
      </c>
      <c r="T6666" s="3">
        <v>9.6999999999999993</v>
      </c>
      <c r="U6666" s="1">
        <v>2006</v>
      </c>
    </row>
    <row r="6667" spans="1:21">
      <c r="A6667" s="2">
        <v>39400</v>
      </c>
      <c r="B6667">
        <v>23.716999999999999</v>
      </c>
      <c r="C6667" s="1">
        <v>2007</v>
      </c>
      <c r="D6667" s="2">
        <v>39400</v>
      </c>
      <c r="E6667">
        <v>18.943999999999999</v>
      </c>
      <c r="F6667" s="1">
        <v>2007</v>
      </c>
      <c r="G6667" s="2">
        <v>41701</v>
      </c>
      <c r="H6667">
        <v>23.48</v>
      </c>
      <c r="I6667" s="1">
        <v>2014</v>
      </c>
      <c r="J6667" s="2">
        <v>39400</v>
      </c>
      <c r="K6667">
        <v>23.536999999999999</v>
      </c>
      <c r="L6667" s="1">
        <v>2007</v>
      </c>
      <c r="O6667" s="1">
        <v>1900</v>
      </c>
      <c r="R6667" s="1">
        <v>1900</v>
      </c>
      <c r="S6667" s="2">
        <v>38862</v>
      </c>
      <c r="T6667" s="3">
        <v>9.7100000000000009</v>
      </c>
      <c r="U6667" s="1">
        <v>2006</v>
      </c>
    </row>
    <row r="6668" spans="1:21">
      <c r="A6668" s="2">
        <v>39401</v>
      </c>
      <c r="B6668">
        <v>23.995000000000001</v>
      </c>
      <c r="C6668" s="1">
        <v>2007</v>
      </c>
      <c r="D6668" s="2">
        <v>39401</v>
      </c>
      <c r="E6668">
        <v>19.286000000000001</v>
      </c>
      <c r="F6668" s="1">
        <v>2007</v>
      </c>
      <c r="G6668" s="2">
        <v>41702</v>
      </c>
      <c r="H6668">
        <v>23.518999999999998</v>
      </c>
      <c r="I6668" s="1">
        <v>2014</v>
      </c>
      <c r="J6668" s="2">
        <v>39401</v>
      </c>
      <c r="K6668">
        <v>23.855</v>
      </c>
      <c r="L6668" s="1">
        <v>2007</v>
      </c>
      <c r="O6668" s="1">
        <v>1900</v>
      </c>
      <c r="R6668" s="1">
        <v>1900</v>
      </c>
      <c r="S6668" s="2">
        <v>38863</v>
      </c>
      <c r="T6668" s="3">
        <v>9.6999999999999993</v>
      </c>
      <c r="U6668" s="1">
        <v>2006</v>
      </c>
    </row>
    <row r="6669" spans="1:21">
      <c r="A6669" s="2">
        <v>39402</v>
      </c>
      <c r="B6669">
        <v>23.959</v>
      </c>
      <c r="C6669" s="1">
        <v>2007</v>
      </c>
      <c r="D6669" s="2">
        <v>39402</v>
      </c>
      <c r="E6669">
        <v>19.239000000000001</v>
      </c>
      <c r="F6669" s="1">
        <v>2007</v>
      </c>
      <c r="G6669" s="2">
        <v>41703</v>
      </c>
      <c r="H6669">
        <v>23.527000000000001</v>
      </c>
      <c r="I6669" s="1">
        <v>2014</v>
      </c>
      <c r="J6669" s="2">
        <v>39402</v>
      </c>
      <c r="K6669">
        <v>23.974</v>
      </c>
      <c r="L6669" s="1">
        <v>2007</v>
      </c>
      <c r="O6669" s="1">
        <v>1900</v>
      </c>
      <c r="R6669" s="1">
        <v>1900</v>
      </c>
      <c r="S6669" s="2">
        <v>38867</v>
      </c>
      <c r="T6669" s="3">
        <v>9.7899999999999991</v>
      </c>
      <c r="U6669" s="1">
        <v>2006</v>
      </c>
    </row>
    <row r="6670" spans="1:21">
      <c r="A6670" s="2">
        <v>39405</v>
      </c>
      <c r="B6670">
        <v>24.295999999999999</v>
      </c>
      <c r="C6670" s="1">
        <v>2007</v>
      </c>
      <c r="D6670" s="2">
        <v>39405</v>
      </c>
      <c r="E6670">
        <v>19.547000000000001</v>
      </c>
      <c r="F6670" s="1">
        <v>2007</v>
      </c>
      <c r="G6670" s="2">
        <v>41704</v>
      </c>
      <c r="H6670">
        <v>23.193000000000001</v>
      </c>
      <c r="I6670" s="1">
        <v>2014</v>
      </c>
      <c r="J6670" s="2">
        <v>39405</v>
      </c>
      <c r="K6670">
        <v>24.05</v>
      </c>
      <c r="L6670" s="1">
        <v>2007</v>
      </c>
      <c r="O6670" s="1">
        <v>1900</v>
      </c>
      <c r="R6670" s="1">
        <v>1900</v>
      </c>
      <c r="S6670" s="2">
        <v>38868</v>
      </c>
      <c r="T6670" s="3">
        <v>9.81</v>
      </c>
      <c r="U6670" s="1">
        <v>2006</v>
      </c>
    </row>
    <row r="6671" spans="1:21">
      <c r="A6671" s="2">
        <v>39406</v>
      </c>
      <c r="B6671">
        <v>24.303000000000001</v>
      </c>
      <c r="C6671" s="1">
        <v>2007</v>
      </c>
      <c r="D6671" s="2">
        <v>39406</v>
      </c>
      <c r="E6671">
        <v>19.542000000000002</v>
      </c>
      <c r="F6671" s="1">
        <v>2007</v>
      </c>
      <c r="G6671" s="2">
        <v>41705</v>
      </c>
      <c r="H6671">
        <v>23.192</v>
      </c>
      <c r="I6671" s="1">
        <v>2014</v>
      </c>
      <c r="J6671" s="2">
        <v>39406</v>
      </c>
      <c r="K6671">
        <v>24.021999999999998</v>
      </c>
      <c r="L6671" s="1">
        <v>2007</v>
      </c>
      <c r="O6671" s="1">
        <v>1900</v>
      </c>
      <c r="R6671" s="1">
        <v>1900</v>
      </c>
      <c r="S6671" s="2">
        <v>38869</v>
      </c>
      <c r="T6671" s="3">
        <v>9.8800000000000008</v>
      </c>
      <c r="U6671" s="1">
        <v>2006</v>
      </c>
    </row>
    <row r="6672" spans="1:21">
      <c r="A6672" s="2">
        <v>39407</v>
      </c>
      <c r="B6672">
        <v>24.395</v>
      </c>
      <c r="C6672" s="1">
        <v>2007</v>
      </c>
      <c r="D6672" s="2">
        <v>39407</v>
      </c>
      <c r="E6672">
        <v>19.591000000000001</v>
      </c>
      <c r="F6672" s="1">
        <v>2007</v>
      </c>
      <c r="G6672" s="2">
        <v>41708</v>
      </c>
      <c r="H6672">
        <v>23.103999999999999</v>
      </c>
      <c r="I6672" s="1">
        <v>2014</v>
      </c>
      <c r="J6672" s="2">
        <v>39407</v>
      </c>
      <c r="K6672">
        <v>24.074000000000002</v>
      </c>
      <c r="L6672" s="1">
        <v>2007</v>
      </c>
      <c r="O6672" s="1">
        <v>1900</v>
      </c>
      <c r="R6672" s="1">
        <v>1900</v>
      </c>
      <c r="S6672" s="2">
        <v>38870</v>
      </c>
      <c r="T6672" s="3">
        <v>9.8800000000000008</v>
      </c>
      <c r="U6672" s="1">
        <v>2006</v>
      </c>
    </row>
    <row r="6673" spans="1:21">
      <c r="A6673" s="2">
        <v>39409</v>
      </c>
      <c r="B6673">
        <v>24.582000000000001</v>
      </c>
      <c r="C6673" s="1">
        <v>2007</v>
      </c>
      <c r="D6673" s="2">
        <v>39409</v>
      </c>
      <c r="E6673">
        <v>19.738</v>
      </c>
      <c r="F6673" s="1">
        <v>2007</v>
      </c>
      <c r="G6673" s="2">
        <v>41709</v>
      </c>
      <c r="H6673">
        <v>23.222000000000001</v>
      </c>
      <c r="I6673" s="1">
        <v>2014</v>
      </c>
      <c r="J6673" s="2">
        <v>39409</v>
      </c>
      <c r="K6673">
        <v>24.274999999999999</v>
      </c>
      <c r="L6673" s="1">
        <v>2007</v>
      </c>
      <c r="O6673" s="1">
        <v>1900</v>
      </c>
      <c r="R6673" s="1">
        <v>1900</v>
      </c>
      <c r="S6673" s="2">
        <v>38873</v>
      </c>
      <c r="T6673" s="3">
        <v>10.050000000000001</v>
      </c>
      <c r="U6673" s="1">
        <v>2006</v>
      </c>
    </row>
    <row r="6674" spans="1:21">
      <c r="A6674" s="2">
        <v>39412</v>
      </c>
      <c r="B6674">
        <v>24.84</v>
      </c>
      <c r="C6674" s="1">
        <v>2007</v>
      </c>
      <c r="D6674" s="2">
        <v>39412</v>
      </c>
      <c r="E6674">
        <v>19.945</v>
      </c>
      <c r="F6674" s="1">
        <v>2007</v>
      </c>
      <c r="G6674" s="2">
        <v>41710</v>
      </c>
      <c r="H6674">
        <v>23.242000000000001</v>
      </c>
      <c r="I6674" s="1">
        <v>2014</v>
      </c>
      <c r="J6674" s="2">
        <v>39412</v>
      </c>
      <c r="K6674">
        <v>24.67</v>
      </c>
      <c r="L6674" s="1">
        <v>2007</v>
      </c>
      <c r="O6674" s="1">
        <v>1900</v>
      </c>
      <c r="R6674" s="1">
        <v>1900</v>
      </c>
      <c r="S6674" s="2">
        <v>38874</v>
      </c>
      <c r="T6674" s="3">
        <v>10.039999999999999</v>
      </c>
      <c r="U6674" s="1">
        <v>2006</v>
      </c>
    </row>
    <row r="6675" spans="1:21">
      <c r="A6675" s="2">
        <v>39413</v>
      </c>
      <c r="B6675">
        <v>25.268000000000001</v>
      </c>
      <c r="C6675" s="1">
        <v>2007</v>
      </c>
      <c r="D6675" s="2">
        <v>39413</v>
      </c>
      <c r="E6675">
        <v>20.100000000000001</v>
      </c>
      <c r="F6675" s="1">
        <v>2007</v>
      </c>
      <c r="G6675" s="2">
        <v>41711</v>
      </c>
      <c r="H6675">
        <v>23.206</v>
      </c>
      <c r="I6675" s="1">
        <v>2014</v>
      </c>
      <c r="J6675" s="2">
        <v>39413</v>
      </c>
      <c r="K6675">
        <v>24.690999999999999</v>
      </c>
      <c r="L6675" s="1">
        <v>2007</v>
      </c>
      <c r="O6675" s="1">
        <v>1900</v>
      </c>
      <c r="R6675" s="1">
        <v>1900</v>
      </c>
      <c r="S6675" s="2">
        <v>38875</v>
      </c>
      <c r="T6675" s="3">
        <v>10.039999999999999</v>
      </c>
      <c r="U6675" s="1">
        <v>2006</v>
      </c>
    </row>
    <row r="6676" spans="1:21">
      <c r="A6676" s="2">
        <v>39414</v>
      </c>
      <c r="B6676">
        <v>25.542999999999999</v>
      </c>
      <c r="C6676" s="1">
        <v>2007</v>
      </c>
      <c r="D6676" s="2">
        <v>39414</v>
      </c>
      <c r="E6676">
        <v>20.58</v>
      </c>
      <c r="F6676" s="1">
        <v>2007</v>
      </c>
      <c r="G6676" s="2">
        <v>41712</v>
      </c>
      <c r="H6676">
        <v>23.178999999999998</v>
      </c>
      <c r="I6676" s="1">
        <v>2014</v>
      </c>
      <c r="J6676" s="2">
        <v>39414</v>
      </c>
      <c r="K6676">
        <v>24.844000000000001</v>
      </c>
      <c r="L6676" s="1">
        <v>2007</v>
      </c>
      <c r="O6676" s="1">
        <v>1900</v>
      </c>
      <c r="R6676" s="1">
        <v>1900</v>
      </c>
      <c r="S6676" s="2">
        <v>38876</v>
      </c>
      <c r="T6676" s="3">
        <v>10.039999999999999</v>
      </c>
      <c r="U6676" s="1">
        <v>2006</v>
      </c>
    </row>
    <row r="6677" spans="1:21">
      <c r="A6677" s="2">
        <v>39415</v>
      </c>
      <c r="B6677">
        <v>25.536999999999999</v>
      </c>
      <c r="C6677" s="1">
        <v>2007</v>
      </c>
      <c r="D6677" s="2">
        <v>39415</v>
      </c>
      <c r="E6677">
        <v>20.565999999999999</v>
      </c>
      <c r="F6677" s="1">
        <v>2007</v>
      </c>
      <c r="G6677" s="2">
        <v>41715</v>
      </c>
      <c r="H6677">
        <v>23.141999999999999</v>
      </c>
      <c r="I6677" s="1">
        <v>2014</v>
      </c>
      <c r="J6677" s="2">
        <v>39415</v>
      </c>
      <c r="K6677">
        <v>24.837</v>
      </c>
      <c r="L6677" s="1">
        <v>2007</v>
      </c>
      <c r="O6677" s="1">
        <v>1900</v>
      </c>
      <c r="R6677" s="1">
        <v>1900</v>
      </c>
      <c r="S6677" s="2">
        <v>38877</v>
      </c>
      <c r="T6677" s="3">
        <v>10.029999999999999</v>
      </c>
      <c r="U6677" s="1">
        <v>2006</v>
      </c>
    </row>
    <row r="6678" spans="1:21">
      <c r="A6678" s="2">
        <v>39416</v>
      </c>
      <c r="B6678">
        <v>25.92</v>
      </c>
      <c r="C6678" s="1">
        <v>2007</v>
      </c>
      <c r="D6678" s="2">
        <v>39416</v>
      </c>
      <c r="E6678">
        <v>20.844000000000001</v>
      </c>
      <c r="F6678" s="1">
        <v>2007</v>
      </c>
      <c r="G6678" s="2">
        <v>41716</v>
      </c>
      <c r="H6678">
        <v>23.138999999999999</v>
      </c>
      <c r="I6678" s="1">
        <v>2014</v>
      </c>
      <c r="J6678" s="2">
        <v>39416</v>
      </c>
      <c r="K6678">
        <v>25.564</v>
      </c>
      <c r="L6678" s="1">
        <v>2007</v>
      </c>
      <c r="O6678" s="1">
        <v>1900</v>
      </c>
      <c r="R6678" s="1">
        <v>1900</v>
      </c>
      <c r="S6678" s="2">
        <v>38880</v>
      </c>
      <c r="T6678" s="3">
        <v>10.08</v>
      </c>
      <c r="U6678" s="1">
        <v>2006</v>
      </c>
    </row>
    <row r="6679" spans="1:21">
      <c r="A6679" s="2">
        <v>39419</v>
      </c>
      <c r="B6679">
        <v>25.93</v>
      </c>
      <c r="C6679" s="1">
        <v>2007</v>
      </c>
      <c r="D6679" s="2">
        <v>39419</v>
      </c>
      <c r="E6679">
        <v>20.888999999999999</v>
      </c>
      <c r="F6679" s="1">
        <v>2007</v>
      </c>
      <c r="G6679" s="2">
        <v>41717</v>
      </c>
      <c r="H6679">
        <v>22.905999999999999</v>
      </c>
      <c r="I6679" s="1">
        <v>2014</v>
      </c>
      <c r="J6679" s="2">
        <v>39419</v>
      </c>
      <c r="K6679">
        <v>25.626000000000001</v>
      </c>
      <c r="L6679" s="1">
        <v>2007</v>
      </c>
      <c r="O6679" s="1">
        <v>1900</v>
      </c>
      <c r="R6679" s="1">
        <v>1900</v>
      </c>
      <c r="S6679" s="2">
        <v>38881</v>
      </c>
      <c r="T6679" s="3">
        <v>10.130000000000001</v>
      </c>
      <c r="U6679" s="1">
        <v>2006</v>
      </c>
    </row>
    <row r="6680" spans="1:21">
      <c r="A6680" s="2">
        <v>39420</v>
      </c>
      <c r="B6680">
        <v>26.035</v>
      </c>
      <c r="C6680" s="1">
        <v>2007</v>
      </c>
      <c r="D6680" s="2">
        <v>39420</v>
      </c>
      <c r="E6680">
        <v>20.95</v>
      </c>
      <c r="F6680" s="1">
        <v>2007</v>
      </c>
      <c r="G6680" s="2">
        <v>41718</v>
      </c>
      <c r="H6680">
        <v>22.968</v>
      </c>
      <c r="I6680" s="1">
        <v>2014</v>
      </c>
      <c r="J6680" s="2">
        <v>39420</v>
      </c>
      <c r="K6680">
        <v>25.606999999999999</v>
      </c>
      <c r="L6680" s="1">
        <v>2007</v>
      </c>
      <c r="O6680" s="1">
        <v>1900</v>
      </c>
      <c r="R6680" s="1">
        <v>1900</v>
      </c>
      <c r="S6680" s="2">
        <v>38882</v>
      </c>
      <c r="T6680" s="3">
        <v>10.119999999999999</v>
      </c>
      <c r="U6680" s="1">
        <v>2006</v>
      </c>
    </row>
    <row r="6681" spans="1:21">
      <c r="A6681" s="2">
        <v>39421</v>
      </c>
      <c r="B6681">
        <v>26.09</v>
      </c>
      <c r="C6681" s="1">
        <v>2007</v>
      </c>
      <c r="D6681" s="2">
        <v>39421</v>
      </c>
      <c r="E6681">
        <v>20.986000000000001</v>
      </c>
      <c r="F6681" s="1">
        <v>2007</v>
      </c>
      <c r="G6681" s="2">
        <v>41719</v>
      </c>
      <c r="H6681">
        <v>22.927</v>
      </c>
      <c r="I6681" s="1">
        <v>2014</v>
      </c>
      <c r="J6681" s="2">
        <v>39421</v>
      </c>
      <c r="K6681">
        <v>25.678000000000001</v>
      </c>
      <c r="L6681" s="1">
        <v>2007</v>
      </c>
      <c r="O6681" s="1">
        <v>1900</v>
      </c>
      <c r="R6681" s="1">
        <v>1900</v>
      </c>
      <c r="S6681" s="2">
        <v>38883</v>
      </c>
      <c r="T6681" s="3">
        <v>10.33</v>
      </c>
      <c r="U6681" s="1">
        <v>2006</v>
      </c>
    </row>
    <row r="6682" spans="1:21">
      <c r="A6682" s="2">
        <v>39422</v>
      </c>
      <c r="B6682">
        <v>26.242999999999999</v>
      </c>
      <c r="C6682" s="1">
        <v>2007</v>
      </c>
      <c r="D6682" s="2">
        <v>39422</v>
      </c>
      <c r="E6682">
        <v>21.053000000000001</v>
      </c>
      <c r="F6682" s="1">
        <v>2007</v>
      </c>
      <c r="G6682" s="2">
        <v>41722</v>
      </c>
      <c r="H6682">
        <v>22.928000000000001</v>
      </c>
      <c r="I6682" s="1">
        <v>2014</v>
      </c>
      <c r="J6682" s="2">
        <v>39422</v>
      </c>
      <c r="K6682">
        <v>25.684999999999999</v>
      </c>
      <c r="L6682" s="1">
        <v>2007</v>
      </c>
      <c r="O6682" s="1">
        <v>1900</v>
      </c>
      <c r="R6682" s="1">
        <v>1900</v>
      </c>
      <c r="S6682" s="2">
        <v>38884</v>
      </c>
      <c r="T6682" s="3">
        <v>10.34</v>
      </c>
      <c r="U6682" s="1">
        <v>2006</v>
      </c>
    </row>
    <row r="6683" spans="1:21">
      <c r="A6683" s="2">
        <v>39423</v>
      </c>
      <c r="B6683">
        <v>26.209</v>
      </c>
      <c r="C6683" s="1">
        <v>2007</v>
      </c>
      <c r="D6683" s="2">
        <v>39423</v>
      </c>
      <c r="E6683">
        <v>21.059000000000001</v>
      </c>
      <c r="F6683" s="1">
        <v>2007</v>
      </c>
      <c r="G6683" s="2">
        <v>41723</v>
      </c>
      <c r="H6683">
        <v>22.91</v>
      </c>
      <c r="I6683" s="1">
        <v>2014</v>
      </c>
      <c r="J6683" s="2">
        <v>39423</v>
      </c>
      <c r="K6683">
        <v>25.808</v>
      </c>
      <c r="L6683" s="1">
        <v>2007</v>
      </c>
      <c r="O6683" s="1">
        <v>1900</v>
      </c>
      <c r="R6683" s="1">
        <v>1900</v>
      </c>
      <c r="S6683" s="2">
        <v>38887</v>
      </c>
      <c r="T6683" s="3">
        <v>10.38</v>
      </c>
      <c r="U6683" s="1">
        <v>2006</v>
      </c>
    </row>
    <row r="6684" spans="1:21">
      <c r="A6684" s="2">
        <v>39426</v>
      </c>
      <c r="B6684">
        <v>26.349</v>
      </c>
      <c r="C6684" s="1">
        <v>2007</v>
      </c>
      <c r="D6684" s="2">
        <v>39426</v>
      </c>
      <c r="E6684">
        <v>21.236999999999998</v>
      </c>
      <c r="F6684" s="1">
        <v>2007</v>
      </c>
      <c r="G6684" s="2">
        <v>41724</v>
      </c>
      <c r="H6684">
        <v>22.908000000000001</v>
      </c>
      <c r="I6684" s="1">
        <v>2014</v>
      </c>
      <c r="J6684" s="2">
        <v>39426</v>
      </c>
      <c r="K6684">
        <v>25.972999999999999</v>
      </c>
      <c r="L6684" s="1">
        <v>2007</v>
      </c>
      <c r="O6684" s="1">
        <v>1900</v>
      </c>
      <c r="R6684" s="1">
        <v>1900</v>
      </c>
      <c r="S6684" s="2">
        <v>38888</v>
      </c>
      <c r="T6684" s="3">
        <v>10.37</v>
      </c>
      <c r="U6684" s="1">
        <v>2006</v>
      </c>
    </row>
    <row r="6685" spans="1:21">
      <c r="A6685" s="2">
        <v>39427</v>
      </c>
      <c r="B6685">
        <v>26.521999999999998</v>
      </c>
      <c r="C6685" s="1">
        <v>2007</v>
      </c>
      <c r="D6685" s="2">
        <v>39427</v>
      </c>
      <c r="E6685">
        <v>21.667000000000002</v>
      </c>
      <c r="F6685" s="1">
        <v>2007</v>
      </c>
      <c r="G6685" s="2">
        <v>41725</v>
      </c>
      <c r="H6685">
        <v>23.477</v>
      </c>
      <c r="I6685" s="1">
        <v>2014</v>
      </c>
      <c r="J6685" s="2">
        <v>39427</v>
      </c>
      <c r="K6685">
        <v>26.611000000000001</v>
      </c>
      <c r="L6685" s="1">
        <v>2007</v>
      </c>
      <c r="O6685" s="1">
        <v>1900</v>
      </c>
      <c r="R6685" s="1">
        <v>1900</v>
      </c>
      <c r="S6685" s="2">
        <v>38889</v>
      </c>
      <c r="T6685" s="3">
        <v>10.41</v>
      </c>
      <c r="U6685" s="1">
        <v>2006</v>
      </c>
    </row>
    <row r="6686" spans="1:21">
      <c r="A6686" s="2">
        <v>39428</v>
      </c>
      <c r="B6686">
        <v>26.513000000000002</v>
      </c>
      <c r="C6686" s="1">
        <v>2007</v>
      </c>
      <c r="D6686" s="2">
        <v>39428</v>
      </c>
      <c r="E6686">
        <v>21.832999999999998</v>
      </c>
      <c r="F6686" s="1">
        <v>2007</v>
      </c>
      <c r="G6686" s="2">
        <v>41726</v>
      </c>
      <c r="H6686">
        <v>23.46</v>
      </c>
      <c r="I6686" s="1">
        <v>2014</v>
      </c>
      <c r="J6686" s="2">
        <v>39428</v>
      </c>
      <c r="K6686">
        <v>26.606000000000002</v>
      </c>
      <c r="L6686" s="1">
        <v>2007</v>
      </c>
      <c r="O6686" s="1">
        <v>1900</v>
      </c>
      <c r="R6686" s="1">
        <v>1900</v>
      </c>
      <c r="S6686" s="2">
        <v>38890</v>
      </c>
      <c r="T6686" s="3">
        <v>10.42</v>
      </c>
      <c r="U6686" s="1">
        <v>2006</v>
      </c>
    </row>
    <row r="6687" spans="1:21">
      <c r="A6687" s="2">
        <v>39429</v>
      </c>
      <c r="B6687">
        <v>26.52</v>
      </c>
      <c r="C6687" s="1">
        <v>2007</v>
      </c>
      <c r="D6687" s="2">
        <v>39429</v>
      </c>
      <c r="E6687">
        <v>21.84</v>
      </c>
      <c r="F6687" s="1">
        <v>2007</v>
      </c>
      <c r="G6687" s="2">
        <v>41729</v>
      </c>
      <c r="H6687">
        <v>23.462</v>
      </c>
      <c r="I6687" s="1">
        <v>2014</v>
      </c>
      <c r="J6687" s="2">
        <v>39429</v>
      </c>
      <c r="K6687">
        <v>26.608000000000001</v>
      </c>
      <c r="L6687" s="1">
        <v>2007</v>
      </c>
      <c r="O6687" s="1">
        <v>1900</v>
      </c>
      <c r="R6687" s="1">
        <v>1900</v>
      </c>
      <c r="S6687" s="2">
        <v>38891</v>
      </c>
      <c r="T6687" s="3">
        <v>10.42</v>
      </c>
      <c r="U6687" s="1">
        <v>2006</v>
      </c>
    </row>
    <row r="6688" spans="1:21">
      <c r="A6688" s="2">
        <v>39430</v>
      </c>
      <c r="B6688">
        <v>26.486999999999998</v>
      </c>
      <c r="C6688" s="1">
        <v>2007</v>
      </c>
      <c r="D6688" s="2">
        <v>39430</v>
      </c>
      <c r="E6688">
        <v>21.88</v>
      </c>
      <c r="F6688" s="1">
        <v>2007</v>
      </c>
      <c r="G6688" s="2">
        <v>41730</v>
      </c>
      <c r="H6688">
        <v>23.388000000000002</v>
      </c>
      <c r="I6688" s="1">
        <v>2014</v>
      </c>
      <c r="J6688" s="2">
        <v>39430</v>
      </c>
      <c r="K6688">
        <v>26.640999999999998</v>
      </c>
      <c r="L6688" s="1">
        <v>2007</v>
      </c>
      <c r="O6688" s="1">
        <v>1900</v>
      </c>
      <c r="R6688" s="1">
        <v>1900</v>
      </c>
      <c r="S6688" s="2">
        <v>38894</v>
      </c>
      <c r="T6688" s="3">
        <v>10.43</v>
      </c>
      <c r="U6688" s="1">
        <v>2006</v>
      </c>
    </row>
    <row r="6689" spans="1:21">
      <c r="A6689" s="2">
        <v>39433</v>
      </c>
      <c r="B6689">
        <v>26.516999999999999</v>
      </c>
      <c r="C6689" s="1">
        <v>2007</v>
      </c>
      <c r="D6689" s="2">
        <v>39433</v>
      </c>
      <c r="E6689">
        <v>21.9</v>
      </c>
      <c r="F6689" s="1">
        <v>2007</v>
      </c>
      <c r="G6689" s="2">
        <v>41731</v>
      </c>
      <c r="H6689">
        <v>23.405000000000001</v>
      </c>
      <c r="I6689" s="1">
        <v>2014</v>
      </c>
      <c r="J6689" s="2">
        <v>39433</v>
      </c>
      <c r="K6689">
        <v>26.640999999999998</v>
      </c>
      <c r="L6689" s="1">
        <v>2007</v>
      </c>
      <c r="O6689" s="1">
        <v>1900</v>
      </c>
      <c r="R6689" s="1">
        <v>1900</v>
      </c>
      <c r="S6689" s="2">
        <v>38895</v>
      </c>
      <c r="T6689" s="3">
        <v>10.46</v>
      </c>
      <c r="U6689" s="1">
        <v>2006</v>
      </c>
    </row>
    <row r="6690" spans="1:21">
      <c r="A6690" s="2">
        <v>39434</v>
      </c>
      <c r="B6690">
        <v>26.542999999999999</v>
      </c>
      <c r="C6690" s="1">
        <v>2007</v>
      </c>
      <c r="D6690" s="2">
        <v>39434</v>
      </c>
      <c r="E6690">
        <v>21.904</v>
      </c>
      <c r="F6690" s="1">
        <v>2007</v>
      </c>
      <c r="G6690" s="2">
        <v>41732</v>
      </c>
      <c r="H6690">
        <v>23.376000000000001</v>
      </c>
      <c r="I6690" s="1">
        <v>2014</v>
      </c>
      <c r="J6690" s="2">
        <v>39434</v>
      </c>
      <c r="K6690">
        <v>26.655999999999999</v>
      </c>
      <c r="L6690" s="1">
        <v>2007</v>
      </c>
      <c r="O6690" s="1">
        <v>1900</v>
      </c>
      <c r="R6690" s="1">
        <v>1900</v>
      </c>
      <c r="S6690" s="2">
        <v>38896</v>
      </c>
      <c r="T6690" s="3">
        <v>10.46</v>
      </c>
      <c r="U6690" s="1">
        <v>2006</v>
      </c>
    </row>
    <row r="6691" spans="1:21">
      <c r="A6691" s="2">
        <v>39435</v>
      </c>
      <c r="B6691">
        <v>26.54</v>
      </c>
      <c r="C6691" s="1">
        <v>2007</v>
      </c>
      <c r="D6691" s="2">
        <v>39435</v>
      </c>
      <c r="E6691">
        <v>21.904</v>
      </c>
      <c r="F6691" s="1">
        <v>2007</v>
      </c>
      <c r="G6691" s="2">
        <v>41733</v>
      </c>
      <c r="H6691">
        <v>23.396000000000001</v>
      </c>
      <c r="I6691" s="1">
        <v>2014</v>
      </c>
      <c r="J6691" s="2">
        <v>39435</v>
      </c>
      <c r="K6691">
        <v>26.677</v>
      </c>
      <c r="L6691" s="1">
        <v>2007</v>
      </c>
      <c r="O6691" s="1">
        <v>1900</v>
      </c>
      <c r="R6691" s="1">
        <v>1900</v>
      </c>
      <c r="S6691" s="2">
        <v>38897</v>
      </c>
      <c r="T6691" s="3">
        <v>10.68</v>
      </c>
      <c r="U6691" s="1">
        <v>2006</v>
      </c>
    </row>
    <row r="6692" spans="1:21">
      <c r="A6692" s="2">
        <v>39436</v>
      </c>
      <c r="B6692">
        <v>26.579000000000001</v>
      </c>
      <c r="C6692" s="1">
        <v>2007</v>
      </c>
      <c r="D6692" s="2">
        <v>39436</v>
      </c>
      <c r="E6692">
        <v>21.853999999999999</v>
      </c>
      <c r="F6692" s="1">
        <v>2007</v>
      </c>
      <c r="G6692" s="2">
        <v>41736</v>
      </c>
      <c r="H6692">
        <v>23.411999999999999</v>
      </c>
      <c r="I6692" s="1">
        <v>2014</v>
      </c>
      <c r="J6692" s="2">
        <v>39436</v>
      </c>
      <c r="K6692">
        <v>26.687000000000001</v>
      </c>
      <c r="L6692" s="1">
        <v>2007</v>
      </c>
      <c r="O6692" s="1">
        <v>1900</v>
      </c>
      <c r="R6692" s="1">
        <v>1900</v>
      </c>
      <c r="S6692" s="2">
        <v>38898</v>
      </c>
      <c r="T6692" s="3">
        <v>10.68</v>
      </c>
      <c r="U6692" s="1">
        <v>2006</v>
      </c>
    </row>
    <row r="6693" spans="1:21">
      <c r="A6693" s="2">
        <v>39437</v>
      </c>
      <c r="B6693">
        <v>26.587</v>
      </c>
      <c r="C6693" s="1">
        <v>2007</v>
      </c>
      <c r="D6693" s="2">
        <v>39437</v>
      </c>
      <c r="E6693">
        <v>21.82</v>
      </c>
      <c r="F6693" s="1">
        <v>2007</v>
      </c>
      <c r="G6693" s="2">
        <v>41737</v>
      </c>
      <c r="H6693">
        <v>23.407</v>
      </c>
      <c r="I6693" s="1">
        <v>2014</v>
      </c>
      <c r="J6693" s="2">
        <v>39437</v>
      </c>
      <c r="K6693">
        <v>26.687000000000001</v>
      </c>
      <c r="L6693" s="1">
        <v>2007</v>
      </c>
      <c r="O6693" s="1">
        <v>1900</v>
      </c>
      <c r="R6693" s="1">
        <v>1900</v>
      </c>
      <c r="S6693" s="2">
        <v>38901</v>
      </c>
      <c r="T6693" s="3">
        <v>10.71</v>
      </c>
      <c r="U6693" s="1">
        <v>2006</v>
      </c>
    </row>
    <row r="6694" spans="1:21">
      <c r="A6694" s="2">
        <v>39440</v>
      </c>
      <c r="B6694">
        <v>26.637</v>
      </c>
      <c r="C6694" s="1">
        <v>2007</v>
      </c>
      <c r="D6694" s="2">
        <v>39440</v>
      </c>
      <c r="E6694">
        <v>21.832999999999998</v>
      </c>
      <c r="F6694" s="1">
        <v>2007</v>
      </c>
      <c r="G6694" s="2">
        <v>41738</v>
      </c>
      <c r="H6694">
        <v>23.413</v>
      </c>
      <c r="I6694" s="1">
        <v>2014</v>
      </c>
      <c r="J6694" s="2">
        <v>39440</v>
      </c>
      <c r="K6694">
        <v>26.83</v>
      </c>
      <c r="L6694" s="1">
        <v>2007</v>
      </c>
      <c r="O6694" s="1">
        <v>1900</v>
      </c>
      <c r="R6694" s="1">
        <v>1900</v>
      </c>
      <c r="S6694" s="2">
        <v>38903</v>
      </c>
      <c r="T6694" s="3">
        <v>10.67</v>
      </c>
      <c r="U6694" s="1">
        <v>2006</v>
      </c>
    </row>
    <row r="6695" spans="1:21">
      <c r="A6695" s="2">
        <v>39442</v>
      </c>
      <c r="B6695">
        <v>26.638000000000002</v>
      </c>
      <c r="C6695" s="1">
        <v>2007</v>
      </c>
      <c r="D6695" s="2">
        <v>39442</v>
      </c>
      <c r="E6695">
        <v>21.824000000000002</v>
      </c>
      <c r="F6695" s="1">
        <v>2007</v>
      </c>
      <c r="G6695" s="2">
        <v>41739</v>
      </c>
      <c r="H6695">
        <v>23.489000000000001</v>
      </c>
      <c r="I6695" s="1">
        <v>2014</v>
      </c>
      <c r="J6695" s="2">
        <v>39442</v>
      </c>
      <c r="K6695">
        <v>26.831</v>
      </c>
      <c r="L6695" s="1">
        <v>2007</v>
      </c>
      <c r="O6695" s="1">
        <v>1900</v>
      </c>
      <c r="R6695" s="1">
        <v>1900</v>
      </c>
      <c r="S6695" s="2">
        <v>38904</v>
      </c>
      <c r="T6695" s="3">
        <v>10.65</v>
      </c>
      <c r="U6695" s="1">
        <v>2006</v>
      </c>
    </row>
    <row r="6696" spans="1:21">
      <c r="A6696" s="2">
        <v>39443</v>
      </c>
      <c r="B6696">
        <v>26.786999999999999</v>
      </c>
      <c r="C6696" s="1">
        <v>2007</v>
      </c>
      <c r="D6696" s="2">
        <v>39443</v>
      </c>
      <c r="E6696">
        <v>21.907</v>
      </c>
      <c r="F6696" s="1">
        <v>2007</v>
      </c>
      <c r="G6696" s="2">
        <v>41740</v>
      </c>
      <c r="H6696">
        <v>23.219000000000001</v>
      </c>
      <c r="I6696" s="1">
        <v>2014</v>
      </c>
      <c r="J6696" s="2">
        <v>39443</v>
      </c>
      <c r="K6696">
        <v>26.998000000000001</v>
      </c>
      <c r="L6696" s="1">
        <v>2007</v>
      </c>
      <c r="O6696" s="1">
        <v>1900</v>
      </c>
      <c r="R6696" s="1">
        <v>1900</v>
      </c>
      <c r="S6696" s="2">
        <v>38905</v>
      </c>
      <c r="T6696" s="3">
        <v>10.67</v>
      </c>
      <c r="U6696" s="1">
        <v>2006</v>
      </c>
    </row>
    <row r="6697" spans="1:21">
      <c r="A6697" s="2">
        <v>39444</v>
      </c>
      <c r="B6697">
        <v>26.789000000000001</v>
      </c>
      <c r="C6697" s="1">
        <v>2007</v>
      </c>
      <c r="D6697" s="2">
        <v>39444</v>
      </c>
      <c r="E6697">
        <v>21.917999999999999</v>
      </c>
      <c r="F6697" s="1">
        <v>2007</v>
      </c>
      <c r="G6697" s="2">
        <v>41743</v>
      </c>
      <c r="H6697">
        <v>23.597000000000001</v>
      </c>
      <c r="I6697" s="1">
        <v>2014</v>
      </c>
      <c r="J6697" s="2">
        <v>39444</v>
      </c>
      <c r="K6697">
        <v>27.004000000000001</v>
      </c>
      <c r="L6697" s="1">
        <v>2007</v>
      </c>
      <c r="O6697" s="1">
        <v>1900</v>
      </c>
      <c r="R6697" s="1">
        <v>1900</v>
      </c>
      <c r="S6697" s="2">
        <v>38908</v>
      </c>
      <c r="T6697" s="3">
        <v>10.63</v>
      </c>
      <c r="U6697" s="1">
        <v>2006</v>
      </c>
    </row>
    <row r="6698" spans="1:21">
      <c r="A6698" s="2">
        <v>39447</v>
      </c>
      <c r="B6698">
        <v>26.805</v>
      </c>
      <c r="C6698" s="1">
        <v>2007</v>
      </c>
      <c r="D6698" s="2">
        <v>39447</v>
      </c>
      <c r="E6698">
        <v>21.911999999999999</v>
      </c>
      <c r="F6698" s="1">
        <v>2007</v>
      </c>
      <c r="G6698" s="2">
        <v>41744</v>
      </c>
      <c r="H6698">
        <v>23.626999999999999</v>
      </c>
      <c r="I6698" s="1">
        <v>2014</v>
      </c>
      <c r="J6698" s="2">
        <v>39447</v>
      </c>
      <c r="K6698">
        <v>27.004000000000001</v>
      </c>
      <c r="L6698" s="1">
        <v>2007</v>
      </c>
      <c r="O6698" s="1">
        <v>1900</v>
      </c>
      <c r="R6698" s="1">
        <v>1900</v>
      </c>
      <c r="S6698" s="2">
        <v>38909</v>
      </c>
      <c r="T6698" s="3">
        <v>10.64</v>
      </c>
      <c r="U6698" s="1">
        <v>2006</v>
      </c>
    </row>
    <row r="6699" spans="1:21">
      <c r="A6699" s="2">
        <v>39449</v>
      </c>
      <c r="B6699">
        <v>27.021999999999998</v>
      </c>
      <c r="C6699" s="1">
        <v>2008</v>
      </c>
      <c r="D6699" s="2">
        <v>39449</v>
      </c>
      <c r="E6699">
        <v>21.972000000000001</v>
      </c>
      <c r="F6699" s="1">
        <v>2008</v>
      </c>
      <c r="G6699" s="2">
        <v>41745</v>
      </c>
      <c r="H6699">
        <v>23.596</v>
      </c>
      <c r="I6699" s="1">
        <v>2014</v>
      </c>
      <c r="J6699" s="2">
        <v>39449</v>
      </c>
      <c r="K6699">
        <v>27.242000000000001</v>
      </c>
      <c r="L6699" s="1">
        <v>2008</v>
      </c>
      <c r="O6699" s="1">
        <v>1900</v>
      </c>
      <c r="R6699" s="1">
        <v>1900</v>
      </c>
      <c r="S6699" s="2">
        <v>38910</v>
      </c>
      <c r="T6699" s="3">
        <v>10.67</v>
      </c>
      <c r="U6699" s="1">
        <v>2006</v>
      </c>
    </row>
    <row r="6700" spans="1:21">
      <c r="A6700" s="2">
        <v>39450</v>
      </c>
      <c r="B6700">
        <v>27.029</v>
      </c>
      <c r="C6700" s="1">
        <v>2008</v>
      </c>
      <c r="D6700" s="2">
        <v>39450</v>
      </c>
      <c r="E6700">
        <v>21.977</v>
      </c>
      <c r="F6700" s="1">
        <v>2008</v>
      </c>
      <c r="G6700" s="2">
        <v>41746</v>
      </c>
      <c r="H6700">
        <v>23.585999999999999</v>
      </c>
      <c r="I6700" s="1">
        <v>2014</v>
      </c>
      <c r="J6700" s="2">
        <v>39450</v>
      </c>
      <c r="K6700">
        <v>27.311</v>
      </c>
      <c r="L6700" s="1">
        <v>2008</v>
      </c>
      <c r="O6700" s="1">
        <v>1900</v>
      </c>
      <c r="R6700" s="1">
        <v>1900</v>
      </c>
      <c r="S6700" s="2">
        <v>38911</v>
      </c>
      <c r="T6700" s="3">
        <v>10.75</v>
      </c>
      <c r="U6700" s="1">
        <v>2006</v>
      </c>
    </row>
    <row r="6701" spans="1:21">
      <c r="A6701" s="2">
        <v>39451</v>
      </c>
      <c r="B6701">
        <v>27.106000000000002</v>
      </c>
      <c r="C6701" s="1">
        <v>2008</v>
      </c>
      <c r="D6701" s="2">
        <v>39451</v>
      </c>
      <c r="E6701">
        <v>21.998999999999999</v>
      </c>
      <c r="F6701" s="1">
        <v>2008</v>
      </c>
      <c r="G6701" s="2">
        <v>41750</v>
      </c>
      <c r="H6701">
        <v>23.454999999999998</v>
      </c>
      <c r="I6701" s="1">
        <v>2014</v>
      </c>
      <c r="J6701" s="2">
        <v>39451</v>
      </c>
      <c r="K6701">
        <v>27.545999999999999</v>
      </c>
      <c r="L6701" s="1">
        <v>2008</v>
      </c>
      <c r="O6701" s="1">
        <v>1900</v>
      </c>
      <c r="R6701" s="1">
        <v>1900</v>
      </c>
      <c r="S6701" s="2">
        <v>38912</v>
      </c>
      <c r="T6701" s="3">
        <v>10.73</v>
      </c>
      <c r="U6701" s="1">
        <v>2006</v>
      </c>
    </row>
    <row r="6702" spans="1:21">
      <c r="A6702" s="2">
        <v>39454</v>
      </c>
      <c r="B6702">
        <v>27.084</v>
      </c>
      <c r="C6702" s="1">
        <v>2008</v>
      </c>
      <c r="D6702" s="2">
        <v>39454</v>
      </c>
      <c r="E6702">
        <v>22</v>
      </c>
      <c r="F6702" s="1">
        <v>2008</v>
      </c>
      <c r="G6702" s="2">
        <v>41751</v>
      </c>
      <c r="H6702">
        <v>23.452999999999999</v>
      </c>
      <c r="I6702" s="1">
        <v>2014</v>
      </c>
      <c r="J6702" s="2">
        <v>39454</v>
      </c>
      <c r="K6702">
        <v>27.556999999999999</v>
      </c>
      <c r="L6702" s="1">
        <v>2008</v>
      </c>
      <c r="O6702" s="1">
        <v>1900</v>
      </c>
      <c r="R6702" s="1">
        <v>1900</v>
      </c>
      <c r="S6702" s="2">
        <v>38915</v>
      </c>
      <c r="T6702" s="3">
        <v>10.7</v>
      </c>
      <c r="U6702" s="1">
        <v>2006</v>
      </c>
    </row>
    <row r="6703" spans="1:21">
      <c r="A6703" s="2">
        <v>39455</v>
      </c>
      <c r="B6703">
        <v>27.361000000000001</v>
      </c>
      <c r="C6703" s="1">
        <v>2008</v>
      </c>
      <c r="D6703" s="2">
        <v>39455</v>
      </c>
      <c r="E6703">
        <v>22.295000000000002</v>
      </c>
      <c r="F6703" s="1">
        <v>2008</v>
      </c>
      <c r="G6703" s="2">
        <v>41752</v>
      </c>
      <c r="H6703">
        <v>23.465</v>
      </c>
      <c r="I6703" s="1">
        <v>2014</v>
      </c>
      <c r="J6703" s="2">
        <v>39455</v>
      </c>
      <c r="K6703">
        <v>27.882999999999999</v>
      </c>
      <c r="L6703" s="1">
        <v>2008</v>
      </c>
      <c r="O6703" s="1">
        <v>1900</v>
      </c>
      <c r="R6703" s="1">
        <v>1900</v>
      </c>
      <c r="S6703" s="2">
        <v>38916</v>
      </c>
      <c r="T6703" s="3">
        <v>10.7</v>
      </c>
      <c r="U6703" s="1">
        <v>2006</v>
      </c>
    </row>
    <row r="6704" spans="1:21">
      <c r="A6704" s="2">
        <v>39456</v>
      </c>
      <c r="B6704">
        <v>27.364999999999998</v>
      </c>
      <c r="C6704" s="1">
        <v>2008</v>
      </c>
      <c r="D6704" s="2">
        <v>39456</v>
      </c>
      <c r="E6704">
        <v>22.315999999999999</v>
      </c>
      <c r="F6704" s="1">
        <v>2008</v>
      </c>
      <c r="G6704" s="2">
        <v>41753</v>
      </c>
      <c r="H6704">
        <v>23.465</v>
      </c>
      <c r="I6704" s="1">
        <v>2014</v>
      </c>
      <c r="J6704" s="2">
        <v>39456</v>
      </c>
      <c r="K6704">
        <v>27.962</v>
      </c>
      <c r="L6704" s="1">
        <v>2008</v>
      </c>
      <c r="O6704" s="1">
        <v>1900</v>
      </c>
      <c r="R6704" s="1">
        <v>1900</v>
      </c>
      <c r="S6704" s="2">
        <v>38917</v>
      </c>
      <c r="T6704" s="3">
        <v>10.79</v>
      </c>
      <c r="U6704" s="1">
        <v>2006</v>
      </c>
    </row>
    <row r="6705" spans="1:21">
      <c r="A6705" s="2">
        <v>39457</v>
      </c>
      <c r="B6705">
        <v>27.498999999999999</v>
      </c>
      <c r="C6705" s="1">
        <v>2008</v>
      </c>
      <c r="D6705" s="2">
        <v>39457</v>
      </c>
      <c r="E6705">
        <v>22.37</v>
      </c>
      <c r="F6705" s="1">
        <v>2008</v>
      </c>
      <c r="G6705" s="2">
        <v>41754</v>
      </c>
      <c r="H6705">
        <v>23.17</v>
      </c>
      <c r="I6705" s="1">
        <v>2014</v>
      </c>
      <c r="J6705" s="2">
        <v>39457</v>
      </c>
      <c r="K6705">
        <v>28.152000000000001</v>
      </c>
      <c r="L6705" s="1">
        <v>2008</v>
      </c>
      <c r="O6705" s="1">
        <v>1900</v>
      </c>
      <c r="R6705" s="1">
        <v>1900</v>
      </c>
      <c r="S6705" s="2">
        <v>38918</v>
      </c>
      <c r="T6705" s="3">
        <v>10.81</v>
      </c>
      <c r="U6705" s="1">
        <v>2006</v>
      </c>
    </row>
    <row r="6706" spans="1:21">
      <c r="A6706" s="2">
        <v>39458</v>
      </c>
      <c r="B6706">
        <v>27.492999999999999</v>
      </c>
      <c r="C6706" s="1">
        <v>2008</v>
      </c>
      <c r="D6706" s="2">
        <v>39458</v>
      </c>
      <c r="E6706">
        <v>22.451000000000001</v>
      </c>
      <c r="F6706" s="1">
        <v>2008</v>
      </c>
      <c r="G6706" s="2">
        <v>41757</v>
      </c>
      <c r="H6706">
        <v>23.102</v>
      </c>
      <c r="I6706" s="1">
        <v>2014</v>
      </c>
      <c r="J6706" s="2">
        <v>39458</v>
      </c>
      <c r="K6706">
        <v>28.16</v>
      </c>
      <c r="L6706" s="1">
        <v>2008</v>
      </c>
      <c r="O6706" s="1">
        <v>1900</v>
      </c>
      <c r="R6706" s="1">
        <v>1900</v>
      </c>
      <c r="S6706" s="2">
        <v>38919</v>
      </c>
      <c r="T6706" s="3">
        <v>10.83</v>
      </c>
      <c r="U6706" s="1">
        <v>2006</v>
      </c>
    </row>
    <row r="6707" spans="1:21">
      <c r="A6707" s="2">
        <v>39461</v>
      </c>
      <c r="B6707">
        <v>27.52</v>
      </c>
      <c r="C6707" s="1">
        <v>2008</v>
      </c>
      <c r="D6707" s="2">
        <v>39461</v>
      </c>
      <c r="E6707">
        <v>22.539000000000001</v>
      </c>
      <c r="F6707" s="1">
        <v>2008</v>
      </c>
      <c r="G6707" s="2">
        <v>41758</v>
      </c>
      <c r="H6707">
        <v>23.126000000000001</v>
      </c>
      <c r="I6707" s="1">
        <v>2014</v>
      </c>
      <c r="J6707" s="2">
        <v>39461</v>
      </c>
      <c r="K6707">
        <v>28.154</v>
      </c>
      <c r="L6707" s="1">
        <v>2008</v>
      </c>
      <c r="O6707" s="1">
        <v>1900</v>
      </c>
      <c r="R6707" s="1">
        <v>1900</v>
      </c>
      <c r="S6707" s="2">
        <v>38922</v>
      </c>
      <c r="T6707" s="3">
        <v>10.95</v>
      </c>
      <c r="U6707" s="1">
        <v>2006</v>
      </c>
    </row>
    <row r="6708" spans="1:21">
      <c r="A6708" s="2">
        <v>39462</v>
      </c>
      <c r="B6708">
        <v>28.041</v>
      </c>
      <c r="C6708" s="1">
        <v>2008</v>
      </c>
      <c r="D6708" s="2">
        <v>39462</v>
      </c>
      <c r="E6708">
        <v>22.774999999999999</v>
      </c>
      <c r="F6708" s="1">
        <v>2008</v>
      </c>
      <c r="G6708" s="2">
        <v>41759</v>
      </c>
      <c r="H6708">
        <v>23.132000000000001</v>
      </c>
      <c r="I6708" s="1">
        <v>2014</v>
      </c>
      <c r="J6708" s="2">
        <v>39462</v>
      </c>
      <c r="K6708">
        <v>28.83</v>
      </c>
      <c r="L6708" s="1">
        <v>2008</v>
      </c>
      <c r="O6708" s="1">
        <v>1900</v>
      </c>
      <c r="R6708" s="1">
        <v>1900</v>
      </c>
      <c r="S6708" s="2">
        <v>38923</v>
      </c>
      <c r="T6708" s="3">
        <v>10.97</v>
      </c>
      <c r="U6708" s="1">
        <v>2006</v>
      </c>
    </row>
    <row r="6709" spans="1:21">
      <c r="A6709" s="2">
        <v>39463</v>
      </c>
      <c r="B6709">
        <v>28.603999999999999</v>
      </c>
      <c r="C6709" s="1">
        <v>2008</v>
      </c>
      <c r="D6709" s="2">
        <v>39463</v>
      </c>
      <c r="E6709">
        <v>22.876000000000001</v>
      </c>
      <c r="F6709" s="1">
        <v>2008</v>
      </c>
      <c r="G6709" s="2">
        <v>41760</v>
      </c>
      <c r="H6709">
        <v>23.132999999999999</v>
      </c>
      <c r="I6709" s="1">
        <v>2014</v>
      </c>
      <c r="J6709" s="2">
        <v>39463</v>
      </c>
      <c r="K6709">
        <v>29.024999999999999</v>
      </c>
      <c r="L6709" s="1">
        <v>2008</v>
      </c>
      <c r="O6709" s="1">
        <v>1900</v>
      </c>
      <c r="R6709" s="1">
        <v>1900</v>
      </c>
      <c r="S6709" s="2">
        <v>38924</v>
      </c>
      <c r="T6709" s="3">
        <v>10.97</v>
      </c>
      <c r="U6709" s="1">
        <v>2006</v>
      </c>
    </row>
    <row r="6710" spans="1:21">
      <c r="A6710" s="2">
        <v>39464</v>
      </c>
      <c r="B6710">
        <v>28.798000000000002</v>
      </c>
      <c r="C6710" s="1">
        <v>2008</v>
      </c>
      <c r="D6710" s="2">
        <v>39464</v>
      </c>
      <c r="E6710">
        <v>23.327000000000002</v>
      </c>
      <c r="F6710" s="1">
        <v>2008</v>
      </c>
      <c r="G6710" s="2">
        <v>41761</v>
      </c>
      <c r="H6710">
        <v>22.956</v>
      </c>
      <c r="I6710" s="1">
        <v>2014</v>
      </c>
      <c r="J6710" s="2">
        <v>39464</v>
      </c>
      <c r="K6710">
        <v>29.378</v>
      </c>
      <c r="L6710" s="1">
        <v>2008</v>
      </c>
      <c r="O6710" s="1">
        <v>1900</v>
      </c>
      <c r="R6710" s="1">
        <v>1900</v>
      </c>
      <c r="S6710" s="2">
        <v>38925</v>
      </c>
      <c r="T6710" s="3">
        <v>10.96</v>
      </c>
      <c r="U6710" s="1">
        <v>2006</v>
      </c>
    </row>
    <row r="6711" spans="1:21">
      <c r="A6711" s="2">
        <v>39465</v>
      </c>
      <c r="B6711">
        <v>28.815999999999999</v>
      </c>
      <c r="C6711" s="1">
        <v>2008</v>
      </c>
      <c r="D6711" s="2">
        <v>39465</v>
      </c>
      <c r="E6711">
        <v>23.452999999999999</v>
      </c>
      <c r="F6711" s="1">
        <v>2008</v>
      </c>
      <c r="G6711" s="2">
        <v>41764</v>
      </c>
      <c r="H6711">
        <v>22.943000000000001</v>
      </c>
      <c r="I6711" s="1">
        <v>2014</v>
      </c>
      <c r="J6711" s="2">
        <v>39465</v>
      </c>
      <c r="K6711">
        <v>29.474</v>
      </c>
      <c r="L6711" s="1">
        <v>2008</v>
      </c>
      <c r="O6711" s="1">
        <v>1900</v>
      </c>
      <c r="R6711" s="1">
        <v>1900</v>
      </c>
      <c r="S6711" s="2">
        <v>38926</v>
      </c>
      <c r="T6711" s="3">
        <v>11.01</v>
      </c>
      <c r="U6711" s="1">
        <v>2006</v>
      </c>
    </row>
    <row r="6712" spans="1:21">
      <c r="A6712" s="2">
        <v>39469</v>
      </c>
      <c r="B6712">
        <v>28.986000000000001</v>
      </c>
      <c r="C6712" s="1">
        <v>2008</v>
      </c>
      <c r="D6712" s="2">
        <v>39469</v>
      </c>
      <c r="E6712">
        <v>23.795999999999999</v>
      </c>
      <c r="F6712" s="1">
        <v>2008</v>
      </c>
      <c r="G6712" s="2">
        <v>41765</v>
      </c>
      <c r="H6712">
        <v>23.01</v>
      </c>
      <c r="I6712" s="1">
        <v>2014</v>
      </c>
      <c r="J6712" s="2">
        <v>39469</v>
      </c>
      <c r="K6712">
        <v>30.029</v>
      </c>
      <c r="L6712" s="1">
        <v>2008</v>
      </c>
      <c r="O6712" s="1">
        <v>1900</v>
      </c>
      <c r="R6712" s="1">
        <v>1900</v>
      </c>
      <c r="S6712" s="2">
        <v>38929</v>
      </c>
      <c r="T6712" s="3">
        <v>11</v>
      </c>
      <c r="U6712" s="1">
        <v>2006</v>
      </c>
    </row>
    <row r="6713" spans="1:21">
      <c r="A6713" s="2">
        <v>39470</v>
      </c>
      <c r="B6713">
        <v>31.116</v>
      </c>
      <c r="C6713" s="1">
        <v>2008</v>
      </c>
      <c r="D6713" s="2">
        <v>39470</v>
      </c>
      <c r="E6713">
        <v>25.202999999999999</v>
      </c>
      <c r="F6713" s="1">
        <v>2008</v>
      </c>
      <c r="G6713" s="2">
        <v>41766</v>
      </c>
      <c r="H6713">
        <v>23.018000000000001</v>
      </c>
      <c r="I6713" s="1">
        <v>2014</v>
      </c>
      <c r="J6713" s="2">
        <v>39470</v>
      </c>
      <c r="K6713">
        <v>31.277999999999999</v>
      </c>
      <c r="L6713" s="1">
        <v>2008</v>
      </c>
      <c r="O6713" s="1">
        <v>1900</v>
      </c>
      <c r="R6713" s="1">
        <v>1900</v>
      </c>
      <c r="S6713" s="2">
        <v>38930</v>
      </c>
      <c r="T6713" s="3">
        <v>10.99</v>
      </c>
      <c r="U6713" s="1">
        <v>2006</v>
      </c>
    </row>
    <row r="6714" spans="1:21">
      <c r="A6714" s="2">
        <v>39471</v>
      </c>
      <c r="B6714">
        <v>31.154</v>
      </c>
      <c r="C6714" s="1">
        <v>2008</v>
      </c>
      <c r="D6714" s="2">
        <v>39471</v>
      </c>
      <c r="E6714">
        <v>25.248999999999999</v>
      </c>
      <c r="F6714" s="1">
        <v>2008</v>
      </c>
      <c r="G6714" s="2">
        <v>41767</v>
      </c>
      <c r="H6714">
        <v>23.036000000000001</v>
      </c>
      <c r="I6714" s="1">
        <v>2014</v>
      </c>
      <c r="J6714" s="2">
        <v>39471</v>
      </c>
      <c r="K6714">
        <v>31.841999999999999</v>
      </c>
      <c r="L6714" s="1">
        <v>2008</v>
      </c>
      <c r="O6714" s="1">
        <v>1900</v>
      </c>
      <c r="R6714" s="1">
        <v>1900</v>
      </c>
      <c r="S6714" s="2">
        <v>38931</v>
      </c>
      <c r="T6714" s="3">
        <v>10.99</v>
      </c>
      <c r="U6714" s="1">
        <v>2006</v>
      </c>
    </row>
    <row r="6715" spans="1:21">
      <c r="A6715" s="2">
        <v>39472</v>
      </c>
      <c r="B6715">
        <v>31.282</v>
      </c>
      <c r="C6715" s="1">
        <v>2008</v>
      </c>
      <c r="D6715" s="2">
        <v>39472</v>
      </c>
      <c r="E6715">
        <v>25.265999999999998</v>
      </c>
      <c r="F6715" s="1">
        <v>2008</v>
      </c>
      <c r="G6715" s="2">
        <v>41768</v>
      </c>
      <c r="H6715">
        <v>23.036000000000001</v>
      </c>
      <c r="I6715" s="1">
        <v>2014</v>
      </c>
      <c r="J6715" s="2">
        <v>39472</v>
      </c>
      <c r="K6715">
        <v>31.812999999999999</v>
      </c>
      <c r="L6715" s="1">
        <v>2008</v>
      </c>
      <c r="O6715" s="1">
        <v>1900</v>
      </c>
      <c r="R6715" s="1">
        <v>1900</v>
      </c>
      <c r="S6715" s="2">
        <v>38932</v>
      </c>
      <c r="T6715" s="3">
        <v>10.98</v>
      </c>
      <c r="U6715" s="1">
        <v>2006</v>
      </c>
    </row>
    <row r="6716" spans="1:21">
      <c r="A6716" s="2">
        <v>39475</v>
      </c>
      <c r="B6716">
        <v>31.585999999999999</v>
      </c>
      <c r="C6716" s="1">
        <v>2008</v>
      </c>
      <c r="D6716" s="2">
        <v>39475</v>
      </c>
      <c r="E6716">
        <v>25.643999999999998</v>
      </c>
      <c r="F6716" s="1">
        <v>2008</v>
      </c>
      <c r="G6716" s="2">
        <v>41771</v>
      </c>
      <c r="H6716">
        <v>22.978999999999999</v>
      </c>
      <c r="I6716" s="1">
        <v>2014</v>
      </c>
      <c r="J6716" s="2">
        <v>39475</v>
      </c>
      <c r="K6716">
        <v>32.03</v>
      </c>
      <c r="L6716" s="1">
        <v>2008</v>
      </c>
      <c r="O6716" s="1">
        <v>1900</v>
      </c>
      <c r="R6716" s="1">
        <v>1900</v>
      </c>
      <c r="S6716" s="2">
        <v>38933</v>
      </c>
      <c r="T6716" s="3">
        <v>10.98</v>
      </c>
      <c r="U6716" s="1">
        <v>2006</v>
      </c>
    </row>
    <row r="6717" spans="1:21">
      <c r="A6717" s="2">
        <v>39476</v>
      </c>
      <c r="B6717">
        <v>31.843</v>
      </c>
      <c r="C6717" s="1">
        <v>2008</v>
      </c>
      <c r="D6717" s="2">
        <v>39476</v>
      </c>
      <c r="E6717">
        <v>25.713000000000001</v>
      </c>
      <c r="F6717" s="1">
        <v>2008</v>
      </c>
      <c r="G6717" s="2">
        <v>41772</v>
      </c>
      <c r="H6717">
        <v>22.936</v>
      </c>
      <c r="I6717" s="1">
        <v>2014</v>
      </c>
      <c r="J6717" s="2">
        <v>39476</v>
      </c>
      <c r="K6717">
        <v>32.130000000000003</v>
      </c>
      <c r="L6717" s="1">
        <v>2008</v>
      </c>
      <c r="O6717" s="1">
        <v>1900</v>
      </c>
      <c r="R6717" s="1">
        <v>1900</v>
      </c>
      <c r="S6717" s="2">
        <v>38936</v>
      </c>
      <c r="T6717" s="3">
        <v>10.98</v>
      </c>
      <c r="U6717" s="1">
        <v>2006</v>
      </c>
    </row>
    <row r="6718" spans="1:21">
      <c r="A6718" s="2">
        <v>39477</v>
      </c>
      <c r="B6718">
        <v>31.818000000000001</v>
      </c>
      <c r="C6718" s="1">
        <v>2008</v>
      </c>
      <c r="D6718" s="2">
        <v>39477</v>
      </c>
      <c r="E6718">
        <v>25.715</v>
      </c>
      <c r="F6718" s="1">
        <v>2008</v>
      </c>
      <c r="G6718" s="2">
        <v>41773</v>
      </c>
      <c r="H6718">
        <v>22.925999999999998</v>
      </c>
      <c r="I6718" s="1">
        <v>2014</v>
      </c>
      <c r="J6718" s="2">
        <v>39477</v>
      </c>
      <c r="K6718">
        <v>32.131999999999998</v>
      </c>
      <c r="L6718" s="1">
        <v>2008</v>
      </c>
      <c r="O6718" s="1">
        <v>1900</v>
      </c>
      <c r="R6718" s="1">
        <v>1900</v>
      </c>
      <c r="S6718" s="2">
        <v>38937</v>
      </c>
      <c r="T6718" s="3">
        <v>10.97</v>
      </c>
      <c r="U6718" s="1">
        <v>2006</v>
      </c>
    </row>
    <row r="6719" spans="1:21">
      <c r="A6719" s="2">
        <v>39478</v>
      </c>
      <c r="B6719">
        <v>31.763999999999999</v>
      </c>
      <c r="C6719" s="1">
        <v>2008</v>
      </c>
      <c r="D6719" s="2">
        <v>39478</v>
      </c>
      <c r="E6719">
        <v>26.122</v>
      </c>
      <c r="F6719" s="1">
        <v>2008</v>
      </c>
      <c r="G6719" s="2">
        <v>41774</v>
      </c>
      <c r="H6719">
        <v>22.936</v>
      </c>
      <c r="I6719" s="1">
        <v>2014</v>
      </c>
      <c r="J6719" s="2">
        <v>39478</v>
      </c>
      <c r="K6719">
        <v>32.369999999999997</v>
      </c>
      <c r="L6719" s="1">
        <v>2008</v>
      </c>
      <c r="O6719" s="1">
        <v>1900</v>
      </c>
      <c r="R6719" s="1">
        <v>1900</v>
      </c>
      <c r="S6719" s="2">
        <v>38938</v>
      </c>
      <c r="T6719" s="3">
        <v>10.95</v>
      </c>
      <c r="U6719" s="1">
        <v>2006</v>
      </c>
    </row>
    <row r="6720" spans="1:21">
      <c r="A6720" s="2">
        <v>39479</v>
      </c>
      <c r="B6720">
        <v>31.812999999999999</v>
      </c>
      <c r="C6720" s="1">
        <v>2008</v>
      </c>
      <c r="D6720" s="2">
        <v>39479</v>
      </c>
      <c r="E6720">
        <v>26.196000000000002</v>
      </c>
      <c r="F6720" s="1">
        <v>2008</v>
      </c>
      <c r="G6720" s="2">
        <v>41775</v>
      </c>
      <c r="H6720">
        <v>22.898</v>
      </c>
      <c r="I6720" s="1">
        <v>2014</v>
      </c>
      <c r="J6720" s="2">
        <v>39479</v>
      </c>
      <c r="K6720">
        <v>32.384999999999998</v>
      </c>
      <c r="L6720" s="1">
        <v>2008</v>
      </c>
      <c r="O6720" s="1">
        <v>1900</v>
      </c>
      <c r="R6720" s="1">
        <v>1900</v>
      </c>
      <c r="S6720" s="2">
        <v>38939</v>
      </c>
      <c r="T6720" s="3">
        <v>10.96</v>
      </c>
      <c r="U6720" s="1">
        <v>2006</v>
      </c>
    </row>
    <row r="6721" spans="1:21">
      <c r="A6721" s="2">
        <v>39482</v>
      </c>
      <c r="B6721">
        <v>32.082999999999998</v>
      </c>
      <c r="C6721" s="1">
        <v>2008</v>
      </c>
      <c r="D6721" s="2">
        <v>39482</v>
      </c>
      <c r="E6721">
        <v>26.286999999999999</v>
      </c>
      <c r="F6721" s="1">
        <v>2008</v>
      </c>
      <c r="G6721" s="2">
        <v>41778</v>
      </c>
      <c r="H6721">
        <v>22.777999999999999</v>
      </c>
      <c r="I6721" s="1">
        <v>2014</v>
      </c>
      <c r="J6721" s="2">
        <v>39482</v>
      </c>
      <c r="K6721">
        <v>33.082999999999998</v>
      </c>
      <c r="L6721" s="1">
        <v>2008</v>
      </c>
      <c r="O6721" s="1">
        <v>1900</v>
      </c>
      <c r="R6721" s="1">
        <v>1900</v>
      </c>
      <c r="S6721" s="2">
        <v>38940</v>
      </c>
      <c r="T6721" s="3">
        <v>10.94</v>
      </c>
      <c r="U6721" s="1">
        <v>2006</v>
      </c>
    </row>
    <row r="6722" spans="1:21">
      <c r="A6722" s="2">
        <v>39483</v>
      </c>
      <c r="B6722">
        <v>32.493000000000002</v>
      </c>
      <c r="C6722" s="1">
        <v>2008</v>
      </c>
      <c r="D6722" s="2">
        <v>39483</v>
      </c>
      <c r="E6722">
        <v>26.518000000000001</v>
      </c>
      <c r="F6722" s="1">
        <v>2008</v>
      </c>
      <c r="G6722" s="2">
        <v>41779</v>
      </c>
      <c r="H6722">
        <v>22.74</v>
      </c>
      <c r="I6722" s="1">
        <v>2014</v>
      </c>
      <c r="J6722" s="2">
        <v>39483</v>
      </c>
      <c r="K6722">
        <v>33.188000000000002</v>
      </c>
      <c r="L6722" s="1">
        <v>2008</v>
      </c>
      <c r="O6722" s="1">
        <v>1900</v>
      </c>
      <c r="R6722" s="1">
        <v>1900</v>
      </c>
      <c r="S6722" s="2">
        <v>38943</v>
      </c>
      <c r="T6722" s="3">
        <v>10.95</v>
      </c>
      <c r="U6722" s="1">
        <v>2006</v>
      </c>
    </row>
    <row r="6723" spans="1:21">
      <c r="A6723" s="2">
        <v>39484</v>
      </c>
      <c r="B6723">
        <v>32.479999999999997</v>
      </c>
      <c r="C6723" s="1">
        <v>2008</v>
      </c>
      <c r="D6723" s="2">
        <v>39484</v>
      </c>
      <c r="E6723">
        <v>26.510999999999999</v>
      </c>
      <c r="F6723" s="1">
        <v>2008</v>
      </c>
      <c r="G6723" s="2">
        <v>41780</v>
      </c>
      <c r="H6723">
        <v>22.747</v>
      </c>
      <c r="I6723" s="1">
        <v>2014</v>
      </c>
      <c r="J6723" s="2">
        <v>39484</v>
      </c>
      <c r="K6723">
        <v>33.21</v>
      </c>
      <c r="L6723" s="1">
        <v>2008</v>
      </c>
      <c r="O6723" s="1">
        <v>1900</v>
      </c>
      <c r="R6723" s="1">
        <v>1900</v>
      </c>
      <c r="S6723" s="2">
        <v>38944</v>
      </c>
      <c r="T6723" s="3">
        <v>11</v>
      </c>
      <c r="U6723" s="1">
        <v>2006</v>
      </c>
    </row>
    <row r="6724" spans="1:21">
      <c r="A6724" s="2">
        <v>39485</v>
      </c>
      <c r="B6724">
        <v>32.633000000000003</v>
      </c>
      <c r="C6724" s="1">
        <v>2008</v>
      </c>
      <c r="D6724" s="2">
        <v>39485</v>
      </c>
      <c r="E6724">
        <v>26.609000000000002</v>
      </c>
      <c r="F6724" s="1">
        <v>2008</v>
      </c>
      <c r="G6724" s="2">
        <v>41781</v>
      </c>
      <c r="H6724">
        <v>22.753</v>
      </c>
      <c r="I6724" s="1">
        <v>2014</v>
      </c>
      <c r="J6724" s="2">
        <v>39485</v>
      </c>
      <c r="K6724">
        <v>33.235999999999997</v>
      </c>
      <c r="L6724" s="1">
        <v>2008</v>
      </c>
      <c r="O6724" s="1">
        <v>1900</v>
      </c>
      <c r="R6724" s="1">
        <v>1900</v>
      </c>
      <c r="S6724" s="2">
        <v>38945</v>
      </c>
      <c r="T6724" s="3">
        <v>11</v>
      </c>
      <c r="U6724" s="1">
        <v>2006</v>
      </c>
    </row>
    <row r="6725" spans="1:21">
      <c r="A6725" s="2">
        <v>39486</v>
      </c>
      <c r="B6725">
        <v>32.725999999999999</v>
      </c>
      <c r="C6725" s="1">
        <v>2008</v>
      </c>
      <c r="D6725" s="2">
        <v>39486</v>
      </c>
      <c r="E6725">
        <v>26.718</v>
      </c>
      <c r="F6725" s="1">
        <v>2008</v>
      </c>
      <c r="G6725" s="2">
        <v>41782</v>
      </c>
      <c r="H6725">
        <v>22.63</v>
      </c>
      <c r="I6725" s="1">
        <v>2014</v>
      </c>
      <c r="J6725" s="2">
        <v>39486</v>
      </c>
      <c r="K6725">
        <v>33.390999999999998</v>
      </c>
      <c r="L6725" s="1">
        <v>2008</v>
      </c>
      <c r="O6725" s="1">
        <v>1900</v>
      </c>
      <c r="R6725" s="1">
        <v>1900</v>
      </c>
      <c r="S6725" s="2">
        <v>38946</v>
      </c>
      <c r="T6725" s="3">
        <v>11</v>
      </c>
      <c r="U6725" s="1">
        <v>2006</v>
      </c>
    </row>
    <row r="6726" spans="1:21">
      <c r="A6726" s="2">
        <v>39489</v>
      </c>
      <c r="B6726">
        <v>32.704999999999998</v>
      </c>
      <c r="C6726" s="1">
        <v>2008</v>
      </c>
      <c r="D6726" s="2">
        <v>39489</v>
      </c>
      <c r="E6726">
        <v>26.7</v>
      </c>
      <c r="F6726" s="1">
        <v>2008</v>
      </c>
      <c r="G6726" s="2">
        <v>41786</v>
      </c>
      <c r="H6726">
        <v>22.5</v>
      </c>
      <c r="I6726" s="1">
        <v>2014</v>
      </c>
      <c r="J6726" s="2">
        <v>39489</v>
      </c>
      <c r="K6726">
        <v>33.392000000000003</v>
      </c>
      <c r="L6726" s="1">
        <v>2008</v>
      </c>
      <c r="O6726" s="1">
        <v>1900</v>
      </c>
      <c r="R6726" s="1">
        <v>1900</v>
      </c>
      <c r="S6726" s="2">
        <v>38947</v>
      </c>
      <c r="T6726" s="3">
        <v>10.98</v>
      </c>
      <c r="U6726" s="1">
        <v>2006</v>
      </c>
    </row>
    <row r="6727" spans="1:21">
      <c r="A6727" s="2">
        <v>39490</v>
      </c>
      <c r="B6727">
        <v>32.698999999999998</v>
      </c>
      <c r="C6727" s="1">
        <v>2008</v>
      </c>
      <c r="D6727" s="2">
        <v>39490</v>
      </c>
      <c r="E6727">
        <v>26.748000000000001</v>
      </c>
      <c r="F6727" s="1">
        <v>2008</v>
      </c>
      <c r="G6727" s="2">
        <v>41787</v>
      </c>
      <c r="H6727">
        <v>22.460999999999999</v>
      </c>
      <c r="I6727" s="1">
        <v>2014</v>
      </c>
      <c r="J6727" s="2">
        <v>39490</v>
      </c>
      <c r="K6727">
        <v>33.42</v>
      </c>
      <c r="L6727" s="1">
        <v>2008</v>
      </c>
      <c r="O6727" s="1">
        <v>1900</v>
      </c>
      <c r="R6727" s="1">
        <v>1900</v>
      </c>
      <c r="S6727" s="2">
        <v>38950</v>
      </c>
      <c r="T6727" s="3">
        <v>10.99</v>
      </c>
      <c r="U6727" s="1">
        <v>2006</v>
      </c>
    </row>
    <row r="6728" spans="1:21">
      <c r="A6728" s="2">
        <v>39491</v>
      </c>
      <c r="B6728">
        <v>32.749000000000002</v>
      </c>
      <c r="C6728" s="1">
        <v>2008</v>
      </c>
      <c r="D6728" s="2">
        <v>39491</v>
      </c>
      <c r="E6728">
        <v>26.777000000000001</v>
      </c>
      <c r="F6728" s="1">
        <v>2008</v>
      </c>
      <c r="G6728" s="2">
        <v>41788</v>
      </c>
      <c r="H6728">
        <v>22.398</v>
      </c>
      <c r="I6728" s="1">
        <v>2014</v>
      </c>
      <c r="J6728" s="2">
        <v>39491</v>
      </c>
      <c r="K6728">
        <v>33.472999999999999</v>
      </c>
      <c r="L6728" s="1">
        <v>2008</v>
      </c>
      <c r="O6728" s="1">
        <v>1900</v>
      </c>
      <c r="R6728" s="1">
        <v>1900</v>
      </c>
      <c r="S6728" s="2">
        <v>38951</v>
      </c>
      <c r="T6728" s="3">
        <v>10.97</v>
      </c>
      <c r="U6728" s="1">
        <v>2006</v>
      </c>
    </row>
    <row r="6729" spans="1:21">
      <c r="A6729" s="2">
        <v>39492</v>
      </c>
      <c r="B6729">
        <v>32.923999999999999</v>
      </c>
      <c r="C6729" s="1">
        <v>2008</v>
      </c>
      <c r="D6729" s="2">
        <v>39492</v>
      </c>
      <c r="E6729">
        <v>26.888999999999999</v>
      </c>
      <c r="F6729" s="1">
        <v>2008</v>
      </c>
      <c r="G6729" s="2">
        <v>41789</v>
      </c>
      <c r="H6729">
        <v>22.405000000000001</v>
      </c>
      <c r="I6729" s="1">
        <v>2014</v>
      </c>
      <c r="J6729" s="2">
        <v>39492</v>
      </c>
      <c r="K6729">
        <v>33.594000000000001</v>
      </c>
      <c r="L6729" s="1">
        <v>2008</v>
      </c>
      <c r="O6729" s="1">
        <v>1900</v>
      </c>
      <c r="R6729" s="1">
        <v>1900</v>
      </c>
      <c r="S6729" s="2">
        <v>38952</v>
      </c>
      <c r="T6729" s="3">
        <v>10.96</v>
      </c>
      <c r="U6729" s="1">
        <v>2006</v>
      </c>
    </row>
    <row r="6730" spans="1:21">
      <c r="A6730" s="2">
        <v>39493</v>
      </c>
      <c r="B6730">
        <v>32.960999999999999</v>
      </c>
      <c r="C6730" s="1">
        <v>2008</v>
      </c>
      <c r="D6730" s="2">
        <v>39493</v>
      </c>
      <c r="E6730">
        <v>26.905999999999999</v>
      </c>
      <c r="F6730" s="1">
        <v>2008</v>
      </c>
      <c r="G6730" s="2">
        <v>41792</v>
      </c>
      <c r="H6730">
        <v>22.408999999999999</v>
      </c>
      <c r="I6730" s="1">
        <v>2014</v>
      </c>
      <c r="J6730" s="2">
        <v>39493</v>
      </c>
      <c r="K6730">
        <v>33.590000000000003</v>
      </c>
      <c r="L6730" s="1">
        <v>2008</v>
      </c>
      <c r="O6730" s="1">
        <v>1900</v>
      </c>
      <c r="R6730" s="1">
        <v>1900</v>
      </c>
      <c r="S6730" s="2">
        <v>38953</v>
      </c>
      <c r="T6730" s="3">
        <v>10.96</v>
      </c>
      <c r="U6730" s="1">
        <v>2006</v>
      </c>
    </row>
    <row r="6731" spans="1:21">
      <c r="A6731" s="2">
        <v>39497</v>
      </c>
      <c r="B6731">
        <v>32.97</v>
      </c>
      <c r="C6731" s="1">
        <v>2008</v>
      </c>
      <c r="D6731" s="2">
        <v>39497</v>
      </c>
      <c r="E6731">
        <v>26.902999999999999</v>
      </c>
      <c r="F6731" s="1">
        <v>2008</v>
      </c>
      <c r="G6731" s="2">
        <v>41793</v>
      </c>
      <c r="H6731">
        <v>22.391999999999999</v>
      </c>
      <c r="I6731" s="1">
        <v>2014</v>
      </c>
      <c r="J6731" s="2">
        <v>39497</v>
      </c>
      <c r="K6731">
        <v>33.595999999999997</v>
      </c>
      <c r="L6731" s="1">
        <v>2008</v>
      </c>
      <c r="O6731" s="1">
        <v>1900</v>
      </c>
      <c r="R6731" s="1">
        <v>1900</v>
      </c>
      <c r="S6731" s="2">
        <v>38954</v>
      </c>
      <c r="T6731" s="3">
        <v>10.89</v>
      </c>
      <c r="U6731" s="1">
        <v>2006</v>
      </c>
    </row>
    <row r="6732" spans="1:21">
      <c r="A6732" s="2">
        <v>39498</v>
      </c>
      <c r="B6732">
        <v>32.975999999999999</v>
      </c>
      <c r="C6732" s="1">
        <v>2008</v>
      </c>
      <c r="D6732" s="2">
        <v>39498</v>
      </c>
      <c r="E6732">
        <v>26.914999999999999</v>
      </c>
      <c r="F6732" s="1">
        <v>2008</v>
      </c>
      <c r="G6732" s="2">
        <v>41794</v>
      </c>
      <c r="H6732">
        <v>22.382000000000001</v>
      </c>
      <c r="I6732" s="1">
        <v>2014</v>
      </c>
      <c r="J6732" s="2">
        <v>39498</v>
      </c>
      <c r="K6732">
        <v>33.692999999999998</v>
      </c>
      <c r="L6732" s="1">
        <v>2008</v>
      </c>
      <c r="O6732" s="1">
        <v>1900</v>
      </c>
      <c r="R6732" s="1">
        <v>1900</v>
      </c>
      <c r="S6732" s="2">
        <v>38957</v>
      </c>
      <c r="T6732" s="3">
        <v>10.9</v>
      </c>
      <c r="U6732" s="1">
        <v>2006</v>
      </c>
    </row>
    <row r="6733" spans="1:21">
      <c r="A6733" s="2">
        <v>39499</v>
      </c>
      <c r="B6733">
        <v>32.963000000000001</v>
      </c>
      <c r="C6733" s="1">
        <v>2008</v>
      </c>
      <c r="D6733" s="2">
        <v>39499</v>
      </c>
      <c r="E6733">
        <v>26.963000000000001</v>
      </c>
      <c r="F6733" s="1">
        <v>2008</v>
      </c>
      <c r="G6733" s="2">
        <v>41795</v>
      </c>
      <c r="H6733">
        <v>22.437999999999999</v>
      </c>
      <c r="I6733" s="1">
        <v>2014</v>
      </c>
      <c r="J6733" s="2">
        <v>39499</v>
      </c>
      <c r="K6733">
        <v>33.691000000000003</v>
      </c>
      <c r="L6733" s="1">
        <v>2008</v>
      </c>
      <c r="O6733" s="1">
        <v>1900</v>
      </c>
      <c r="R6733" s="1">
        <v>1900</v>
      </c>
      <c r="S6733" s="2">
        <v>38958</v>
      </c>
      <c r="T6733" s="3">
        <v>10.9</v>
      </c>
      <c r="U6733" s="1">
        <v>2006</v>
      </c>
    </row>
    <row r="6734" spans="1:21">
      <c r="A6734" s="2">
        <v>39500</v>
      </c>
      <c r="B6734">
        <v>33.026000000000003</v>
      </c>
      <c r="C6734" s="1">
        <v>2008</v>
      </c>
      <c r="D6734" s="2">
        <v>39500</v>
      </c>
      <c r="E6734">
        <v>26.981999999999999</v>
      </c>
      <c r="F6734" s="1">
        <v>2008</v>
      </c>
      <c r="G6734" s="2">
        <v>41796</v>
      </c>
      <c r="H6734">
        <v>22.306000000000001</v>
      </c>
      <c r="I6734" s="1">
        <v>2014</v>
      </c>
      <c r="J6734" s="2">
        <v>39500</v>
      </c>
      <c r="K6734">
        <v>33.762</v>
      </c>
      <c r="L6734" s="1">
        <v>2008</v>
      </c>
      <c r="O6734" s="1">
        <v>1900</v>
      </c>
      <c r="R6734" s="1">
        <v>1900</v>
      </c>
      <c r="S6734" s="2">
        <v>38959</v>
      </c>
      <c r="T6734" s="3">
        <v>10.9</v>
      </c>
      <c r="U6734" s="1">
        <v>2006</v>
      </c>
    </row>
    <row r="6735" spans="1:21">
      <c r="A6735" s="2">
        <v>39503</v>
      </c>
      <c r="B6735">
        <v>33.01</v>
      </c>
      <c r="C6735" s="1">
        <v>2008</v>
      </c>
      <c r="D6735" s="2">
        <v>39503</v>
      </c>
      <c r="E6735">
        <v>26.960999999999999</v>
      </c>
      <c r="F6735" s="1">
        <v>2008</v>
      </c>
      <c r="G6735" s="2">
        <v>41799</v>
      </c>
      <c r="H6735">
        <v>22.326000000000001</v>
      </c>
      <c r="I6735" s="1">
        <v>2014</v>
      </c>
      <c r="J6735" s="2">
        <v>39503</v>
      </c>
      <c r="K6735">
        <v>33.762999999999998</v>
      </c>
      <c r="L6735" s="1">
        <v>2008</v>
      </c>
      <c r="O6735" s="1">
        <v>1900</v>
      </c>
      <c r="R6735" s="1">
        <v>1900</v>
      </c>
      <c r="S6735" s="2">
        <v>38960</v>
      </c>
      <c r="T6735" s="3">
        <v>10.9</v>
      </c>
      <c r="U6735" s="1">
        <v>2006</v>
      </c>
    </row>
    <row r="6736" spans="1:21">
      <c r="A6736" s="2">
        <v>39504</v>
      </c>
      <c r="B6736">
        <v>33.002000000000002</v>
      </c>
      <c r="C6736" s="1">
        <v>2008</v>
      </c>
      <c r="D6736" s="2">
        <v>39504</v>
      </c>
      <c r="E6736">
        <v>26.954999999999998</v>
      </c>
      <c r="F6736" s="1">
        <v>2008</v>
      </c>
      <c r="G6736" s="2">
        <v>41800</v>
      </c>
      <c r="H6736">
        <v>22.248999999999999</v>
      </c>
      <c r="I6736" s="1">
        <v>2014</v>
      </c>
      <c r="J6736" s="2">
        <v>39504</v>
      </c>
      <c r="K6736">
        <v>33.771999999999998</v>
      </c>
      <c r="L6736" s="1">
        <v>2008</v>
      </c>
      <c r="O6736" s="1">
        <v>1900</v>
      </c>
      <c r="R6736" s="1">
        <v>1900</v>
      </c>
      <c r="S6736" s="2">
        <v>38961</v>
      </c>
      <c r="T6736" s="3">
        <v>10.91</v>
      </c>
      <c r="U6736" s="1">
        <v>2006</v>
      </c>
    </row>
    <row r="6737" spans="1:21">
      <c r="A6737" s="2">
        <v>39505</v>
      </c>
      <c r="B6737">
        <v>33.04</v>
      </c>
      <c r="C6737" s="1">
        <v>2008</v>
      </c>
      <c r="D6737" s="2">
        <v>39505</v>
      </c>
      <c r="E6737">
        <v>26.957999999999998</v>
      </c>
      <c r="F6737" s="1">
        <v>2008</v>
      </c>
      <c r="G6737" s="2">
        <v>41801</v>
      </c>
      <c r="H6737">
        <v>22.141999999999999</v>
      </c>
      <c r="I6737" s="1">
        <v>2014</v>
      </c>
      <c r="J6737" s="2">
        <v>39505</v>
      </c>
      <c r="K6737">
        <v>33.79</v>
      </c>
      <c r="L6737" s="1">
        <v>2008</v>
      </c>
      <c r="O6737" s="1">
        <v>1900</v>
      </c>
      <c r="R6737" s="1">
        <v>1900</v>
      </c>
      <c r="S6737" s="2">
        <v>38965</v>
      </c>
      <c r="T6737" s="3">
        <v>10.89</v>
      </c>
      <c r="U6737" s="1">
        <v>2006</v>
      </c>
    </row>
    <row r="6738" spans="1:21">
      <c r="A6738" s="2">
        <v>39506</v>
      </c>
      <c r="B6738">
        <v>33.344000000000001</v>
      </c>
      <c r="C6738" s="1">
        <v>2008</v>
      </c>
      <c r="D6738" s="2">
        <v>39506</v>
      </c>
      <c r="E6738">
        <v>27.164999999999999</v>
      </c>
      <c r="F6738" s="1">
        <v>2008</v>
      </c>
      <c r="G6738" s="2">
        <v>41802</v>
      </c>
      <c r="H6738">
        <v>22.169</v>
      </c>
      <c r="I6738" s="1">
        <v>2014</v>
      </c>
      <c r="J6738" s="2">
        <v>39506</v>
      </c>
      <c r="K6738">
        <v>33.991999999999997</v>
      </c>
      <c r="L6738" s="1">
        <v>2008</v>
      </c>
      <c r="O6738" s="1">
        <v>1900</v>
      </c>
      <c r="R6738" s="1">
        <v>1900</v>
      </c>
      <c r="S6738" s="2">
        <v>38966</v>
      </c>
      <c r="T6738" s="3">
        <v>10.93</v>
      </c>
      <c r="U6738" s="1">
        <v>2006</v>
      </c>
    </row>
    <row r="6739" spans="1:21">
      <c r="A6739" s="2">
        <v>39507</v>
      </c>
      <c r="B6739">
        <v>33.601999999999997</v>
      </c>
      <c r="C6739" s="1">
        <v>2008</v>
      </c>
      <c r="D6739" s="2">
        <v>39507</v>
      </c>
      <c r="E6739">
        <v>27.463999999999999</v>
      </c>
      <c r="F6739" s="1">
        <v>2008</v>
      </c>
      <c r="G6739" s="2">
        <v>41803</v>
      </c>
      <c r="H6739">
        <v>22.169</v>
      </c>
      <c r="I6739" s="1">
        <v>2014</v>
      </c>
      <c r="J6739" s="2">
        <v>39507</v>
      </c>
      <c r="K6739">
        <v>34.270000000000003</v>
      </c>
      <c r="L6739" s="1">
        <v>2008</v>
      </c>
      <c r="O6739" s="1">
        <v>1900</v>
      </c>
      <c r="R6739" s="1">
        <v>1900</v>
      </c>
      <c r="S6739" s="2">
        <v>38967</v>
      </c>
      <c r="T6739" s="3">
        <v>10.93</v>
      </c>
      <c r="U6739" s="1">
        <v>2006</v>
      </c>
    </row>
    <row r="6740" spans="1:21">
      <c r="A6740" s="2">
        <v>39510</v>
      </c>
      <c r="B6740">
        <v>33.659999999999997</v>
      </c>
      <c r="C6740" s="1">
        <v>2008</v>
      </c>
      <c r="D6740" s="2">
        <v>39510</v>
      </c>
      <c r="E6740">
        <v>27.495000000000001</v>
      </c>
      <c r="F6740" s="1">
        <v>2008</v>
      </c>
      <c r="G6740" s="2">
        <v>41806</v>
      </c>
      <c r="H6740">
        <v>22.044</v>
      </c>
      <c r="I6740" s="1">
        <v>2014</v>
      </c>
      <c r="J6740" s="2">
        <v>39510</v>
      </c>
      <c r="K6740">
        <v>34.280999999999999</v>
      </c>
      <c r="L6740" s="1">
        <v>2008</v>
      </c>
      <c r="O6740" s="1">
        <v>1900</v>
      </c>
      <c r="R6740" s="1">
        <v>1900</v>
      </c>
      <c r="S6740" s="2">
        <v>38968</v>
      </c>
      <c r="T6740" s="3">
        <v>10.92</v>
      </c>
      <c r="U6740" s="1">
        <v>2006</v>
      </c>
    </row>
    <row r="6741" spans="1:21">
      <c r="A6741" s="2">
        <v>39511</v>
      </c>
      <c r="B6741">
        <v>33.692999999999998</v>
      </c>
      <c r="C6741" s="1">
        <v>2008</v>
      </c>
      <c r="D6741" s="2">
        <v>39511</v>
      </c>
      <c r="E6741">
        <v>27.509</v>
      </c>
      <c r="F6741" s="1">
        <v>2008</v>
      </c>
      <c r="G6741" s="2">
        <v>41807</v>
      </c>
      <c r="H6741">
        <v>21.988</v>
      </c>
      <c r="I6741" s="1">
        <v>2014</v>
      </c>
      <c r="J6741" s="2">
        <v>39511</v>
      </c>
      <c r="K6741">
        <v>34.280999999999999</v>
      </c>
      <c r="L6741" s="1">
        <v>2008</v>
      </c>
      <c r="O6741" s="1">
        <v>1900</v>
      </c>
      <c r="R6741" s="1">
        <v>1900</v>
      </c>
      <c r="S6741" s="2">
        <v>38971</v>
      </c>
      <c r="T6741" s="3">
        <v>10.91</v>
      </c>
      <c r="U6741" s="1">
        <v>2006</v>
      </c>
    </row>
    <row r="6742" spans="1:21">
      <c r="A6742" s="2">
        <v>39512</v>
      </c>
      <c r="B6742">
        <v>33.692</v>
      </c>
      <c r="C6742" s="1">
        <v>2008</v>
      </c>
      <c r="D6742" s="2">
        <v>39512</v>
      </c>
      <c r="E6742">
        <v>27.645</v>
      </c>
      <c r="F6742" s="1">
        <v>2008</v>
      </c>
      <c r="G6742" s="2">
        <v>41808</v>
      </c>
      <c r="H6742">
        <v>21.936</v>
      </c>
      <c r="I6742" s="1">
        <v>2014</v>
      </c>
      <c r="J6742" s="2">
        <v>39512</v>
      </c>
      <c r="K6742">
        <v>34.252000000000002</v>
      </c>
      <c r="L6742" s="1">
        <v>2008</v>
      </c>
      <c r="O6742" s="1">
        <v>1900</v>
      </c>
      <c r="R6742" s="1">
        <v>1900</v>
      </c>
      <c r="S6742" s="2">
        <v>38972</v>
      </c>
      <c r="T6742" s="3">
        <v>10.92</v>
      </c>
      <c r="U6742" s="1">
        <v>2006</v>
      </c>
    </row>
    <row r="6743" spans="1:21">
      <c r="A6743" s="2">
        <v>39513</v>
      </c>
      <c r="B6743">
        <v>33.872</v>
      </c>
      <c r="C6743" s="1">
        <v>2008</v>
      </c>
      <c r="D6743" s="2">
        <v>39513</v>
      </c>
      <c r="E6743">
        <v>27.771999999999998</v>
      </c>
      <c r="F6743" s="1">
        <v>2008</v>
      </c>
      <c r="G6743" s="2">
        <v>41809</v>
      </c>
      <c r="H6743">
        <v>21.939</v>
      </c>
      <c r="I6743" s="1">
        <v>2014</v>
      </c>
      <c r="J6743" s="2">
        <v>39513</v>
      </c>
      <c r="K6743">
        <v>34.481000000000002</v>
      </c>
      <c r="L6743" s="1">
        <v>2008</v>
      </c>
      <c r="O6743" s="1">
        <v>1900</v>
      </c>
      <c r="R6743" s="1">
        <v>1900</v>
      </c>
      <c r="S6743" s="2">
        <v>38973</v>
      </c>
      <c r="T6743" s="3">
        <v>10.92</v>
      </c>
      <c r="U6743" s="1">
        <v>2006</v>
      </c>
    </row>
    <row r="6744" spans="1:21">
      <c r="A6744" s="2">
        <v>39514</v>
      </c>
      <c r="B6744">
        <v>33.738</v>
      </c>
      <c r="C6744" s="1">
        <v>2008</v>
      </c>
      <c r="D6744" s="2">
        <v>39514</v>
      </c>
      <c r="E6744">
        <v>27.530999999999999</v>
      </c>
      <c r="F6744" s="1">
        <v>2008</v>
      </c>
      <c r="G6744" s="2">
        <v>41810</v>
      </c>
      <c r="H6744">
        <v>21.597999999999999</v>
      </c>
      <c r="I6744" s="1">
        <v>2014</v>
      </c>
      <c r="J6744" s="2">
        <v>39514</v>
      </c>
      <c r="K6744">
        <v>34.311999999999998</v>
      </c>
      <c r="L6744" s="1">
        <v>2008</v>
      </c>
      <c r="O6744" s="1">
        <v>1900</v>
      </c>
      <c r="R6744" s="1">
        <v>1900</v>
      </c>
      <c r="S6744" s="2">
        <v>38974</v>
      </c>
      <c r="T6744" s="3">
        <v>10.92</v>
      </c>
      <c r="U6744" s="1">
        <v>2006</v>
      </c>
    </row>
    <row r="6745" spans="1:21">
      <c r="A6745" s="2">
        <v>39517</v>
      </c>
      <c r="B6745">
        <v>33.851999999999997</v>
      </c>
      <c r="C6745" s="1">
        <v>2008</v>
      </c>
      <c r="D6745" s="2">
        <v>39517</v>
      </c>
      <c r="E6745">
        <v>27.798999999999999</v>
      </c>
      <c r="F6745" s="1">
        <v>2008</v>
      </c>
      <c r="G6745" s="2">
        <v>41813</v>
      </c>
      <c r="H6745">
        <v>21.629000000000001</v>
      </c>
      <c r="I6745" s="1">
        <v>2014</v>
      </c>
      <c r="J6745" s="2">
        <v>39517</v>
      </c>
      <c r="K6745">
        <v>34.305</v>
      </c>
      <c r="L6745" s="1">
        <v>2008</v>
      </c>
      <c r="O6745" s="1">
        <v>1900</v>
      </c>
      <c r="R6745" s="1">
        <v>1900</v>
      </c>
      <c r="S6745" s="2">
        <v>38975</v>
      </c>
      <c r="T6745" s="3">
        <v>10.85</v>
      </c>
      <c r="U6745" s="1">
        <v>2006</v>
      </c>
    </row>
    <row r="6746" spans="1:21">
      <c r="A6746" s="2">
        <v>39518</v>
      </c>
      <c r="B6746">
        <v>34.450000000000003</v>
      </c>
      <c r="C6746" s="1">
        <v>2008</v>
      </c>
      <c r="D6746" s="2">
        <v>39518</v>
      </c>
      <c r="E6746">
        <v>28.597999999999999</v>
      </c>
      <c r="F6746" s="1">
        <v>2008</v>
      </c>
      <c r="G6746" s="2">
        <v>41814</v>
      </c>
      <c r="H6746">
        <v>21.565999999999999</v>
      </c>
      <c r="I6746" s="1">
        <v>2014</v>
      </c>
      <c r="J6746" s="2">
        <v>39518</v>
      </c>
      <c r="K6746">
        <v>35.759</v>
      </c>
      <c r="L6746" s="1">
        <v>2008</v>
      </c>
      <c r="O6746" s="1">
        <v>1900</v>
      </c>
      <c r="R6746" s="1">
        <v>1900</v>
      </c>
      <c r="S6746" s="2">
        <v>38978</v>
      </c>
      <c r="T6746" s="3">
        <v>10.85</v>
      </c>
      <c r="U6746" s="1">
        <v>2006</v>
      </c>
    </row>
    <row r="6747" spans="1:21">
      <c r="A6747" s="2">
        <v>39519</v>
      </c>
      <c r="B6747">
        <v>34.396000000000001</v>
      </c>
      <c r="C6747" s="1">
        <v>2008</v>
      </c>
      <c r="D6747" s="2">
        <v>39519</v>
      </c>
      <c r="E6747">
        <v>28.643999999999998</v>
      </c>
      <c r="F6747" s="1">
        <v>2008</v>
      </c>
      <c r="G6747" s="2">
        <v>41815</v>
      </c>
      <c r="H6747">
        <v>21.459</v>
      </c>
      <c r="I6747" s="1">
        <v>2014</v>
      </c>
      <c r="J6747" s="2">
        <v>39519</v>
      </c>
      <c r="K6747">
        <v>36.000999999999998</v>
      </c>
      <c r="L6747" s="1">
        <v>2008</v>
      </c>
      <c r="O6747" s="1">
        <v>1900</v>
      </c>
      <c r="R6747" s="1">
        <v>1900</v>
      </c>
      <c r="S6747" s="2">
        <v>38979</v>
      </c>
      <c r="T6747" s="3">
        <v>10.85</v>
      </c>
      <c r="U6747" s="1">
        <v>2006</v>
      </c>
    </row>
    <row r="6748" spans="1:21">
      <c r="A6748" s="2">
        <v>39520</v>
      </c>
      <c r="B6748">
        <v>34.393999999999998</v>
      </c>
      <c r="C6748" s="1">
        <v>2008</v>
      </c>
      <c r="D6748" s="2">
        <v>39520</v>
      </c>
      <c r="E6748">
        <v>28.64</v>
      </c>
      <c r="F6748" s="1">
        <v>2008</v>
      </c>
      <c r="G6748" s="2">
        <v>41816</v>
      </c>
      <c r="H6748">
        <v>21.492000000000001</v>
      </c>
      <c r="I6748" s="1">
        <v>2014</v>
      </c>
      <c r="J6748" s="2">
        <v>39520</v>
      </c>
      <c r="K6748">
        <v>35.982999999999997</v>
      </c>
      <c r="L6748" s="1">
        <v>2008</v>
      </c>
      <c r="O6748" s="1">
        <v>1900</v>
      </c>
      <c r="R6748" s="1">
        <v>1900</v>
      </c>
      <c r="S6748" s="2">
        <v>38980</v>
      </c>
      <c r="T6748" s="3">
        <v>10.83</v>
      </c>
      <c r="U6748" s="1">
        <v>2006</v>
      </c>
    </row>
    <row r="6749" spans="1:21">
      <c r="A6749" s="2">
        <v>39521</v>
      </c>
      <c r="B6749">
        <v>34.573999999999998</v>
      </c>
      <c r="C6749" s="1">
        <v>2008</v>
      </c>
      <c r="D6749" s="2">
        <v>39521</v>
      </c>
      <c r="E6749">
        <v>28.771999999999998</v>
      </c>
      <c r="F6749" s="1">
        <v>2008</v>
      </c>
      <c r="G6749" s="2">
        <v>41817</v>
      </c>
      <c r="H6749">
        <v>21.451000000000001</v>
      </c>
      <c r="I6749" s="1">
        <v>2014</v>
      </c>
      <c r="J6749" s="2">
        <v>39521</v>
      </c>
      <c r="K6749">
        <v>36.103000000000002</v>
      </c>
      <c r="L6749" s="1">
        <v>2008</v>
      </c>
      <c r="O6749" s="1">
        <v>1900</v>
      </c>
      <c r="R6749" s="1">
        <v>1900</v>
      </c>
      <c r="S6749" s="2">
        <v>38981</v>
      </c>
      <c r="T6749" s="3">
        <v>10.85</v>
      </c>
      <c r="U6749" s="1">
        <v>2006</v>
      </c>
    </row>
    <row r="6750" spans="1:21">
      <c r="A6750" s="2">
        <v>39524</v>
      </c>
      <c r="B6750">
        <v>35.975999999999999</v>
      </c>
      <c r="C6750" s="1">
        <v>2008</v>
      </c>
      <c r="D6750" s="2">
        <v>39524</v>
      </c>
      <c r="E6750">
        <v>28.78</v>
      </c>
      <c r="F6750" s="1">
        <v>2008</v>
      </c>
      <c r="G6750" s="2">
        <v>41820</v>
      </c>
      <c r="H6750">
        <v>21.43</v>
      </c>
      <c r="I6750" s="1">
        <v>2014</v>
      </c>
      <c r="J6750" s="2">
        <v>39524</v>
      </c>
      <c r="K6750">
        <v>36.112000000000002</v>
      </c>
      <c r="L6750" s="1">
        <v>2008</v>
      </c>
      <c r="O6750" s="1">
        <v>1900</v>
      </c>
      <c r="R6750" s="1">
        <v>1900</v>
      </c>
      <c r="S6750" s="2">
        <v>38982</v>
      </c>
      <c r="T6750" s="3">
        <v>10.82</v>
      </c>
      <c r="U6750" s="1">
        <v>2006</v>
      </c>
    </row>
    <row r="6751" spans="1:21">
      <c r="A6751" s="2">
        <v>39525</v>
      </c>
      <c r="B6751">
        <v>36.441000000000003</v>
      </c>
      <c r="C6751" s="1">
        <v>2008</v>
      </c>
      <c r="D6751" s="2">
        <v>39525</v>
      </c>
      <c r="E6751">
        <v>29.89</v>
      </c>
      <c r="F6751" s="1">
        <v>2008</v>
      </c>
      <c r="G6751" s="2">
        <v>41821</v>
      </c>
      <c r="H6751">
        <v>21.181999999999999</v>
      </c>
      <c r="I6751" s="1">
        <v>2014</v>
      </c>
      <c r="J6751" s="2">
        <v>39525</v>
      </c>
      <c r="K6751">
        <v>37.271999999999998</v>
      </c>
      <c r="L6751" s="1">
        <v>2008</v>
      </c>
      <c r="O6751" s="1">
        <v>1900</v>
      </c>
      <c r="R6751" s="1">
        <v>1900</v>
      </c>
      <c r="S6751" s="2">
        <v>38985</v>
      </c>
      <c r="T6751" s="3">
        <v>10.85</v>
      </c>
      <c r="U6751" s="1">
        <v>2006</v>
      </c>
    </row>
    <row r="6752" spans="1:21">
      <c r="A6752" s="2">
        <v>39526</v>
      </c>
      <c r="B6752">
        <v>36.444000000000003</v>
      </c>
      <c r="C6752" s="1">
        <v>2008</v>
      </c>
      <c r="D6752" s="2">
        <v>39526</v>
      </c>
      <c r="E6752">
        <v>29.899000000000001</v>
      </c>
      <c r="F6752" s="1">
        <v>2008</v>
      </c>
      <c r="G6752" s="2">
        <v>41822</v>
      </c>
      <c r="H6752">
        <v>21.1</v>
      </c>
      <c r="I6752" s="1">
        <v>2014</v>
      </c>
      <c r="J6752" s="2">
        <v>39526</v>
      </c>
      <c r="K6752">
        <v>37.396999999999998</v>
      </c>
      <c r="L6752" s="1">
        <v>2008</v>
      </c>
      <c r="O6752" s="1">
        <v>1900</v>
      </c>
      <c r="R6752" s="1">
        <v>1900</v>
      </c>
      <c r="S6752" s="2">
        <v>38986</v>
      </c>
      <c r="T6752" s="3">
        <v>10.87</v>
      </c>
      <c r="U6752" s="1">
        <v>2006</v>
      </c>
    </row>
    <row r="6753" spans="1:21">
      <c r="A6753" s="2">
        <v>39527</v>
      </c>
      <c r="B6753">
        <v>37.31</v>
      </c>
      <c r="C6753" s="1">
        <v>2008</v>
      </c>
      <c r="D6753" s="2">
        <v>39527</v>
      </c>
      <c r="E6753">
        <v>31.036999999999999</v>
      </c>
      <c r="F6753" s="1">
        <v>2008</v>
      </c>
      <c r="G6753" s="2">
        <v>41823</v>
      </c>
      <c r="H6753">
        <v>20.872</v>
      </c>
      <c r="I6753" s="1">
        <v>2014</v>
      </c>
      <c r="J6753" s="2">
        <v>39527</v>
      </c>
      <c r="K6753">
        <v>37.924999999999997</v>
      </c>
      <c r="L6753" s="1">
        <v>2008</v>
      </c>
      <c r="O6753" s="1">
        <v>1900</v>
      </c>
      <c r="R6753" s="1">
        <v>1900</v>
      </c>
      <c r="S6753" s="2">
        <v>38987</v>
      </c>
      <c r="T6753" s="3">
        <v>10.84</v>
      </c>
      <c r="U6753" s="1">
        <v>2006</v>
      </c>
    </row>
    <row r="6754" spans="1:21">
      <c r="A6754" s="2">
        <v>39531</v>
      </c>
      <c r="B6754">
        <v>37.061</v>
      </c>
      <c r="C6754" s="1">
        <v>2008</v>
      </c>
      <c r="D6754" s="2">
        <v>39531</v>
      </c>
      <c r="E6754">
        <v>30.908000000000001</v>
      </c>
      <c r="F6754" s="1">
        <v>2008</v>
      </c>
      <c r="G6754" s="2">
        <v>41827</v>
      </c>
      <c r="H6754">
        <v>20.606000000000002</v>
      </c>
      <c r="I6754" s="1">
        <v>2014</v>
      </c>
      <c r="J6754" s="2">
        <v>39531</v>
      </c>
      <c r="K6754">
        <v>37.823</v>
      </c>
      <c r="L6754" s="1">
        <v>2008</v>
      </c>
      <c r="O6754" s="1">
        <v>1900</v>
      </c>
      <c r="R6754" s="1">
        <v>1900</v>
      </c>
      <c r="S6754" s="2">
        <v>38988</v>
      </c>
      <c r="T6754" s="3">
        <v>10.83</v>
      </c>
      <c r="U6754" s="1">
        <v>2006</v>
      </c>
    </row>
    <row r="6755" spans="1:21">
      <c r="A6755" s="2">
        <v>39532</v>
      </c>
      <c r="B6755">
        <v>37.052999999999997</v>
      </c>
      <c r="C6755" s="1">
        <v>2008</v>
      </c>
      <c r="D6755" s="2">
        <v>39532</v>
      </c>
      <c r="E6755">
        <v>31.097000000000001</v>
      </c>
      <c r="F6755" s="1">
        <v>2008</v>
      </c>
      <c r="G6755" s="2">
        <v>41828</v>
      </c>
      <c r="H6755">
        <v>20.599</v>
      </c>
      <c r="I6755" s="1">
        <v>2014</v>
      </c>
      <c r="J6755" s="2">
        <v>39532</v>
      </c>
      <c r="K6755">
        <v>37.819000000000003</v>
      </c>
      <c r="L6755" s="1">
        <v>2008</v>
      </c>
      <c r="O6755" s="1">
        <v>1900</v>
      </c>
      <c r="R6755" s="1">
        <v>1900</v>
      </c>
      <c r="S6755" s="2">
        <v>38989</v>
      </c>
      <c r="T6755" s="3">
        <v>10.8</v>
      </c>
      <c r="U6755" s="1">
        <v>2006</v>
      </c>
    </row>
    <row r="6756" spans="1:21">
      <c r="A6756" s="2">
        <v>39533</v>
      </c>
      <c r="B6756">
        <v>37.295000000000002</v>
      </c>
      <c r="C6756" s="1">
        <v>2008</v>
      </c>
      <c r="D6756" s="2">
        <v>39533</v>
      </c>
      <c r="E6756">
        <v>31.207999999999998</v>
      </c>
      <c r="F6756" s="1">
        <v>2008</v>
      </c>
      <c r="G6756" s="2">
        <v>41829</v>
      </c>
      <c r="H6756">
        <v>20.550999999999998</v>
      </c>
      <c r="I6756" s="1">
        <v>2014</v>
      </c>
      <c r="J6756" s="2">
        <v>39533</v>
      </c>
      <c r="K6756">
        <v>38.002000000000002</v>
      </c>
      <c r="L6756" s="1">
        <v>2008</v>
      </c>
      <c r="O6756" s="1">
        <v>1900</v>
      </c>
      <c r="R6756" s="1">
        <v>1900</v>
      </c>
      <c r="S6756" s="2">
        <v>38992</v>
      </c>
      <c r="T6756" s="3">
        <v>10.76</v>
      </c>
      <c r="U6756" s="1">
        <v>2006</v>
      </c>
    </row>
    <row r="6757" spans="1:21">
      <c r="A6757" s="2">
        <v>39534</v>
      </c>
      <c r="B6757">
        <v>37.378</v>
      </c>
      <c r="C6757" s="1">
        <v>2008</v>
      </c>
      <c r="D6757" s="2">
        <v>39534</v>
      </c>
      <c r="E6757">
        <v>31.337</v>
      </c>
      <c r="F6757" s="1">
        <v>2008</v>
      </c>
      <c r="G6757" s="2">
        <v>41830</v>
      </c>
      <c r="H6757">
        <v>20.565999999999999</v>
      </c>
      <c r="I6757" s="1">
        <v>2014</v>
      </c>
      <c r="J6757" s="2">
        <v>39534</v>
      </c>
      <c r="K6757">
        <v>38.040999999999997</v>
      </c>
      <c r="L6757" s="1">
        <v>2008</v>
      </c>
      <c r="O6757" s="1">
        <v>1900</v>
      </c>
      <c r="R6757" s="1">
        <v>1900</v>
      </c>
      <c r="S6757" s="2">
        <v>38993</v>
      </c>
      <c r="T6757" s="3">
        <v>10.76</v>
      </c>
      <c r="U6757" s="1">
        <v>2006</v>
      </c>
    </row>
    <row r="6758" spans="1:21">
      <c r="A6758" s="2">
        <v>39535</v>
      </c>
      <c r="B6758">
        <v>37.36</v>
      </c>
      <c r="C6758" s="1">
        <v>2008</v>
      </c>
      <c r="D6758" s="2">
        <v>39535</v>
      </c>
      <c r="E6758">
        <v>31.327000000000002</v>
      </c>
      <c r="F6758" s="1">
        <v>2008</v>
      </c>
      <c r="G6758" s="2">
        <v>41831</v>
      </c>
      <c r="H6758">
        <v>20.559000000000001</v>
      </c>
      <c r="I6758" s="1">
        <v>2014</v>
      </c>
      <c r="J6758" s="2">
        <v>39535</v>
      </c>
      <c r="K6758">
        <v>38.148000000000003</v>
      </c>
      <c r="L6758" s="1">
        <v>2008</v>
      </c>
      <c r="O6758" s="1">
        <v>1900</v>
      </c>
      <c r="R6758" s="1">
        <v>1900</v>
      </c>
      <c r="S6758" s="2">
        <v>38994</v>
      </c>
      <c r="T6758" s="3">
        <v>10.82</v>
      </c>
      <c r="U6758" s="1">
        <v>2006</v>
      </c>
    </row>
    <row r="6759" spans="1:21">
      <c r="A6759" s="2">
        <v>39538</v>
      </c>
      <c r="B6759">
        <v>37.362000000000002</v>
      </c>
      <c r="C6759" s="1">
        <v>2008</v>
      </c>
      <c r="D6759" s="2">
        <v>39538</v>
      </c>
      <c r="E6759">
        <v>31.315999999999999</v>
      </c>
      <c r="F6759" s="1">
        <v>2008</v>
      </c>
      <c r="G6759" s="2">
        <v>41834</v>
      </c>
      <c r="H6759">
        <v>20.774000000000001</v>
      </c>
      <c r="I6759" s="1">
        <v>2014</v>
      </c>
      <c r="J6759" s="2">
        <v>39538</v>
      </c>
      <c r="K6759">
        <v>38.14</v>
      </c>
      <c r="L6759" s="1">
        <v>2008</v>
      </c>
      <c r="O6759" s="1">
        <v>1900</v>
      </c>
      <c r="R6759" s="1">
        <v>1900</v>
      </c>
      <c r="S6759" s="2">
        <v>38995</v>
      </c>
      <c r="T6759" s="3">
        <v>10.82</v>
      </c>
      <c r="U6759" s="1">
        <v>2006</v>
      </c>
    </row>
    <row r="6760" spans="1:21">
      <c r="A6760" s="2">
        <v>39539</v>
      </c>
      <c r="B6760">
        <v>38.351999999999997</v>
      </c>
      <c r="C6760" s="1">
        <v>2008</v>
      </c>
      <c r="D6760" s="2">
        <v>39539</v>
      </c>
      <c r="E6760">
        <v>32.152000000000001</v>
      </c>
      <c r="F6760" s="1">
        <v>2008</v>
      </c>
      <c r="G6760" s="2">
        <v>41835</v>
      </c>
      <c r="H6760">
        <v>20.826000000000001</v>
      </c>
      <c r="I6760" s="1">
        <v>2014</v>
      </c>
      <c r="J6760" s="2">
        <v>39539</v>
      </c>
      <c r="K6760">
        <v>38.883000000000003</v>
      </c>
      <c r="L6760" s="1">
        <v>2008</v>
      </c>
      <c r="O6760" s="1">
        <v>1900</v>
      </c>
      <c r="R6760" s="1">
        <v>1900</v>
      </c>
      <c r="S6760" s="2">
        <v>38996</v>
      </c>
      <c r="T6760" s="3">
        <v>10.83</v>
      </c>
      <c r="U6760" s="1">
        <v>2006</v>
      </c>
    </row>
    <row r="6761" spans="1:21">
      <c r="A6761" s="2">
        <v>39540</v>
      </c>
      <c r="B6761">
        <v>38.368000000000002</v>
      </c>
      <c r="C6761" s="1">
        <v>2008</v>
      </c>
      <c r="D6761" s="2">
        <v>39540</v>
      </c>
      <c r="E6761">
        <v>32.176000000000002</v>
      </c>
      <c r="F6761" s="1">
        <v>2008</v>
      </c>
      <c r="G6761" s="2">
        <v>41836</v>
      </c>
      <c r="H6761">
        <v>20.777000000000001</v>
      </c>
      <c r="I6761" s="1">
        <v>2014</v>
      </c>
      <c r="J6761" s="2">
        <v>39540</v>
      </c>
      <c r="K6761">
        <v>38.979999999999997</v>
      </c>
      <c r="L6761" s="1">
        <v>2008</v>
      </c>
      <c r="O6761" s="1">
        <v>1900</v>
      </c>
      <c r="R6761" s="1">
        <v>1900</v>
      </c>
      <c r="S6761" s="2">
        <v>38999</v>
      </c>
      <c r="T6761" s="3">
        <v>10.83</v>
      </c>
      <c r="U6761" s="1">
        <v>2006</v>
      </c>
    </row>
    <row r="6762" spans="1:21">
      <c r="A6762" s="2">
        <v>39541</v>
      </c>
      <c r="B6762">
        <v>38.368000000000002</v>
      </c>
      <c r="C6762" s="1">
        <v>2008</v>
      </c>
      <c r="D6762" s="2">
        <v>39541</v>
      </c>
      <c r="E6762">
        <v>32.177</v>
      </c>
      <c r="F6762" s="1">
        <v>2008</v>
      </c>
      <c r="G6762" s="2">
        <v>41837</v>
      </c>
      <c r="H6762">
        <v>20.719000000000001</v>
      </c>
      <c r="I6762" s="1">
        <v>2014</v>
      </c>
      <c r="J6762" s="2">
        <v>39541</v>
      </c>
      <c r="K6762">
        <v>38.99</v>
      </c>
      <c r="L6762" s="1">
        <v>2008</v>
      </c>
      <c r="O6762" s="1">
        <v>1900</v>
      </c>
      <c r="R6762" s="1">
        <v>1900</v>
      </c>
      <c r="S6762" s="2">
        <v>39000</v>
      </c>
      <c r="T6762" s="3">
        <v>10.8</v>
      </c>
      <c r="U6762" s="1">
        <v>2006</v>
      </c>
    </row>
    <row r="6763" spans="1:21">
      <c r="A6763" s="2">
        <v>39542</v>
      </c>
      <c r="B6763">
        <v>38.396999999999998</v>
      </c>
      <c r="C6763" s="1">
        <v>2008</v>
      </c>
      <c r="D6763" s="2">
        <v>39542</v>
      </c>
      <c r="E6763">
        <v>32.26</v>
      </c>
      <c r="F6763" s="1">
        <v>2008</v>
      </c>
      <c r="G6763" s="2">
        <v>41838</v>
      </c>
      <c r="H6763">
        <v>20.686</v>
      </c>
      <c r="I6763" s="1">
        <v>2014</v>
      </c>
      <c r="J6763" s="2">
        <v>39542</v>
      </c>
      <c r="K6763">
        <v>38.985999999999997</v>
      </c>
      <c r="L6763" s="1">
        <v>2008</v>
      </c>
      <c r="O6763" s="1">
        <v>1900</v>
      </c>
      <c r="R6763" s="1">
        <v>1900</v>
      </c>
      <c r="S6763" s="2">
        <v>39001</v>
      </c>
      <c r="T6763" s="3">
        <v>10.8</v>
      </c>
      <c r="U6763" s="1">
        <v>2006</v>
      </c>
    </row>
    <row r="6764" spans="1:21">
      <c r="A6764" s="2">
        <v>39545</v>
      </c>
      <c r="B6764">
        <v>38.396000000000001</v>
      </c>
      <c r="C6764" s="1">
        <v>2008</v>
      </c>
      <c r="D6764" s="2">
        <v>39545</v>
      </c>
      <c r="E6764">
        <v>32.255000000000003</v>
      </c>
      <c r="F6764" s="1">
        <v>2008</v>
      </c>
      <c r="G6764" s="2">
        <v>41841</v>
      </c>
      <c r="H6764">
        <v>20.658000000000001</v>
      </c>
      <c r="I6764" s="1">
        <v>2014</v>
      </c>
      <c r="J6764" s="2">
        <v>39545</v>
      </c>
      <c r="K6764">
        <v>38.981000000000002</v>
      </c>
      <c r="L6764" s="1">
        <v>2008</v>
      </c>
      <c r="O6764" s="1">
        <v>1900</v>
      </c>
      <c r="R6764" s="1">
        <v>1900</v>
      </c>
      <c r="S6764" s="2">
        <v>39002</v>
      </c>
      <c r="T6764" s="3">
        <v>10.84</v>
      </c>
      <c r="U6764" s="1">
        <v>2006</v>
      </c>
    </row>
    <row r="6765" spans="1:21">
      <c r="A6765" s="2">
        <v>39546</v>
      </c>
      <c r="B6765">
        <v>38.405999999999999</v>
      </c>
      <c r="C6765" s="1">
        <v>2008</v>
      </c>
      <c r="D6765" s="2">
        <v>39546</v>
      </c>
      <c r="E6765">
        <v>32.313000000000002</v>
      </c>
      <c r="F6765" s="1">
        <v>2008</v>
      </c>
      <c r="G6765" s="2">
        <v>41842</v>
      </c>
      <c r="H6765">
        <v>20.648</v>
      </c>
      <c r="I6765" s="1">
        <v>2014</v>
      </c>
      <c r="J6765" s="2">
        <v>39546</v>
      </c>
      <c r="K6765">
        <v>39.073999999999998</v>
      </c>
      <c r="L6765" s="1">
        <v>2008</v>
      </c>
      <c r="O6765" s="1">
        <v>1900</v>
      </c>
      <c r="R6765" s="1">
        <v>1900</v>
      </c>
      <c r="S6765" s="2">
        <v>39003</v>
      </c>
      <c r="T6765" s="3">
        <v>10.79</v>
      </c>
      <c r="U6765" s="1">
        <v>2006</v>
      </c>
    </row>
    <row r="6766" spans="1:21">
      <c r="A6766" s="2">
        <v>39547</v>
      </c>
      <c r="B6766">
        <v>38.411000000000001</v>
      </c>
      <c r="C6766" s="1">
        <v>2008</v>
      </c>
      <c r="D6766" s="2">
        <v>39547</v>
      </c>
      <c r="E6766">
        <v>32.317</v>
      </c>
      <c r="F6766" s="1">
        <v>2008</v>
      </c>
      <c r="G6766" s="2">
        <v>41843</v>
      </c>
      <c r="H6766">
        <v>20.623999999999999</v>
      </c>
      <c r="I6766" s="1">
        <v>2014</v>
      </c>
      <c r="J6766" s="2">
        <v>39547</v>
      </c>
      <c r="K6766">
        <v>39.085999999999999</v>
      </c>
      <c r="L6766" s="1">
        <v>2008</v>
      </c>
      <c r="O6766" s="1">
        <v>1900</v>
      </c>
      <c r="R6766" s="1">
        <v>1900</v>
      </c>
      <c r="S6766" s="2">
        <v>39006</v>
      </c>
      <c r="T6766" s="3">
        <v>10.68</v>
      </c>
      <c r="U6766" s="1">
        <v>2006</v>
      </c>
    </row>
    <row r="6767" spans="1:21">
      <c r="A6767" s="2">
        <v>39548</v>
      </c>
      <c r="B6767">
        <v>38.421999999999997</v>
      </c>
      <c r="C6767" s="1">
        <v>2008</v>
      </c>
      <c r="D6767" s="2">
        <v>39548</v>
      </c>
      <c r="E6767">
        <v>32.320999999999998</v>
      </c>
      <c r="F6767" s="1">
        <v>2008</v>
      </c>
      <c r="G6767" s="2">
        <v>41844</v>
      </c>
      <c r="H6767">
        <v>20.530999999999999</v>
      </c>
      <c r="I6767" s="1">
        <v>2014</v>
      </c>
      <c r="J6767" s="2">
        <v>39548</v>
      </c>
      <c r="K6767">
        <v>39.213000000000001</v>
      </c>
      <c r="L6767" s="1">
        <v>2008</v>
      </c>
      <c r="O6767" s="1">
        <v>1900</v>
      </c>
      <c r="R6767" s="1">
        <v>1900</v>
      </c>
      <c r="S6767" s="2">
        <v>39007</v>
      </c>
      <c r="T6767" s="3">
        <v>10.68</v>
      </c>
      <c r="U6767" s="1">
        <v>2006</v>
      </c>
    </row>
    <row r="6768" spans="1:21">
      <c r="A6768" s="2">
        <v>39549</v>
      </c>
      <c r="B6768">
        <v>38.542000000000002</v>
      </c>
      <c r="C6768" s="1">
        <v>2008</v>
      </c>
      <c r="D6768" s="2">
        <v>39549</v>
      </c>
      <c r="E6768">
        <v>32.36</v>
      </c>
      <c r="F6768" s="1">
        <v>2008</v>
      </c>
      <c r="G6768" s="2">
        <v>41845</v>
      </c>
      <c r="H6768">
        <v>20.530999999999999</v>
      </c>
      <c r="I6768" s="1">
        <v>2014</v>
      </c>
      <c r="J6768" s="2">
        <v>39549</v>
      </c>
      <c r="K6768">
        <v>39.241</v>
      </c>
      <c r="L6768" s="1">
        <v>2008</v>
      </c>
      <c r="O6768" s="1">
        <v>1900</v>
      </c>
      <c r="R6768" s="1">
        <v>1900</v>
      </c>
      <c r="S6768" s="2">
        <v>39008</v>
      </c>
      <c r="T6768" s="3">
        <v>10.67</v>
      </c>
      <c r="U6768" s="1">
        <v>2006</v>
      </c>
    </row>
    <row r="6769" spans="1:21">
      <c r="A6769" s="2">
        <v>39552</v>
      </c>
      <c r="B6769">
        <v>38.61</v>
      </c>
      <c r="C6769" s="1">
        <v>2008</v>
      </c>
      <c r="D6769" s="2">
        <v>39552</v>
      </c>
      <c r="E6769">
        <v>32.548000000000002</v>
      </c>
      <c r="F6769" s="1">
        <v>2008</v>
      </c>
      <c r="G6769" s="2">
        <v>41848</v>
      </c>
      <c r="H6769">
        <v>20.541</v>
      </c>
      <c r="I6769" s="1">
        <v>2014</v>
      </c>
      <c r="J6769" s="2">
        <v>39552</v>
      </c>
      <c r="K6769">
        <v>39.304000000000002</v>
      </c>
      <c r="L6769" s="1">
        <v>2008</v>
      </c>
      <c r="O6769" s="1">
        <v>1900</v>
      </c>
      <c r="R6769" s="1">
        <v>1900</v>
      </c>
      <c r="S6769" s="2">
        <v>39009</v>
      </c>
      <c r="T6769" s="3">
        <v>10.64</v>
      </c>
      <c r="U6769" s="1">
        <v>2006</v>
      </c>
    </row>
    <row r="6770" spans="1:21">
      <c r="A6770" s="2">
        <v>39553</v>
      </c>
      <c r="B6770">
        <v>38.640999999999998</v>
      </c>
      <c r="C6770" s="1">
        <v>2008</v>
      </c>
      <c r="D6770" s="2">
        <v>39553</v>
      </c>
      <c r="E6770">
        <v>32.548000000000002</v>
      </c>
      <c r="F6770" s="1">
        <v>2008</v>
      </c>
      <c r="G6770" s="2">
        <v>41849</v>
      </c>
      <c r="H6770">
        <v>20.474</v>
      </c>
      <c r="I6770" s="1">
        <v>2014</v>
      </c>
      <c r="J6770" s="2">
        <v>39553</v>
      </c>
      <c r="K6770">
        <v>39.369999999999997</v>
      </c>
      <c r="L6770" s="1">
        <v>2008</v>
      </c>
      <c r="O6770" s="1">
        <v>1900</v>
      </c>
      <c r="R6770" s="1">
        <v>1900</v>
      </c>
      <c r="S6770" s="2">
        <v>39010</v>
      </c>
      <c r="T6770" s="3">
        <v>10.64</v>
      </c>
      <c r="U6770" s="1">
        <v>2006</v>
      </c>
    </row>
    <row r="6771" spans="1:21">
      <c r="A6771" s="2">
        <v>39554</v>
      </c>
      <c r="B6771">
        <v>39.197000000000003</v>
      </c>
      <c r="C6771" s="1">
        <v>2008</v>
      </c>
      <c r="D6771" s="2">
        <v>39554</v>
      </c>
      <c r="E6771">
        <v>32.793999999999997</v>
      </c>
      <c r="F6771" s="1">
        <v>2008</v>
      </c>
      <c r="G6771" s="2">
        <v>41850</v>
      </c>
      <c r="H6771">
        <v>20.498999999999999</v>
      </c>
      <c r="I6771" s="1">
        <v>2014</v>
      </c>
      <c r="J6771" s="2">
        <v>39554</v>
      </c>
      <c r="K6771">
        <v>39.603999999999999</v>
      </c>
      <c r="L6771" s="1">
        <v>2008</v>
      </c>
      <c r="O6771" s="1">
        <v>1900</v>
      </c>
      <c r="R6771" s="1">
        <v>1900</v>
      </c>
      <c r="S6771" s="2">
        <v>39013</v>
      </c>
      <c r="T6771" s="3">
        <v>10.63</v>
      </c>
      <c r="U6771" s="1">
        <v>2006</v>
      </c>
    </row>
    <row r="6772" spans="1:21">
      <c r="A6772" s="2">
        <v>39555</v>
      </c>
      <c r="B6772">
        <v>39.195999999999998</v>
      </c>
      <c r="C6772" s="1">
        <v>2008</v>
      </c>
      <c r="D6772" s="2">
        <v>39555</v>
      </c>
      <c r="E6772">
        <v>32.825000000000003</v>
      </c>
      <c r="F6772" s="1">
        <v>2008</v>
      </c>
      <c r="G6772" s="2">
        <v>41851</v>
      </c>
      <c r="H6772">
        <v>20.576000000000001</v>
      </c>
      <c r="I6772" s="1">
        <v>2014</v>
      </c>
      <c r="J6772" s="2">
        <v>39555</v>
      </c>
      <c r="K6772">
        <v>39.68</v>
      </c>
      <c r="L6772" s="1">
        <v>2008</v>
      </c>
      <c r="O6772" s="1">
        <v>1900</v>
      </c>
      <c r="R6772" s="1">
        <v>1900</v>
      </c>
      <c r="S6772" s="2">
        <v>39014</v>
      </c>
      <c r="T6772" s="3">
        <v>10.63</v>
      </c>
      <c r="U6772" s="1">
        <v>2006</v>
      </c>
    </row>
    <row r="6773" spans="1:21">
      <c r="A6773" s="2">
        <v>39556</v>
      </c>
      <c r="B6773">
        <v>39.219000000000001</v>
      </c>
      <c r="C6773" s="1">
        <v>2008</v>
      </c>
      <c r="D6773" s="2">
        <v>39556</v>
      </c>
      <c r="E6773">
        <v>32.957000000000001</v>
      </c>
      <c r="F6773" s="1">
        <v>2008</v>
      </c>
      <c r="G6773" s="2">
        <v>41852</v>
      </c>
      <c r="H6773">
        <v>20.640999999999998</v>
      </c>
      <c r="I6773" s="1">
        <v>2014</v>
      </c>
      <c r="J6773" s="2">
        <v>39556</v>
      </c>
      <c r="K6773">
        <v>39.749000000000002</v>
      </c>
      <c r="L6773" s="1">
        <v>2008</v>
      </c>
      <c r="O6773" s="1">
        <v>1900</v>
      </c>
      <c r="R6773" s="1">
        <v>1900</v>
      </c>
      <c r="S6773" s="2">
        <v>39015</v>
      </c>
      <c r="T6773" s="3">
        <v>10.61</v>
      </c>
      <c r="U6773" s="1">
        <v>2006</v>
      </c>
    </row>
    <row r="6774" spans="1:21">
      <c r="A6774" s="2">
        <v>39559</v>
      </c>
      <c r="B6774">
        <v>39.234999999999999</v>
      </c>
      <c r="C6774" s="1">
        <v>2008</v>
      </c>
      <c r="D6774" s="2">
        <v>39559</v>
      </c>
      <c r="E6774">
        <v>33.029000000000003</v>
      </c>
      <c r="F6774" s="1">
        <v>2008</v>
      </c>
      <c r="G6774" s="2">
        <v>41855</v>
      </c>
      <c r="H6774">
        <v>20.608000000000001</v>
      </c>
      <c r="I6774" s="1">
        <v>2014</v>
      </c>
      <c r="J6774" s="2">
        <v>39559</v>
      </c>
      <c r="K6774">
        <v>39.920999999999999</v>
      </c>
      <c r="L6774" s="1">
        <v>2008</v>
      </c>
      <c r="O6774" s="1">
        <v>1900</v>
      </c>
      <c r="R6774" s="1">
        <v>1900</v>
      </c>
      <c r="S6774" s="2">
        <v>39016</v>
      </c>
      <c r="T6774" s="3">
        <v>10.62</v>
      </c>
      <c r="U6774" s="1">
        <v>2006</v>
      </c>
    </row>
    <row r="6775" spans="1:21">
      <c r="A6775" s="2">
        <v>39560</v>
      </c>
      <c r="B6775">
        <v>39.246000000000002</v>
      </c>
      <c r="C6775" s="1">
        <v>2008</v>
      </c>
      <c r="D6775" s="2">
        <v>39560</v>
      </c>
      <c r="E6775">
        <v>33.061999999999998</v>
      </c>
      <c r="F6775" s="1">
        <v>2008</v>
      </c>
      <c r="G6775" s="2">
        <v>41856</v>
      </c>
      <c r="H6775">
        <v>20.606000000000002</v>
      </c>
      <c r="I6775" s="1">
        <v>2014</v>
      </c>
      <c r="J6775" s="2">
        <v>39560</v>
      </c>
      <c r="K6775">
        <v>39.918999999999997</v>
      </c>
      <c r="L6775" s="1">
        <v>2008</v>
      </c>
      <c r="O6775" s="1">
        <v>1900</v>
      </c>
      <c r="R6775" s="1">
        <v>1900</v>
      </c>
      <c r="S6775" s="2">
        <v>39017</v>
      </c>
      <c r="T6775" s="3">
        <v>10.6</v>
      </c>
      <c r="U6775" s="1">
        <v>2006</v>
      </c>
    </row>
    <row r="6776" spans="1:21">
      <c r="A6776" s="2">
        <v>39561</v>
      </c>
      <c r="B6776">
        <v>39.261000000000003</v>
      </c>
      <c r="C6776" s="1">
        <v>2008</v>
      </c>
      <c r="D6776" s="2">
        <v>39561</v>
      </c>
      <c r="E6776">
        <v>33.061</v>
      </c>
      <c r="F6776" s="1">
        <v>2008</v>
      </c>
      <c r="G6776" s="2">
        <v>41857</v>
      </c>
      <c r="H6776">
        <v>20.597000000000001</v>
      </c>
      <c r="I6776" s="1">
        <v>2014</v>
      </c>
      <c r="J6776" s="2">
        <v>39561</v>
      </c>
      <c r="K6776">
        <v>39.938000000000002</v>
      </c>
      <c r="L6776" s="1">
        <v>2008</v>
      </c>
      <c r="O6776" s="1">
        <v>1900</v>
      </c>
      <c r="R6776" s="1">
        <v>1900</v>
      </c>
      <c r="S6776" s="2">
        <v>39020</v>
      </c>
      <c r="T6776" s="3">
        <v>10.5</v>
      </c>
      <c r="U6776" s="1">
        <v>2006</v>
      </c>
    </row>
    <row r="6777" spans="1:21">
      <c r="A6777" s="2">
        <v>39562</v>
      </c>
      <c r="B6777">
        <v>39.421999999999997</v>
      </c>
      <c r="C6777" s="1">
        <v>2008</v>
      </c>
      <c r="D6777" s="2">
        <v>39562</v>
      </c>
      <c r="E6777">
        <v>33.137</v>
      </c>
      <c r="F6777" s="1">
        <v>2008</v>
      </c>
      <c r="G6777" s="2">
        <v>41858</v>
      </c>
      <c r="H6777">
        <v>20.57</v>
      </c>
      <c r="I6777" s="1">
        <v>2014</v>
      </c>
      <c r="J6777" s="2">
        <v>39562</v>
      </c>
      <c r="K6777">
        <v>39.985999999999997</v>
      </c>
      <c r="L6777" s="1">
        <v>2008</v>
      </c>
      <c r="O6777" s="1">
        <v>1900</v>
      </c>
      <c r="R6777" s="1">
        <v>1900</v>
      </c>
      <c r="S6777" s="2">
        <v>39021</v>
      </c>
      <c r="T6777" s="3">
        <v>10.38</v>
      </c>
      <c r="U6777" s="1">
        <v>2006</v>
      </c>
    </row>
    <row r="6778" spans="1:21">
      <c r="A6778" s="2">
        <v>39563</v>
      </c>
      <c r="B6778">
        <v>39.459000000000003</v>
      </c>
      <c r="C6778" s="1">
        <v>2008</v>
      </c>
      <c r="D6778" s="2">
        <v>39563</v>
      </c>
      <c r="E6778">
        <v>33.159999999999997</v>
      </c>
      <c r="F6778" s="1">
        <v>2008</v>
      </c>
      <c r="G6778" s="2">
        <v>41859</v>
      </c>
      <c r="H6778">
        <v>20.585000000000001</v>
      </c>
      <c r="I6778" s="1">
        <v>2014</v>
      </c>
      <c r="J6778" s="2">
        <v>39563</v>
      </c>
      <c r="K6778">
        <v>40.058999999999997</v>
      </c>
      <c r="L6778" s="1">
        <v>2008</v>
      </c>
      <c r="O6778" s="1">
        <v>1900</v>
      </c>
      <c r="R6778" s="1">
        <v>1900</v>
      </c>
      <c r="S6778" s="2">
        <v>39022</v>
      </c>
      <c r="T6778" s="3">
        <v>10.41</v>
      </c>
      <c r="U6778" s="1">
        <v>2006</v>
      </c>
    </row>
    <row r="6779" spans="1:21">
      <c r="A6779" s="2">
        <v>39566</v>
      </c>
      <c r="B6779">
        <v>39.292000000000002</v>
      </c>
      <c r="C6779" s="1">
        <v>2008</v>
      </c>
      <c r="D6779" s="2">
        <v>39566</v>
      </c>
      <c r="E6779">
        <v>33.140999999999998</v>
      </c>
      <c r="F6779" s="1">
        <v>2008</v>
      </c>
      <c r="G6779" s="2">
        <v>41862</v>
      </c>
      <c r="H6779">
        <v>20.571999999999999</v>
      </c>
      <c r="I6779" s="1">
        <v>2014</v>
      </c>
      <c r="J6779" s="2">
        <v>39566</v>
      </c>
      <c r="K6779">
        <v>40.015000000000001</v>
      </c>
      <c r="L6779" s="1">
        <v>2008</v>
      </c>
      <c r="O6779" s="1">
        <v>1900</v>
      </c>
      <c r="R6779" s="1">
        <v>1900</v>
      </c>
      <c r="S6779" s="2">
        <v>39023</v>
      </c>
      <c r="T6779" s="3">
        <v>10.29</v>
      </c>
      <c r="U6779" s="1">
        <v>2006</v>
      </c>
    </row>
    <row r="6780" spans="1:21">
      <c r="A6780" s="2">
        <v>39567</v>
      </c>
      <c r="B6780">
        <v>39.295000000000002</v>
      </c>
      <c r="C6780" s="1">
        <v>2008</v>
      </c>
      <c r="D6780" s="2">
        <v>39567</v>
      </c>
      <c r="E6780">
        <v>33.107999999999997</v>
      </c>
      <c r="F6780" s="1">
        <v>2008</v>
      </c>
      <c r="G6780" s="2">
        <v>41863</v>
      </c>
      <c r="H6780">
        <v>20.524999999999999</v>
      </c>
      <c r="I6780" s="1">
        <v>2014</v>
      </c>
      <c r="J6780" s="2">
        <v>39567</v>
      </c>
      <c r="K6780">
        <v>40.036999999999999</v>
      </c>
      <c r="L6780" s="1">
        <v>2008</v>
      </c>
      <c r="O6780" s="1">
        <v>1900</v>
      </c>
      <c r="R6780" s="1">
        <v>1900</v>
      </c>
      <c r="S6780" s="2">
        <v>39024</v>
      </c>
      <c r="T6780" s="3">
        <v>10.29</v>
      </c>
      <c r="U6780" s="1">
        <v>2006</v>
      </c>
    </row>
    <row r="6781" spans="1:21">
      <c r="A6781" s="2">
        <v>39568</v>
      </c>
      <c r="B6781">
        <v>39.304000000000002</v>
      </c>
      <c r="C6781" s="1">
        <v>2008</v>
      </c>
      <c r="D6781" s="2">
        <v>39568</v>
      </c>
      <c r="E6781">
        <v>33.113999999999997</v>
      </c>
      <c r="F6781" s="1">
        <v>2008</v>
      </c>
      <c r="G6781" s="2">
        <v>41864</v>
      </c>
      <c r="H6781">
        <v>20.533000000000001</v>
      </c>
      <c r="I6781" s="1">
        <v>2014</v>
      </c>
      <c r="J6781" s="2">
        <v>39568</v>
      </c>
      <c r="K6781">
        <v>40.034999999999997</v>
      </c>
      <c r="L6781" s="1">
        <v>2008</v>
      </c>
      <c r="O6781" s="1">
        <v>1900</v>
      </c>
      <c r="R6781" s="1">
        <v>1900</v>
      </c>
      <c r="S6781" s="2">
        <v>39027</v>
      </c>
      <c r="T6781" s="3">
        <v>10.33</v>
      </c>
      <c r="U6781" s="1">
        <v>2006</v>
      </c>
    </row>
    <row r="6782" spans="1:21">
      <c r="A6782" s="2">
        <v>39569</v>
      </c>
      <c r="B6782">
        <v>39.444000000000003</v>
      </c>
      <c r="C6782" s="1">
        <v>2008</v>
      </c>
      <c r="D6782" s="2">
        <v>39569</v>
      </c>
      <c r="E6782">
        <v>33.466000000000001</v>
      </c>
      <c r="F6782" s="1">
        <v>2008</v>
      </c>
      <c r="G6782" s="2">
        <v>41865</v>
      </c>
      <c r="H6782">
        <v>20.548000000000002</v>
      </c>
      <c r="I6782" s="1">
        <v>2014</v>
      </c>
      <c r="J6782" s="2">
        <v>39569</v>
      </c>
      <c r="K6782">
        <v>40.313000000000002</v>
      </c>
      <c r="L6782" s="1">
        <v>2008</v>
      </c>
      <c r="O6782" s="1">
        <v>1900</v>
      </c>
      <c r="R6782" s="1">
        <v>1900</v>
      </c>
      <c r="S6782" s="2">
        <v>39028</v>
      </c>
      <c r="T6782" s="3">
        <v>10.27</v>
      </c>
      <c r="U6782" s="1">
        <v>2006</v>
      </c>
    </row>
    <row r="6783" spans="1:21">
      <c r="A6783" s="2">
        <v>39570</v>
      </c>
      <c r="B6783">
        <v>39.460999999999999</v>
      </c>
      <c r="C6783" s="1">
        <v>2008</v>
      </c>
      <c r="D6783" s="2">
        <v>39570</v>
      </c>
      <c r="E6783">
        <v>33.482999999999997</v>
      </c>
      <c r="F6783" s="1">
        <v>2008</v>
      </c>
      <c r="G6783" s="2">
        <v>41866</v>
      </c>
      <c r="H6783">
        <v>20.393000000000001</v>
      </c>
      <c r="I6783" s="1">
        <v>2014</v>
      </c>
      <c r="J6783" s="2">
        <v>39570</v>
      </c>
      <c r="K6783">
        <v>40.308999999999997</v>
      </c>
      <c r="L6783" s="1">
        <v>2008</v>
      </c>
      <c r="O6783" s="1">
        <v>1900</v>
      </c>
      <c r="R6783" s="1">
        <v>1900</v>
      </c>
      <c r="S6783" s="2">
        <v>39029</v>
      </c>
      <c r="T6783" s="3">
        <v>10.15</v>
      </c>
      <c r="U6783" s="1">
        <v>2006</v>
      </c>
    </row>
    <row r="6784" spans="1:21">
      <c r="A6784" s="2">
        <v>39573</v>
      </c>
      <c r="B6784">
        <v>39.463000000000001</v>
      </c>
      <c r="C6784" s="1">
        <v>2008</v>
      </c>
      <c r="D6784" s="2">
        <v>39573</v>
      </c>
      <c r="E6784">
        <v>33.517000000000003</v>
      </c>
      <c r="F6784" s="1">
        <v>2008</v>
      </c>
      <c r="G6784" s="2">
        <v>41869</v>
      </c>
      <c r="H6784">
        <v>20.457999999999998</v>
      </c>
      <c r="I6784" s="1">
        <v>2014</v>
      </c>
      <c r="J6784" s="2">
        <v>39573</v>
      </c>
      <c r="K6784">
        <v>40.283000000000001</v>
      </c>
      <c r="L6784" s="1">
        <v>2008</v>
      </c>
      <c r="O6784" s="1">
        <v>1900</v>
      </c>
      <c r="R6784" s="1">
        <v>1900</v>
      </c>
      <c r="S6784" s="2">
        <v>39030</v>
      </c>
      <c r="T6784" s="3">
        <v>10.15</v>
      </c>
      <c r="U6784" s="1">
        <v>2006</v>
      </c>
    </row>
    <row r="6785" spans="1:21">
      <c r="A6785" s="2">
        <v>39574</v>
      </c>
      <c r="B6785">
        <v>39.463999999999999</v>
      </c>
      <c r="C6785" s="1">
        <v>2008</v>
      </c>
      <c r="D6785" s="2">
        <v>39574</v>
      </c>
      <c r="E6785">
        <v>33.515000000000001</v>
      </c>
      <c r="F6785" s="1">
        <v>2008</v>
      </c>
      <c r="G6785" s="2">
        <v>41870</v>
      </c>
      <c r="H6785">
        <v>20.454000000000001</v>
      </c>
      <c r="I6785" s="1">
        <v>2014</v>
      </c>
      <c r="J6785" s="2">
        <v>39574</v>
      </c>
      <c r="K6785">
        <v>40.281999999999996</v>
      </c>
      <c r="L6785" s="1">
        <v>2008</v>
      </c>
      <c r="O6785" s="1">
        <v>1900</v>
      </c>
      <c r="R6785" s="1">
        <v>1900</v>
      </c>
      <c r="S6785" s="2">
        <v>39031</v>
      </c>
      <c r="T6785" s="3">
        <v>10.14</v>
      </c>
      <c r="U6785" s="1">
        <v>2006</v>
      </c>
    </row>
    <row r="6786" spans="1:21">
      <c r="A6786" s="2">
        <v>39575</v>
      </c>
      <c r="B6786">
        <v>39.604999999999997</v>
      </c>
      <c r="C6786" s="1">
        <v>2008</v>
      </c>
      <c r="D6786" s="2">
        <v>39575</v>
      </c>
      <c r="E6786">
        <v>33.658999999999999</v>
      </c>
      <c r="F6786" s="1">
        <v>2008</v>
      </c>
      <c r="G6786" s="2">
        <v>41871</v>
      </c>
      <c r="H6786">
        <v>20.437000000000001</v>
      </c>
      <c r="I6786" s="1">
        <v>2014</v>
      </c>
      <c r="J6786" s="2">
        <v>39575</v>
      </c>
      <c r="K6786">
        <v>40.524000000000001</v>
      </c>
      <c r="L6786" s="1">
        <v>2008</v>
      </c>
      <c r="O6786" s="1">
        <v>1900</v>
      </c>
      <c r="R6786" s="1">
        <v>1900</v>
      </c>
      <c r="S6786" s="2">
        <v>39034</v>
      </c>
      <c r="T6786" s="3">
        <v>10.1</v>
      </c>
      <c r="U6786" s="1">
        <v>2006</v>
      </c>
    </row>
    <row r="6787" spans="1:21">
      <c r="A6787" s="2">
        <v>39576</v>
      </c>
      <c r="B6787">
        <v>39.612000000000002</v>
      </c>
      <c r="C6787" s="1">
        <v>2008</v>
      </c>
      <c r="D6787" s="2">
        <v>39576</v>
      </c>
      <c r="E6787">
        <v>33.698</v>
      </c>
      <c r="F6787" s="1">
        <v>2008</v>
      </c>
      <c r="G6787" s="2">
        <v>41872</v>
      </c>
      <c r="H6787">
        <v>20.576999999999998</v>
      </c>
      <c r="I6787" s="1">
        <v>2014</v>
      </c>
      <c r="J6787" s="2">
        <v>39576</v>
      </c>
      <c r="K6787">
        <v>40.558999999999997</v>
      </c>
      <c r="L6787" s="1">
        <v>2008</v>
      </c>
      <c r="O6787" s="1">
        <v>1900</v>
      </c>
      <c r="R6787" s="1">
        <v>1900</v>
      </c>
      <c r="S6787" s="2">
        <v>39035</v>
      </c>
      <c r="T6787" s="3">
        <v>10.11</v>
      </c>
      <c r="U6787" s="1">
        <v>2006</v>
      </c>
    </row>
    <row r="6788" spans="1:21">
      <c r="A6788" s="2">
        <v>39577</v>
      </c>
      <c r="B6788">
        <v>39.627000000000002</v>
      </c>
      <c r="C6788" s="1">
        <v>2008</v>
      </c>
      <c r="D6788" s="2">
        <v>39577</v>
      </c>
      <c r="E6788">
        <v>33.741</v>
      </c>
      <c r="F6788" s="1">
        <v>2008</v>
      </c>
      <c r="G6788" s="2">
        <v>41873</v>
      </c>
      <c r="H6788">
        <v>20.507999999999999</v>
      </c>
      <c r="I6788" s="1">
        <v>2014</v>
      </c>
      <c r="J6788" s="2">
        <v>39577</v>
      </c>
      <c r="K6788">
        <v>40.555999999999997</v>
      </c>
      <c r="L6788" s="1">
        <v>2008</v>
      </c>
      <c r="O6788" s="1">
        <v>1900</v>
      </c>
      <c r="R6788" s="1">
        <v>1900</v>
      </c>
      <c r="S6788" s="2">
        <v>39036</v>
      </c>
      <c r="T6788" s="3">
        <v>10.11</v>
      </c>
      <c r="U6788" s="1">
        <v>2006</v>
      </c>
    </row>
    <row r="6789" spans="1:21">
      <c r="A6789" s="2">
        <v>39580</v>
      </c>
      <c r="B6789">
        <v>39.65</v>
      </c>
      <c r="C6789" s="1">
        <v>2008</v>
      </c>
      <c r="D6789" s="2">
        <v>39580</v>
      </c>
      <c r="E6789">
        <v>33.816000000000003</v>
      </c>
      <c r="F6789" s="1">
        <v>2008</v>
      </c>
      <c r="G6789" s="2">
        <v>41876</v>
      </c>
      <c r="H6789">
        <v>20.550999999999998</v>
      </c>
      <c r="I6789" s="1">
        <v>2014</v>
      </c>
      <c r="J6789" s="2">
        <v>39580</v>
      </c>
      <c r="K6789">
        <v>40.575000000000003</v>
      </c>
      <c r="L6789" s="1">
        <v>2008</v>
      </c>
      <c r="O6789" s="1">
        <v>1900</v>
      </c>
      <c r="R6789" s="1">
        <v>1900</v>
      </c>
      <c r="S6789" s="2">
        <v>39037</v>
      </c>
      <c r="T6789" s="3">
        <v>10.11</v>
      </c>
      <c r="U6789" s="1">
        <v>2006</v>
      </c>
    </row>
    <row r="6790" spans="1:21">
      <c r="A6790" s="2">
        <v>39581</v>
      </c>
      <c r="B6790">
        <v>39.826999999999998</v>
      </c>
      <c r="C6790" s="1">
        <v>2008</v>
      </c>
      <c r="D6790" s="2">
        <v>39581</v>
      </c>
      <c r="E6790">
        <v>33.878</v>
      </c>
      <c r="F6790" s="1">
        <v>2008</v>
      </c>
      <c r="G6790" s="2">
        <v>41877</v>
      </c>
      <c r="H6790">
        <v>20.523</v>
      </c>
      <c r="I6790" s="1">
        <v>2014</v>
      </c>
      <c r="J6790" s="2">
        <v>39581</v>
      </c>
      <c r="K6790">
        <v>40.656999999999996</v>
      </c>
      <c r="L6790" s="1">
        <v>2008</v>
      </c>
      <c r="O6790" s="1">
        <v>1900</v>
      </c>
      <c r="R6790" s="1">
        <v>1900</v>
      </c>
      <c r="S6790" s="2">
        <v>39038</v>
      </c>
      <c r="T6790" s="3">
        <v>10.1</v>
      </c>
      <c r="U6790" s="1">
        <v>2006</v>
      </c>
    </row>
    <row r="6791" spans="1:21">
      <c r="A6791" s="2">
        <v>39582</v>
      </c>
      <c r="B6791">
        <v>39.840000000000003</v>
      </c>
      <c r="C6791" s="1">
        <v>2008</v>
      </c>
      <c r="D6791" s="2">
        <v>39582</v>
      </c>
      <c r="E6791">
        <v>33.884</v>
      </c>
      <c r="F6791" s="1">
        <v>2008</v>
      </c>
      <c r="G6791" s="2">
        <v>41878</v>
      </c>
      <c r="H6791">
        <v>20.504999999999999</v>
      </c>
      <c r="I6791" s="1">
        <v>2014</v>
      </c>
      <c r="J6791" s="2">
        <v>39582</v>
      </c>
      <c r="K6791">
        <v>40.655999999999999</v>
      </c>
      <c r="L6791" s="1">
        <v>2008</v>
      </c>
      <c r="O6791" s="1">
        <v>1900</v>
      </c>
      <c r="R6791" s="1">
        <v>1900</v>
      </c>
      <c r="S6791" s="2">
        <v>39041</v>
      </c>
      <c r="T6791" s="3">
        <v>10.1</v>
      </c>
      <c r="U6791" s="1">
        <v>2006</v>
      </c>
    </row>
    <row r="6792" spans="1:21">
      <c r="A6792" s="2">
        <v>39583</v>
      </c>
      <c r="B6792">
        <v>39.914000000000001</v>
      </c>
      <c r="C6792" s="1">
        <v>2008</v>
      </c>
      <c r="D6792" s="2">
        <v>39583</v>
      </c>
      <c r="E6792">
        <v>33.881</v>
      </c>
      <c r="F6792" s="1">
        <v>2008</v>
      </c>
      <c r="G6792" s="2">
        <v>41879</v>
      </c>
      <c r="H6792">
        <v>20.420999999999999</v>
      </c>
      <c r="I6792" s="1">
        <v>2014</v>
      </c>
      <c r="J6792" s="2">
        <v>39583</v>
      </c>
      <c r="K6792">
        <v>40.725999999999999</v>
      </c>
      <c r="L6792" s="1">
        <v>2008</v>
      </c>
      <c r="O6792" s="1">
        <v>1900</v>
      </c>
      <c r="R6792" s="1">
        <v>1900</v>
      </c>
      <c r="S6792" s="2">
        <v>39042</v>
      </c>
      <c r="T6792" s="3">
        <v>10.07</v>
      </c>
      <c r="U6792" s="1">
        <v>2006</v>
      </c>
    </row>
    <row r="6793" spans="1:21">
      <c r="A6793" s="2">
        <v>39584</v>
      </c>
      <c r="B6793">
        <v>39.923999999999999</v>
      </c>
      <c r="C6793" s="1">
        <v>2008</v>
      </c>
      <c r="D6793" s="2">
        <v>39584</v>
      </c>
      <c r="E6793">
        <v>33.908000000000001</v>
      </c>
      <c r="F6793" s="1">
        <v>2008</v>
      </c>
      <c r="G6793" s="2">
        <v>41880</v>
      </c>
      <c r="H6793">
        <v>20.393000000000001</v>
      </c>
      <c r="I6793" s="1">
        <v>2014</v>
      </c>
      <c r="J6793" s="2">
        <v>39584</v>
      </c>
      <c r="K6793">
        <v>40.777999999999999</v>
      </c>
      <c r="L6793" s="1">
        <v>2008</v>
      </c>
      <c r="O6793" s="1">
        <v>1900</v>
      </c>
      <c r="R6793" s="1">
        <v>1900</v>
      </c>
      <c r="S6793" s="2">
        <v>39043</v>
      </c>
      <c r="T6793" s="3">
        <v>10.07</v>
      </c>
      <c r="U6793" s="1">
        <v>2006</v>
      </c>
    </row>
    <row r="6794" spans="1:21">
      <c r="A6794" s="2">
        <v>39587</v>
      </c>
      <c r="B6794">
        <v>39.911999999999999</v>
      </c>
      <c r="C6794" s="1">
        <v>2008</v>
      </c>
      <c r="D6794" s="2">
        <v>39587</v>
      </c>
      <c r="E6794">
        <v>33.906999999999996</v>
      </c>
      <c r="F6794" s="1">
        <v>2008</v>
      </c>
      <c r="G6794" s="2">
        <v>41884</v>
      </c>
      <c r="H6794">
        <v>20.341999999999999</v>
      </c>
      <c r="I6794" s="1">
        <v>2014</v>
      </c>
      <c r="J6794" s="2">
        <v>39587</v>
      </c>
      <c r="K6794">
        <v>40.796999999999997</v>
      </c>
      <c r="L6794" s="1">
        <v>2008</v>
      </c>
      <c r="O6794" s="1">
        <v>1900</v>
      </c>
      <c r="R6794" s="1">
        <v>1900</v>
      </c>
      <c r="S6794" s="2">
        <v>39045</v>
      </c>
      <c r="T6794" s="3">
        <v>10.08</v>
      </c>
      <c r="U6794" s="1">
        <v>2006</v>
      </c>
    </row>
    <row r="6795" spans="1:21">
      <c r="A6795" s="2">
        <v>39588</v>
      </c>
      <c r="B6795">
        <v>40.17</v>
      </c>
      <c r="C6795" s="1">
        <v>2008</v>
      </c>
      <c r="D6795" s="2">
        <v>39588</v>
      </c>
      <c r="E6795">
        <v>33.920999999999999</v>
      </c>
      <c r="F6795" s="1">
        <v>2008</v>
      </c>
      <c r="G6795" s="2">
        <v>41885</v>
      </c>
      <c r="H6795">
        <v>20.292999999999999</v>
      </c>
      <c r="I6795" s="1">
        <v>2014</v>
      </c>
      <c r="J6795" s="2">
        <v>39588</v>
      </c>
      <c r="K6795">
        <v>40.777999999999999</v>
      </c>
      <c r="L6795" s="1">
        <v>2008</v>
      </c>
      <c r="O6795" s="1">
        <v>1900</v>
      </c>
      <c r="R6795" s="1">
        <v>1900</v>
      </c>
      <c r="S6795" s="2">
        <v>39048</v>
      </c>
      <c r="T6795" s="3">
        <v>10.17</v>
      </c>
      <c r="U6795" s="1">
        <v>2006</v>
      </c>
    </row>
    <row r="6796" spans="1:21">
      <c r="A6796" s="2">
        <v>39589</v>
      </c>
      <c r="B6796">
        <v>40.274000000000001</v>
      </c>
      <c r="C6796" s="1">
        <v>2008</v>
      </c>
      <c r="D6796" s="2">
        <v>39589</v>
      </c>
      <c r="E6796">
        <v>33.970999999999997</v>
      </c>
      <c r="F6796" s="1">
        <v>2008</v>
      </c>
      <c r="G6796" s="2">
        <v>41886</v>
      </c>
      <c r="H6796">
        <v>20.297000000000001</v>
      </c>
      <c r="I6796" s="1">
        <v>2014</v>
      </c>
      <c r="J6796" s="2">
        <v>39589</v>
      </c>
      <c r="K6796">
        <v>40.792999999999999</v>
      </c>
      <c r="L6796" s="1">
        <v>2008</v>
      </c>
      <c r="O6796" s="1">
        <v>1900</v>
      </c>
      <c r="R6796" s="1">
        <v>1900</v>
      </c>
      <c r="S6796" s="2">
        <v>39049</v>
      </c>
      <c r="T6796" s="3">
        <v>10.17</v>
      </c>
      <c r="U6796" s="1">
        <v>2006</v>
      </c>
    </row>
    <row r="6797" spans="1:21">
      <c r="A6797" s="2">
        <v>39590</v>
      </c>
      <c r="B6797">
        <v>40.301000000000002</v>
      </c>
      <c r="C6797" s="1">
        <v>2008</v>
      </c>
      <c r="D6797" s="2">
        <v>39590</v>
      </c>
      <c r="E6797">
        <v>33.972999999999999</v>
      </c>
      <c r="F6797" s="1">
        <v>2008</v>
      </c>
      <c r="G6797" s="2">
        <v>41887</v>
      </c>
      <c r="H6797">
        <v>20.294</v>
      </c>
      <c r="I6797" s="1">
        <v>2014</v>
      </c>
      <c r="J6797" s="2">
        <v>39590</v>
      </c>
      <c r="K6797">
        <v>40.798000000000002</v>
      </c>
      <c r="L6797" s="1">
        <v>2008</v>
      </c>
      <c r="O6797" s="1">
        <v>1900</v>
      </c>
      <c r="R6797" s="1">
        <v>1900</v>
      </c>
      <c r="S6797" s="2">
        <v>39050</v>
      </c>
      <c r="T6797" s="3">
        <v>10.17</v>
      </c>
      <c r="U6797" s="1">
        <v>2006</v>
      </c>
    </row>
    <row r="6798" spans="1:21">
      <c r="A6798" s="2">
        <v>39591</v>
      </c>
      <c r="B6798">
        <v>40.331000000000003</v>
      </c>
      <c r="C6798" s="1">
        <v>2008</v>
      </c>
      <c r="D6798" s="2">
        <v>39591</v>
      </c>
      <c r="E6798">
        <v>34.04</v>
      </c>
      <c r="F6798" s="1">
        <v>2008</v>
      </c>
      <c r="G6798" s="2">
        <v>41890</v>
      </c>
      <c r="H6798">
        <v>20.103999999999999</v>
      </c>
      <c r="I6798" s="1">
        <v>2014</v>
      </c>
      <c r="J6798" s="2">
        <v>39591</v>
      </c>
      <c r="K6798">
        <v>40.802999999999997</v>
      </c>
      <c r="L6798" s="1">
        <v>2008</v>
      </c>
      <c r="O6798" s="1">
        <v>1900</v>
      </c>
      <c r="R6798" s="1">
        <v>1900</v>
      </c>
      <c r="S6798" s="2">
        <v>39051</v>
      </c>
      <c r="T6798" s="3">
        <v>10.16</v>
      </c>
      <c r="U6798" s="1">
        <v>2006</v>
      </c>
    </row>
    <row r="6799" spans="1:21">
      <c r="A6799" s="2">
        <v>39595</v>
      </c>
      <c r="B6799">
        <v>40.323</v>
      </c>
      <c r="C6799" s="1">
        <v>2008</v>
      </c>
      <c r="D6799" s="2">
        <v>39595</v>
      </c>
      <c r="E6799">
        <v>34.048000000000002</v>
      </c>
      <c r="F6799" s="1">
        <v>2008</v>
      </c>
      <c r="G6799" s="2">
        <v>41891</v>
      </c>
      <c r="H6799">
        <v>20.164000000000001</v>
      </c>
      <c r="I6799" s="1">
        <v>2014</v>
      </c>
      <c r="J6799" s="2">
        <v>39595</v>
      </c>
      <c r="K6799">
        <v>40.734999999999999</v>
      </c>
      <c r="L6799" s="1">
        <v>2008</v>
      </c>
      <c r="O6799" s="1">
        <v>1900</v>
      </c>
      <c r="R6799" s="1">
        <v>1900</v>
      </c>
      <c r="S6799" s="2">
        <v>39052</v>
      </c>
      <c r="T6799" s="3">
        <v>10.16</v>
      </c>
      <c r="U6799" s="1">
        <v>2006</v>
      </c>
    </row>
    <row r="6800" spans="1:21">
      <c r="A6800" s="2">
        <v>39596</v>
      </c>
      <c r="B6800">
        <v>40.317</v>
      </c>
      <c r="C6800" s="1">
        <v>2008</v>
      </c>
      <c r="D6800" s="2">
        <v>39596</v>
      </c>
      <c r="E6800">
        <v>34.055</v>
      </c>
      <c r="F6800" s="1">
        <v>2008</v>
      </c>
      <c r="G6800" s="2">
        <v>41892</v>
      </c>
      <c r="H6800">
        <v>20.190999999999999</v>
      </c>
      <c r="I6800" s="1">
        <v>2014</v>
      </c>
      <c r="J6800" s="2">
        <v>39596</v>
      </c>
      <c r="K6800">
        <v>40.734999999999999</v>
      </c>
      <c r="L6800" s="1">
        <v>2008</v>
      </c>
      <c r="O6800" s="1">
        <v>1900</v>
      </c>
      <c r="R6800" s="1">
        <v>1900</v>
      </c>
      <c r="S6800" s="2">
        <v>39055</v>
      </c>
      <c r="T6800" s="3">
        <v>10.18</v>
      </c>
      <c r="U6800" s="1">
        <v>2006</v>
      </c>
    </row>
    <row r="6801" spans="1:21">
      <c r="A6801" s="2">
        <v>39597</v>
      </c>
      <c r="B6801">
        <v>40.353999999999999</v>
      </c>
      <c r="C6801" s="1">
        <v>2008</v>
      </c>
      <c r="D6801" s="2">
        <v>39597</v>
      </c>
      <c r="E6801">
        <v>34.128999999999998</v>
      </c>
      <c r="F6801" s="1">
        <v>2008</v>
      </c>
      <c r="G6801" s="2">
        <v>41893</v>
      </c>
      <c r="H6801">
        <v>20.202000000000002</v>
      </c>
      <c r="I6801" s="1">
        <v>2014</v>
      </c>
      <c r="J6801" s="2">
        <v>39597</v>
      </c>
      <c r="K6801">
        <v>40.777999999999999</v>
      </c>
      <c r="L6801" s="1">
        <v>2008</v>
      </c>
      <c r="O6801" s="1">
        <v>1900</v>
      </c>
      <c r="R6801" s="1">
        <v>1900</v>
      </c>
      <c r="S6801" s="2">
        <v>39056</v>
      </c>
      <c r="T6801" s="3">
        <v>10.18</v>
      </c>
      <c r="U6801" s="1">
        <v>2006</v>
      </c>
    </row>
    <row r="6802" spans="1:21">
      <c r="A6802" s="2">
        <v>39598</v>
      </c>
      <c r="B6802">
        <v>40.372999999999998</v>
      </c>
      <c r="C6802" s="1">
        <v>2008</v>
      </c>
      <c r="D6802" s="2">
        <v>39598</v>
      </c>
      <c r="E6802">
        <v>34.164999999999999</v>
      </c>
      <c r="F6802" s="1">
        <v>2008</v>
      </c>
      <c r="G6802" s="2">
        <v>41894</v>
      </c>
      <c r="H6802">
        <v>20.093</v>
      </c>
      <c r="I6802" s="1">
        <v>2014</v>
      </c>
      <c r="J6802" s="2">
        <v>39598</v>
      </c>
      <c r="K6802">
        <v>40.799999999999997</v>
      </c>
      <c r="L6802" s="1">
        <v>2008</v>
      </c>
      <c r="O6802" s="1">
        <v>1900</v>
      </c>
      <c r="R6802" s="1">
        <v>1900</v>
      </c>
      <c r="S6802" s="2">
        <v>39057</v>
      </c>
      <c r="T6802" s="3">
        <v>10.18</v>
      </c>
      <c r="U6802" s="1">
        <v>2006</v>
      </c>
    </row>
    <row r="6803" spans="1:21">
      <c r="A6803" s="2">
        <v>39601</v>
      </c>
      <c r="B6803">
        <v>40.417000000000002</v>
      </c>
      <c r="C6803" s="1">
        <v>2008</v>
      </c>
      <c r="D6803" s="2">
        <v>39601</v>
      </c>
      <c r="E6803">
        <v>34.177</v>
      </c>
      <c r="F6803" s="1">
        <v>2008</v>
      </c>
      <c r="G6803" s="2">
        <v>41897</v>
      </c>
      <c r="H6803">
        <v>20.088999999999999</v>
      </c>
      <c r="I6803" s="1">
        <v>2014</v>
      </c>
      <c r="J6803" s="2">
        <v>39601</v>
      </c>
      <c r="K6803">
        <v>40.823999999999998</v>
      </c>
      <c r="L6803" s="1">
        <v>2008</v>
      </c>
      <c r="O6803" s="1">
        <v>1900</v>
      </c>
      <c r="R6803" s="1">
        <v>1900</v>
      </c>
      <c r="S6803" s="2">
        <v>39058</v>
      </c>
      <c r="T6803" s="3">
        <v>10.15</v>
      </c>
      <c r="U6803" s="1">
        <v>2006</v>
      </c>
    </row>
    <row r="6804" spans="1:21">
      <c r="A6804" s="2">
        <v>39602</v>
      </c>
      <c r="B6804">
        <v>40.417000000000002</v>
      </c>
      <c r="C6804" s="1">
        <v>2008</v>
      </c>
      <c r="D6804" s="2">
        <v>39602</v>
      </c>
      <c r="E6804">
        <v>34.182000000000002</v>
      </c>
      <c r="F6804" s="1">
        <v>2008</v>
      </c>
      <c r="G6804" s="2">
        <v>41898</v>
      </c>
      <c r="H6804">
        <v>20.082999999999998</v>
      </c>
      <c r="I6804" s="1">
        <v>2014</v>
      </c>
      <c r="J6804" s="2">
        <v>39602</v>
      </c>
      <c r="K6804">
        <v>40.838000000000001</v>
      </c>
      <c r="L6804" s="1">
        <v>2008</v>
      </c>
      <c r="O6804" s="1">
        <v>1900</v>
      </c>
      <c r="R6804" s="1">
        <v>1900</v>
      </c>
      <c r="S6804" s="2">
        <v>39059</v>
      </c>
      <c r="T6804" s="3">
        <v>10.15</v>
      </c>
      <c r="U6804" s="1">
        <v>2006</v>
      </c>
    </row>
    <row r="6805" spans="1:21">
      <c r="A6805" s="2">
        <v>39603</v>
      </c>
      <c r="B6805">
        <v>40.414999999999999</v>
      </c>
      <c r="C6805" s="1">
        <v>2008</v>
      </c>
      <c r="D6805" s="2">
        <v>39603</v>
      </c>
      <c r="E6805">
        <v>34.4</v>
      </c>
      <c r="F6805" s="1">
        <v>2008</v>
      </c>
      <c r="G6805" s="2">
        <v>41899</v>
      </c>
      <c r="H6805">
        <v>20.039000000000001</v>
      </c>
      <c r="I6805" s="1">
        <v>2014</v>
      </c>
      <c r="J6805" s="2">
        <v>39603</v>
      </c>
      <c r="K6805">
        <v>40.840000000000003</v>
      </c>
      <c r="L6805" s="1">
        <v>2008</v>
      </c>
      <c r="O6805" s="1">
        <v>1900</v>
      </c>
      <c r="R6805" s="1">
        <v>1900</v>
      </c>
      <c r="S6805" s="2">
        <v>39062</v>
      </c>
      <c r="T6805" s="3">
        <v>10.130000000000001</v>
      </c>
      <c r="U6805" s="1">
        <v>2006</v>
      </c>
    </row>
    <row r="6806" spans="1:21">
      <c r="A6806" s="2">
        <v>39604</v>
      </c>
      <c r="B6806">
        <v>40.433</v>
      </c>
      <c r="C6806" s="1">
        <v>2008</v>
      </c>
      <c r="D6806" s="2">
        <v>39604</v>
      </c>
      <c r="E6806">
        <v>34.396999999999998</v>
      </c>
      <c r="F6806" s="1">
        <v>2008</v>
      </c>
      <c r="G6806" s="2">
        <v>41900</v>
      </c>
      <c r="H6806">
        <v>20.106000000000002</v>
      </c>
      <c r="I6806" s="1">
        <v>2014</v>
      </c>
      <c r="J6806" s="2">
        <v>39604</v>
      </c>
      <c r="K6806">
        <v>40.896999999999998</v>
      </c>
      <c r="L6806" s="1">
        <v>2008</v>
      </c>
      <c r="O6806" s="1">
        <v>1900</v>
      </c>
      <c r="R6806" s="1">
        <v>1900</v>
      </c>
      <c r="S6806" s="2">
        <v>39063</v>
      </c>
      <c r="T6806" s="3">
        <v>10.06</v>
      </c>
      <c r="U6806" s="1">
        <v>2006</v>
      </c>
    </row>
    <row r="6807" spans="1:21">
      <c r="A6807" s="2">
        <v>39605</v>
      </c>
      <c r="B6807">
        <v>40.716999999999999</v>
      </c>
      <c r="C6807" s="1">
        <v>2008</v>
      </c>
      <c r="D6807" s="2">
        <v>39605</v>
      </c>
      <c r="E6807">
        <v>34.701999999999998</v>
      </c>
      <c r="F6807" s="1">
        <v>2008</v>
      </c>
      <c r="G6807" s="2">
        <v>41901</v>
      </c>
      <c r="H6807">
        <v>20.013000000000002</v>
      </c>
      <c r="I6807" s="1">
        <v>2014</v>
      </c>
      <c r="J6807" s="2">
        <v>39605</v>
      </c>
      <c r="K6807">
        <v>41.438000000000002</v>
      </c>
      <c r="L6807" s="1">
        <v>2008</v>
      </c>
      <c r="O6807" s="1">
        <v>1900</v>
      </c>
      <c r="R6807" s="1">
        <v>1900</v>
      </c>
      <c r="S6807" s="2">
        <v>39064</v>
      </c>
      <c r="T6807" s="3">
        <v>10.06</v>
      </c>
      <c r="U6807" s="1">
        <v>2006</v>
      </c>
    </row>
    <row r="6808" spans="1:21">
      <c r="A6808" s="2">
        <v>39608</v>
      </c>
      <c r="B6808">
        <v>41.238</v>
      </c>
      <c r="C6808" s="1">
        <v>2008</v>
      </c>
      <c r="D6808" s="2">
        <v>39608</v>
      </c>
      <c r="E6808">
        <v>34.808</v>
      </c>
      <c r="F6808" s="1">
        <v>2008</v>
      </c>
      <c r="G6808" s="2">
        <v>41904</v>
      </c>
      <c r="H6808">
        <v>20.016999999999999</v>
      </c>
      <c r="I6808" s="1">
        <v>2014</v>
      </c>
      <c r="J6808" s="2">
        <v>39608</v>
      </c>
      <c r="K6808">
        <v>41.438000000000002</v>
      </c>
      <c r="L6808" s="1">
        <v>2008</v>
      </c>
      <c r="O6808" s="1">
        <v>1900</v>
      </c>
      <c r="R6808" s="1">
        <v>1900</v>
      </c>
      <c r="S6808" s="2">
        <v>39065</v>
      </c>
      <c r="T6808" s="3">
        <v>10.09</v>
      </c>
      <c r="U6808" s="1">
        <v>2006</v>
      </c>
    </row>
    <row r="6809" spans="1:21">
      <c r="A6809" s="2">
        <v>39609</v>
      </c>
      <c r="B6809">
        <v>41.295000000000002</v>
      </c>
      <c r="C6809" s="1">
        <v>2008</v>
      </c>
      <c r="D6809" s="2">
        <v>39609</v>
      </c>
      <c r="E6809">
        <v>34.808999999999997</v>
      </c>
      <c r="F6809" s="1">
        <v>2008</v>
      </c>
      <c r="G6809" s="2">
        <v>41905</v>
      </c>
      <c r="H6809">
        <v>19.998999999999999</v>
      </c>
      <c r="I6809" s="1">
        <v>2014</v>
      </c>
      <c r="J6809" s="2">
        <v>39609</v>
      </c>
      <c r="K6809">
        <v>41.521999999999998</v>
      </c>
      <c r="L6809" s="1">
        <v>2008</v>
      </c>
      <c r="O6809" s="1">
        <v>1900</v>
      </c>
      <c r="R6809" s="1">
        <v>1900</v>
      </c>
      <c r="S6809" s="2">
        <v>39066</v>
      </c>
      <c r="T6809" s="3">
        <v>10.09</v>
      </c>
      <c r="U6809" s="1">
        <v>2006</v>
      </c>
    </row>
    <row r="6810" spans="1:21">
      <c r="A6810" s="2">
        <v>39610</v>
      </c>
      <c r="B6810">
        <v>41.401000000000003</v>
      </c>
      <c r="C6810" s="1">
        <v>2008</v>
      </c>
      <c r="D6810" s="2">
        <v>39610</v>
      </c>
      <c r="E6810">
        <v>34.892000000000003</v>
      </c>
      <c r="F6810" s="1">
        <v>2008</v>
      </c>
      <c r="G6810" s="2">
        <v>41906</v>
      </c>
      <c r="H6810">
        <v>20.009</v>
      </c>
      <c r="I6810" s="1">
        <v>2014</v>
      </c>
      <c r="J6810" s="2">
        <v>39610</v>
      </c>
      <c r="K6810">
        <v>41.53</v>
      </c>
      <c r="L6810" s="1">
        <v>2008</v>
      </c>
      <c r="O6810" s="1">
        <v>1900</v>
      </c>
      <c r="R6810" s="1">
        <v>1900</v>
      </c>
      <c r="S6810" s="2">
        <v>39069</v>
      </c>
      <c r="T6810" s="3">
        <v>10.09</v>
      </c>
      <c r="U6810" s="1">
        <v>2006</v>
      </c>
    </row>
    <row r="6811" spans="1:21">
      <c r="A6811" s="2">
        <v>39611</v>
      </c>
      <c r="B6811">
        <v>41.470999999999997</v>
      </c>
      <c r="C6811" s="1">
        <v>2008</v>
      </c>
      <c r="D6811" s="2">
        <v>39611</v>
      </c>
      <c r="E6811">
        <v>34.963000000000001</v>
      </c>
      <c r="F6811" s="1">
        <v>2008</v>
      </c>
      <c r="G6811" s="2">
        <v>41907</v>
      </c>
      <c r="H6811">
        <v>20.138999999999999</v>
      </c>
      <c r="I6811" s="1">
        <v>2014</v>
      </c>
      <c r="J6811" s="2">
        <v>39611</v>
      </c>
      <c r="K6811">
        <v>41.573999999999998</v>
      </c>
      <c r="L6811" s="1">
        <v>2008</v>
      </c>
      <c r="O6811" s="1">
        <v>1900</v>
      </c>
      <c r="R6811" s="1">
        <v>1900</v>
      </c>
      <c r="S6811" s="2">
        <v>39070</v>
      </c>
      <c r="T6811" s="3">
        <v>10.09</v>
      </c>
      <c r="U6811" s="1">
        <v>2006</v>
      </c>
    </row>
    <row r="6812" spans="1:21">
      <c r="A6812" s="2">
        <v>39612</v>
      </c>
      <c r="B6812">
        <v>41.677</v>
      </c>
      <c r="C6812" s="1">
        <v>2008</v>
      </c>
      <c r="D6812" s="2">
        <v>39612</v>
      </c>
      <c r="E6812">
        <v>34.988999999999997</v>
      </c>
      <c r="F6812" s="1">
        <v>2008</v>
      </c>
      <c r="G6812" s="2">
        <v>41908</v>
      </c>
      <c r="H6812">
        <v>20.161000000000001</v>
      </c>
      <c r="I6812" s="1">
        <v>2014</v>
      </c>
      <c r="J6812" s="2">
        <v>39612</v>
      </c>
      <c r="K6812">
        <v>41.57</v>
      </c>
      <c r="L6812" s="1">
        <v>2008</v>
      </c>
      <c r="O6812" s="1">
        <v>1900</v>
      </c>
      <c r="R6812" s="1">
        <v>1900</v>
      </c>
      <c r="S6812" s="2">
        <v>39071</v>
      </c>
      <c r="T6812" s="3">
        <v>10.09</v>
      </c>
      <c r="U6812" s="1">
        <v>2006</v>
      </c>
    </row>
    <row r="6813" spans="1:21">
      <c r="A6813" s="2">
        <v>39615</v>
      </c>
      <c r="B6813">
        <v>41.670999999999999</v>
      </c>
      <c r="C6813" s="1">
        <v>2008</v>
      </c>
      <c r="D6813" s="2">
        <v>39615</v>
      </c>
      <c r="E6813">
        <v>35.042999999999999</v>
      </c>
      <c r="F6813" s="1">
        <v>2008</v>
      </c>
      <c r="G6813" s="2">
        <v>41911</v>
      </c>
      <c r="H6813">
        <v>20.084</v>
      </c>
      <c r="I6813" s="1">
        <v>2014</v>
      </c>
      <c r="J6813" s="2">
        <v>39615</v>
      </c>
      <c r="K6813">
        <v>41.582000000000001</v>
      </c>
      <c r="L6813" s="1">
        <v>2008</v>
      </c>
      <c r="O6813" s="1">
        <v>1900</v>
      </c>
      <c r="R6813" s="1">
        <v>1900</v>
      </c>
      <c r="S6813" s="2">
        <v>39072</v>
      </c>
      <c r="T6813" s="3">
        <v>10.09</v>
      </c>
      <c r="U6813" s="1">
        <v>2006</v>
      </c>
    </row>
    <row r="6814" spans="1:21">
      <c r="A6814" s="2">
        <v>39616</v>
      </c>
      <c r="B6814">
        <v>41.706000000000003</v>
      </c>
      <c r="C6814" s="1">
        <v>2008</v>
      </c>
      <c r="D6814" s="2">
        <v>39616</v>
      </c>
      <c r="E6814">
        <v>35.201000000000001</v>
      </c>
      <c r="F6814" s="1">
        <v>2008</v>
      </c>
      <c r="G6814" s="2">
        <v>41912</v>
      </c>
      <c r="H6814">
        <v>20.082000000000001</v>
      </c>
      <c r="I6814" s="1">
        <v>2014</v>
      </c>
      <c r="J6814" s="2">
        <v>39616</v>
      </c>
      <c r="K6814">
        <v>41.720999999999997</v>
      </c>
      <c r="L6814" s="1">
        <v>2008</v>
      </c>
      <c r="O6814" s="1">
        <v>1900</v>
      </c>
      <c r="R6814" s="1">
        <v>1900</v>
      </c>
      <c r="S6814" s="2">
        <v>39073</v>
      </c>
      <c r="T6814" s="3">
        <v>10.1</v>
      </c>
      <c r="U6814" s="1">
        <v>2006</v>
      </c>
    </row>
    <row r="6815" spans="1:21">
      <c r="A6815" s="2">
        <v>39617</v>
      </c>
      <c r="B6815">
        <v>41.692</v>
      </c>
      <c r="C6815" s="1">
        <v>2008</v>
      </c>
      <c r="D6815" s="2">
        <v>39617</v>
      </c>
      <c r="E6815">
        <v>35.293999999999997</v>
      </c>
      <c r="F6815" s="1">
        <v>2008</v>
      </c>
      <c r="G6815" s="2">
        <v>41913</v>
      </c>
      <c r="H6815">
        <v>20.079999999999998</v>
      </c>
      <c r="I6815" s="1">
        <v>2014</v>
      </c>
      <c r="J6815" s="2">
        <v>39617</v>
      </c>
      <c r="K6815">
        <v>41.712000000000003</v>
      </c>
      <c r="L6815" s="1">
        <v>2008</v>
      </c>
      <c r="O6815" s="1">
        <v>1900</v>
      </c>
      <c r="R6815" s="1">
        <v>1900</v>
      </c>
      <c r="S6815" s="2">
        <v>39077</v>
      </c>
      <c r="T6815" s="3">
        <v>10.1</v>
      </c>
      <c r="U6815" s="1">
        <v>2006</v>
      </c>
    </row>
    <row r="6816" spans="1:21">
      <c r="A6816" s="2">
        <v>39618</v>
      </c>
      <c r="B6816">
        <v>41.692</v>
      </c>
      <c r="C6816" s="1">
        <v>2008</v>
      </c>
      <c r="D6816" s="2">
        <v>39618</v>
      </c>
      <c r="E6816">
        <v>35.298999999999999</v>
      </c>
      <c r="F6816" s="1">
        <v>2008</v>
      </c>
      <c r="G6816" s="2">
        <v>41914</v>
      </c>
      <c r="H6816">
        <v>19.812999999999999</v>
      </c>
      <c r="I6816" s="1">
        <v>2014</v>
      </c>
      <c r="J6816" s="2">
        <v>39618</v>
      </c>
      <c r="K6816">
        <v>41.719000000000001</v>
      </c>
      <c r="L6816" s="1">
        <v>2008</v>
      </c>
      <c r="O6816" s="1">
        <v>1900</v>
      </c>
      <c r="R6816" s="1">
        <v>1900</v>
      </c>
      <c r="S6816" s="2">
        <v>39078</v>
      </c>
      <c r="T6816" s="3">
        <v>10.119999999999999</v>
      </c>
      <c r="U6816" s="1">
        <v>2006</v>
      </c>
    </row>
    <row r="6817" spans="1:21">
      <c r="A6817" s="2">
        <v>39619</v>
      </c>
      <c r="B6817">
        <v>41.686999999999998</v>
      </c>
      <c r="C6817" s="1">
        <v>2008</v>
      </c>
      <c r="D6817" s="2">
        <v>39619</v>
      </c>
      <c r="E6817">
        <v>35.472999999999999</v>
      </c>
      <c r="F6817" s="1">
        <v>2008</v>
      </c>
      <c r="G6817" s="2">
        <v>41915</v>
      </c>
      <c r="H6817">
        <v>19.88</v>
      </c>
      <c r="I6817" s="1">
        <v>2014</v>
      </c>
      <c r="J6817" s="2">
        <v>39619</v>
      </c>
      <c r="K6817">
        <v>41.942999999999998</v>
      </c>
      <c r="L6817" s="1">
        <v>2008</v>
      </c>
      <c r="O6817" s="1">
        <v>1900</v>
      </c>
      <c r="R6817" s="1">
        <v>1900</v>
      </c>
      <c r="S6817" s="2">
        <v>39079</v>
      </c>
      <c r="T6817" s="3">
        <v>10.11</v>
      </c>
      <c r="U6817" s="1">
        <v>2006</v>
      </c>
    </row>
    <row r="6818" spans="1:21">
      <c r="A6818" s="2">
        <v>39622</v>
      </c>
      <c r="B6818">
        <v>41.716999999999999</v>
      </c>
      <c r="C6818" s="1">
        <v>2008</v>
      </c>
      <c r="D6818" s="2">
        <v>39622</v>
      </c>
      <c r="E6818">
        <v>35.704000000000001</v>
      </c>
      <c r="F6818" s="1">
        <v>2008</v>
      </c>
      <c r="G6818" s="2">
        <v>41918</v>
      </c>
      <c r="H6818">
        <v>19.870999999999999</v>
      </c>
      <c r="I6818" s="1">
        <v>2014</v>
      </c>
      <c r="J6818" s="2">
        <v>39622</v>
      </c>
      <c r="K6818">
        <v>41.889000000000003</v>
      </c>
      <c r="L6818" s="1">
        <v>2008</v>
      </c>
      <c r="O6818" s="1">
        <v>1900</v>
      </c>
      <c r="R6818" s="1">
        <v>1900</v>
      </c>
      <c r="S6818" s="2">
        <v>39080</v>
      </c>
      <c r="T6818" s="3">
        <v>10.11</v>
      </c>
      <c r="U6818" s="1">
        <v>2006</v>
      </c>
    </row>
    <row r="6819" spans="1:21">
      <c r="A6819" s="2">
        <v>39623</v>
      </c>
      <c r="B6819">
        <v>41.784999999999997</v>
      </c>
      <c r="C6819" s="1">
        <v>2008</v>
      </c>
      <c r="D6819" s="2">
        <v>39623</v>
      </c>
      <c r="E6819">
        <v>35.835000000000001</v>
      </c>
      <c r="F6819" s="1">
        <v>2008</v>
      </c>
      <c r="G6819" s="2">
        <v>41919</v>
      </c>
      <c r="H6819">
        <v>19.957000000000001</v>
      </c>
      <c r="I6819" s="1">
        <v>2014</v>
      </c>
      <c r="J6819" s="2">
        <v>39623</v>
      </c>
      <c r="K6819">
        <v>42.076000000000001</v>
      </c>
      <c r="L6819" s="1">
        <v>2008</v>
      </c>
      <c r="O6819" s="1">
        <v>1900</v>
      </c>
      <c r="R6819" s="1">
        <v>1900</v>
      </c>
      <c r="S6819" s="2">
        <v>39085</v>
      </c>
      <c r="T6819" s="3">
        <v>10.11</v>
      </c>
      <c r="U6819" s="1">
        <v>2007</v>
      </c>
    </row>
    <row r="6820" spans="1:21">
      <c r="A6820" s="2">
        <v>39624</v>
      </c>
      <c r="B6820">
        <v>41.786000000000001</v>
      </c>
      <c r="C6820" s="1">
        <v>2008</v>
      </c>
      <c r="D6820" s="2">
        <v>39624</v>
      </c>
      <c r="E6820">
        <v>35.835000000000001</v>
      </c>
      <c r="F6820" s="1">
        <v>2008</v>
      </c>
      <c r="G6820" s="2">
        <v>41920</v>
      </c>
      <c r="H6820">
        <v>20.105</v>
      </c>
      <c r="I6820" s="1">
        <v>2014</v>
      </c>
      <c r="J6820" s="2">
        <v>39624</v>
      </c>
      <c r="K6820">
        <v>42.084000000000003</v>
      </c>
      <c r="L6820" s="1">
        <v>2008</v>
      </c>
      <c r="O6820" s="1">
        <v>1900</v>
      </c>
      <c r="R6820" s="1">
        <v>1900</v>
      </c>
      <c r="S6820" s="2">
        <v>39086</v>
      </c>
      <c r="T6820" s="3">
        <v>10.11</v>
      </c>
      <c r="U6820" s="1">
        <v>2007</v>
      </c>
    </row>
    <row r="6821" spans="1:21">
      <c r="A6821" s="2">
        <v>39625</v>
      </c>
      <c r="B6821">
        <v>41.994</v>
      </c>
      <c r="C6821" s="1">
        <v>2008</v>
      </c>
      <c r="D6821" s="2">
        <v>39625</v>
      </c>
      <c r="E6821">
        <v>36.469000000000001</v>
      </c>
      <c r="F6821" s="1">
        <v>2008</v>
      </c>
      <c r="G6821" s="2">
        <v>41921</v>
      </c>
      <c r="H6821">
        <v>20.274000000000001</v>
      </c>
      <c r="I6821" s="1">
        <v>2014</v>
      </c>
      <c r="J6821" s="2">
        <v>39625</v>
      </c>
      <c r="K6821">
        <v>42.406999999999996</v>
      </c>
      <c r="L6821" s="1">
        <v>2008</v>
      </c>
      <c r="O6821" s="1">
        <v>1900</v>
      </c>
      <c r="R6821" s="1">
        <v>1900</v>
      </c>
      <c r="S6821" s="2">
        <v>39087</v>
      </c>
      <c r="T6821" s="3">
        <v>10.119999999999999</v>
      </c>
      <c r="U6821" s="1">
        <v>2007</v>
      </c>
    </row>
    <row r="6822" spans="1:21">
      <c r="A6822" s="2">
        <v>39626</v>
      </c>
      <c r="B6822">
        <v>42.124000000000002</v>
      </c>
      <c r="C6822" s="1">
        <v>2008</v>
      </c>
      <c r="D6822" s="2">
        <v>39626</v>
      </c>
      <c r="E6822">
        <v>36.441000000000003</v>
      </c>
      <c r="F6822" s="1">
        <v>2008</v>
      </c>
      <c r="G6822" s="2">
        <v>41922</v>
      </c>
      <c r="H6822">
        <v>20.378</v>
      </c>
      <c r="I6822" s="1">
        <v>2014</v>
      </c>
      <c r="J6822" s="2">
        <v>39626</v>
      </c>
      <c r="K6822">
        <v>42.399000000000001</v>
      </c>
      <c r="L6822" s="1">
        <v>2008</v>
      </c>
      <c r="O6822" s="1">
        <v>1900</v>
      </c>
      <c r="R6822" s="1">
        <v>1900</v>
      </c>
      <c r="S6822" s="2">
        <v>39090</v>
      </c>
      <c r="T6822" s="3">
        <v>10.119999999999999</v>
      </c>
      <c r="U6822" s="1">
        <v>2007</v>
      </c>
    </row>
    <row r="6823" spans="1:21">
      <c r="A6823" s="2">
        <v>39629</v>
      </c>
      <c r="B6823">
        <v>42.088000000000001</v>
      </c>
      <c r="C6823" s="1">
        <v>2008</v>
      </c>
      <c r="D6823" s="2">
        <v>39629</v>
      </c>
      <c r="E6823">
        <v>36.530999999999999</v>
      </c>
      <c r="F6823" s="1">
        <v>2008</v>
      </c>
      <c r="G6823" s="2">
        <v>41925</v>
      </c>
      <c r="H6823">
        <v>20.381</v>
      </c>
      <c r="I6823" s="1">
        <v>2014</v>
      </c>
      <c r="J6823" s="2">
        <v>39629</v>
      </c>
      <c r="K6823">
        <v>42.372999999999998</v>
      </c>
      <c r="L6823" s="1">
        <v>2008</v>
      </c>
      <c r="O6823" s="1">
        <v>1900</v>
      </c>
      <c r="R6823" s="1">
        <v>1900</v>
      </c>
      <c r="S6823" s="2">
        <v>39091</v>
      </c>
      <c r="T6823" s="3">
        <v>10.07</v>
      </c>
      <c r="U6823" s="1">
        <v>2007</v>
      </c>
    </row>
    <row r="6824" spans="1:21">
      <c r="A6824" s="2">
        <v>39630</v>
      </c>
      <c r="B6824">
        <v>42.084000000000003</v>
      </c>
      <c r="C6824" s="1">
        <v>2008</v>
      </c>
      <c r="D6824" s="2">
        <v>39630</v>
      </c>
      <c r="E6824">
        <v>36.530999999999999</v>
      </c>
      <c r="F6824" s="1">
        <v>2008</v>
      </c>
      <c r="G6824" s="2">
        <v>41926</v>
      </c>
      <c r="H6824">
        <v>20.603999999999999</v>
      </c>
      <c r="I6824" s="1">
        <v>2014</v>
      </c>
      <c r="J6824" s="2">
        <v>39630</v>
      </c>
      <c r="K6824">
        <v>42.406999999999996</v>
      </c>
      <c r="L6824" s="1">
        <v>2008</v>
      </c>
      <c r="O6824" s="1">
        <v>1900</v>
      </c>
      <c r="R6824" s="1">
        <v>1900</v>
      </c>
      <c r="S6824" s="2">
        <v>39092</v>
      </c>
      <c r="T6824" s="3">
        <v>10.07</v>
      </c>
      <c r="U6824" s="1">
        <v>2007</v>
      </c>
    </row>
    <row r="6825" spans="1:21">
      <c r="A6825" s="2">
        <v>39631</v>
      </c>
      <c r="B6825">
        <v>42.07</v>
      </c>
      <c r="C6825" s="1">
        <v>2008</v>
      </c>
      <c r="D6825" s="2">
        <v>39631</v>
      </c>
      <c r="E6825">
        <v>36.865000000000002</v>
      </c>
      <c r="F6825" s="1">
        <v>2008</v>
      </c>
      <c r="G6825" s="2">
        <v>41927</v>
      </c>
      <c r="H6825">
        <v>20.856000000000002</v>
      </c>
      <c r="I6825" s="1">
        <v>2014</v>
      </c>
      <c r="J6825" s="2">
        <v>39631</v>
      </c>
      <c r="K6825">
        <v>42.429000000000002</v>
      </c>
      <c r="L6825" s="1">
        <v>2008</v>
      </c>
      <c r="O6825" s="1">
        <v>1900</v>
      </c>
      <c r="R6825" s="1">
        <v>1900</v>
      </c>
      <c r="S6825" s="2">
        <v>39093</v>
      </c>
      <c r="T6825" s="3">
        <v>10.08</v>
      </c>
      <c r="U6825" s="1">
        <v>2007</v>
      </c>
    </row>
    <row r="6826" spans="1:21">
      <c r="A6826" s="2">
        <v>39632</v>
      </c>
      <c r="B6826">
        <v>42.121000000000002</v>
      </c>
      <c r="C6826" s="1">
        <v>2008</v>
      </c>
      <c r="D6826" s="2">
        <v>39632</v>
      </c>
      <c r="E6826">
        <v>36.866999999999997</v>
      </c>
      <c r="F6826" s="1">
        <v>2008</v>
      </c>
      <c r="G6826" s="2">
        <v>41928</v>
      </c>
      <c r="H6826">
        <v>20.760999999999999</v>
      </c>
      <c r="I6826" s="1">
        <v>2014</v>
      </c>
      <c r="J6826" s="2">
        <v>39632</v>
      </c>
      <c r="K6826">
        <v>42.456000000000003</v>
      </c>
      <c r="L6826" s="1">
        <v>2008</v>
      </c>
      <c r="O6826" s="1">
        <v>1900</v>
      </c>
      <c r="R6826" s="1">
        <v>1900</v>
      </c>
      <c r="S6826" s="2">
        <v>39094</v>
      </c>
      <c r="T6826" s="3">
        <v>10.08</v>
      </c>
      <c r="U6826" s="1">
        <v>2007</v>
      </c>
    </row>
    <row r="6827" spans="1:21">
      <c r="A6827" s="2">
        <v>39636</v>
      </c>
      <c r="B6827">
        <v>42.265999999999998</v>
      </c>
      <c r="C6827" s="1">
        <v>2008</v>
      </c>
      <c r="D6827" s="2">
        <v>39636</v>
      </c>
      <c r="E6827">
        <v>37.048000000000002</v>
      </c>
      <c r="F6827" s="1">
        <v>2008</v>
      </c>
      <c r="G6827" s="2">
        <v>41929</v>
      </c>
      <c r="H6827">
        <v>20.742000000000001</v>
      </c>
      <c r="I6827" s="1">
        <v>2014</v>
      </c>
      <c r="J6827" s="2">
        <v>39636</v>
      </c>
      <c r="K6827">
        <v>42.482999999999997</v>
      </c>
      <c r="L6827" s="1">
        <v>2008</v>
      </c>
      <c r="O6827" s="1">
        <v>1900</v>
      </c>
      <c r="R6827" s="1">
        <v>1900</v>
      </c>
      <c r="S6827" s="2">
        <v>39098</v>
      </c>
      <c r="T6827" s="3">
        <v>9.9499999999999993</v>
      </c>
      <c r="U6827" s="1">
        <v>2007</v>
      </c>
    </row>
    <row r="6828" spans="1:21">
      <c r="A6828" s="2">
        <v>39637</v>
      </c>
      <c r="B6828">
        <v>42.548999999999999</v>
      </c>
      <c r="C6828" s="1">
        <v>2008</v>
      </c>
      <c r="D6828" s="2">
        <v>39637</v>
      </c>
      <c r="E6828">
        <v>38.171999999999997</v>
      </c>
      <c r="F6828" s="1">
        <v>2008</v>
      </c>
      <c r="G6828" s="2">
        <v>41932</v>
      </c>
      <c r="H6828">
        <v>20.754000000000001</v>
      </c>
      <c r="I6828" s="1">
        <v>2014</v>
      </c>
      <c r="J6828" s="2">
        <v>39637</v>
      </c>
      <c r="K6828">
        <v>42.76</v>
      </c>
      <c r="L6828" s="1">
        <v>2008</v>
      </c>
      <c r="O6828" s="1">
        <v>1900</v>
      </c>
      <c r="R6828" s="1">
        <v>1900</v>
      </c>
      <c r="S6828" s="2">
        <v>39099</v>
      </c>
      <c r="T6828" s="3">
        <v>9.9499999999999993</v>
      </c>
      <c r="U6828" s="1">
        <v>2007</v>
      </c>
    </row>
    <row r="6829" spans="1:21">
      <c r="A6829" s="2">
        <v>39638</v>
      </c>
      <c r="B6829">
        <v>42.747</v>
      </c>
      <c r="C6829" s="1">
        <v>2008</v>
      </c>
      <c r="D6829" s="2">
        <v>39638</v>
      </c>
      <c r="E6829">
        <v>38.674999999999997</v>
      </c>
      <c r="F6829" s="1">
        <v>2008</v>
      </c>
      <c r="G6829" s="2">
        <v>41933</v>
      </c>
      <c r="H6829">
        <v>20.626999999999999</v>
      </c>
      <c r="I6829" s="1">
        <v>2014</v>
      </c>
      <c r="J6829" s="2">
        <v>39638</v>
      </c>
      <c r="K6829">
        <v>42.932000000000002</v>
      </c>
      <c r="L6829" s="1">
        <v>2008</v>
      </c>
      <c r="O6829" s="1">
        <v>1900</v>
      </c>
      <c r="R6829" s="1">
        <v>1900</v>
      </c>
      <c r="S6829" s="2">
        <v>39100</v>
      </c>
      <c r="T6829" s="3">
        <v>9.9499999999999993</v>
      </c>
      <c r="U6829" s="1">
        <v>2007</v>
      </c>
    </row>
    <row r="6830" spans="1:21">
      <c r="A6830" s="2">
        <v>39639</v>
      </c>
      <c r="B6830">
        <v>42.744999999999997</v>
      </c>
      <c r="C6830" s="1">
        <v>2008</v>
      </c>
      <c r="D6830" s="2">
        <v>39639</v>
      </c>
      <c r="E6830">
        <v>38.710999999999999</v>
      </c>
      <c r="F6830" s="1">
        <v>2008</v>
      </c>
      <c r="G6830" s="2">
        <v>41934</v>
      </c>
      <c r="H6830">
        <v>20.658000000000001</v>
      </c>
      <c r="I6830" s="1">
        <v>2014</v>
      </c>
      <c r="J6830" s="2">
        <v>39639</v>
      </c>
      <c r="K6830">
        <v>42.932000000000002</v>
      </c>
      <c r="L6830" s="1">
        <v>2008</v>
      </c>
      <c r="O6830" s="1">
        <v>1900</v>
      </c>
      <c r="R6830" s="1">
        <v>1900</v>
      </c>
      <c r="S6830" s="2">
        <v>39101</v>
      </c>
      <c r="T6830" s="3">
        <v>9.92</v>
      </c>
      <c r="U6830" s="1">
        <v>2007</v>
      </c>
    </row>
    <row r="6831" spans="1:21">
      <c r="A6831" s="2">
        <v>39640</v>
      </c>
      <c r="B6831">
        <v>42.89</v>
      </c>
      <c r="C6831" s="1">
        <v>2008</v>
      </c>
      <c r="D6831" s="2">
        <v>39640</v>
      </c>
      <c r="E6831">
        <v>38.796999999999997</v>
      </c>
      <c r="F6831" s="1">
        <v>2008</v>
      </c>
      <c r="G6831" s="2">
        <v>41935</v>
      </c>
      <c r="H6831">
        <v>20.69</v>
      </c>
      <c r="I6831" s="1">
        <v>2014</v>
      </c>
      <c r="J6831" s="2">
        <v>39640</v>
      </c>
      <c r="K6831">
        <v>42.988</v>
      </c>
      <c r="L6831" s="1">
        <v>2008</v>
      </c>
      <c r="O6831" s="1">
        <v>1900</v>
      </c>
      <c r="R6831" s="1">
        <v>1900</v>
      </c>
      <c r="S6831" s="2">
        <v>39104</v>
      </c>
      <c r="T6831" s="3">
        <v>9.93</v>
      </c>
      <c r="U6831" s="1">
        <v>2007</v>
      </c>
    </row>
    <row r="6832" spans="1:21">
      <c r="A6832" s="2">
        <v>39643</v>
      </c>
      <c r="B6832">
        <v>43.110999999999997</v>
      </c>
      <c r="C6832" s="1">
        <v>2008</v>
      </c>
      <c r="D6832" s="2">
        <v>39643</v>
      </c>
      <c r="E6832">
        <v>39.408999999999999</v>
      </c>
      <c r="F6832" s="1">
        <v>2008</v>
      </c>
      <c r="G6832" s="2">
        <v>41936</v>
      </c>
      <c r="H6832">
        <v>20.646999999999998</v>
      </c>
      <c r="I6832" s="1">
        <v>2014</v>
      </c>
      <c r="J6832" s="2">
        <v>39643</v>
      </c>
      <c r="K6832">
        <v>43.436999999999998</v>
      </c>
      <c r="L6832" s="1">
        <v>2008</v>
      </c>
      <c r="O6832" s="1">
        <v>1900</v>
      </c>
      <c r="R6832" s="1">
        <v>1900</v>
      </c>
      <c r="S6832" s="2">
        <v>39105</v>
      </c>
      <c r="T6832" s="3">
        <v>9.93</v>
      </c>
      <c r="U6832" s="1">
        <v>2007</v>
      </c>
    </row>
    <row r="6833" spans="1:21">
      <c r="A6833" s="2">
        <v>39644</v>
      </c>
      <c r="B6833">
        <v>43.145000000000003</v>
      </c>
      <c r="C6833" s="1">
        <v>2008</v>
      </c>
      <c r="D6833" s="2">
        <v>39644</v>
      </c>
      <c r="E6833">
        <v>40.234000000000002</v>
      </c>
      <c r="F6833" s="1">
        <v>2008</v>
      </c>
      <c r="G6833" s="2">
        <v>41939</v>
      </c>
      <c r="H6833">
        <v>20.265999999999998</v>
      </c>
      <c r="I6833" s="1">
        <v>2014</v>
      </c>
      <c r="J6833" s="2">
        <v>39644</v>
      </c>
      <c r="K6833">
        <v>43.7</v>
      </c>
      <c r="L6833" s="1">
        <v>2008</v>
      </c>
      <c r="O6833" s="1">
        <v>1900</v>
      </c>
      <c r="R6833" s="1">
        <v>1900</v>
      </c>
      <c r="S6833" s="2">
        <v>39106</v>
      </c>
      <c r="T6833" s="3">
        <v>9.9600000000000009</v>
      </c>
      <c r="U6833" s="1">
        <v>2007</v>
      </c>
    </row>
    <row r="6834" spans="1:21">
      <c r="A6834" s="2">
        <v>39645</v>
      </c>
      <c r="B6834">
        <v>45.652000000000001</v>
      </c>
      <c r="C6834" s="1">
        <v>2008</v>
      </c>
      <c r="D6834" s="2">
        <v>39645</v>
      </c>
      <c r="E6834">
        <v>45.216999999999999</v>
      </c>
      <c r="F6834" s="1">
        <v>2008</v>
      </c>
      <c r="G6834" s="2">
        <v>41940</v>
      </c>
      <c r="H6834">
        <v>20.324000000000002</v>
      </c>
      <c r="I6834" s="1">
        <v>2014</v>
      </c>
      <c r="J6834" s="2">
        <v>39645</v>
      </c>
      <c r="K6834">
        <v>52.23</v>
      </c>
      <c r="L6834" s="1">
        <v>2008</v>
      </c>
      <c r="O6834" s="1">
        <v>1900</v>
      </c>
      <c r="R6834" s="1">
        <v>1900</v>
      </c>
      <c r="S6834" s="2">
        <v>39107</v>
      </c>
      <c r="T6834" s="3">
        <v>10.01</v>
      </c>
      <c r="U6834" s="1">
        <v>2007</v>
      </c>
    </row>
    <row r="6835" spans="1:21">
      <c r="A6835" s="2">
        <v>39646</v>
      </c>
      <c r="B6835">
        <v>47.417999999999999</v>
      </c>
      <c r="C6835" s="1">
        <v>2008</v>
      </c>
      <c r="D6835" s="2">
        <v>39646</v>
      </c>
      <c r="E6835">
        <v>47.942999999999998</v>
      </c>
      <c r="F6835" s="1">
        <v>2008</v>
      </c>
      <c r="G6835" s="2">
        <v>41941</v>
      </c>
      <c r="H6835">
        <v>20.327999999999999</v>
      </c>
      <c r="I6835" s="1">
        <v>2014</v>
      </c>
      <c r="J6835" s="2">
        <v>39646</v>
      </c>
      <c r="K6835">
        <v>52.277000000000001</v>
      </c>
      <c r="L6835" s="1">
        <v>2008</v>
      </c>
      <c r="O6835" s="1">
        <v>1900</v>
      </c>
      <c r="R6835" s="1">
        <v>1900</v>
      </c>
      <c r="S6835" s="2">
        <v>39108</v>
      </c>
      <c r="T6835" s="3">
        <v>10.01</v>
      </c>
      <c r="U6835" s="1">
        <v>2007</v>
      </c>
    </row>
    <row r="6836" spans="1:21">
      <c r="A6836" s="2">
        <v>39647</v>
      </c>
      <c r="B6836">
        <v>47.384</v>
      </c>
      <c r="C6836" s="1">
        <v>2008</v>
      </c>
      <c r="D6836" s="2">
        <v>39647</v>
      </c>
      <c r="E6836">
        <v>48.097000000000001</v>
      </c>
      <c r="F6836" s="1">
        <v>2008</v>
      </c>
      <c r="G6836" s="2">
        <v>41942</v>
      </c>
      <c r="H6836">
        <v>20.347999999999999</v>
      </c>
      <c r="I6836" s="1">
        <v>2014</v>
      </c>
      <c r="J6836" s="2">
        <v>39647</v>
      </c>
      <c r="K6836">
        <v>52.244</v>
      </c>
      <c r="L6836" s="1">
        <v>2008</v>
      </c>
      <c r="O6836" s="1">
        <v>1900</v>
      </c>
      <c r="R6836" s="1">
        <v>1900</v>
      </c>
      <c r="S6836" s="2">
        <v>39111</v>
      </c>
      <c r="T6836" s="3">
        <v>10</v>
      </c>
      <c r="U6836" s="1">
        <v>2007</v>
      </c>
    </row>
    <row r="6837" spans="1:21">
      <c r="A6837" s="2">
        <v>39650</v>
      </c>
      <c r="B6837">
        <v>47.487000000000002</v>
      </c>
      <c r="C6837" s="1">
        <v>2008</v>
      </c>
      <c r="D6837" s="2">
        <v>39650</v>
      </c>
      <c r="E6837">
        <v>48.264000000000003</v>
      </c>
      <c r="F6837" s="1">
        <v>2008</v>
      </c>
      <c r="G6837" s="2">
        <v>41943</v>
      </c>
      <c r="H6837">
        <v>20.352</v>
      </c>
      <c r="I6837" s="1">
        <v>2014</v>
      </c>
      <c r="J6837" s="2">
        <v>39650</v>
      </c>
      <c r="K6837">
        <v>52.234000000000002</v>
      </c>
      <c r="L6837" s="1">
        <v>2008</v>
      </c>
      <c r="O6837" s="1">
        <v>1900</v>
      </c>
      <c r="R6837" s="1">
        <v>1900</v>
      </c>
      <c r="S6837" s="2">
        <v>39112</v>
      </c>
      <c r="T6837" s="3">
        <v>10.01</v>
      </c>
      <c r="U6837" s="1">
        <v>2007</v>
      </c>
    </row>
    <row r="6838" spans="1:21">
      <c r="A6838" s="2">
        <v>39651</v>
      </c>
      <c r="B6838">
        <v>47.731999999999999</v>
      </c>
      <c r="C6838" s="1">
        <v>2008</v>
      </c>
      <c r="D6838" s="2">
        <v>39651</v>
      </c>
      <c r="E6838">
        <v>49.853000000000002</v>
      </c>
      <c r="F6838" s="1">
        <v>2008</v>
      </c>
      <c r="G6838" s="2">
        <v>41946</v>
      </c>
      <c r="H6838">
        <v>20.32</v>
      </c>
      <c r="I6838" s="1">
        <v>2014</v>
      </c>
      <c r="J6838" s="2">
        <v>39651</v>
      </c>
      <c r="K6838">
        <v>53.177</v>
      </c>
      <c r="L6838" s="1">
        <v>2008</v>
      </c>
      <c r="O6838" s="1">
        <v>1900</v>
      </c>
      <c r="R6838" s="1">
        <v>1900</v>
      </c>
      <c r="S6838" s="2">
        <v>39113</v>
      </c>
      <c r="T6838" s="3">
        <v>10.01</v>
      </c>
      <c r="U6838" s="1">
        <v>2007</v>
      </c>
    </row>
    <row r="6839" spans="1:21">
      <c r="A6839" s="2">
        <v>39652</v>
      </c>
      <c r="B6839">
        <v>47.796999999999997</v>
      </c>
      <c r="C6839" s="1">
        <v>2008</v>
      </c>
      <c r="D6839" s="2">
        <v>39652</v>
      </c>
      <c r="E6839">
        <v>49.975000000000001</v>
      </c>
      <c r="F6839" s="1">
        <v>2008</v>
      </c>
      <c r="G6839" s="2">
        <v>41947</v>
      </c>
      <c r="H6839">
        <v>20.327000000000002</v>
      </c>
      <c r="I6839" s="1">
        <v>2014</v>
      </c>
      <c r="J6839" s="2">
        <v>39652</v>
      </c>
      <c r="K6839">
        <v>53.176000000000002</v>
      </c>
      <c r="L6839" s="1">
        <v>2008</v>
      </c>
      <c r="O6839" s="1">
        <v>1900</v>
      </c>
      <c r="R6839" s="1">
        <v>1900</v>
      </c>
      <c r="S6839" s="2">
        <v>39114</v>
      </c>
      <c r="T6839" s="3">
        <v>9.84</v>
      </c>
      <c r="U6839" s="1">
        <v>2007</v>
      </c>
    </row>
    <row r="6840" spans="1:21">
      <c r="A6840" s="2">
        <v>39653</v>
      </c>
      <c r="B6840">
        <v>48.292000000000002</v>
      </c>
      <c r="C6840" s="1">
        <v>2008</v>
      </c>
      <c r="D6840" s="2">
        <v>39653</v>
      </c>
      <c r="E6840">
        <v>50.709000000000003</v>
      </c>
      <c r="F6840" s="1">
        <v>2008</v>
      </c>
      <c r="G6840" s="2">
        <v>41948</v>
      </c>
      <c r="H6840">
        <v>20.382999999999999</v>
      </c>
      <c r="I6840" s="1">
        <v>2014</v>
      </c>
      <c r="J6840" s="2">
        <v>39653</v>
      </c>
      <c r="K6840">
        <v>53.350999999999999</v>
      </c>
      <c r="L6840" s="1">
        <v>2008</v>
      </c>
      <c r="O6840" s="1">
        <v>1900</v>
      </c>
      <c r="R6840" s="1">
        <v>1900</v>
      </c>
      <c r="S6840" s="2">
        <v>39115</v>
      </c>
      <c r="T6840" s="3">
        <v>9.84</v>
      </c>
      <c r="U6840" s="1">
        <v>2007</v>
      </c>
    </row>
    <row r="6841" spans="1:21">
      <c r="A6841" s="2">
        <v>39654</v>
      </c>
      <c r="B6841">
        <v>48.302999999999997</v>
      </c>
      <c r="C6841" s="1">
        <v>2008</v>
      </c>
      <c r="D6841" s="2">
        <v>39654</v>
      </c>
      <c r="E6841">
        <v>50.816000000000003</v>
      </c>
      <c r="F6841" s="1">
        <v>2008</v>
      </c>
      <c r="G6841" s="2">
        <v>41949</v>
      </c>
      <c r="H6841">
        <v>20.382999999999999</v>
      </c>
      <c r="I6841" s="1">
        <v>2014</v>
      </c>
      <c r="J6841" s="2">
        <v>39654</v>
      </c>
      <c r="K6841">
        <v>53.348999999999997</v>
      </c>
      <c r="L6841" s="1">
        <v>2008</v>
      </c>
      <c r="O6841" s="1">
        <v>1900</v>
      </c>
      <c r="R6841" s="1">
        <v>1900</v>
      </c>
      <c r="S6841" s="2">
        <v>39118</v>
      </c>
      <c r="T6841" s="3">
        <v>9.84</v>
      </c>
      <c r="U6841" s="1">
        <v>2007</v>
      </c>
    </row>
    <row r="6842" spans="1:21">
      <c r="A6842" s="2">
        <v>39657</v>
      </c>
      <c r="B6842">
        <v>48.493000000000002</v>
      </c>
      <c r="C6842" s="1">
        <v>2008</v>
      </c>
      <c r="D6842" s="2">
        <v>39657</v>
      </c>
      <c r="E6842">
        <v>51.064999999999998</v>
      </c>
      <c r="F6842" s="1">
        <v>2008</v>
      </c>
      <c r="G6842" s="2">
        <v>41950</v>
      </c>
      <c r="H6842">
        <v>20.388000000000002</v>
      </c>
      <c r="I6842" s="1">
        <v>2014</v>
      </c>
      <c r="J6842" s="2">
        <v>39657</v>
      </c>
      <c r="K6842">
        <v>53.496000000000002</v>
      </c>
      <c r="L6842" s="1">
        <v>2008</v>
      </c>
      <c r="O6842" s="1">
        <v>1900</v>
      </c>
      <c r="R6842" s="1">
        <v>1900</v>
      </c>
      <c r="S6842" s="2">
        <v>39119</v>
      </c>
      <c r="T6842" s="3">
        <v>9.84</v>
      </c>
      <c r="U6842" s="1">
        <v>2007</v>
      </c>
    </row>
    <row r="6843" spans="1:21">
      <c r="A6843" s="2">
        <v>39658</v>
      </c>
      <c r="B6843">
        <v>49.146999999999998</v>
      </c>
      <c r="C6843" s="1">
        <v>2008</v>
      </c>
      <c r="D6843" s="2">
        <v>39658</v>
      </c>
      <c r="E6843">
        <v>52.968000000000004</v>
      </c>
      <c r="F6843" s="1">
        <v>2008</v>
      </c>
      <c r="G6843" s="2">
        <v>41953</v>
      </c>
      <c r="H6843">
        <v>20.378</v>
      </c>
      <c r="I6843" s="1">
        <v>2014</v>
      </c>
      <c r="J6843" s="2">
        <v>39658</v>
      </c>
      <c r="K6843">
        <v>54.21</v>
      </c>
      <c r="L6843" s="1">
        <v>2008</v>
      </c>
      <c r="O6843" s="1">
        <v>1900</v>
      </c>
      <c r="R6843" s="1">
        <v>1900</v>
      </c>
      <c r="S6843" s="2">
        <v>39120</v>
      </c>
      <c r="T6843" s="3">
        <v>9.82</v>
      </c>
      <c r="U6843" s="1">
        <v>2007</v>
      </c>
    </row>
    <row r="6844" spans="1:21">
      <c r="A6844" s="2">
        <v>39659</v>
      </c>
      <c r="B6844">
        <v>49.143000000000001</v>
      </c>
      <c r="C6844" s="1">
        <v>2008</v>
      </c>
      <c r="D6844" s="2">
        <v>39659</v>
      </c>
      <c r="E6844">
        <v>53.119</v>
      </c>
      <c r="F6844" s="1">
        <v>2008</v>
      </c>
      <c r="G6844" s="2">
        <v>41954</v>
      </c>
      <c r="H6844">
        <v>20.248999999999999</v>
      </c>
      <c r="I6844" s="1">
        <v>2014</v>
      </c>
      <c r="J6844" s="2">
        <v>39659</v>
      </c>
      <c r="K6844">
        <v>54.216999999999999</v>
      </c>
      <c r="L6844" s="1">
        <v>2008</v>
      </c>
      <c r="O6844" s="1">
        <v>1900</v>
      </c>
      <c r="R6844" s="1">
        <v>1900</v>
      </c>
      <c r="S6844" s="2">
        <v>39121</v>
      </c>
      <c r="T6844" s="3">
        <v>9.7899999999999991</v>
      </c>
      <c r="U6844" s="1">
        <v>2007</v>
      </c>
    </row>
    <row r="6845" spans="1:21">
      <c r="A6845" s="2">
        <v>39660</v>
      </c>
      <c r="B6845">
        <v>49.186999999999998</v>
      </c>
      <c r="C6845" s="1">
        <v>2008</v>
      </c>
      <c r="D6845" s="2">
        <v>39660</v>
      </c>
      <c r="E6845">
        <v>53.155999999999999</v>
      </c>
      <c r="F6845" s="1">
        <v>2008</v>
      </c>
      <c r="G6845" s="2">
        <v>41955</v>
      </c>
      <c r="H6845">
        <v>20.263000000000002</v>
      </c>
      <c r="I6845" s="1">
        <v>2014</v>
      </c>
      <c r="J6845" s="2">
        <v>39660</v>
      </c>
      <c r="K6845">
        <v>54.298000000000002</v>
      </c>
      <c r="L6845" s="1">
        <v>2008</v>
      </c>
      <c r="O6845" s="1">
        <v>1900</v>
      </c>
      <c r="R6845" s="1">
        <v>1900</v>
      </c>
      <c r="S6845" s="2">
        <v>39122</v>
      </c>
      <c r="T6845" s="3">
        <v>9.82</v>
      </c>
      <c r="U6845" s="1">
        <v>2007</v>
      </c>
    </row>
    <row r="6846" spans="1:21">
      <c r="A6846" s="2">
        <v>39661</v>
      </c>
      <c r="B6846">
        <v>49.034999999999997</v>
      </c>
      <c r="C6846" s="1">
        <v>2008</v>
      </c>
      <c r="D6846" s="2">
        <v>39661</v>
      </c>
      <c r="E6846">
        <v>53.139000000000003</v>
      </c>
      <c r="F6846" s="1">
        <v>2008</v>
      </c>
      <c r="G6846" s="2">
        <v>41956</v>
      </c>
      <c r="H6846">
        <v>20.262</v>
      </c>
      <c r="I6846" s="1">
        <v>2014</v>
      </c>
      <c r="J6846" s="2">
        <v>39661</v>
      </c>
      <c r="K6846">
        <v>54.24</v>
      </c>
      <c r="L6846" s="1">
        <v>2008</v>
      </c>
      <c r="O6846" s="1">
        <v>1900</v>
      </c>
      <c r="R6846" s="1">
        <v>1900</v>
      </c>
      <c r="S6846" s="2">
        <v>39125</v>
      </c>
      <c r="T6846" s="3">
        <v>9.82</v>
      </c>
      <c r="U6846" s="1">
        <v>2007</v>
      </c>
    </row>
    <row r="6847" spans="1:21">
      <c r="A6847" s="2">
        <v>39664</v>
      </c>
      <c r="B6847">
        <v>49.058</v>
      </c>
      <c r="C6847" s="1">
        <v>2008</v>
      </c>
      <c r="D6847" s="2">
        <v>39664</v>
      </c>
      <c r="E6847">
        <v>53.146999999999998</v>
      </c>
      <c r="F6847" s="1">
        <v>2008</v>
      </c>
      <c r="G6847" s="2">
        <v>41957</v>
      </c>
      <c r="H6847">
        <v>20.254999999999999</v>
      </c>
      <c r="I6847" s="1">
        <v>2014</v>
      </c>
      <c r="J6847" s="2">
        <v>39664</v>
      </c>
      <c r="K6847">
        <v>54.215000000000003</v>
      </c>
      <c r="L6847" s="1">
        <v>2008</v>
      </c>
      <c r="O6847" s="1">
        <v>1900</v>
      </c>
      <c r="R6847" s="1">
        <v>1900</v>
      </c>
      <c r="S6847" s="2">
        <v>39126</v>
      </c>
      <c r="T6847" s="3">
        <v>9.84</v>
      </c>
      <c r="U6847" s="1">
        <v>2007</v>
      </c>
    </row>
    <row r="6848" spans="1:21">
      <c r="A6848" s="2">
        <v>39665</v>
      </c>
      <c r="B6848">
        <v>49.177</v>
      </c>
      <c r="C6848" s="1">
        <v>2008</v>
      </c>
      <c r="D6848" s="2">
        <v>39665</v>
      </c>
      <c r="E6848">
        <v>53.218000000000004</v>
      </c>
      <c r="F6848" s="1">
        <v>2008</v>
      </c>
      <c r="G6848" s="2">
        <v>41960</v>
      </c>
      <c r="H6848">
        <v>20.251999999999999</v>
      </c>
      <c r="I6848" s="1">
        <v>2014</v>
      </c>
      <c r="J6848" s="2">
        <v>39665</v>
      </c>
      <c r="K6848">
        <v>54.332999999999998</v>
      </c>
      <c r="L6848" s="1">
        <v>2008</v>
      </c>
      <c r="O6848" s="1">
        <v>1900</v>
      </c>
      <c r="R6848" s="1">
        <v>1900</v>
      </c>
      <c r="S6848" s="2">
        <v>39127</v>
      </c>
      <c r="T6848" s="3">
        <v>9.82</v>
      </c>
      <c r="U6848" s="1">
        <v>2007</v>
      </c>
    </row>
    <row r="6849" spans="1:21">
      <c r="A6849" s="2">
        <v>39666</v>
      </c>
      <c r="B6849">
        <v>49.19</v>
      </c>
      <c r="C6849" s="1">
        <v>2008</v>
      </c>
      <c r="D6849" s="2">
        <v>39666</v>
      </c>
      <c r="E6849">
        <v>53.216000000000001</v>
      </c>
      <c r="F6849" s="1">
        <v>2008</v>
      </c>
      <c r="G6849" s="2">
        <v>41961</v>
      </c>
      <c r="H6849">
        <v>20.247</v>
      </c>
      <c r="I6849" s="1">
        <v>2014</v>
      </c>
      <c r="J6849" s="2">
        <v>39666</v>
      </c>
      <c r="K6849">
        <v>54.476999999999997</v>
      </c>
      <c r="L6849" s="1">
        <v>2008</v>
      </c>
      <c r="O6849" s="1">
        <v>1900</v>
      </c>
      <c r="R6849" s="1">
        <v>1900</v>
      </c>
      <c r="S6849" s="2">
        <v>39128</v>
      </c>
      <c r="T6849" s="3">
        <v>9.8000000000000007</v>
      </c>
      <c r="U6849" s="1">
        <v>2007</v>
      </c>
    </row>
    <row r="6850" spans="1:21">
      <c r="A6850" s="2">
        <v>39667</v>
      </c>
      <c r="B6850">
        <v>49.326999999999998</v>
      </c>
      <c r="C6850" s="1">
        <v>2008</v>
      </c>
      <c r="D6850" s="2">
        <v>39667</v>
      </c>
      <c r="E6850">
        <v>53.527999999999999</v>
      </c>
      <c r="F6850" s="1">
        <v>2008</v>
      </c>
      <c r="G6850" s="2">
        <v>41962</v>
      </c>
      <c r="H6850">
        <v>19.992999999999999</v>
      </c>
      <c r="I6850" s="1">
        <v>2014</v>
      </c>
      <c r="J6850" s="2">
        <v>39667</v>
      </c>
      <c r="K6850">
        <v>54.558999999999997</v>
      </c>
      <c r="L6850" s="1">
        <v>2008</v>
      </c>
      <c r="O6850" s="1">
        <v>1900</v>
      </c>
      <c r="R6850" s="1">
        <v>1900</v>
      </c>
      <c r="S6850" s="2">
        <v>39129</v>
      </c>
      <c r="T6850" s="3">
        <v>9.8000000000000007</v>
      </c>
      <c r="U6850" s="1">
        <v>2007</v>
      </c>
    </row>
    <row r="6851" spans="1:21">
      <c r="A6851" s="2">
        <v>39668</v>
      </c>
      <c r="B6851">
        <v>49.401000000000003</v>
      </c>
      <c r="C6851" s="1">
        <v>2008</v>
      </c>
      <c r="D6851" s="2">
        <v>39668</v>
      </c>
      <c r="E6851">
        <v>53.582999999999998</v>
      </c>
      <c r="F6851" s="1">
        <v>2008</v>
      </c>
      <c r="G6851" s="2">
        <v>41963</v>
      </c>
      <c r="H6851">
        <v>19.989999999999998</v>
      </c>
      <c r="I6851" s="1">
        <v>2014</v>
      </c>
      <c r="J6851" s="2">
        <v>39668</v>
      </c>
      <c r="K6851">
        <v>54.652000000000001</v>
      </c>
      <c r="L6851" s="1">
        <v>2008</v>
      </c>
      <c r="O6851" s="1">
        <v>1900</v>
      </c>
      <c r="R6851" s="1">
        <v>1900</v>
      </c>
      <c r="S6851" s="2">
        <v>39133</v>
      </c>
      <c r="T6851" s="3">
        <v>9.77</v>
      </c>
      <c r="U6851" s="1">
        <v>2007</v>
      </c>
    </row>
    <row r="6852" spans="1:21">
      <c r="A6852" s="2">
        <v>39671</v>
      </c>
      <c r="B6852">
        <v>49.435000000000002</v>
      </c>
      <c r="C6852" s="1">
        <v>2008</v>
      </c>
      <c r="D6852" s="2">
        <v>39671</v>
      </c>
      <c r="E6852">
        <v>53.7</v>
      </c>
      <c r="F6852" s="1">
        <v>2008</v>
      </c>
      <c r="G6852" s="2">
        <v>41964</v>
      </c>
      <c r="H6852">
        <v>19.946999999999999</v>
      </c>
      <c r="I6852" s="1">
        <v>2014</v>
      </c>
      <c r="J6852" s="2">
        <v>39671</v>
      </c>
      <c r="K6852">
        <v>54.814</v>
      </c>
      <c r="L6852" s="1">
        <v>2008</v>
      </c>
      <c r="O6852" s="1">
        <v>1900</v>
      </c>
      <c r="R6852" s="1">
        <v>1900</v>
      </c>
      <c r="S6852" s="2">
        <v>39134</v>
      </c>
      <c r="T6852" s="3">
        <v>9.74</v>
      </c>
      <c r="U6852" s="1">
        <v>2007</v>
      </c>
    </row>
    <row r="6853" spans="1:21">
      <c r="A6853" s="2">
        <v>39672</v>
      </c>
      <c r="B6853">
        <v>50.423999999999999</v>
      </c>
      <c r="C6853" s="1">
        <v>2008</v>
      </c>
      <c r="D6853" s="2">
        <v>39672</v>
      </c>
      <c r="E6853">
        <v>54.134</v>
      </c>
      <c r="F6853" s="1">
        <v>2008</v>
      </c>
      <c r="G6853" s="2">
        <v>41967</v>
      </c>
      <c r="H6853">
        <v>19.971</v>
      </c>
      <c r="I6853" s="1">
        <v>2014</v>
      </c>
      <c r="J6853" s="2">
        <v>39672</v>
      </c>
      <c r="K6853">
        <v>54.956000000000003</v>
      </c>
      <c r="L6853" s="1">
        <v>2008</v>
      </c>
      <c r="O6853" s="1">
        <v>1900</v>
      </c>
      <c r="R6853" s="1">
        <v>1900</v>
      </c>
      <c r="S6853" s="2">
        <v>39135</v>
      </c>
      <c r="T6853" s="3">
        <v>9.73</v>
      </c>
      <c r="U6853" s="1">
        <v>2007</v>
      </c>
    </row>
    <row r="6854" spans="1:21">
      <c r="A6854" s="2">
        <v>39673</v>
      </c>
      <c r="B6854">
        <v>50.451000000000001</v>
      </c>
      <c r="C6854" s="1">
        <v>2008</v>
      </c>
      <c r="D6854" s="2">
        <v>39673</v>
      </c>
      <c r="E6854">
        <v>54.62</v>
      </c>
      <c r="F6854" s="1">
        <v>2008</v>
      </c>
      <c r="G6854" s="2">
        <v>41968</v>
      </c>
      <c r="H6854">
        <v>19.968</v>
      </c>
      <c r="I6854" s="1">
        <v>2014</v>
      </c>
      <c r="J6854" s="2">
        <v>39673</v>
      </c>
      <c r="K6854">
        <v>54.868000000000002</v>
      </c>
      <c r="L6854" s="1">
        <v>2008</v>
      </c>
      <c r="O6854" s="1">
        <v>1900</v>
      </c>
      <c r="R6854" s="1">
        <v>1900</v>
      </c>
      <c r="S6854" s="2">
        <v>39136</v>
      </c>
      <c r="T6854" s="3">
        <v>9.74</v>
      </c>
      <c r="U6854" s="1">
        <v>2007</v>
      </c>
    </row>
    <row r="6855" spans="1:21">
      <c r="A6855" s="2">
        <v>39674</v>
      </c>
      <c r="B6855">
        <v>50.399000000000001</v>
      </c>
      <c r="C6855" s="1">
        <v>2008</v>
      </c>
      <c r="D6855" s="2">
        <v>39674</v>
      </c>
      <c r="E6855">
        <v>54.756999999999998</v>
      </c>
      <c r="F6855" s="1">
        <v>2008</v>
      </c>
      <c r="G6855" s="2">
        <v>41969</v>
      </c>
      <c r="H6855">
        <v>19.969000000000001</v>
      </c>
      <c r="I6855" s="1">
        <v>2014</v>
      </c>
      <c r="J6855" s="2">
        <v>39674</v>
      </c>
      <c r="K6855">
        <v>54.64</v>
      </c>
      <c r="L6855" s="1">
        <v>2008</v>
      </c>
      <c r="O6855" s="1">
        <v>1900</v>
      </c>
      <c r="R6855" s="1">
        <v>1900</v>
      </c>
      <c r="S6855" s="2">
        <v>39139</v>
      </c>
      <c r="T6855" s="3">
        <v>9.74</v>
      </c>
      <c r="U6855" s="1">
        <v>2007</v>
      </c>
    </row>
    <row r="6856" spans="1:21">
      <c r="A6856" s="2">
        <v>39675</v>
      </c>
      <c r="B6856">
        <v>50.402000000000001</v>
      </c>
      <c r="C6856" s="1">
        <v>2008</v>
      </c>
      <c r="D6856" s="2">
        <v>39675</v>
      </c>
      <c r="E6856">
        <v>54.776000000000003</v>
      </c>
      <c r="F6856" s="1">
        <v>2008</v>
      </c>
      <c r="G6856" s="2">
        <v>41971</v>
      </c>
      <c r="H6856">
        <v>19.957000000000001</v>
      </c>
      <c r="I6856" s="1">
        <v>2014</v>
      </c>
      <c r="J6856" s="2">
        <v>39675</v>
      </c>
      <c r="K6856">
        <v>54.654000000000003</v>
      </c>
      <c r="L6856" s="1">
        <v>2008</v>
      </c>
      <c r="O6856" s="1">
        <v>1900</v>
      </c>
      <c r="R6856" s="1">
        <v>1900</v>
      </c>
      <c r="S6856" s="2">
        <v>39140</v>
      </c>
      <c r="T6856" s="3">
        <v>10.33</v>
      </c>
      <c r="U6856" s="1">
        <v>2007</v>
      </c>
    </row>
    <row r="6857" spans="1:21">
      <c r="A6857" s="2">
        <v>39678</v>
      </c>
      <c r="B6857">
        <v>50.453000000000003</v>
      </c>
      <c r="C6857" s="1">
        <v>2008</v>
      </c>
      <c r="D6857" s="2">
        <v>39678</v>
      </c>
      <c r="E6857">
        <v>54.911999999999999</v>
      </c>
      <c r="F6857" s="1">
        <v>2008</v>
      </c>
      <c r="G6857" s="2">
        <v>41974</v>
      </c>
      <c r="H6857">
        <v>19.978999999999999</v>
      </c>
      <c r="I6857" s="1">
        <v>2014</v>
      </c>
      <c r="J6857" s="2">
        <v>39678</v>
      </c>
      <c r="K6857">
        <v>54.747999999999998</v>
      </c>
      <c r="L6857" s="1">
        <v>2008</v>
      </c>
      <c r="O6857" s="1">
        <v>1900</v>
      </c>
      <c r="R6857" s="1">
        <v>1900</v>
      </c>
      <c r="S6857" s="2">
        <v>39141</v>
      </c>
      <c r="T6857" s="3">
        <v>10.34</v>
      </c>
      <c r="U6857" s="1">
        <v>2007</v>
      </c>
    </row>
    <row r="6858" spans="1:21">
      <c r="A6858" s="2">
        <v>39679</v>
      </c>
      <c r="B6858">
        <v>50.292999999999999</v>
      </c>
      <c r="C6858" s="1">
        <v>2008</v>
      </c>
      <c r="D6858" s="2">
        <v>39679</v>
      </c>
      <c r="E6858">
        <v>55.002000000000002</v>
      </c>
      <c r="F6858" s="1">
        <v>2008</v>
      </c>
      <c r="G6858" s="2">
        <v>41975</v>
      </c>
      <c r="H6858">
        <v>20.048999999999999</v>
      </c>
      <c r="I6858" s="1">
        <v>2014</v>
      </c>
      <c r="J6858" s="2">
        <v>39679</v>
      </c>
      <c r="K6858">
        <v>54.81</v>
      </c>
      <c r="L6858" s="1">
        <v>2008</v>
      </c>
      <c r="O6858" s="1">
        <v>1900</v>
      </c>
      <c r="R6858" s="1">
        <v>1900</v>
      </c>
      <c r="S6858" s="2">
        <v>39142</v>
      </c>
      <c r="T6858" s="3">
        <v>10.32</v>
      </c>
      <c r="U6858" s="1">
        <v>2007</v>
      </c>
    </row>
    <row r="6859" spans="1:21">
      <c r="A6859" s="2">
        <v>39680</v>
      </c>
      <c r="B6859">
        <v>50.451999999999998</v>
      </c>
      <c r="C6859" s="1">
        <v>2008</v>
      </c>
      <c r="D6859" s="2">
        <v>39680</v>
      </c>
      <c r="E6859">
        <v>55.177</v>
      </c>
      <c r="F6859" s="1">
        <v>2008</v>
      </c>
      <c r="G6859" s="2">
        <v>41976</v>
      </c>
      <c r="H6859">
        <v>20.021999999999998</v>
      </c>
      <c r="I6859" s="1">
        <v>2014</v>
      </c>
      <c r="J6859" s="2">
        <v>39680</v>
      </c>
      <c r="K6859">
        <v>54.956000000000003</v>
      </c>
      <c r="L6859" s="1">
        <v>2008</v>
      </c>
      <c r="O6859" s="1">
        <v>1900</v>
      </c>
      <c r="R6859" s="1">
        <v>1900</v>
      </c>
      <c r="S6859" s="2">
        <v>39143</v>
      </c>
      <c r="T6859" s="3">
        <v>10.39</v>
      </c>
      <c r="U6859" s="1">
        <v>2007</v>
      </c>
    </row>
    <row r="6860" spans="1:21">
      <c r="A6860" s="2">
        <v>39681</v>
      </c>
      <c r="B6860">
        <v>50.481999999999999</v>
      </c>
      <c r="C6860" s="1">
        <v>2008</v>
      </c>
      <c r="D6860" s="2">
        <v>39681</v>
      </c>
      <c r="E6860">
        <v>55.180999999999997</v>
      </c>
      <c r="F6860" s="1">
        <v>2008</v>
      </c>
      <c r="G6860" s="2">
        <v>41977</v>
      </c>
      <c r="H6860">
        <v>19.98</v>
      </c>
      <c r="I6860" s="1">
        <v>2014</v>
      </c>
      <c r="J6860" s="2">
        <v>39681</v>
      </c>
      <c r="K6860">
        <v>54.962000000000003</v>
      </c>
      <c r="L6860" s="1">
        <v>2008</v>
      </c>
      <c r="O6860" s="1">
        <v>1900</v>
      </c>
      <c r="R6860" s="1">
        <v>1900</v>
      </c>
      <c r="S6860" s="2">
        <v>39146</v>
      </c>
      <c r="T6860" s="3">
        <v>10.43</v>
      </c>
      <c r="U6860" s="1">
        <v>2007</v>
      </c>
    </row>
    <row r="6861" spans="1:21">
      <c r="A6861" s="2">
        <v>39682</v>
      </c>
      <c r="B6861">
        <v>50.619</v>
      </c>
      <c r="C6861" s="1">
        <v>2008</v>
      </c>
      <c r="D6861" s="2">
        <v>39682</v>
      </c>
      <c r="E6861">
        <v>55.325000000000003</v>
      </c>
      <c r="F6861" s="1">
        <v>2008</v>
      </c>
      <c r="G6861" s="2">
        <v>41978</v>
      </c>
      <c r="H6861">
        <v>19.975999999999999</v>
      </c>
      <c r="I6861" s="1">
        <v>2014</v>
      </c>
      <c r="J6861" s="2">
        <v>39682</v>
      </c>
      <c r="K6861">
        <v>55.054000000000002</v>
      </c>
      <c r="L6861" s="1">
        <v>2008</v>
      </c>
      <c r="O6861" s="1">
        <v>1900</v>
      </c>
      <c r="R6861" s="1">
        <v>1900</v>
      </c>
      <c r="S6861" s="2">
        <v>39147</v>
      </c>
      <c r="T6861" s="3">
        <v>10.51</v>
      </c>
      <c r="U6861" s="1">
        <v>2007</v>
      </c>
    </row>
    <row r="6862" spans="1:21">
      <c r="A6862" s="2">
        <v>39685</v>
      </c>
      <c r="B6862">
        <v>50.783000000000001</v>
      </c>
      <c r="C6862" s="1">
        <v>2008</v>
      </c>
      <c r="D6862" s="2">
        <v>39685</v>
      </c>
      <c r="E6862">
        <v>55.465000000000003</v>
      </c>
      <c r="F6862" s="1">
        <v>2008</v>
      </c>
      <c r="G6862" s="2">
        <v>41981</v>
      </c>
      <c r="H6862">
        <v>19.975000000000001</v>
      </c>
      <c r="I6862" s="1">
        <v>2014</v>
      </c>
      <c r="J6862" s="2">
        <v>39685</v>
      </c>
      <c r="K6862">
        <v>55.103000000000002</v>
      </c>
      <c r="L6862" s="1">
        <v>2008</v>
      </c>
      <c r="O6862" s="1">
        <v>1900</v>
      </c>
      <c r="R6862" s="1">
        <v>1900</v>
      </c>
      <c r="S6862" s="2">
        <v>39148</v>
      </c>
      <c r="T6862" s="3">
        <v>10.51</v>
      </c>
      <c r="U6862" s="1">
        <v>2007</v>
      </c>
    </row>
    <row r="6863" spans="1:21">
      <c r="A6863" s="2">
        <v>39686</v>
      </c>
      <c r="B6863">
        <v>50.482999999999997</v>
      </c>
      <c r="C6863" s="1">
        <v>2008</v>
      </c>
      <c r="D6863" s="2">
        <v>39686</v>
      </c>
      <c r="E6863">
        <v>55.354999999999997</v>
      </c>
      <c r="F6863" s="1">
        <v>2008</v>
      </c>
      <c r="G6863" s="2">
        <v>41982</v>
      </c>
      <c r="H6863">
        <v>19.998000000000001</v>
      </c>
      <c r="I6863" s="1">
        <v>2014</v>
      </c>
      <c r="J6863" s="2">
        <v>39686</v>
      </c>
      <c r="K6863">
        <v>54.838000000000001</v>
      </c>
      <c r="L6863" s="1">
        <v>2008</v>
      </c>
      <c r="O6863" s="1">
        <v>1900</v>
      </c>
      <c r="R6863" s="1">
        <v>1900</v>
      </c>
      <c r="S6863" s="2">
        <v>39149</v>
      </c>
      <c r="T6863" s="3">
        <v>10.53</v>
      </c>
      <c r="U6863" s="1">
        <v>2007</v>
      </c>
    </row>
    <row r="6864" spans="1:21">
      <c r="A6864" s="2">
        <v>39687</v>
      </c>
      <c r="B6864">
        <v>50.39</v>
      </c>
      <c r="C6864" s="1">
        <v>2008</v>
      </c>
      <c r="D6864" s="2">
        <v>39687</v>
      </c>
      <c r="E6864">
        <v>55.262</v>
      </c>
      <c r="F6864" s="1">
        <v>2008</v>
      </c>
      <c r="G6864" s="2">
        <v>41983</v>
      </c>
      <c r="H6864">
        <v>20.155000000000001</v>
      </c>
      <c r="I6864" s="1">
        <v>2014</v>
      </c>
      <c r="J6864" s="2">
        <v>39687</v>
      </c>
      <c r="K6864">
        <v>54.6</v>
      </c>
      <c r="L6864" s="1">
        <v>2008</v>
      </c>
      <c r="O6864" s="1">
        <v>1900</v>
      </c>
      <c r="R6864" s="1">
        <v>1900</v>
      </c>
      <c r="S6864" s="2">
        <v>39150</v>
      </c>
      <c r="T6864" s="3">
        <v>10.52</v>
      </c>
      <c r="U6864" s="1">
        <v>2007</v>
      </c>
    </row>
    <row r="6865" spans="1:21">
      <c r="A6865" s="2">
        <v>39688</v>
      </c>
      <c r="B6865">
        <v>50.595999999999997</v>
      </c>
      <c r="C6865" s="1">
        <v>2008</v>
      </c>
      <c r="D6865" s="2">
        <v>39688</v>
      </c>
      <c r="E6865">
        <v>55.588999999999999</v>
      </c>
      <c r="F6865" s="1">
        <v>2008</v>
      </c>
      <c r="G6865" s="2">
        <v>41984</v>
      </c>
      <c r="H6865">
        <v>20.146999999999998</v>
      </c>
      <c r="I6865" s="1">
        <v>2014</v>
      </c>
      <c r="J6865" s="2">
        <v>39688</v>
      </c>
      <c r="K6865">
        <v>54.848999999999997</v>
      </c>
      <c r="L6865" s="1">
        <v>2008</v>
      </c>
      <c r="O6865" s="1">
        <v>1900</v>
      </c>
      <c r="R6865" s="1">
        <v>1900</v>
      </c>
      <c r="S6865" s="2">
        <v>39153</v>
      </c>
      <c r="T6865" s="3">
        <v>10.47</v>
      </c>
      <c r="U6865" s="1">
        <v>2007</v>
      </c>
    </row>
    <row r="6866" spans="1:21">
      <c r="A6866" s="2">
        <v>39689</v>
      </c>
      <c r="B6866">
        <v>50.600999999999999</v>
      </c>
      <c r="C6866" s="1">
        <v>2008</v>
      </c>
      <c r="D6866" s="2">
        <v>39689</v>
      </c>
      <c r="E6866">
        <v>55.594000000000001</v>
      </c>
      <c r="F6866" s="1">
        <v>2008</v>
      </c>
      <c r="G6866" s="2">
        <v>41985</v>
      </c>
      <c r="H6866">
        <v>20.231000000000002</v>
      </c>
      <c r="I6866" s="1">
        <v>2014</v>
      </c>
      <c r="J6866" s="2">
        <v>39689</v>
      </c>
      <c r="K6866">
        <v>54.844999999999999</v>
      </c>
      <c r="L6866" s="1">
        <v>2008</v>
      </c>
      <c r="O6866" s="1">
        <v>1900</v>
      </c>
      <c r="R6866" s="1">
        <v>1900</v>
      </c>
      <c r="S6866" s="2">
        <v>39154</v>
      </c>
      <c r="T6866" s="3">
        <v>10.65</v>
      </c>
      <c r="U6866" s="1">
        <v>2007</v>
      </c>
    </row>
    <row r="6867" spans="1:21">
      <c r="A6867" s="2">
        <v>39693</v>
      </c>
      <c r="B6867">
        <v>50.618000000000002</v>
      </c>
      <c r="C6867" s="1">
        <v>2008</v>
      </c>
      <c r="D6867" s="2">
        <v>39693</v>
      </c>
      <c r="E6867">
        <v>55.801000000000002</v>
      </c>
      <c r="F6867" s="1">
        <v>2008</v>
      </c>
      <c r="G6867" s="2">
        <v>41988</v>
      </c>
      <c r="H6867">
        <v>20.263000000000002</v>
      </c>
      <c r="I6867" s="1">
        <v>2014</v>
      </c>
      <c r="J6867" s="2">
        <v>39693</v>
      </c>
      <c r="K6867">
        <v>54.906999999999996</v>
      </c>
      <c r="L6867" s="1">
        <v>2008</v>
      </c>
      <c r="O6867" s="1">
        <v>1900</v>
      </c>
      <c r="R6867" s="1">
        <v>1900</v>
      </c>
      <c r="S6867" s="2">
        <v>39155</v>
      </c>
      <c r="T6867" s="3">
        <v>10.67</v>
      </c>
      <c r="U6867" s="1">
        <v>2007</v>
      </c>
    </row>
    <row r="6868" spans="1:21">
      <c r="A6868" s="2">
        <v>39694</v>
      </c>
      <c r="B6868">
        <v>50.65</v>
      </c>
      <c r="C6868" s="1">
        <v>2008</v>
      </c>
      <c r="D6868" s="2">
        <v>39694</v>
      </c>
      <c r="E6868">
        <v>55.811</v>
      </c>
      <c r="F6868" s="1">
        <v>2008</v>
      </c>
      <c r="G6868" s="2">
        <v>41989</v>
      </c>
      <c r="H6868">
        <v>20.414999999999999</v>
      </c>
      <c r="I6868" s="1">
        <v>2014</v>
      </c>
      <c r="J6868" s="2">
        <v>39694</v>
      </c>
      <c r="K6868">
        <v>54.906999999999996</v>
      </c>
      <c r="L6868" s="1">
        <v>2008</v>
      </c>
      <c r="O6868" s="1">
        <v>1900</v>
      </c>
      <c r="R6868" s="1">
        <v>1900</v>
      </c>
      <c r="S6868" s="2">
        <v>39156</v>
      </c>
      <c r="T6868" s="3">
        <v>10.67</v>
      </c>
      <c r="U6868" s="1">
        <v>2007</v>
      </c>
    </row>
    <row r="6869" spans="1:21">
      <c r="A6869" s="2">
        <v>39695</v>
      </c>
      <c r="B6869">
        <v>50.853000000000002</v>
      </c>
      <c r="C6869" s="1">
        <v>2008</v>
      </c>
      <c r="D6869" s="2">
        <v>39695</v>
      </c>
      <c r="E6869">
        <v>56.281999999999996</v>
      </c>
      <c r="F6869" s="1">
        <v>2008</v>
      </c>
      <c r="G6869" s="2">
        <v>41990</v>
      </c>
      <c r="H6869">
        <v>20.547000000000001</v>
      </c>
      <c r="I6869" s="1">
        <v>2014</v>
      </c>
      <c r="J6869" s="2">
        <v>39695</v>
      </c>
      <c r="K6869">
        <v>55.079000000000001</v>
      </c>
      <c r="L6869" s="1">
        <v>2008</v>
      </c>
      <c r="O6869" s="1">
        <v>1900</v>
      </c>
      <c r="R6869" s="1">
        <v>1900</v>
      </c>
      <c r="S6869" s="2">
        <v>39157</v>
      </c>
      <c r="T6869" s="3">
        <v>10.65</v>
      </c>
      <c r="U6869" s="1">
        <v>2007</v>
      </c>
    </row>
    <row r="6870" spans="1:21">
      <c r="A6870" s="2">
        <v>39696</v>
      </c>
      <c r="B6870">
        <v>50.997</v>
      </c>
      <c r="C6870" s="1">
        <v>2008</v>
      </c>
      <c r="D6870" s="2">
        <v>39696</v>
      </c>
      <c r="E6870">
        <v>56.512999999999998</v>
      </c>
      <c r="F6870" s="1">
        <v>2008</v>
      </c>
      <c r="G6870" s="2">
        <v>41991</v>
      </c>
      <c r="H6870">
        <v>20.745999999999999</v>
      </c>
      <c r="I6870" s="1">
        <v>2014</v>
      </c>
      <c r="J6870" s="2">
        <v>39696</v>
      </c>
      <c r="K6870">
        <v>55.304000000000002</v>
      </c>
      <c r="L6870" s="1">
        <v>2008</v>
      </c>
      <c r="O6870" s="1">
        <v>1900</v>
      </c>
      <c r="R6870" s="1">
        <v>1900</v>
      </c>
      <c r="S6870" s="2">
        <v>39160</v>
      </c>
      <c r="T6870" s="3">
        <v>10.7</v>
      </c>
      <c r="U6870" s="1">
        <v>2007</v>
      </c>
    </row>
    <row r="6871" spans="1:21">
      <c r="A6871" s="2">
        <v>39699</v>
      </c>
      <c r="B6871">
        <v>51.143999999999998</v>
      </c>
      <c r="C6871" s="1">
        <v>2008</v>
      </c>
      <c r="D6871" s="2">
        <v>39699</v>
      </c>
      <c r="E6871">
        <v>56.984000000000002</v>
      </c>
      <c r="F6871" s="1">
        <v>2008</v>
      </c>
      <c r="G6871" s="2">
        <v>41992</v>
      </c>
      <c r="H6871">
        <v>20.733000000000001</v>
      </c>
      <c r="I6871" s="1">
        <v>2014</v>
      </c>
      <c r="J6871" s="2">
        <v>39699</v>
      </c>
      <c r="K6871">
        <v>55.731000000000002</v>
      </c>
      <c r="L6871" s="1">
        <v>2008</v>
      </c>
      <c r="O6871" s="1">
        <v>1900</v>
      </c>
      <c r="R6871" s="1">
        <v>1900</v>
      </c>
      <c r="S6871" s="2">
        <v>39161</v>
      </c>
      <c r="T6871" s="3">
        <v>10.72</v>
      </c>
      <c r="U6871" s="1">
        <v>2007</v>
      </c>
    </row>
    <row r="6872" spans="1:21">
      <c r="A6872" s="2">
        <v>39700</v>
      </c>
      <c r="B6872">
        <v>51.384999999999998</v>
      </c>
      <c r="C6872" s="1">
        <v>2008</v>
      </c>
      <c r="D6872" s="2">
        <v>39700</v>
      </c>
      <c r="E6872">
        <v>57.314999999999998</v>
      </c>
      <c r="F6872" s="1">
        <v>2008</v>
      </c>
      <c r="G6872" s="2">
        <v>41995</v>
      </c>
      <c r="H6872">
        <v>20.632999999999999</v>
      </c>
      <c r="I6872" s="1">
        <v>2014</v>
      </c>
      <c r="J6872" s="2">
        <v>39700</v>
      </c>
      <c r="K6872">
        <v>56.173000000000002</v>
      </c>
      <c r="L6872" s="1">
        <v>2008</v>
      </c>
      <c r="O6872" s="1">
        <v>1900</v>
      </c>
      <c r="R6872" s="1">
        <v>1900</v>
      </c>
      <c r="S6872" s="2">
        <v>39162</v>
      </c>
      <c r="T6872" s="3">
        <v>10.83</v>
      </c>
      <c r="U6872" s="1">
        <v>2007</v>
      </c>
    </row>
    <row r="6873" spans="1:21">
      <c r="A6873" s="2">
        <v>39701</v>
      </c>
      <c r="B6873">
        <v>51.384</v>
      </c>
      <c r="C6873" s="1">
        <v>2008</v>
      </c>
      <c r="D6873" s="2">
        <v>39701</v>
      </c>
      <c r="E6873">
        <v>57.313000000000002</v>
      </c>
      <c r="F6873" s="1">
        <v>2008</v>
      </c>
      <c r="G6873" s="2">
        <v>41996</v>
      </c>
      <c r="H6873">
        <v>20.646999999999998</v>
      </c>
      <c r="I6873" s="1">
        <v>2014</v>
      </c>
      <c r="J6873" s="2">
        <v>39701</v>
      </c>
      <c r="K6873">
        <v>56.197000000000003</v>
      </c>
      <c r="L6873" s="1">
        <v>2008</v>
      </c>
      <c r="O6873" s="1">
        <v>1900</v>
      </c>
      <c r="R6873" s="1">
        <v>1900</v>
      </c>
      <c r="S6873" s="2">
        <v>39163</v>
      </c>
      <c r="T6873" s="3">
        <v>10.81</v>
      </c>
      <c r="U6873" s="1">
        <v>2007</v>
      </c>
    </row>
    <row r="6874" spans="1:21">
      <c r="A6874" s="2">
        <v>39702</v>
      </c>
      <c r="B6874">
        <v>51.673000000000002</v>
      </c>
      <c r="C6874" s="1">
        <v>2008</v>
      </c>
      <c r="D6874" s="2">
        <v>39702</v>
      </c>
      <c r="E6874">
        <v>57.344000000000001</v>
      </c>
      <c r="F6874" s="1">
        <v>2008</v>
      </c>
      <c r="G6874" s="2">
        <v>41997</v>
      </c>
      <c r="H6874">
        <v>20.646999999999998</v>
      </c>
      <c r="I6874" s="1">
        <v>2014</v>
      </c>
      <c r="J6874" s="2">
        <v>39702</v>
      </c>
      <c r="K6874">
        <v>56.540999999999997</v>
      </c>
      <c r="L6874" s="1">
        <v>2008</v>
      </c>
      <c r="O6874" s="1">
        <v>1900</v>
      </c>
      <c r="R6874" s="1">
        <v>1900</v>
      </c>
      <c r="S6874" s="2">
        <v>39164</v>
      </c>
      <c r="T6874" s="3">
        <v>10.81</v>
      </c>
      <c r="U6874" s="1">
        <v>2007</v>
      </c>
    </row>
    <row r="6875" spans="1:21">
      <c r="A6875" s="2">
        <v>39703</v>
      </c>
      <c r="B6875">
        <v>51.655000000000001</v>
      </c>
      <c r="C6875" s="1">
        <v>2008</v>
      </c>
      <c r="D6875" s="2">
        <v>39703</v>
      </c>
      <c r="E6875">
        <v>57.378999999999998</v>
      </c>
      <c r="F6875" s="1">
        <v>2008</v>
      </c>
      <c r="G6875" s="2">
        <v>41999</v>
      </c>
      <c r="H6875">
        <v>20.648</v>
      </c>
      <c r="I6875" s="1">
        <v>2014</v>
      </c>
      <c r="J6875" s="2">
        <v>39703</v>
      </c>
      <c r="K6875">
        <v>56.555999999999997</v>
      </c>
      <c r="L6875" s="1">
        <v>2008</v>
      </c>
      <c r="O6875" s="1">
        <v>1900</v>
      </c>
      <c r="R6875" s="1">
        <v>1900</v>
      </c>
      <c r="S6875" s="2">
        <v>39167</v>
      </c>
      <c r="T6875" s="3">
        <v>10.76</v>
      </c>
      <c r="U6875" s="1">
        <v>2007</v>
      </c>
    </row>
    <row r="6876" spans="1:21">
      <c r="A6876" s="2">
        <v>39706</v>
      </c>
      <c r="B6876">
        <v>52.686999999999998</v>
      </c>
      <c r="C6876" s="1">
        <v>2008</v>
      </c>
      <c r="D6876" s="2">
        <v>39706</v>
      </c>
      <c r="E6876">
        <v>62.106999999999999</v>
      </c>
      <c r="F6876" s="1">
        <v>2008</v>
      </c>
      <c r="G6876" s="2">
        <v>42002</v>
      </c>
      <c r="H6876">
        <v>20.65</v>
      </c>
      <c r="I6876" s="1">
        <v>2014</v>
      </c>
      <c r="J6876" s="2">
        <v>39706</v>
      </c>
      <c r="K6876">
        <v>57.417000000000002</v>
      </c>
      <c r="L6876" s="1">
        <v>2008</v>
      </c>
      <c r="O6876" s="1">
        <v>1900</v>
      </c>
      <c r="R6876" s="1">
        <v>1900</v>
      </c>
      <c r="S6876" s="2">
        <v>39168</v>
      </c>
      <c r="T6876" s="3">
        <v>10.78</v>
      </c>
      <c r="U6876" s="1">
        <v>2007</v>
      </c>
    </row>
    <row r="6877" spans="1:21">
      <c r="A6877" s="2">
        <v>39707</v>
      </c>
      <c r="B6877">
        <v>53.575000000000003</v>
      </c>
      <c r="C6877" s="1">
        <v>2008</v>
      </c>
      <c r="D6877" s="2">
        <v>39707</v>
      </c>
      <c r="E6877">
        <v>63.067999999999998</v>
      </c>
      <c r="F6877" s="1">
        <v>2008</v>
      </c>
      <c r="G6877" s="2">
        <v>42003</v>
      </c>
      <c r="H6877">
        <v>20.504000000000001</v>
      </c>
      <c r="I6877" s="1">
        <v>2014</v>
      </c>
      <c r="J6877" s="2">
        <v>39707</v>
      </c>
      <c r="K6877">
        <v>58.656999999999996</v>
      </c>
      <c r="L6877" s="1">
        <v>2008</v>
      </c>
      <c r="O6877" s="1">
        <v>1900</v>
      </c>
      <c r="R6877" s="1">
        <v>1900</v>
      </c>
      <c r="S6877" s="2">
        <v>39169</v>
      </c>
      <c r="T6877" s="3">
        <v>10.81</v>
      </c>
      <c r="U6877" s="1">
        <v>2007</v>
      </c>
    </row>
    <row r="6878" spans="1:21">
      <c r="A6878" s="2">
        <v>39708</v>
      </c>
      <c r="B6878">
        <v>55.11</v>
      </c>
      <c r="C6878" s="1">
        <v>2008</v>
      </c>
      <c r="D6878" s="2">
        <v>39708</v>
      </c>
      <c r="E6878">
        <v>63.572000000000003</v>
      </c>
      <c r="F6878" s="1">
        <v>2008</v>
      </c>
      <c r="G6878" s="2">
        <v>42004</v>
      </c>
      <c r="H6878">
        <v>20.548000000000002</v>
      </c>
      <c r="I6878" s="1">
        <v>2014</v>
      </c>
      <c r="J6878" s="2">
        <v>39708</v>
      </c>
      <c r="K6878">
        <v>58.808</v>
      </c>
      <c r="L6878" s="1">
        <v>2008</v>
      </c>
      <c r="O6878" s="1">
        <v>1900</v>
      </c>
      <c r="R6878" s="1">
        <v>1900</v>
      </c>
      <c r="S6878" s="2">
        <v>39170</v>
      </c>
      <c r="T6878" s="3">
        <v>10.81</v>
      </c>
      <c r="U6878" s="1">
        <v>2007</v>
      </c>
    </row>
    <row r="6879" spans="1:21">
      <c r="A6879" s="2">
        <v>39709</v>
      </c>
      <c r="B6879">
        <v>56.398000000000003</v>
      </c>
      <c r="C6879" s="1">
        <v>2008</v>
      </c>
      <c r="D6879" s="2">
        <v>39709</v>
      </c>
      <c r="E6879">
        <v>64.688000000000002</v>
      </c>
      <c r="F6879" s="1">
        <v>2008</v>
      </c>
      <c r="G6879" s="2">
        <v>42006</v>
      </c>
      <c r="H6879">
        <v>20.54</v>
      </c>
      <c r="I6879" s="1">
        <v>2015</v>
      </c>
      <c r="J6879" s="2">
        <v>39709</v>
      </c>
      <c r="K6879">
        <v>59.683</v>
      </c>
      <c r="L6879" s="1">
        <v>2008</v>
      </c>
      <c r="O6879" s="1">
        <v>1900</v>
      </c>
      <c r="R6879" s="1">
        <v>1900</v>
      </c>
      <c r="S6879" s="2">
        <v>39171</v>
      </c>
      <c r="T6879" s="3">
        <v>10.81</v>
      </c>
      <c r="U6879" s="1">
        <v>2007</v>
      </c>
    </row>
    <row r="6880" spans="1:21">
      <c r="A6880" s="2">
        <v>39710</v>
      </c>
      <c r="B6880">
        <v>58.487000000000002</v>
      </c>
      <c r="C6880" s="1">
        <v>2008</v>
      </c>
      <c r="D6880" s="2">
        <v>39710</v>
      </c>
      <c r="E6880">
        <v>67.87</v>
      </c>
      <c r="F6880" s="1">
        <v>2008</v>
      </c>
      <c r="G6880" s="2">
        <v>42009</v>
      </c>
      <c r="H6880">
        <v>20.788</v>
      </c>
      <c r="I6880" s="1">
        <v>2015</v>
      </c>
      <c r="J6880" s="2">
        <v>39710</v>
      </c>
      <c r="K6880">
        <v>60.064999999999998</v>
      </c>
      <c r="L6880" s="1">
        <v>2008</v>
      </c>
      <c r="O6880" s="1">
        <v>1900</v>
      </c>
      <c r="R6880" s="1">
        <v>1900</v>
      </c>
      <c r="S6880" s="2">
        <v>39174</v>
      </c>
      <c r="T6880" s="3">
        <v>10.8</v>
      </c>
      <c r="U6880" s="1">
        <v>2007</v>
      </c>
    </row>
    <row r="6881" spans="1:21">
      <c r="A6881" s="2">
        <v>39713</v>
      </c>
      <c r="B6881">
        <v>60.21</v>
      </c>
      <c r="C6881" s="1">
        <v>2008</v>
      </c>
      <c r="D6881" s="2">
        <v>39713</v>
      </c>
      <c r="E6881">
        <v>68.492999999999995</v>
      </c>
      <c r="F6881" s="1">
        <v>2008</v>
      </c>
      <c r="G6881" s="2">
        <v>42010</v>
      </c>
      <c r="H6881">
        <v>21.096</v>
      </c>
      <c r="I6881" s="1">
        <v>2015</v>
      </c>
      <c r="J6881" s="2">
        <v>39713</v>
      </c>
      <c r="K6881">
        <v>61.32</v>
      </c>
      <c r="L6881" s="1">
        <v>2008</v>
      </c>
      <c r="O6881" s="1">
        <v>1900</v>
      </c>
      <c r="R6881" s="1">
        <v>1900</v>
      </c>
      <c r="S6881" s="2">
        <v>39175</v>
      </c>
      <c r="T6881" s="3">
        <v>10.82</v>
      </c>
      <c r="U6881" s="1">
        <v>2007</v>
      </c>
    </row>
    <row r="6882" spans="1:21">
      <c r="A6882" s="2">
        <v>39714</v>
      </c>
      <c r="B6882">
        <v>60.158000000000001</v>
      </c>
      <c r="C6882" s="1">
        <v>2008</v>
      </c>
      <c r="D6882" s="2">
        <v>39714</v>
      </c>
      <c r="E6882">
        <v>68.525000000000006</v>
      </c>
      <c r="F6882" s="1">
        <v>2008</v>
      </c>
      <c r="G6882" s="2">
        <v>42011</v>
      </c>
      <c r="H6882">
        <v>21.117000000000001</v>
      </c>
      <c r="I6882" s="1">
        <v>2015</v>
      </c>
      <c r="J6882" s="2">
        <v>39714</v>
      </c>
      <c r="K6882">
        <v>61.387</v>
      </c>
      <c r="L6882" s="1">
        <v>2008</v>
      </c>
      <c r="O6882" s="1">
        <v>1900</v>
      </c>
      <c r="R6882" s="1">
        <v>1900</v>
      </c>
      <c r="S6882" s="2">
        <v>39176</v>
      </c>
      <c r="T6882" s="3">
        <v>10.81</v>
      </c>
      <c r="U6882" s="1">
        <v>2007</v>
      </c>
    </row>
    <row r="6883" spans="1:21">
      <c r="A6883" s="2">
        <v>39715</v>
      </c>
      <c r="B6883">
        <v>60.158000000000001</v>
      </c>
      <c r="C6883" s="1">
        <v>2008</v>
      </c>
      <c r="D6883" s="2">
        <v>39715</v>
      </c>
      <c r="E6883">
        <v>68.527000000000001</v>
      </c>
      <c r="F6883" s="1">
        <v>2008</v>
      </c>
      <c r="G6883" s="2">
        <v>42012</v>
      </c>
      <c r="H6883">
        <v>21.17</v>
      </c>
      <c r="I6883" s="1">
        <v>2015</v>
      </c>
      <c r="J6883" s="2">
        <v>39715</v>
      </c>
      <c r="K6883">
        <v>61.387</v>
      </c>
      <c r="L6883" s="1">
        <v>2008</v>
      </c>
      <c r="O6883" s="1">
        <v>1900</v>
      </c>
      <c r="R6883" s="1">
        <v>1900</v>
      </c>
      <c r="S6883" s="2">
        <v>39177</v>
      </c>
      <c r="T6883" s="3">
        <v>10.82</v>
      </c>
      <c r="U6883" s="1">
        <v>2007</v>
      </c>
    </row>
    <row r="6884" spans="1:21">
      <c r="A6884" s="2">
        <v>39716</v>
      </c>
      <c r="B6884">
        <v>60.575000000000003</v>
      </c>
      <c r="C6884" s="1">
        <v>2008</v>
      </c>
      <c r="D6884" s="2">
        <v>39716</v>
      </c>
      <c r="E6884">
        <v>68.641000000000005</v>
      </c>
      <c r="F6884" s="1">
        <v>2008</v>
      </c>
      <c r="G6884" s="2">
        <v>42013</v>
      </c>
      <c r="H6884">
        <v>21.28</v>
      </c>
      <c r="I6884" s="1">
        <v>2015</v>
      </c>
      <c r="J6884" s="2">
        <v>39716</v>
      </c>
      <c r="K6884">
        <v>61.387999999999998</v>
      </c>
      <c r="L6884" s="1">
        <v>2008</v>
      </c>
      <c r="O6884" s="1">
        <v>1900</v>
      </c>
      <c r="R6884" s="1">
        <v>1900</v>
      </c>
      <c r="S6884" s="2">
        <v>39181</v>
      </c>
      <c r="T6884" s="3">
        <v>10.82</v>
      </c>
      <c r="U6884" s="1">
        <v>2007</v>
      </c>
    </row>
    <row r="6885" spans="1:21">
      <c r="A6885" s="2">
        <v>39717</v>
      </c>
      <c r="B6885">
        <v>61.231000000000002</v>
      </c>
      <c r="C6885" s="1">
        <v>2008</v>
      </c>
      <c r="D6885" s="2">
        <v>39717</v>
      </c>
      <c r="E6885">
        <v>68.879000000000005</v>
      </c>
      <c r="F6885" s="1">
        <v>2008</v>
      </c>
      <c r="G6885" s="2">
        <v>42016</v>
      </c>
      <c r="H6885">
        <v>21.291</v>
      </c>
      <c r="I6885" s="1">
        <v>2015</v>
      </c>
      <c r="J6885" s="2">
        <v>39717</v>
      </c>
      <c r="K6885">
        <v>61.898000000000003</v>
      </c>
      <c r="L6885" s="1">
        <v>2008</v>
      </c>
      <c r="O6885" s="1">
        <v>1900</v>
      </c>
      <c r="R6885" s="1">
        <v>1900</v>
      </c>
      <c r="S6885" s="2">
        <v>39182</v>
      </c>
      <c r="T6885" s="3">
        <v>10.8</v>
      </c>
      <c r="U6885" s="1">
        <v>2007</v>
      </c>
    </row>
    <row r="6886" spans="1:21">
      <c r="A6886" s="2">
        <v>39720</v>
      </c>
      <c r="B6886">
        <v>63.360999999999997</v>
      </c>
      <c r="C6886" s="1">
        <v>2008</v>
      </c>
      <c r="D6886" s="2">
        <v>39720</v>
      </c>
      <c r="E6886">
        <v>71.513999999999996</v>
      </c>
      <c r="F6886" s="1">
        <v>2008</v>
      </c>
      <c r="G6886" s="2">
        <v>42017</v>
      </c>
      <c r="H6886">
        <v>21.3</v>
      </c>
      <c r="I6886" s="1">
        <v>2015</v>
      </c>
      <c r="J6886" s="2">
        <v>39720</v>
      </c>
      <c r="K6886">
        <v>62.963999999999999</v>
      </c>
      <c r="L6886" s="1">
        <v>2008</v>
      </c>
      <c r="O6886" s="1">
        <v>1900</v>
      </c>
      <c r="R6886" s="1">
        <v>1900</v>
      </c>
      <c r="S6886" s="2">
        <v>39183</v>
      </c>
      <c r="T6886" s="3">
        <v>10.8</v>
      </c>
      <c r="U6886" s="1">
        <v>2007</v>
      </c>
    </row>
    <row r="6887" spans="1:21">
      <c r="A6887" s="2">
        <v>39721</v>
      </c>
      <c r="B6887">
        <v>64.688000000000002</v>
      </c>
      <c r="C6887" s="1">
        <v>2008</v>
      </c>
      <c r="D6887" s="2">
        <v>39721</v>
      </c>
      <c r="E6887">
        <v>73.031999999999996</v>
      </c>
      <c r="F6887" s="1">
        <v>2008</v>
      </c>
      <c r="G6887" s="2">
        <v>42018</v>
      </c>
      <c r="H6887">
        <v>21.277999999999999</v>
      </c>
      <c r="I6887" s="1">
        <v>2015</v>
      </c>
      <c r="J6887" s="2">
        <v>39721</v>
      </c>
      <c r="K6887">
        <v>64.097999999999999</v>
      </c>
      <c r="L6887" s="1">
        <v>2008</v>
      </c>
      <c r="O6887" s="1">
        <v>1900</v>
      </c>
      <c r="R6887" s="1">
        <v>1900</v>
      </c>
      <c r="S6887" s="2">
        <v>39184</v>
      </c>
      <c r="T6887" s="3">
        <v>10.81</v>
      </c>
      <c r="U6887" s="1">
        <v>2007</v>
      </c>
    </row>
    <row r="6888" spans="1:21">
      <c r="A6888" s="2">
        <v>39722</v>
      </c>
      <c r="B6888">
        <v>64.974000000000004</v>
      </c>
      <c r="C6888" s="1">
        <v>2008</v>
      </c>
      <c r="D6888" s="2">
        <v>39722</v>
      </c>
      <c r="E6888">
        <v>73.545000000000002</v>
      </c>
      <c r="F6888" s="1">
        <v>2008</v>
      </c>
      <c r="G6888" s="2">
        <v>42019</v>
      </c>
      <c r="H6888">
        <v>21.591000000000001</v>
      </c>
      <c r="I6888" s="1">
        <v>2015</v>
      </c>
      <c r="J6888" s="2">
        <v>39722</v>
      </c>
      <c r="K6888">
        <v>64.132000000000005</v>
      </c>
      <c r="L6888" s="1">
        <v>2008</v>
      </c>
      <c r="O6888" s="1">
        <v>1900</v>
      </c>
      <c r="R6888" s="1">
        <v>1900</v>
      </c>
      <c r="S6888" s="2">
        <v>39185</v>
      </c>
      <c r="T6888" s="3">
        <v>10.8</v>
      </c>
      <c r="U6888" s="1">
        <v>2007</v>
      </c>
    </row>
    <row r="6889" spans="1:21">
      <c r="A6889" s="2">
        <v>39723</v>
      </c>
      <c r="B6889">
        <v>64.953000000000003</v>
      </c>
      <c r="C6889" s="1">
        <v>2008</v>
      </c>
      <c r="D6889" s="2">
        <v>39723</v>
      </c>
      <c r="E6889">
        <v>73.680999999999997</v>
      </c>
      <c r="F6889" s="1">
        <v>2008</v>
      </c>
      <c r="G6889" s="2">
        <v>42020</v>
      </c>
      <c r="H6889">
        <v>21.596</v>
      </c>
      <c r="I6889" s="1">
        <v>2015</v>
      </c>
      <c r="J6889" s="2">
        <v>39723</v>
      </c>
      <c r="K6889">
        <v>64.271000000000001</v>
      </c>
      <c r="L6889" s="1">
        <v>2008</v>
      </c>
      <c r="O6889" s="1">
        <v>1900</v>
      </c>
      <c r="R6889" s="1">
        <v>1900</v>
      </c>
      <c r="S6889" s="2">
        <v>39188</v>
      </c>
      <c r="T6889" s="3">
        <v>10.85</v>
      </c>
      <c r="U6889" s="1">
        <v>2007</v>
      </c>
    </row>
    <row r="6890" spans="1:21">
      <c r="A6890" s="2">
        <v>39724</v>
      </c>
      <c r="B6890">
        <v>65.478999999999999</v>
      </c>
      <c r="C6890" s="1">
        <v>2008</v>
      </c>
      <c r="D6890" s="2">
        <v>39724</v>
      </c>
      <c r="E6890">
        <v>73.863</v>
      </c>
      <c r="F6890" s="1">
        <v>2008</v>
      </c>
      <c r="G6890" s="2">
        <v>42024</v>
      </c>
      <c r="H6890">
        <v>21.573</v>
      </c>
      <c r="I6890" s="1">
        <v>2015</v>
      </c>
      <c r="J6890" s="2">
        <v>39724</v>
      </c>
      <c r="K6890">
        <v>64.293000000000006</v>
      </c>
      <c r="L6890" s="1">
        <v>2008</v>
      </c>
      <c r="O6890" s="1">
        <v>1900</v>
      </c>
      <c r="R6890" s="1">
        <v>1900</v>
      </c>
      <c r="S6890" s="2">
        <v>39189</v>
      </c>
      <c r="T6890" s="3">
        <v>10.84</v>
      </c>
      <c r="U6890" s="1">
        <v>2007</v>
      </c>
    </row>
    <row r="6891" spans="1:21">
      <c r="A6891" s="2">
        <v>39727</v>
      </c>
      <c r="B6891">
        <v>65.616</v>
      </c>
      <c r="C6891" s="1">
        <v>2008</v>
      </c>
      <c r="D6891" s="2">
        <v>39727</v>
      </c>
      <c r="E6891">
        <v>74.159000000000006</v>
      </c>
      <c r="F6891" s="1">
        <v>2008</v>
      </c>
      <c r="G6891" s="2">
        <v>42025</v>
      </c>
      <c r="H6891">
        <v>21.585000000000001</v>
      </c>
      <c r="I6891" s="1">
        <v>2015</v>
      </c>
      <c r="J6891" s="2">
        <v>39727</v>
      </c>
      <c r="K6891">
        <v>64.346999999999994</v>
      </c>
      <c r="L6891" s="1">
        <v>2008</v>
      </c>
      <c r="O6891" s="1">
        <v>1900</v>
      </c>
      <c r="R6891" s="1">
        <v>1900</v>
      </c>
      <c r="S6891" s="2">
        <v>39190</v>
      </c>
      <c r="T6891" s="3">
        <v>10.83</v>
      </c>
      <c r="U6891" s="1">
        <v>2007</v>
      </c>
    </row>
    <row r="6892" spans="1:21">
      <c r="A6892" s="2">
        <v>39728</v>
      </c>
      <c r="B6892">
        <v>66.572999999999993</v>
      </c>
      <c r="C6892" s="1">
        <v>2008</v>
      </c>
      <c r="D6892" s="2">
        <v>39728</v>
      </c>
      <c r="E6892">
        <v>80.108999999999995</v>
      </c>
      <c r="F6892" s="1">
        <v>2008</v>
      </c>
      <c r="G6892" s="2">
        <v>42026</v>
      </c>
      <c r="H6892">
        <v>21.905999999999999</v>
      </c>
      <c r="I6892" s="1">
        <v>2015</v>
      </c>
      <c r="J6892" s="2">
        <v>39728</v>
      </c>
      <c r="K6892">
        <v>65.037000000000006</v>
      </c>
      <c r="L6892" s="1">
        <v>2008</v>
      </c>
      <c r="O6892" s="1">
        <v>1900</v>
      </c>
      <c r="R6892" s="1">
        <v>1900</v>
      </c>
      <c r="S6892" s="2">
        <v>39191</v>
      </c>
      <c r="T6892" s="3">
        <v>10.83</v>
      </c>
      <c r="U6892" s="1">
        <v>2007</v>
      </c>
    </row>
    <row r="6893" spans="1:21">
      <c r="A6893" s="2">
        <v>39729</v>
      </c>
      <c r="B6893">
        <v>66.567999999999998</v>
      </c>
      <c r="C6893" s="1">
        <v>2008</v>
      </c>
      <c r="D6893" s="2">
        <v>39729</v>
      </c>
      <c r="E6893">
        <v>80.414000000000001</v>
      </c>
      <c r="F6893" s="1">
        <v>2008</v>
      </c>
      <c r="G6893" s="2">
        <v>42027</v>
      </c>
      <c r="H6893">
        <v>21.913</v>
      </c>
      <c r="I6893" s="1">
        <v>2015</v>
      </c>
      <c r="J6893" s="2">
        <v>39729</v>
      </c>
      <c r="K6893">
        <v>65.165999999999997</v>
      </c>
      <c r="L6893" s="1">
        <v>2008</v>
      </c>
      <c r="O6893" s="1">
        <v>1900</v>
      </c>
      <c r="R6893" s="1">
        <v>1900</v>
      </c>
      <c r="S6893" s="2">
        <v>39192</v>
      </c>
      <c r="T6893" s="3">
        <v>10.81</v>
      </c>
      <c r="U6893" s="1">
        <v>2007</v>
      </c>
    </row>
    <row r="6894" spans="1:21">
      <c r="A6894" s="2">
        <v>39730</v>
      </c>
      <c r="B6894">
        <v>66.882000000000005</v>
      </c>
      <c r="C6894" s="1">
        <v>2008</v>
      </c>
      <c r="D6894" s="2">
        <v>39730</v>
      </c>
      <c r="E6894">
        <v>81.231999999999999</v>
      </c>
      <c r="F6894" s="1">
        <v>2008</v>
      </c>
      <c r="G6894" s="2">
        <v>42030</v>
      </c>
      <c r="H6894">
        <v>21.917000000000002</v>
      </c>
      <c r="I6894" s="1">
        <v>2015</v>
      </c>
      <c r="J6894" s="2">
        <v>39730</v>
      </c>
      <c r="K6894">
        <v>66.974000000000004</v>
      </c>
      <c r="L6894" s="1">
        <v>2008</v>
      </c>
      <c r="O6894" s="1">
        <v>1900</v>
      </c>
      <c r="R6894" s="1">
        <v>1900</v>
      </c>
      <c r="S6894" s="2">
        <v>39195</v>
      </c>
      <c r="T6894" s="3">
        <v>10.81</v>
      </c>
      <c r="U6894" s="1">
        <v>2007</v>
      </c>
    </row>
    <row r="6895" spans="1:21">
      <c r="A6895" s="2">
        <v>39731</v>
      </c>
      <c r="B6895">
        <v>68.091999999999999</v>
      </c>
      <c r="C6895" s="1">
        <v>2008</v>
      </c>
      <c r="D6895" s="2">
        <v>39731</v>
      </c>
      <c r="E6895">
        <v>81.454999999999998</v>
      </c>
      <c r="F6895" s="1">
        <v>2008</v>
      </c>
      <c r="G6895" s="2">
        <v>42031</v>
      </c>
      <c r="H6895">
        <v>21.859000000000002</v>
      </c>
      <c r="I6895" s="1">
        <v>2015</v>
      </c>
      <c r="J6895" s="2">
        <v>39731</v>
      </c>
      <c r="K6895">
        <v>67.09</v>
      </c>
      <c r="L6895" s="1">
        <v>2008</v>
      </c>
      <c r="O6895" s="1">
        <v>1900</v>
      </c>
      <c r="R6895" s="1">
        <v>1900</v>
      </c>
      <c r="S6895" s="2">
        <v>39196</v>
      </c>
      <c r="T6895" s="3">
        <v>10.78</v>
      </c>
      <c r="U6895" s="1">
        <v>2007</v>
      </c>
    </row>
    <row r="6896" spans="1:21">
      <c r="A6896" s="2">
        <v>39734</v>
      </c>
      <c r="B6896">
        <v>68.096999999999994</v>
      </c>
      <c r="C6896" s="1">
        <v>2008</v>
      </c>
      <c r="D6896" s="2">
        <v>39734</v>
      </c>
      <c r="E6896">
        <v>81.965999999999994</v>
      </c>
      <c r="F6896" s="1">
        <v>2008</v>
      </c>
      <c r="G6896" s="2">
        <v>42032</v>
      </c>
      <c r="H6896">
        <v>21.552</v>
      </c>
      <c r="I6896" s="1">
        <v>2015</v>
      </c>
      <c r="J6896" s="2">
        <v>39734</v>
      </c>
      <c r="K6896">
        <v>67.471000000000004</v>
      </c>
      <c r="L6896" s="1">
        <v>2008</v>
      </c>
      <c r="O6896" s="1">
        <v>1900</v>
      </c>
      <c r="R6896" s="1">
        <v>1900</v>
      </c>
      <c r="S6896" s="2">
        <v>39197</v>
      </c>
      <c r="T6896" s="3">
        <v>10.82</v>
      </c>
      <c r="U6896" s="1">
        <v>2007</v>
      </c>
    </row>
    <row r="6897" spans="1:21">
      <c r="A6897" s="2">
        <v>39735</v>
      </c>
      <c r="B6897">
        <v>68.162999999999997</v>
      </c>
      <c r="C6897" s="1">
        <v>2008</v>
      </c>
      <c r="D6897" s="2">
        <v>39735</v>
      </c>
      <c r="E6897">
        <v>83.418999999999997</v>
      </c>
      <c r="F6897" s="1">
        <v>2008</v>
      </c>
      <c r="G6897" s="2">
        <v>42033</v>
      </c>
      <c r="H6897">
        <v>21.573</v>
      </c>
      <c r="I6897" s="1">
        <v>2015</v>
      </c>
      <c r="J6897" s="2">
        <v>39735</v>
      </c>
      <c r="K6897">
        <v>68.183999999999997</v>
      </c>
      <c r="L6897" s="1">
        <v>2008</v>
      </c>
      <c r="O6897" s="1">
        <v>1900</v>
      </c>
      <c r="R6897" s="1">
        <v>1900</v>
      </c>
      <c r="S6897" s="2">
        <v>39198</v>
      </c>
      <c r="T6897" s="3">
        <v>10.82</v>
      </c>
      <c r="U6897" s="1">
        <v>2007</v>
      </c>
    </row>
    <row r="6898" spans="1:21">
      <c r="A6898" s="2">
        <v>39736</v>
      </c>
      <c r="B6898">
        <v>68.385000000000005</v>
      </c>
      <c r="C6898" s="1">
        <v>2008</v>
      </c>
      <c r="D6898" s="2">
        <v>39736</v>
      </c>
      <c r="E6898">
        <v>84.075999999999993</v>
      </c>
      <c r="F6898" s="1">
        <v>2008</v>
      </c>
      <c r="G6898" s="2">
        <v>42034</v>
      </c>
      <c r="H6898">
        <v>21.603000000000002</v>
      </c>
      <c r="I6898" s="1">
        <v>2015</v>
      </c>
      <c r="J6898" s="2">
        <v>39736</v>
      </c>
      <c r="K6898">
        <v>68.183000000000007</v>
      </c>
      <c r="L6898" s="1">
        <v>2008</v>
      </c>
      <c r="O6898" s="1">
        <v>1900</v>
      </c>
      <c r="R6898" s="1">
        <v>1900</v>
      </c>
      <c r="S6898" s="2">
        <v>39199</v>
      </c>
      <c r="T6898" s="3">
        <v>10.82</v>
      </c>
      <c r="U6898" s="1">
        <v>2007</v>
      </c>
    </row>
    <row r="6899" spans="1:21">
      <c r="A6899" s="2">
        <v>39737</v>
      </c>
      <c r="B6899">
        <v>68.578999999999994</v>
      </c>
      <c r="C6899" s="1">
        <v>2008</v>
      </c>
      <c r="D6899" s="2">
        <v>39737</v>
      </c>
      <c r="E6899">
        <v>84.102000000000004</v>
      </c>
      <c r="F6899" s="1">
        <v>2008</v>
      </c>
      <c r="G6899" s="2">
        <v>42037</v>
      </c>
      <c r="H6899">
        <v>21.667000000000002</v>
      </c>
      <c r="I6899" s="1">
        <v>2015</v>
      </c>
      <c r="J6899" s="2">
        <v>39737</v>
      </c>
      <c r="K6899">
        <v>68.19</v>
      </c>
      <c r="L6899" s="1">
        <v>2008</v>
      </c>
      <c r="O6899" s="1">
        <v>1900</v>
      </c>
      <c r="R6899" s="1">
        <v>1900</v>
      </c>
      <c r="S6899" s="2">
        <v>39202</v>
      </c>
      <c r="T6899" s="3">
        <v>10.72</v>
      </c>
      <c r="U6899" s="1">
        <v>2007</v>
      </c>
    </row>
    <row r="6900" spans="1:21">
      <c r="A6900" s="2">
        <v>39738</v>
      </c>
      <c r="B6900">
        <v>68.637</v>
      </c>
      <c r="C6900" s="1">
        <v>2008</v>
      </c>
      <c r="D6900" s="2">
        <v>39738</v>
      </c>
      <c r="E6900">
        <v>84.194000000000003</v>
      </c>
      <c r="F6900" s="1">
        <v>2008</v>
      </c>
      <c r="G6900" s="2">
        <v>42038</v>
      </c>
      <c r="H6900">
        <v>21.684000000000001</v>
      </c>
      <c r="I6900" s="1">
        <v>2015</v>
      </c>
      <c r="J6900" s="2">
        <v>39738</v>
      </c>
      <c r="K6900">
        <v>68.415000000000006</v>
      </c>
      <c r="L6900" s="1">
        <v>2008</v>
      </c>
      <c r="O6900" s="1">
        <v>1900</v>
      </c>
      <c r="R6900" s="1">
        <v>1900</v>
      </c>
      <c r="S6900" s="2">
        <v>39203</v>
      </c>
      <c r="T6900" s="3">
        <v>10.72</v>
      </c>
      <c r="U6900" s="1">
        <v>2007</v>
      </c>
    </row>
    <row r="6901" spans="1:21">
      <c r="A6901" s="2">
        <v>39741</v>
      </c>
      <c r="B6901">
        <v>68.709000000000003</v>
      </c>
      <c r="C6901" s="1">
        <v>2008</v>
      </c>
      <c r="D6901" s="2">
        <v>39741</v>
      </c>
      <c r="E6901">
        <v>84.353999999999999</v>
      </c>
      <c r="F6901" s="1">
        <v>2008</v>
      </c>
      <c r="G6901" s="2">
        <v>42039</v>
      </c>
      <c r="H6901">
        <v>21.527000000000001</v>
      </c>
      <c r="I6901" s="1">
        <v>2015</v>
      </c>
      <c r="J6901" s="2">
        <v>39741</v>
      </c>
      <c r="K6901">
        <v>68.405000000000001</v>
      </c>
      <c r="L6901" s="1">
        <v>2008</v>
      </c>
      <c r="O6901" s="1">
        <v>1900</v>
      </c>
      <c r="R6901" s="1">
        <v>1900</v>
      </c>
      <c r="S6901" s="2">
        <v>39204</v>
      </c>
      <c r="T6901" s="3">
        <v>10.74</v>
      </c>
      <c r="U6901" s="1">
        <v>2007</v>
      </c>
    </row>
    <row r="6902" spans="1:21">
      <c r="A6902" s="2">
        <v>39742</v>
      </c>
      <c r="B6902">
        <v>68.742999999999995</v>
      </c>
      <c r="C6902" s="1">
        <v>2008</v>
      </c>
      <c r="D6902" s="2">
        <v>39742</v>
      </c>
      <c r="E6902">
        <v>84.364999999999995</v>
      </c>
      <c r="F6902" s="1">
        <v>2008</v>
      </c>
      <c r="G6902" s="2">
        <v>42040</v>
      </c>
      <c r="H6902">
        <v>21.503</v>
      </c>
      <c r="I6902" s="1">
        <v>2015</v>
      </c>
      <c r="J6902" s="2">
        <v>39742</v>
      </c>
      <c r="K6902">
        <v>68.412999999999997</v>
      </c>
      <c r="L6902" s="1">
        <v>2008</v>
      </c>
      <c r="O6902" s="1">
        <v>1900</v>
      </c>
      <c r="R6902" s="1">
        <v>1900</v>
      </c>
      <c r="S6902" s="2">
        <v>39205</v>
      </c>
      <c r="T6902" s="3">
        <v>10.74</v>
      </c>
      <c r="U6902" s="1">
        <v>2007</v>
      </c>
    </row>
    <row r="6903" spans="1:21">
      <c r="A6903" s="2">
        <v>39743</v>
      </c>
      <c r="B6903">
        <v>69.061999999999998</v>
      </c>
      <c r="C6903" s="1">
        <v>2008</v>
      </c>
      <c r="D6903" s="2">
        <v>39743</v>
      </c>
      <c r="E6903">
        <v>84.531999999999996</v>
      </c>
      <c r="F6903" s="1">
        <v>2008</v>
      </c>
      <c r="G6903" s="2">
        <v>42041</v>
      </c>
      <c r="H6903">
        <v>21.478000000000002</v>
      </c>
      <c r="I6903" s="1">
        <v>2015</v>
      </c>
      <c r="J6903" s="2">
        <v>39743</v>
      </c>
      <c r="K6903">
        <v>68.534999999999997</v>
      </c>
      <c r="L6903" s="1">
        <v>2008</v>
      </c>
      <c r="O6903" s="1">
        <v>1900</v>
      </c>
      <c r="R6903" s="1">
        <v>1900</v>
      </c>
      <c r="S6903" s="2">
        <v>39206</v>
      </c>
      <c r="T6903" s="3">
        <v>10.74</v>
      </c>
      <c r="U6903" s="1">
        <v>2007</v>
      </c>
    </row>
    <row r="6904" spans="1:21">
      <c r="A6904" s="2">
        <v>39744</v>
      </c>
      <c r="B6904">
        <v>69.078999999999994</v>
      </c>
      <c r="C6904" s="1">
        <v>2008</v>
      </c>
      <c r="D6904" s="2">
        <v>39744</v>
      </c>
      <c r="E6904">
        <v>84.546000000000006</v>
      </c>
      <c r="F6904" s="1">
        <v>2008</v>
      </c>
      <c r="G6904" s="2">
        <v>42044</v>
      </c>
      <c r="H6904">
        <v>21.25</v>
      </c>
      <c r="I6904" s="1">
        <v>2015</v>
      </c>
      <c r="J6904" s="2">
        <v>39744</v>
      </c>
      <c r="K6904">
        <v>68.534999999999997</v>
      </c>
      <c r="L6904" s="1">
        <v>2008</v>
      </c>
      <c r="O6904" s="1">
        <v>1900</v>
      </c>
      <c r="R6904" s="1">
        <v>1900</v>
      </c>
      <c r="S6904" s="2">
        <v>39209</v>
      </c>
      <c r="T6904" s="3">
        <v>10.73</v>
      </c>
      <c r="U6904" s="1">
        <v>2007</v>
      </c>
    </row>
    <row r="6905" spans="1:21">
      <c r="A6905" s="2">
        <v>39745</v>
      </c>
      <c r="B6905">
        <v>69.344999999999999</v>
      </c>
      <c r="C6905" s="1">
        <v>2008</v>
      </c>
      <c r="D6905" s="2">
        <v>39745</v>
      </c>
      <c r="E6905">
        <v>84.944000000000003</v>
      </c>
      <c r="F6905" s="1">
        <v>2008</v>
      </c>
      <c r="G6905" s="2">
        <v>42045</v>
      </c>
      <c r="H6905">
        <v>21.248000000000001</v>
      </c>
      <c r="I6905" s="1">
        <v>2015</v>
      </c>
      <c r="J6905" s="2">
        <v>39745</v>
      </c>
      <c r="K6905">
        <v>68.433999999999997</v>
      </c>
      <c r="L6905" s="1">
        <v>2008</v>
      </c>
      <c r="O6905" s="1">
        <v>1900</v>
      </c>
      <c r="R6905" s="1">
        <v>1900</v>
      </c>
      <c r="S6905" s="2">
        <v>39210</v>
      </c>
      <c r="T6905" s="3">
        <v>10.73</v>
      </c>
      <c r="U6905" s="1">
        <v>2007</v>
      </c>
    </row>
    <row r="6906" spans="1:21">
      <c r="A6906" s="2">
        <v>39748</v>
      </c>
      <c r="B6906">
        <v>69.402000000000001</v>
      </c>
      <c r="C6906" s="1">
        <v>2008</v>
      </c>
      <c r="D6906" s="2">
        <v>39748</v>
      </c>
      <c r="E6906">
        <v>84.974999999999994</v>
      </c>
      <c r="F6906" s="1">
        <v>2008</v>
      </c>
      <c r="G6906" s="2">
        <v>42046</v>
      </c>
      <c r="H6906">
        <v>21.175999999999998</v>
      </c>
      <c r="I6906" s="1">
        <v>2015</v>
      </c>
      <c r="J6906" s="2">
        <v>39748</v>
      </c>
      <c r="K6906">
        <v>68.430000000000007</v>
      </c>
      <c r="L6906" s="1">
        <v>2008</v>
      </c>
      <c r="O6906" s="1">
        <v>1900</v>
      </c>
      <c r="R6906" s="1">
        <v>1900</v>
      </c>
      <c r="S6906" s="2">
        <v>39211</v>
      </c>
      <c r="T6906" s="3">
        <v>10.73</v>
      </c>
      <c r="U6906" s="1">
        <v>2007</v>
      </c>
    </row>
    <row r="6907" spans="1:21">
      <c r="A6907" s="2">
        <v>39749</v>
      </c>
      <c r="B6907">
        <v>70.141999999999996</v>
      </c>
      <c r="C6907" s="1">
        <v>2008</v>
      </c>
      <c r="D6907" s="2">
        <v>39749</v>
      </c>
      <c r="E6907">
        <v>85.766000000000005</v>
      </c>
      <c r="F6907" s="1">
        <v>2008</v>
      </c>
      <c r="G6907" s="2">
        <v>42047</v>
      </c>
      <c r="H6907">
        <v>21.178999999999998</v>
      </c>
      <c r="I6907" s="1">
        <v>2015</v>
      </c>
      <c r="J6907" s="2">
        <v>39749</v>
      </c>
      <c r="K6907">
        <v>69.302000000000007</v>
      </c>
      <c r="L6907" s="1">
        <v>2008</v>
      </c>
      <c r="O6907" s="1">
        <v>1900</v>
      </c>
      <c r="R6907" s="1">
        <v>1900</v>
      </c>
      <c r="S6907" s="2">
        <v>39212</v>
      </c>
      <c r="T6907" s="3">
        <v>10.83</v>
      </c>
      <c r="U6907" s="1">
        <v>2007</v>
      </c>
    </row>
    <row r="6908" spans="1:21">
      <c r="A6908" s="2">
        <v>39750</v>
      </c>
      <c r="B6908">
        <v>70.302000000000007</v>
      </c>
      <c r="C6908" s="1">
        <v>2008</v>
      </c>
      <c r="D6908" s="2">
        <v>39750</v>
      </c>
      <c r="E6908">
        <v>85.778999999999996</v>
      </c>
      <c r="F6908" s="1">
        <v>2008</v>
      </c>
      <c r="G6908" s="2">
        <v>42048</v>
      </c>
      <c r="H6908">
        <v>21.167000000000002</v>
      </c>
      <c r="I6908" s="1">
        <v>2015</v>
      </c>
      <c r="J6908" s="2">
        <v>39750</v>
      </c>
      <c r="K6908">
        <v>69.637</v>
      </c>
      <c r="L6908" s="1">
        <v>2008</v>
      </c>
      <c r="O6908" s="1">
        <v>1900</v>
      </c>
      <c r="R6908" s="1">
        <v>1900</v>
      </c>
      <c r="S6908" s="2">
        <v>39213</v>
      </c>
      <c r="T6908" s="3">
        <v>10.86</v>
      </c>
      <c r="U6908" s="1">
        <v>2007</v>
      </c>
    </row>
    <row r="6909" spans="1:21">
      <c r="A6909" s="2">
        <v>39751</v>
      </c>
      <c r="B6909">
        <v>70.497</v>
      </c>
      <c r="C6909" s="1">
        <v>2008</v>
      </c>
      <c r="D6909" s="2">
        <v>39751</v>
      </c>
      <c r="E6909">
        <v>85.808000000000007</v>
      </c>
      <c r="F6909" s="1">
        <v>2008</v>
      </c>
      <c r="G6909" s="2">
        <v>42052</v>
      </c>
      <c r="H6909">
        <v>21.18</v>
      </c>
      <c r="I6909" s="1">
        <v>2015</v>
      </c>
      <c r="J6909" s="2">
        <v>39751</v>
      </c>
      <c r="K6909">
        <v>69.581000000000003</v>
      </c>
      <c r="L6909" s="1">
        <v>2008</v>
      </c>
      <c r="O6909" s="1">
        <v>1900</v>
      </c>
      <c r="R6909" s="1">
        <v>1900</v>
      </c>
      <c r="S6909" s="2">
        <v>39216</v>
      </c>
      <c r="T6909" s="3">
        <v>10.84</v>
      </c>
      <c r="U6909" s="1">
        <v>2007</v>
      </c>
    </row>
    <row r="6910" spans="1:21">
      <c r="A6910" s="2">
        <v>39752</v>
      </c>
      <c r="B6910">
        <v>71.096999999999994</v>
      </c>
      <c r="C6910" s="1">
        <v>2008</v>
      </c>
      <c r="D6910" s="2">
        <v>39752</v>
      </c>
      <c r="E6910">
        <v>86.033000000000001</v>
      </c>
      <c r="F6910" s="1">
        <v>2008</v>
      </c>
      <c r="G6910" s="2">
        <v>42053</v>
      </c>
      <c r="H6910">
        <v>21.042000000000002</v>
      </c>
      <c r="I6910" s="1">
        <v>2015</v>
      </c>
      <c r="J6910" s="2">
        <v>39752</v>
      </c>
      <c r="K6910">
        <v>69.906999999999996</v>
      </c>
      <c r="L6910" s="1">
        <v>2008</v>
      </c>
      <c r="O6910" s="1">
        <v>1900</v>
      </c>
      <c r="R6910" s="1">
        <v>1900</v>
      </c>
      <c r="S6910" s="2">
        <v>39217</v>
      </c>
      <c r="T6910" s="3">
        <v>10.84</v>
      </c>
      <c r="U6910" s="1">
        <v>2007</v>
      </c>
    </row>
    <row r="6911" spans="1:21">
      <c r="A6911" s="2">
        <v>39755</v>
      </c>
      <c r="B6911">
        <v>71.102999999999994</v>
      </c>
      <c r="C6911" s="1">
        <v>2008</v>
      </c>
      <c r="D6911" s="2">
        <v>39755</v>
      </c>
      <c r="E6911">
        <v>86.057000000000002</v>
      </c>
      <c r="F6911" s="1">
        <v>2008</v>
      </c>
      <c r="G6911" s="2">
        <v>42054</v>
      </c>
      <c r="H6911">
        <v>20.933</v>
      </c>
      <c r="I6911" s="1">
        <v>2015</v>
      </c>
      <c r="J6911" s="2">
        <v>39755</v>
      </c>
      <c r="K6911">
        <v>69.906000000000006</v>
      </c>
      <c r="L6911" s="1">
        <v>2008</v>
      </c>
      <c r="O6911" s="1">
        <v>1900</v>
      </c>
      <c r="R6911" s="1">
        <v>1900</v>
      </c>
      <c r="S6911" s="2">
        <v>39218</v>
      </c>
      <c r="T6911" s="3">
        <v>10.86</v>
      </c>
      <c r="U6911" s="1">
        <v>2007</v>
      </c>
    </row>
    <row r="6912" spans="1:21">
      <c r="A6912" s="2">
        <v>39756</v>
      </c>
      <c r="B6912">
        <v>71.188999999999993</v>
      </c>
      <c r="C6912" s="1">
        <v>2008</v>
      </c>
      <c r="D6912" s="2">
        <v>39756</v>
      </c>
      <c r="E6912">
        <v>86.152000000000001</v>
      </c>
      <c r="F6912" s="1">
        <v>2008</v>
      </c>
      <c r="G6912" s="2">
        <v>42055</v>
      </c>
      <c r="H6912">
        <v>20.971</v>
      </c>
      <c r="I6912" s="1">
        <v>2015</v>
      </c>
      <c r="J6912" s="2">
        <v>39756</v>
      </c>
      <c r="K6912">
        <v>70.007000000000005</v>
      </c>
      <c r="L6912" s="1">
        <v>2008</v>
      </c>
      <c r="O6912" s="1">
        <v>1900</v>
      </c>
      <c r="R6912" s="1">
        <v>1900</v>
      </c>
      <c r="S6912" s="2">
        <v>39219</v>
      </c>
      <c r="T6912" s="3">
        <v>10.82</v>
      </c>
      <c r="U6912" s="1">
        <v>2007</v>
      </c>
    </row>
    <row r="6913" spans="1:21">
      <c r="A6913" s="2">
        <v>39757</v>
      </c>
      <c r="B6913">
        <v>71.501000000000005</v>
      </c>
      <c r="C6913" s="1">
        <v>2008</v>
      </c>
      <c r="D6913" s="2">
        <v>39757</v>
      </c>
      <c r="E6913">
        <v>86.921000000000006</v>
      </c>
      <c r="F6913" s="1">
        <v>2008</v>
      </c>
      <c r="G6913" s="2">
        <v>42058</v>
      </c>
      <c r="H6913">
        <v>20.98</v>
      </c>
      <c r="I6913" s="1">
        <v>2015</v>
      </c>
      <c r="J6913" s="2">
        <v>39757</v>
      </c>
      <c r="K6913">
        <v>70.727999999999994</v>
      </c>
      <c r="L6913" s="1">
        <v>2008</v>
      </c>
      <c r="O6913" s="1">
        <v>1900</v>
      </c>
      <c r="R6913" s="1">
        <v>1900</v>
      </c>
      <c r="S6913" s="2">
        <v>39220</v>
      </c>
      <c r="T6913" s="3">
        <v>10.84</v>
      </c>
      <c r="U6913" s="1">
        <v>2007</v>
      </c>
    </row>
    <row r="6914" spans="1:21">
      <c r="A6914" s="2">
        <v>39758</v>
      </c>
      <c r="B6914">
        <v>71.53</v>
      </c>
      <c r="C6914" s="1">
        <v>2008</v>
      </c>
      <c r="D6914" s="2">
        <v>39758</v>
      </c>
      <c r="E6914">
        <v>87.242999999999995</v>
      </c>
      <c r="F6914" s="1">
        <v>2008</v>
      </c>
      <c r="G6914" s="2">
        <v>42059</v>
      </c>
      <c r="H6914">
        <v>21.001000000000001</v>
      </c>
      <c r="I6914" s="1">
        <v>2015</v>
      </c>
      <c r="J6914" s="2">
        <v>39758</v>
      </c>
      <c r="K6914">
        <v>71.37</v>
      </c>
      <c r="L6914" s="1">
        <v>2008</v>
      </c>
      <c r="O6914" s="1">
        <v>1900</v>
      </c>
      <c r="R6914" s="1">
        <v>1900</v>
      </c>
      <c r="S6914" s="2">
        <v>39223</v>
      </c>
      <c r="T6914" s="3">
        <v>10.84</v>
      </c>
      <c r="U6914" s="1">
        <v>2007</v>
      </c>
    </row>
    <row r="6915" spans="1:21">
      <c r="A6915" s="2">
        <v>39759</v>
      </c>
      <c r="B6915">
        <v>71.540999999999997</v>
      </c>
      <c r="C6915" s="1">
        <v>2008</v>
      </c>
      <c r="D6915" s="2">
        <v>39759</v>
      </c>
      <c r="E6915">
        <v>87.269000000000005</v>
      </c>
      <c r="F6915" s="1">
        <v>2008</v>
      </c>
      <c r="G6915" s="2">
        <v>42060</v>
      </c>
      <c r="H6915">
        <v>21.003</v>
      </c>
      <c r="I6915" s="1">
        <v>2015</v>
      </c>
      <c r="J6915" s="2">
        <v>39759</v>
      </c>
      <c r="K6915">
        <v>71.415999999999997</v>
      </c>
      <c r="L6915" s="1">
        <v>2008</v>
      </c>
      <c r="O6915" s="1">
        <v>1900</v>
      </c>
      <c r="R6915" s="1">
        <v>1900</v>
      </c>
      <c r="S6915" s="2">
        <v>39224</v>
      </c>
      <c r="T6915" s="3">
        <v>10.83</v>
      </c>
      <c r="U6915" s="1">
        <v>2007</v>
      </c>
    </row>
    <row r="6916" spans="1:21">
      <c r="A6916" s="2">
        <v>39762</v>
      </c>
      <c r="B6916">
        <v>71.620999999999995</v>
      </c>
      <c r="C6916" s="1">
        <v>2008</v>
      </c>
      <c r="D6916" s="2">
        <v>39762</v>
      </c>
      <c r="E6916">
        <v>87.393000000000001</v>
      </c>
      <c r="F6916" s="1">
        <v>2008</v>
      </c>
      <c r="G6916" s="2">
        <v>42061</v>
      </c>
      <c r="H6916">
        <v>21</v>
      </c>
      <c r="I6916" s="1">
        <v>2015</v>
      </c>
      <c r="J6916" s="2">
        <v>39762</v>
      </c>
      <c r="K6916">
        <v>71.477999999999994</v>
      </c>
      <c r="L6916" s="1">
        <v>2008</v>
      </c>
      <c r="O6916" s="1">
        <v>1900</v>
      </c>
      <c r="R6916" s="1">
        <v>1900</v>
      </c>
      <c r="S6916" s="2">
        <v>39225</v>
      </c>
      <c r="T6916" s="3">
        <v>10.75</v>
      </c>
      <c r="U6916" s="1">
        <v>2007</v>
      </c>
    </row>
    <row r="6917" spans="1:21">
      <c r="A6917" s="2">
        <v>39763</v>
      </c>
      <c r="B6917">
        <v>71.385000000000005</v>
      </c>
      <c r="C6917" s="1">
        <v>2008</v>
      </c>
      <c r="D6917" s="2">
        <v>39763</v>
      </c>
      <c r="E6917">
        <v>87.323999999999998</v>
      </c>
      <c r="F6917" s="1">
        <v>2008</v>
      </c>
      <c r="G6917" s="2">
        <v>42062</v>
      </c>
      <c r="H6917">
        <v>20.998000000000001</v>
      </c>
      <c r="I6917" s="1">
        <v>2015</v>
      </c>
      <c r="J6917" s="2">
        <v>39763</v>
      </c>
      <c r="K6917">
        <v>71.253</v>
      </c>
      <c r="L6917" s="1">
        <v>2008</v>
      </c>
      <c r="O6917" s="1">
        <v>1900</v>
      </c>
      <c r="R6917" s="1">
        <v>1900</v>
      </c>
      <c r="S6917" s="2">
        <v>39226</v>
      </c>
      <c r="T6917" s="3">
        <v>10.74</v>
      </c>
      <c r="U6917" s="1">
        <v>2007</v>
      </c>
    </row>
    <row r="6918" spans="1:21">
      <c r="A6918" s="2">
        <v>39764</v>
      </c>
      <c r="B6918">
        <v>71.510000000000005</v>
      </c>
      <c r="C6918" s="1">
        <v>2008</v>
      </c>
      <c r="D6918" s="2">
        <v>39764</v>
      </c>
      <c r="E6918">
        <v>87.796999999999997</v>
      </c>
      <c r="F6918" s="1">
        <v>2008</v>
      </c>
      <c r="G6918" s="2">
        <v>42065</v>
      </c>
      <c r="H6918">
        <v>20.946000000000002</v>
      </c>
      <c r="I6918" s="1">
        <v>2015</v>
      </c>
      <c r="J6918" s="2">
        <v>39764</v>
      </c>
      <c r="K6918">
        <v>71.456000000000003</v>
      </c>
      <c r="L6918" s="1">
        <v>2008</v>
      </c>
      <c r="O6918" s="1">
        <v>1900</v>
      </c>
      <c r="R6918" s="1">
        <v>1900</v>
      </c>
      <c r="S6918" s="2">
        <v>39227</v>
      </c>
      <c r="T6918" s="3">
        <v>10.74</v>
      </c>
      <c r="U6918" s="1">
        <v>2007</v>
      </c>
    </row>
    <row r="6919" spans="1:21">
      <c r="A6919" s="2">
        <v>39765</v>
      </c>
      <c r="B6919">
        <v>71.887</v>
      </c>
      <c r="C6919" s="1">
        <v>2008</v>
      </c>
      <c r="D6919" s="2">
        <v>39765</v>
      </c>
      <c r="E6919">
        <v>87.795000000000002</v>
      </c>
      <c r="F6919" s="1">
        <v>2008</v>
      </c>
      <c r="G6919" s="2">
        <v>42066</v>
      </c>
      <c r="H6919">
        <v>20.949000000000002</v>
      </c>
      <c r="I6919" s="1">
        <v>2015</v>
      </c>
      <c r="J6919" s="2">
        <v>39765</v>
      </c>
      <c r="K6919">
        <v>71.734999999999999</v>
      </c>
      <c r="L6919" s="1">
        <v>2008</v>
      </c>
      <c r="O6919" s="1">
        <v>1900</v>
      </c>
      <c r="R6919" s="1">
        <v>1900</v>
      </c>
      <c r="S6919" s="2">
        <v>39231</v>
      </c>
      <c r="T6919" s="3">
        <v>10.74</v>
      </c>
      <c r="U6919" s="1">
        <v>2007</v>
      </c>
    </row>
    <row r="6920" spans="1:21">
      <c r="A6920" s="2">
        <v>39766</v>
      </c>
      <c r="B6920">
        <v>72.212999999999994</v>
      </c>
      <c r="C6920" s="1">
        <v>2008</v>
      </c>
      <c r="D6920" s="2">
        <v>39766</v>
      </c>
      <c r="E6920">
        <v>87.825999999999993</v>
      </c>
      <c r="F6920" s="1">
        <v>2008</v>
      </c>
      <c r="G6920" s="2">
        <v>42067</v>
      </c>
      <c r="H6920">
        <v>20.949000000000002</v>
      </c>
      <c r="I6920" s="1">
        <v>2015</v>
      </c>
      <c r="J6920" s="2">
        <v>39766</v>
      </c>
      <c r="K6920">
        <v>71.674000000000007</v>
      </c>
      <c r="L6920" s="1">
        <v>2008</v>
      </c>
      <c r="O6920" s="1">
        <v>1900</v>
      </c>
      <c r="R6920" s="1">
        <v>1900</v>
      </c>
      <c r="S6920" s="2">
        <v>39232</v>
      </c>
      <c r="T6920" s="3">
        <v>10.62</v>
      </c>
      <c r="U6920" s="1">
        <v>2007</v>
      </c>
    </row>
    <row r="6921" spans="1:21">
      <c r="A6921" s="2">
        <v>39769</v>
      </c>
      <c r="B6921">
        <v>72.260000000000005</v>
      </c>
      <c r="C6921" s="1">
        <v>2008</v>
      </c>
      <c r="D6921" s="2">
        <v>39769</v>
      </c>
      <c r="E6921">
        <v>88.11</v>
      </c>
      <c r="F6921" s="1">
        <v>2008</v>
      </c>
      <c r="G6921" s="2">
        <v>42068</v>
      </c>
      <c r="H6921">
        <v>20.9</v>
      </c>
      <c r="I6921" s="1">
        <v>2015</v>
      </c>
      <c r="J6921" s="2">
        <v>39769</v>
      </c>
      <c r="K6921">
        <v>71.415000000000006</v>
      </c>
      <c r="L6921" s="1">
        <v>2008</v>
      </c>
      <c r="O6921" s="1">
        <v>1900</v>
      </c>
      <c r="R6921" s="1">
        <v>1900</v>
      </c>
      <c r="S6921" s="2">
        <v>39233</v>
      </c>
      <c r="T6921" s="3">
        <v>10.59</v>
      </c>
      <c r="U6921" s="1">
        <v>2007</v>
      </c>
    </row>
    <row r="6922" spans="1:21">
      <c r="A6922" s="2">
        <v>39770</v>
      </c>
      <c r="B6922">
        <v>72.277000000000001</v>
      </c>
      <c r="C6922" s="1">
        <v>2008</v>
      </c>
      <c r="D6922" s="2">
        <v>39770</v>
      </c>
      <c r="E6922">
        <v>88.117999999999995</v>
      </c>
      <c r="F6922" s="1">
        <v>2008</v>
      </c>
      <c r="G6922" s="2">
        <v>42069</v>
      </c>
      <c r="H6922">
        <v>20.885999999999999</v>
      </c>
      <c r="I6922" s="1">
        <v>2015</v>
      </c>
      <c r="J6922" s="2">
        <v>39770</v>
      </c>
      <c r="K6922">
        <v>71.411000000000001</v>
      </c>
      <c r="L6922" s="1">
        <v>2008</v>
      </c>
      <c r="O6922" s="1">
        <v>1900</v>
      </c>
      <c r="R6922" s="1">
        <v>1900</v>
      </c>
      <c r="S6922" s="2">
        <v>39234</v>
      </c>
      <c r="T6922" s="3">
        <v>10.59</v>
      </c>
      <c r="U6922" s="1">
        <v>2007</v>
      </c>
    </row>
    <row r="6923" spans="1:21">
      <c r="A6923" s="2">
        <v>39771</v>
      </c>
      <c r="B6923">
        <v>73.27</v>
      </c>
      <c r="C6923" s="1">
        <v>2008</v>
      </c>
      <c r="D6923" s="2">
        <v>39771</v>
      </c>
      <c r="E6923">
        <v>89.326999999999998</v>
      </c>
      <c r="F6923" s="1">
        <v>2008</v>
      </c>
      <c r="G6923" s="2">
        <v>42072</v>
      </c>
      <c r="H6923">
        <v>20.887</v>
      </c>
      <c r="I6923" s="1">
        <v>2015</v>
      </c>
      <c r="J6923" s="2">
        <v>39771</v>
      </c>
      <c r="K6923">
        <v>72.224000000000004</v>
      </c>
      <c r="L6923" s="1">
        <v>2008</v>
      </c>
      <c r="O6923" s="1">
        <v>1900</v>
      </c>
      <c r="R6923" s="1">
        <v>1900</v>
      </c>
      <c r="S6923" s="2">
        <v>39237</v>
      </c>
      <c r="T6923" s="3">
        <v>10.58</v>
      </c>
      <c r="U6923" s="1">
        <v>2007</v>
      </c>
    </row>
    <row r="6924" spans="1:21">
      <c r="A6924" s="2">
        <v>39772</v>
      </c>
      <c r="B6924">
        <v>75.840999999999994</v>
      </c>
      <c r="C6924" s="1">
        <v>2008</v>
      </c>
      <c r="D6924" s="2">
        <v>39772</v>
      </c>
      <c r="E6924">
        <v>90.492000000000004</v>
      </c>
      <c r="F6924" s="1">
        <v>2008</v>
      </c>
      <c r="G6924" s="2">
        <v>42073</v>
      </c>
      <c r="H6924">
        <v>21.14</v>
      </c>
      <c r="I6924" s="1">
        <v>2015</v>
      </c>
      <c r="J6924" s="2">
        <v>39772</v>
      </c>
      <c r="K6924">
        <v>72.617000000000004</v>
      </c>
      <c r="L6924" s="1">
        <v>2008</v>
      </c>
      <c r="O6924" s="1">
        <v>1900</v>
      </c>
      <c r="R6924" s="1">
        <v>1900</v>
      </c>
      <c r="S6924" s="2">
        <v>39238</v>
      </c>
      <c r="T6924" s="3">
        <v>10.59</v>
      </c>
      <c r="U6924" s="1">
        <v>2007</v>
      </c>
    </row>
    <row r="6925" spans="1:21">
      <c r="A6925" s="2">
        <v>39773</v>
      </c>
      <c r="B6925">
        <v>75.619</v>
      </c>
      <c r="C6925" s="1">
        <v>2008</v>
      </c>
      <c r="D6925" s="2">
        <v>39773</v>
      </c>
      <c r="E6925">
        <v>90.35</v>
      </c>
      <c r="F6925" s="1">
        <v>2008</v>
      </c>
      <c r="G6925" s="2">
        <v>42074</v>
      </c>
      <c r="H6925">
        <v>21.244</v>
      </c>
      <c r="I6925" s="1">
        <v>2015</v>
      </c>
      <c r="J6925" s="2">
        <v>39773</v>
      </c>
      <c r="K6925">
        <v>72.533000000000001</v>
      </c>
      <c r="L6925" s="1">
        <v>2008</v>
      </c>
      <c r="O6925" s="1">
        <v>1900</v>
      </c>
      <c r="R6925" s="1">
        <v>1900</v>
      </c>
      <c r="S6925" s="2">
        <v>39239</v>
      </c>
      <c r="T6925" s="3">
        <v>10.63</v>
      </c>
      <c r="U6925" s="1">
        <v>2007</v>
      </c>
    </row>
    <row r="6926" spans="1:21">
      <c r="A6926" s="2">
        <v>39776</v>
      </c>
      <c r="B6926">
        <v>78.138999999999996</v>
      </c>
      <c r="C6926" s="1">
        <v>2008</v>
      </c>
      <c r="D6926" s="2">
        <v>39776</v>
      </c>
      <c r="E6926">
        <v>93.649000000000001</v>
      </c>
      <c r="F6926" s="1">
        <v>2008</v>
      </c>
      <c r="G6926" s="2">
        <v>42075</v>
      </c>
      <c r="H6926">
        <v>21.384</v>
      </c>
      <c r="I6926" s="1">
        <v>2015</v>
      </c>
      <c r="J6926" s="2">
        <v>39776</v>
      </c>
      <c r="K6926">
        <v>74.731999999999999</v>
      </c>
      <c r="L6926" s="1">
        <v>2008</v>
      </c>
      <c r="O6926" s="1">
        <v>1900</v>
      </c>
      <c r="R6926" s="1">
        <v>1900</v>
      </c>
      <c r="S6926" s="2">
        <v>39240</v>
      </c>
      <c r="T6926" s="3">
        <v>10.74</v>
      </c>
      <c r="U6926" s="1">
        <v>2007</v>
      </c>
    </row>
    <row r="6927" spans="1:21">
      <c r="A6927" s="2">
        <v>39777</v>
      </c>
      <c r="B6927">
        <v>78.453000000000003</v>
      </c>
      <c r="C6927" s="1">
        <v>2008</v>
      </c>
      <c r="D6927" s="2">
        <v>39777</v>
      </c>
      <c r="E6927">
        <v>93.611000000000004</v>
      </c>
      <c r="F6927" s="1">
        <v>2008</v>
      </c>
      <c r="G6927" s="2">
        <v>42076</v>
      </c>
      <c r="H6927">
        <v>21.263000000000002</v>
      </c>
      <c r="I6927" s="1">
        <v>2015</v>
      </c>
      <c r="J6927" s="2">
        <v>39777</v>
      </c>
      <c r="K6927">
        <v>74.718999999999994</v>
      </c>
      <c r="L6927" s="1">
        <v>2008</v>
      </c>
      <c r="O6927" s="1">
        <v>1900</v>
      </c>
      <c r="R6927" s="1">
        <v>1900</v>
      </c>
      <c r="S6927" s="2">
        <v>39241</v>
      </c>
      <c r="T6927" s="3">
        <v>10.78</v>
      </c>
      <c r="U6927" s="1">
        <v>2007</v>
      </c>
    </row>
    <row r="6928" spans="1:21">
      <c r="A6928" s="2">
        <v>39778</v>
      </c>
      <c r="B6928">
        <v>78.504000000000005</v>
      </c>
      <c r="C6928" s="1">
        <v>2008</v>
      </c>
      <c r="D6928" s="2">
        <v>39778</v>
      </c>
      <c r="E6928">
        <v>93.718000000000004</v>
      </c>
      <c r="F6928" s="1">
        <v>2008</v>
      </c>
      <c r="G6928" s="2">
        <v>42079</v>
      </c>
      <c r="H6928">
        <v>21.231999999999999</v>
      </c>
      <c r="I6928" s="1">
        <v>2015</v>
      </c>
      <c r="J6928" s="2">
        <v>39778</v>
      </c>
      <c r="K6928">
        <v>74.930000000000007</v>
      </c>
      <c r="L6928" s="1">
        <v>2008</v>
      </c>
      <c r="O6928" s="1">
        <v>1900</v>
      </c>
      <c r="R6928" s="1">
        <v>1900</v>
      </c>
      <c r="S6928" s="2">
        <v>39244</v>
      </c>
      <c r="T6928" s="3">
        <v>10.65</v>
      </c>
      <c r="U6928" s="1">
        <v>2007</v>
      </c>
    </row>
    <row r="6929" spans="1:21">
      <c r="A6929" s="2">
        <v>39780</v>
      </c>
      <c r="B6929">
        <v>78.480999999999995</v>
      </c>
      <c r="C6929" s="1">
        <v>2008</v>
      </c>
      <c r="D6929" s="2">
        <v>39780</v>
      </c>
      <c r="E6929">
        <v>93.83</v>
      </c>
      <c r="F6929" s="1">
        <v>2008</v>
      </c>
      <c r="G6929" s="2">
        <v>42080</v>
      </c>
      <c r="H6929">
        <v>21.227</v>
      </c>
      <c r="I6929" s="1">
        <v>2015</v>
      </c>
      <c r="J6929" s="2">
        <v>39780</v>
      </c>
      <c r="K6929">
        <v>74.91</v>
      </c>
      <c r="L6929" s="1">
        <v>2008</v>
      </c>
      <c r="O6929" s="1">
        <v>1900</v>
      </c>
      <c r="R6929" s="1">
        <v>1900</v>
      </c>
      <c r="S6929" s="2">
        <v>39245</v>
      </c>
      <c r="T6929" s="3">
        <v>10.68</v>
      </c>
      <c r="U6929" s="1">
        <v>2007</v>
      </c>
    </row>
    <row r="6930" spans="1:21">
      <c r="A6930" s="2">
        <v>39783</v>
      </c>
      <c r="B6930">
        <v>80.784000000000006</v>
      </c>
      <c r="C6930" s="1">
        <v>2008</v>
      </c>
      <c r="D6930" s="2">
        <v>39783</v>
      </c>
      <c r="E6930">
        <v>96.641999999999996</v>
      </c>
      <c r="F6930" s="1">
        <v>2008</v>
      </c>
      <c r="G6930" s="2">
        <v>42081</v>
      </c>
      <c r="H6930">
        <v>21.227</v>
      </c>
      <c r="I6930" s="1">
        <v>2015</v>
      </c>
      <c r="J6930" s="2">
        <v>39783</v>
      </c>
      <c r="K6930">
        <v>77.811000000000007</v>
      </c>
      <c r="L6930" s="1">
        <v>2008</v>
      </c>
      <c r="O6930" s="1">
        <v>1900</v>
      </c>
      <c r="R6930" s="1">
        <v>1900</v>
      </c>
      <c r="S6930" s="2">
        <v>39246</v>
      </c>
      <c r="T6930" s="3">
        <v>10.72</v>
      </c>
      <c r="U6930" s="1">
        <v>2007</v>
      </c>
    </row>
    <row r="6931" spans="1:21">
      <c r="A6931" s="2">
        <v>39784</v>
      </c>
      <c r="B6931">
        <v>81.257000000000005</v>
      </c>
      <c r="C6931" s="1">
        <v>2008</v>
      </c>
      <c r="D6931" s="2">
        <v>39784</v>
      </c>
      <c r="E6931">
        <v>97.337999999999994</v>
      </c>
      <c r="F6931" s="1">
        <v>2008</v>
      </c>
      <c r="G6931" s="2">
        <v>42082</v>
      </c>
      <c r="H6931">
        <v>21.381</v>
      </c>
      <c r="I6931" s="1">
        <v>2015</v>
      </c>
      <c r="J6931" s="2">
        <v>39784</v>
      </c>
      <c r="K6931">
        <v>78.459000000000003</v>
      </c>
      <c r="L6931" s="1">
        <v>2008</v>
      </c>
      <c r="O6931" s="1">
        <v>1900</v>
      </c>
      <c r="R6931" s="1">
        <v>1900</v>
      </c>
      <c r="S6931" s="2">
        <v>39247</v>
      </c>
      <c r="T6931" s="3">
        <v>10.73</v>
      </c>
      <c r="U6931" s="1">
        <v>2007</v>
      </c>
    </row>
    <row r="6932" spans="1:21">
      <c r="A6932" s="2">
        <v>39785</v>
      </c>
      <c r="B6932">
        <v>81.415000000000006</v>
      </c>
      <c r="C6932" s="1">
        <v>2008</v>
      </c>
      <c r="D6932" s="2">
        <v>39785</v>
      </c>
      <c r="E6932">
        <v>97.429000000000002</v>
      </c>
      <c r="F6932" s="1">
        <v>2008</v>
      </c>
      <c r="G6932" s="2">
        <v>42083</v>
      </c>
      <c r="H6932">
        <v>21.279</v>
      </c>
      <c r="I6932" s="1">
        <v>2015</v>
      </c>
      <c r="J6932" s="2">
        <v>39785</v>
      </c>
      <c r="K6932">
        <v>78.834000000000003</v>
      </c>
      <c r="L6932" s="1">
        <v>2008</v>
      </c>
      <c r="O6932" s="1">
        <v>1900</v>
      </c>
      <c r="R6932" s="1">
        <v>1900</v>
      </c>
      <c r="S6932" s="2">
        <v>39248</v>
      </c>
      <c r="T6932" s="3">
        <v>10.58</v>
      </c>
      <c r="U6932" s="1">
        <v>2007</v>
      </c>
    </row>
    <row r="6933" spans="1:21">
      <c r="A6933" s="2">
        <v>39786</v>
      </c>
      <c r="B6933">
        <v>81.388999999999996</v>
      </c>
      <c r="C6933" s="1">
        <v>2008</v>
      </c>
      <c r="D6933" s="2">
        <v>39786</v>
      </c>
      <c r="E6933">
        <v>97.495999999999995</v>
      </c>
      <c r="F6933" s="1">
        <v>2008</v>
      </c>
      <c r="G6933" s="2">
        <v>42086</v>
      </c>
      <c r="H6933">
        <v>21.28</v>
      </c>
      <c r="I6933" s="1">
        <v>2015</v>
      </c>
      <c r="J6933" s="2">
        <v>39786</v>
      </c>
      <c r="K6933">
        <v>78.730999999999995</v>
      </c>
      <c r="L6933" s="1">
        <v>2008</v>
      </c>
      <c r="O6933" s="1">
        <v>1900</v>
      </c>
      <c r="R6933" s="1">
        <v>1900</v>
      </c>
      <c r="S6933" s="2">
        <v>39251</v>
      </c>
      <c r="T6933" s="3">
        <v>10.58</v>
      </c>
      <c r="U6933" s="1">
        <v>2007</v>
      </c>
    </row>
    <row r="6934" spans="1:21">
      <c r="A6934" s="2">
        <v>39787</v>
      </c>
      <c r="B6934">
        <v>81.569999999999993</v>
      </c>
      <c r="C6934" s="1">
        <v>2008</v>
      </c>
      <c r="D6934" s="2">
        <v>39787</v>
      </c>
      <c r="E6934">
        <v>97.67</v>
      </c>
      <c r="F6934" s="1">
        <v>2008</v>
      </c>
      <c r="G6934" s="2">
        <v>42087</v>
      </c>
      <c r="H6934">
        <v>21.26</v>
      </c>
      <c r="I6934" s="1">
        <v>2015</v>
      </c>
      <c r="J6934" s="2">
        <v>39787</v>
      </c>
      <c r="K6934">
        <v>79.165999999999997</v>
      </c>
      <c r="L6934" s="1">
        <v>2008</v>
      </c>
      <c r="O6934" s="1">
        <v>1900</v>
      </c>
      <c r="R6934" s="1">
        <v>1900</v>
      </c>
      <c r="S6934" s="2">
        <v>39252</v>
      </c>
      <c r="T6934" s="3">
        <v>10.56</v>
      </c>
      <c r="U6934" s="1">
        <v>2007</v>
      </c>
    </row>
    <row r="6935" spans="1:21">
      <c r="A6935" s="2">
        <v>39790</v>
      </c>
      <c r="B6935">
        <v>81.988</v>
      </c>
      <c r="C6935" s="1">
        <v>2008</v>
      </c>
      <c r="D6935" s="2">
        <v>39790</v>
      </c>
      <c r="E6935">
        <v>98.888999999999996</v>
      </c>
      <c r="F6935" s="1">
        <v>2008</v>
      </c>
      <c r="G6935" s="2">
        <v>42088</v>
      </c>
      <c r="H6935">
        <v>21.266999999999999</v>
      </c>
      <c r="I6935" s="1">
        <v>2015</v>
      </c>
      <c r="J6935" s="2">
        <v>39790</v>
      </c>
      <c r="K6935">
        <v>79.59</v>
      </c>
      <c r="L6935" s="1">
        <v>2008</v>
      </c>
      <c r="O6935" s="1">
        <v>1900</v>
      </c>
      <c r="R6935" s="1">
        <v>1900</v>
      </c>
      <c r="S6935" s="2">
        <v>39253</v>
      </c>
      <c r="T6935" s="3">
        <v>10.65</v>
      </c>
      <c r="U6935" s="1">
        <v>2007</v>
      </c>
    </row>
    <row r="6936" spans="1:21">
      <c r="A6936" s="2">
        <v>39791</v>
      </c>
      <c r="B6936">
        <v>82.295000000000002</v>
      </c>
      <c r="C6936" s="1">
        <v>2008</v>
      </c>
      <c r="D6936" s="2">
        <v>39791</v>
      </c>
      <c r="E6936">
        <v>99.004000000000005</v>
      </c>
      <c r="F6936" s="1">
        <v>2008</v>
      </c>
      <c r="G6936" s="2">
        <v>42089</v>
      </c>
      <c r="H6936">
        <v>21.196999999999999</v>
      </c>
      <c r="I6936" s="1">
        <v>2015</v>
      </c>
      <c r="J6936" s="2">
        <v>39791</v>
      </c>
      <c r="K6936">
        <v>79.885000000000005</v>
      </c>
      <c r="L6936" s="1">
        <v>2008</v>
      </c>
      <c r="O6936" s="1">
        <v>1900</v>
      </c>
      <c r="R6936" s="1">
        <v>1900</v>
      </c>
      <c r="S6936" s="2">
        <v>39254</v>
      </c>
      <c r="T6936" s="3">
        <v>10.66</v>
      </c>
      <c r="U6936" s="1">
        <v>2007</v>
      </c>
    </row>
    <row r="6937" spans="1:21">
      <c r="A6937" s="2">
        <v>39792</v>
      </c>
      <c r="B6937">
        <v>82.179000000000002</v>
      </c>
      <c r="C6937" s="1">
        <v>2008</v>
      </c>
      <c r="D6937" s="2">
        <v>39792</v>
      </c>
      <c r="E6937">
        <v>98.941999999999993</v>
      </c>
      <c r="F6937" s="1">
        <v>2008</v>
      </c>
      <c r="G6937" s="2">
        <v>42090</v>
      </c>
      <c r="H6937">
        <v>21.184000000000001</v>
      </c>
      <c r="I6937" s="1">
        <v>2015</v>
      </c>
      <c r="J6937" s="2">
        <v>39792</v>
      </c>
      <c r="K6937">
        <v>79.775999999999996</v>
      </c>
      <c r="L6937" s="1">
        <v>2008</v>
      </c>
      <c r="O6937" s="1">
        <v>1900</v>
      </c>
      <c r="R6937" s="1">
        <v>1900</v>
      </c>
      <c r="S6937" s="2">
        <v>39255</v>
      </c>
      <c r="T6937" s="3">
        <v>10.66</v>
      </c>
      <c r="U6937" s="1">
        <v>2007</v>
      </c>
    </row>
    <row r="6938" spans="1:21">
      <c r="A6938" s="2">
        <v>39793</v>
      </c>
      <c r="B6938">
        <v>82.935000000000002</v>
      </c>
      <c r="C6938" s="1">
        <v>2008</v>
      </c>
      <c r="D6938" s="2">
        <v>39793</v>
      </c>
      <c r="E6938">
        <v>99.536000000000001</v>
      </c>
      <c r="F6938" s="1">
        <v>2008</v>
      </c>
      <c r="G6938" s="2">
        <v>42093</v>
      </c>
      <c r="H6938">
        <v>21.157</v>
      </c>
      <c r="I6938" s="1">
        <v>2015</v>
      </c>
      <c r="J6938" s="2">
        <v>39793</v>
      </c>
      <c r="K6938">
        <v>80.646000000000001</v>
      </c>
      <c r="L6938" s="1">
        <v>2008</v>
      </c>
      <c r="O6938" s="1">
        <v>1900</v>
      </c>
      <c r="R6938" s="1">
        <v>1900</v>
      </c>
      <c r="S6938" s="2">
        <v>39258</v>
      </c>
      <c r="T6938" s="3">
        <v>10.61</v>
      </c>
      <c r="U6938" s="1">
        <v>2007</v>
      </c>
    </row>
    <row r="6939" spans="1:21">
      <c r="A6939" s="2">
        <v>39794</v>
      </c>
      <c r="B6939">
        <v>82.975999999999999</v>
      </c>
      <c r="C6939" s="1">
        <v>2008</v>
      </c>
      <c r="D6939" s="2">
        <v>39794</v>
      </c>
      <c r="E6939">
        <v>99.53</v>
      </c>
      <c r="F6939" s="1">
        <v>2008</v>
      </c>
      <c r="G6939" s="2">
        <v>42094</v>
      </c>
      <c r="H6939">
        <v>21.001000000000001</v>
      </c>
      <c r="I6939" s="1">
        <v>2015</v>
      </c>
      <c r="J6939" s="2">
        <v>39794</v>
      </c>
      <c r="K6939">
        <v>80.709000000000003</v>
      </c>
      <c r="L6939" s="1">
        <v>2008</v>
      </c>
      <c r="O6939" s="1">
        <v>1900</v>
      </c>
      <c r="R6939" s="1">
        <v>1900</v>
      </c>
      <c r="S6939" s="2">
        <v>39259</v>
      </c>
      <c r="T6939" s="3">
        <v>10.61</v>
      </c>
      <c r="U6939" s="1">
        <v>2007</v>
      </c>
    </row>
    <row r="6940" spans="1:21">
      <c r="A6940" s="2">
        <v>39797</v>
      </c>
      <c r="B6940">
        <v>83.305999999999997</v>
      </c>
      <c r="C6940" s="1">
        <v>2008</v>
      </c>
      <c r="D6940" s="2">
        <v>39797</v>
      </c>
      <c r="E6940">
        <v>99.653999999999996</v>
      </c>
      <c r="F6940" s="1">
        <v>2008</v>
      </c>
      <c r="G6940" s="2">
        <v>42095</v>
      </c>
      <c r="H6940">
        <v>21</v>
      </c>
      <c r="I6940" s="1">
        <v>2015</v>
      </c>
      <c r="J6940" s="2">
        <v>39797</v>
      </c>
      <c r="K6940">
        <v>80.718000000000004</v>
      </c>
      <c r="L6940" s="1">
        <v>2008</v>
      </c>
      <c r="O6940" s="1">
        <v>1900</v>
      </c>
      <c r="R6940" s="1">
        <v>1900</v>
      </c>
      <c r="S6940" s="2">
        <v>39260</v>
      </c>
      <c r="T6940" s="3">
        <v>10.44</v>
      </c>
      <c r="U6940" s="1">
        <v>2007</v>
      </c>
    </row>
    <row r="6941" spans="1:21">
      <c r="A6941" s="2">
        <v>39798</v>
      </c>
      <c r="B6941">
        <v>84.171999999999997</v>
      </c>
      <c r="C6941" s="1">
        <v>2008</v>
      </c>
      <c r="D6941" s="2">
        <v>39798</v>
      </c>
      <c r="E6941">
        <v>99.896000000000001</v>
      </c>
      <c r="F6941" s="1">
        <v>2008</v>
      </c>
      <c r="G6941" s="2">
        <v>42096</v>
      </c>
      <c r="H6941">
        <v>21.004000000000001</v>
      </c>
      <c r="I6941" s="1">
        <v>2015</v>
      </c>
      <c r="J6941" s="2">
        <v>39798</v>
      </c>
      <c r="K6941">
        <v>81.822999999999993</v>
      </c>
      <c r="L6941" s="1">
        <v>2008</v>
      </c>
      <c r="O6941" s="1">
        <v>1900</v>
      </c>
      <c r="R6941" s="1">
        <v>1900</v>
      </c>
      <c r="S6941" s="2">
        <v>39261</v>
      </c>
      <c r="T6941" s="3">
        <v>10.43</v>
      </c>
      <c r="U6941" s="1">
        <v>2007</v>
      </c>
    </row>
    <row r="6942" spans="1:21">
      <c r="A6942" s="2">
        <v>39799</v>
      </c>
      <c r="B6942">
        <v>84.183000000000007</v>
      </c>
      <c r="C6942" s="1">
        <v>2008</v>
      </c>
      <c r="D6942" s="2">
        <v>39799</v>
      </c>
      <c r="E6942">
        <v>99.932000000000002</v>
      </c>
      <c r="F6942" s="1">
        <v>2008</v>
      </c>
      <c r="G6942" s="2">
        <v>42100</v>
      </c>
      <c r="H6942">
        <v>21.004000000000001</v>
      </c>
      <c r="I6942" s="1">
        <v>2015</v>
      </c>
      <c r="J6942" s="2">
        <v>39799</v>
      </c>
      <c r="K6942">
        <v>81.78</v>
      </c>
      <c r="L6942" s="1">
        <v>2008</v>
      </c>
      <c r="O6942" s="1">
        <v>1900</v>
      </c>
      <c r="R6942" s="1">
        <v>1900</v>
      </c>
      <c r="S6942" s="2">
        <v>39262</v>
      </c>
      <c r="T6942" s="3">
        <v>10.39</v>
      </c>
      <c r="U6942" s="1">
        <v>2007</v>
      </c>
    </row>
    <row r="6943" spans="1:21">
      <c r="A6943" s="2">
        <v>39800</v>
      </c>
      <c r="B6943">
        <v>84.287999999999997</v>
      </c>
      <c r="C6943" s="1">
        <v>2008</v>
      </c>
      <c r="D6943" s="2">
        <v>39800</v>
      </c>
      <c r="E6943">
        <v>99.968000000000004</v>
      </c>
      <c r="F6943" s="1">
        <v>2008</v>
      </c>
      <c r="G6943" s="2">
        <v>42101</v>
      </c>
      <c r="H6943">
        <v>21.003</v>
      </c>
      <c r="I6943" s="1">
        <v>2015</v>
      </c>
      <c r="J6943" s="2">
        <v>39800</v>
      </c>
      <c r="K6943">
        <v>81.734999999999999</v>
      </c>
      <c r="L6943" s="1">
        <v>2008</v>
      </c>
      <c r="O6943" s="1">
        <v>1900</v>
      </c>
      <c r="R6943" s="1">
        <v>1900</v>
      </c>
      <c r="S6943" s="2">
        <v>39265</v>
      </c>
      <c r="T6943" s="3">
        <v>10.43</v>
      </c>
      <c r="U6943" s="1">
        <v>2007</v>
      </c>
    </row>
    <row r="6944" spans="1:21">
      <c r="A6944" s="2">
        <v>39801</v>
      </c>
      <c r="B6944">
        <v>84.234999999999999</v>
      </c>
      <c r="C6944" s="1">
        <v>2008</v>
      </c>
      <c r="D6944" s="2">
        <v>39801</v>
      </c>
      <c r="E6944">
        <v>99.893000000000001</v>
      </c>
      <c r="F6944" s="1">
        <v>2008</v>
      </c>
      <c r="G6944" s="2">
        <v>42102</v>
      </c>
      <c r="H6944">
        <v>20.254999999999999</v>
      </c>
      <c r="I6944" s="1">
        <v>2015</v>
      </c>
      <c r="J6944" s="2">
        <v>39801</v>
      </c>
      <c r="K6944">
        <v>81.528000000000006</v>
      </c>
      <c r="L6944" s="1">
        <v>2008</v>
      </c>
      <c r="O6944" s="1">
        <v>1900</v>
      </c>
      <c r="R6944" s="1">
        <v>1900</v>
      </c>
      <c r="S6944" s="2">
        <v>39266</v>
      </c>
      <c r="T6944" s="3">
        <v>10.4</v>
      </c>
      <c r="U6944" s="1">
        <v>2007</v>
      </c>
    </row>
    <row r="6945" spans="1:21">
      <c r="A6945" s="2">
        <v>39804</v>
      </c>
      <c r="B6945">
        <v>84.247</v>
      </c>
      <c r="C6945" s="1">
        <v>2008</v>
      </c>
      <c r="D6945" s="2">
        <v>39804</v>
      </c>
      <c r="E6945">
        <v>99.878</v>
      </c>
      <c r="F6945" s="1">
        <v>2008</v>
      </c>
      <c r="G6945" s="2">
        <v>42103</v>
      </c>
      <c r="H6945">
        <v>20.254000000000001</v>
      </c>
      <c r="I6945" s="1">
        <v>2015</v>
      </c>
      <c r="J6945" s="2">
        <v>39804</v>
      </c>
      <c r="K6945">
        <v>81.813000000000002</v>
      </c>
      <c r="L6945" s="1">
        <v>2008</v>
      </c>
      <c r="O6945" s="1">
        <v>1900</v>
      </c>
      <c r="R6945" s="1">
        <v>1900</v>
      </c>
      <c r="S6945" s="2">
        <v>39268</v>
      </c>
      <c r="T6945" s="3">
        <v>10.38</v>
      </c>
      <c r="U6945" s="1">
        <v>2007</v>
      </c>
    </row>
    <row r="6946" spans="1:21">
      <c r="A6946" s="2">
        <v>39805</v>
      </c>
      <c r="B6946">
        <v>84.274000000000001</v>
      </c>
      <c r="C6946" s="1">
        <v>2008</v>
      </c>
      <c r="D6946" s="2">
        <v>39805</v>
      </c>
      <c r="E6946">
        <v>100.02800000000001</v>
      </c>
      <c r="F6946" s="1">
        <v>2008</v>
      </c>
      <c r="G6946" s="2">
        <v>42104</v>
      </c>
      <c r="H6946">
        <v>20.248999999999999</v>
      </c>
      <c r="I6946" s="1">
        <v>2015</v>
      </c>
      <c r="J6946" s="2">
        <v>39805</v>
      </c>
      <c r="K6946">
        <v>81.826999999999998</v>
      </c>
      <c r="L6946" s="1">
        <v>2008</v>
      </c>
      <c r="O6946" s="1">
        <v>1900</v>
      </c>
      <c r="R6946" s="1">
        <v>1900</v>
      </c>
      <c r="S6946" s="2">
        <v>39269</v>
      </c>
      <c r="T6946" s="3">
        <v>10.38</v>
      </c>
      <c r="U6946" s="1">
        <v>2007</v>
      </c>
    </row>
    <row r="6947" spans="1:21">
      <c r="A6947" s="2">
        <v>39806</v>
      </c>
      <c r="B6947">
        <v>84.31</v>
      </c>
      <c r="C6947" s="1">
        <v>2008</v>
      </c>
      <c r="D6947" s="2">
        <v>39806</v>
      </c>
      <c r="E6947">
        <v>100.221</v>
      </c>
      <c r="F6947" s="1">
        <v>2008</v>
      </c>
      <c r="G6947" s="2">
        <v>42107</v>
      </c>
      <c r="H6947">
        <v>20.25</v>
      </c>
      <c r="I6947" s="1">
        <v>2015</v>
      </c>
      <c r="J6947" s="2">
        <v>39806</v>
      </c>
      <c r="K6947">
        <v>81.831999999999994</v>
      </c>
      <c r="L6947" s="1">
        <v>2008</v>
      </c>
      <c r="O6947" s="1">
        <v>1900</v>
      </c>
      <c r="R6947" s="1">
        <v>1900</v>
      </c>
      <c r="S6947" s="2">
        <v>39272</v>
      </c>
      <c r="T6947" s="3">
        <v>10.38</v>
      </c>
      <c r="U6947" s="1">
        <v>2007</v>
      </c>
    </row>
    <row r="6948" spans="1:21">
      <c r="A6948" s="2">
        <v>39808</v>
      </c>
      <c r="B6948">
        <v>84.299000000000007</v>
      </c>
      <c r="C6948" s="1">
        <v>2008</v>
      </c>
      <c r="D6948" s="2">
        <v>39808</v>
      </c>
      <c r="E6948">
        <v>100.22199999999999</v>
      </c>
      <c r="F6948" s="1">
        <v>2008</v>
      </c>
      <c r="G6948" s="2">
        <v>42108</v>
      </c>
      <c r="H6948">
        <v>20.231000000000002</v>
      </c>
      <c r="I6948" s="1">
        <v>2015</v>
      </c>
      <c r="J6948" s="2">
        <v>39808</v>
      </c>
      <c r="K6948">
        <v>81.832999999999998</v>
      </c>
      <c r="L6948" s="1">
        <v>2008</v>
      </c>
      <c r="O6948" s="1">
        <v>1900</v>
      </c>
      <c r="R6948" s="1">
        <v>1900</v>
      </c>
      <c r="S6948" s="2">
        <v>39273</v>
      </c>
      <c r="T6948" s="3">
        <v>10.44</v>
      </c>
      <c r="U6948" s="1">
        <v>2007</v>
      </c>
    </row>
    <row r="6949" spans="1:21">
      <c r="A6949" s="2">
        <v>39811</v>
      </c>
      <c r="B6949">
        <v>84.29</v>
      </c>
      <c r="C6949" s="1">
        <v>2008</v>
      </c>
      <c r="D6949" s="2">
        <v>39811</v>
      </c>
      <c r="E6949">
        <v>100.26</v>
      </c>
      <c r="F6949" s="1">
        <v>2008</v>
      </c>
      <c r="G6949" s="2">
        <v>42109</v>
      </c>
      <c r="H6949">
        <v>20.213000000000001</v>
      </c>
      <c r="I6949" s="1">
        <v>2015</v>
      </c>
      <c r="J6949" s="2">
        <v>39811</v>
      </c>
      <c r="K6949">
        <v>81.837000000000003</v>
      </c>
      <c r="L6949" s="1">
        <v>2008</v>
      </c>
      <c r="O6949" s="1">
        <v>1900</v>
      </c>
      <c r="R6949" s="1">
        <v>1900</v>
      </c>
      <c r="S6949" s="2">
        <v>39274</v>
      </c>
      <c r="T6949" s="3">
        <v>10.44</v>
      </c>
      <c r="U6949" s="1">
        <v>2007</v>
      </c>
    </row>
    <row r="6950" spans="1:21">
      <c r="A6950" s="2">
        <v>39812</v>
      </c>
      <c r="B6950">
        <v>84.394000000000005</v>
      </c>
      <c r="C6950" s="1">
        <v>2008</v>
      </c>
      <c r="D6950" s="2">
        <v>39812</v>
      </c>
      <c r="E6950">
        <v>100.295</v>
      </c>
      <c r="F6950" s="1">
        <v>2008</v>
      </c>
      <c r="G6950" s="2">
        <v>42110</v>
      </c>
      <c r="H6950">
        <v>20.228000000000002</v>
      </c>
      <c r="I6950" s="1">
        <v>2015</v>
      </c>
      <c r="J6950" s="2">
        <v>39812</v>
      </c>
      <c r="K6950">
        <v>81.903999999999996</v>
      </c>
      <c r="L6950" s="1">
        <v>2008</v>
      </c>
      <c r="O6950" s="1">
        <v>1900</v>
      </c>
      <c r="R6950" s="1">
        <v>1900</v>
      </c>
      <c r="S6950" s="2">
        <v>39275</v>
      </c>
      <c r="T6950" s="3">
        <v>10.39</v>
      </c>
      <c r="U6950" s="1">
        <v>2007</v>
      </c>
    </row>
    <row r="6951" spans="1:21">
      <c r="A6951" s="2">
        <v>39813</v>
      </c>
      <c r="B6951">
        <v>84.402000000000001</v>
      </c>
      <c r="C6951" s="1">
        <v>2008</v>
      </c>
      <c r="D6951" s="2">
        <v>39813</v>
      </c>
      <c r="E6951">
        <v>100.51300000000001</v>
      </c>
      <c r="F6951" s="1">
        <v>2008</v>
      </c>
      <c r="G6951" s="2">
        <v>42111</v>
      </c>
      <c r="H6951">
        <v>20.271999999999998</v>
      </c>
      <c r="I6951" s="1">
        <v>2015</v>
      </c>
      <c r="J6951" s="2">
        <v>39813</v>
      </c>
      <c r="K6951">
        <v>81.933999999999997</v>
      </c>
      <c r="L6951" s="1">
        <v>2008</v>
      </c>
      <c r="O6951" s="1">
        <v>1900</v>
      </c>
      <c r="R6951" s="1">
        <v>1900</v>
      </c>
      <c r="S6951" s="2">
        <v>39276</v>
      </c>
      <c r="T6951" s="3">
        <v>10.39</v>
      </c>
      <c r="U6951" s="1">
        <v>2007</v>
      </c>
    </row>
    <row r="6952" spans="1:21">
      <c r="A6952" s="2">
        <v>39815</v>
      </c>
      <c r="B6952">
        <v>84.381</v>
      </c>
      <c r="C6952" s="1">
        <v>2009</v>
      </c>
      <c r="D6952" s="2">
        <v>39815</v>
      </c>
      <c r="E6952">
        <v>100.523</v>
      </c>
      <c r="F6952" s="1">
        <v>2009</v>
      </c>
      <c r="G6952" s="2">
        <v>42114</v>
      </c>
      <c r="H6952">
        <v>20.273</v>
      </c>
      <c r="I6952" s="1">
        <v>2015</v>
      </c>
      <c r="J6952" s="2">
        <v>39815</v>
      </c>
      <c r="K6952">
        <v>81.953000000000003</v>
      </c>
      <c r="L6952" s="1">
        <v>2009</v>
      </c>
      <c r="O6952" s="1">
        <v>1900</v>
      </c>
      <c r="R6952" s="1">
        <v>1900</v>
      </c>
      <c r="S6952" s="2">
        <v>39279</v>
      </c>
      <c r="T6952" s="3">
        <v>10.37</v>
      </c>
      <c r="U6952" s="1">
        <v>2007</v>
      </c>
    </row>
    <row r="6953" spans="1:21">
      <c r="A6953" s="2">
        <v>39818</v>
      </c>
      <c r="B6953">
        <v>84.637</v>
      </c>
      <c r="C6953" s="1">
        <v>2009</v>
      </c>
      <c r="D6953" s="2">
        <v>39818</v>
      </c>
      <c r="E6953">
        <v>100.536</v>
      </c>
      <c r="F6953" s="1">
        <v>2009</v>
      </c>
      <c r="G6953" s="2">
        <v>42115</v>
      </c>
      <c r="H6953">
        <v>20.289000000000001</v>
      </c>
      <c r="I6953" s="1">
        <v>2015</v>
      </c>
      <c r="J6953" s="2">
        <v>39818</v>
      </c>
      <c r="K6953">
        <v>82.18</v>
      </c>
      <c r="L6953" s="1">
        <v>2009</v>
      </c>
      <c r="O6953" s="1">
        <v>1900</v>
      </c>
      <c r="R6953" s="1">
        <v>1900</v>
      </c>
      <c r="S6953" s="2">
        <v>39280</v>
      </c>
      <c r="T6953" s="3">
        <v>10.34</v>
      </c>
      <c r="U6953" s="1">
        <v>2007</v>
      </c>
    </row>
    <row r="6954" spans="1:21">
      <c r="A6954" s="2">
        <v>39819</v>
      </c>
      <c r="B6954">
        <v>84.668000000000006</v>
      </c>
      <c r="C6954" s="1">
        <v>2009</v>
      </c>
      <c r="D6954" s="2">
        <v>39819</v>
      </c>
      <c r="E6954">
        <v>100.56699999999999</v>
      </c>
      <c r="F6954" s="1">
        <v>2009</v>
      </c>
      <c r="G6954" s="2">
        <v>42116</v>
      </c>
      <c r="H6954">
        <v>20.216999999999999</v>
      </c>
      <c r="I6954" s="1">
        <v>2015</v>
      </c>
      <c r="J6954" s="2">
        <v>39819</v>
      </c>
      <c r="K6954">
        <v>82.2</v>
      </c>
      <c r="L6954" s="1">
        <v>2009</v>
      </c>
      <c r="O6954" s="1">
        <v>1900</v>
      </c>
      <c r="R6954" s="1">
        <v>1900</v>
      </c>
      <c r="S6954" s="2">
        <v>39281</v>
      </c>
      <c r="T6954" s="3">
        <v>10.34</v>
      </c>
      <c r="U6954" s="1">
        <v>2007</v>
      </c>
    </row>
    <row r="6955" spans="1:21">
      <c r="A6955" s="2">
        <v>39820</v>
      </c>
      <c r="B6955">
        <v>84.837000000000003</v>
      </c>
      <c r="C6955" s="1">
        <v>2009</v>
      </c>
      <c r="D6955" s="2">
        <v>39820</v>
      </c>
      <c r="E6955">
        <v>100.621</v>
      </c>
      <c r="F6955" s="1">
        <v>2009</v>
      </c>
      <c r="G6955" s="2">
        <v>42117</v>
      </c>
      <c r="H6955">
        <v>20.178999999999998</v>
      </c>
      <c r="I6955" s="1">
        <v>2015</v>
      </c>
      <c r="J6955" s="2">
        <v>39820</v>
      </c>
      <c r="K6955">
        <v>82.378</v>
      </c>
      <c r="L6955" s="1">
        <v>2009</v>
      </c>
      <c r="O6955" s="1">
        <v>1900</v>
      </c>
      <c r="R6955" s="1">
        <v>1900</v>
      </c>
      <c r="S6955" s="2">
        <v>39282</v>
      </c>
      <c r="T6955" s="3">
        <v>10.32</v>
      </c>
      <c r="U6955" s="1">
        <v>2007</v>
      </c>
    </row>
    <row r="6956" spans="1:21">
      <c r="A6956" s="2">
        <v>39821</v>
      </c>
      <c r="B6956">
        <v>84.885999999999996</v>
      </c>
      <c r="C6956" s="1">
        <v>2009</v>
      </c>
      <c r="D6956" s="2">
        <v>39821</v>
      </c>
      <c r="E6956">
        <v>100.624</v>
      </c>
      <c r="F6956" s="1">
        <v>2009</v>
      </c>
      <c r="G6956" s="2">
        <v>42118</v>
      </c>
      <c r="H6956">
        <v>19.741</v>
      </c>
      <c r="I6956" s="1">
        <v>2015</v>
      </c>
      <c r="J6956" s="2">
        <v>39821</v>
      </c>
      <c r="K6956">
        <v>82.376999999999995</v>
      </c>
      <c r="L6956" s="1">
        <v>2009</v>
      </c>
      <c r="O6956" s="1">
        <v>1900</v>
      </c>
      <c r="R6956" s="1">
        <v>1900</v>
      </c>
      <c r="S6956" s="2">
        <v>39283</v>
      </c>
      <c r="T6956" s="3">
        <v>10.4</v>
      </c>
      <c r="U6956" s="1">
        <v>2007</v>
      </c>
    </row>
    <row r="6957" spans="1:21">
      <c r="A6957" s="2">
        <v>39822</v>
      </c>
      <c r="B6957">
        <v>85</v>
      </c>
      <c r="C6957" s="1">
        <v>2009</v>
      </c>
      <c r="D6957" s="2">
        <v>39822</v>
      </c>
      <c r="E6957">
        <v>100.68899999999999</v>
      </c>
      <c r="F6957" s="1">
        <v>2009</v>
      </c>
      <c r="G6957" s="2">
        <v>42121</v>
      </c>
      <c r="H6957">
        <v>19.7</v>
      </c>
      <c r="I6957" s="1">
        <v>2015</v>
      </c>
      <c r="J6957" s="2">
        <v>39822</v>
      </c>
      <c r="K6957">
        <v>82.406000000000006</v>
      </c>
      <c r="L6957" s="1">
        <v>2009</v>
      </c>
      <c r="O6957" s="1">
        <v>1900</v>
      </c>
      <c r="R6957" s="1">
        <v>1900</v>
      </c>
      <c r="S6957" s="2">
        <v>39286</v>
      </c>
      <c r="T6957" s="3">
        <v>10.41</v>
      </c>
      <c r="U6957" s="1">
        <v>2007</v>
      </c>
    </row>
    <row r="6958" spans="1:21">
      <c r="A6958" s="2">
        <v>39825</v>
      </c>
      <c r="B6958">
        <v>85.031000000000006</v>
      </c>
      <c r="C6958" s="1">
        <v>2009</v>
      </c>
      <c r="D6958" s="2">
        <v>39825</v>
      </c>
      <c r="E6958">
        <v>101.43899999999999</v>
      </c>
      <c r="F6958" s="1">
        <v>2009</v>
      </c>
      <c r="G6958" s="2">
        <v>42122</v>
      </c>
      <c r="H6958">
        <v>19.701000000000001</v>
      </c>
      <c r="I6958" s="1">
        <v>2015</v>
      </c>
      <c r="J6958" s="2">
        <v>39825</v>
      </c>
      <c r="K6958">
        <v>82.504999999999995</v>
      </c>
      <c r="L6958" s="1">
        <v>2009</v>
      </c>
      <c r="O6958" s="1">
        <v>1900</v>
      </c>
      <c r="R6958" s="1">
        <v>1900</v>
      </c>
      <c r="S6958" s="2">
        <v>39287</v>
      </c>
      <c r="T6958" s="3">
        <v>10.55</v>
      </c>
      <c r="U6958" s="1">
        <v>2007</v>
      </c>
    </row>
    <row r="6959" spans="1:21">
      <c r="A6959" s="2">
        <v>39826</v>
      </c>
      <c r="B6959">
        <v>85.228999999999999</v>
      </c>
      <c r="C6959" s="1">
        <v>2009</v>
      </c>
      <c r="D6959" s="2">
        <v>39826</v>
      </c>
      <c r="E6959">
        <v>101.65300000000001</v>
      </c>
      <c r="F6959" s="1">
        <v>2009</v>
      </c>
      <c r="G6959" s="2">
        <v>42123</v>
      </c>
      <c r="H6959">
        <v>19.747</v>
      </c>
      <c r="I6959" s="1">
        <v>2015</v>
      </c>
      <c r="J6959" s="2">
        <v>39826</v>
      </c>
      <c r="K6959">
        <v>82.52</v>
      </c>
      <c r="L6959" s="1">
        <v>2009</v>
      </c>
      <c r="O6959" s="1">
        <v>1900</v>
      </c>
      <c r="R6959" s="1">
        <v>1900</v>
      </c>
      <c r="S6959" s="2">
        <v>39288</v>
      </c>
      <c r="T6959" s="3">
        <v>10.46</v>
      </c>
      <c r="U6959" s="1">
        <v>2007</v>
      </c>
    </row>
    <row r="6960" spans="1:21">
      <c r="A6960" s="2">
        <v>39827</v>
      </c>
      <c r="B6960">
        <v>85.215999999999994</v>
      </c>
      <c r="C6960" s="1">
        <v>2009</v>
      </c>
      <c r="D6960" s="2">
        <v>39827</v>
      </c>
      <c r="E6960">
        <v>101.723</v>
      </c>
      <c r="F6960" s="1">
        <v>2009</v>
      </c>
      <c r="G6960" s="2">
        <v>42124</v>
      </c>
      <c r="H6960">
        <v>19.748999999999999</v>
      </c>
      <c r="I6960" s="1">
        <v>2015</v>
      </c>
      <c r="J6960" s="2">
        <v>39827</v>
      </c>
      <c r="K6960">
        <v>82.622</v>
      </c>
      <c r="L6960" s="1">
        <v>2009</v>
      </c>
      <c r="O6960" s="1">
        <v>1900</v>
      </c>
      <c r="R6960" s="1">
        <v>1900</v>
      </c>
      <c r="S6960" s="2">
        <v>39289</v>
      </c>
      <c r="T6960" s="3">
        <v>10.73</v>
      </c>
      <c r="U6960" s="1">
        <v>2007</v>
      </c>
    </row>
    <row r="6961" spans="1:21">
      <c r="A6961" s="2">
        <v>39828</v>
      </c>
      <c r="B6961">
        <v>85.424999999999997</v>
      </c>
      <c r="C6961" s="1">
        <v>2009</v>
      </c>
      <c r="D6961" s="2">
        <v>39828</v>
      </c>
      <c r="E6961">
        <v>103.645</v>
      </c>
      <c r="F6961" s="1">
        <v>2009</v>
      </c>
      <c r="G6961" s="2">
        <v>42125</v>
      </c>
      <c r="H6961">
        <v>19.760999999999999</v>
      </c>
      <c r="I6961" s="1">
        <v>2015</v>
      </c>
      <c r="J6961" s="2">
        <v>39828</v>
      </c>
      <c r="K6961">
        <v>83.703999999999994</v>
      </c>
      <c r="L6961" s="1">
        <v>2009</v>
      </c>
      <c r="O6961" s="1">
        <v>1900</v>
      </c>
      <c r="R6961" s="1">
        <v>1900</v>
      </c>
      <c r="S6961" s="2">
        <v>39290</v>
      </c>
      <c r="T6961" s="3">
        <v>10.86</v>
      </c>
      <c r="U6961" s="1">
        <v>2007</v>
      </c>
    </row>
    <row r="6962" spans="1:21">
      <c r="A6962" s="2">
        <v>39829</v>
      </c>
      <c r="B6962">
        <v>85.566999999999993</v>
      </c>
      <c r="C6962" s="1">
        <v>2009</v>
      </c>
      <c r="D6962" s="2">
        <v>39829</v>
      </c>
      <c r="E6962">
        <v>104.56</v>
      </c>
      <c r="F6962" s="1">
        <v>2009</v>
      </c>
      <c r="G6962" s="2">
        <v>42128</v>
      </c>
      <c r="H6962">
        <v>19.760000000000002</v>
      </c>
      <c r="I6962" s="1">
        <v>2015</v>
      </c>
      <c r="J6962" s="2">
        <v>39829</v>
      </c>
      <c r="K6962">
        <v>83.933999999999997</v>
      </c>
      <c r="L6962" s="1">
        <v>2009</v>
      </c>
      <c r="O6962" s="1">
        <v>1900</v>
      </c>
      <c r="R6962" s="1">
        <v>1900</v>
      </c>
      <c r="S6962" s="2">
        <v>39293</v>
      </c>
      <c r="T6962" s="3">
        <v>10.9</v>
      </c>
      <c r="U6962" s="1">
        <v>2007</v>
      </c>
    </row>
    <row r="6963" spans="1:21">
      <c r="A6963" s="2">
        <v>39833</v>
      </c>
      <c r="B6963">
        <v>88.602999999999994</v>
      </c>
      <c r="C6963" s="1">
        <v>2009</v>
      </c>
      <c r="D6963" s="2">
        <v>39833</v>
      </c>
      <c r="E6963">
        <v>109.821</v>
      </c>
      <c r="F6963" s="1">
        <v>2009</v>
      </c>
      <c r="G6963" s="2">
        <v>42129</v>
      </c>
      <c r="H6963">
        <v>19.821999999999999</v>
      </c>
      <c r="I6963" s="1">
        <v>2015</v>
      </c>
      <c r="J6963" s="2">
        <v>39833</v>
      </c>
      <c r="K6963">
        <v>88.18</v>
      </c>
      <c r="L6963" s="1">
        <v>2009</v>
      </c>
      <c r="O6963" s="1">
        <v>1900</v>
      </c>
      <c r="R6963" s="1">
        <v>1900</v>
      </c>
      <c r="S6963" s="2">
        <v>39294</v>
      </c>
      <c r="T6963" s="3">
        <v>10.84</v>
      </c>
      <c r="U6963" s="1">
        <v>2007</v>
      </c>
    </row>
    <row r="6964" spans="1:21">
      <c r="A6964" s="2">
        <v>39834</v>
      </c>
      <c r="B6964">
        <v>91.430999999999997</v>
      </c>
      <c r="C6964" s="1">
        <v>2009</v>
      </c>
      <c r="D6964" s="2">
        <v>39834</v>
      </c>
      <c r="E6964">
        <v>113.271</v>
      </c>
      <c r="F6964" s="1">
        <v>2009</v>
      </c>
      <c r="G6964" s="2">
        <v>42130</v>
      </c>
      <c r="H6964">
        <v>19.809999999999999</v>
      </c>
      <c r="I6964" s="1">
        <v>2015</v>
      </c>
      <c r="J6964" s="2">
        <v>39834</v>
      </c>
      <c r="K6964">
        <v>89.554000000000002</v>
      </c>
      <c r="L6964" s="1">
        <v>2009</v>
      </c>
      <c r="O6964" s="1">
        <v>1900</v>
      </c>
      <c r="R6964" s="1">
        <v>1900</v>
      </c>
      <c r="S6964" s="2">
        <v>39295</v>
      </c>
      <c r="T6964" s="3">
        <v>10.82</v>
      </c>
      <c r="U6964" s="1">
        <v>2007</v>
      </c>
    </row>
    <row r="6965" spans="1:21">
      <c r="A6965" s="2">
        <v>39835</v>
      </c>
      <c r="B6965">
        <v>91.454999999999998</v>
      </c>
      <c r="C6965" s="1">
        <v>2009</v>
      </c>
      <c r="D6965" s="2">
        <v>39835</v>
      </c>
      <c r="E6965">
        <v>114.25700000000001</v>
      </c>
      <c r="F6965" s="1">
        <v>2009</v>
      </c>
      <c r="G6965" s="2">
        <v>42131</v>
      </c>
      <c r="H6965">
        <v>19.805</v>
      </c>
      <c r="I6965" s="1">
        <v>2015</v>
      </c>
      <c r="J6965" s="2">
        <v>39835</v>
      </c>
      <c r="K6965">
        <v>89.691000000000003</v>
      </c>
      <c r="L6965" s="1">
        <v>2009</v>
      </c>
      <c r="O6965" s="1">
        <v>1900</v>
      </c>
      <c r="R6965" s="1">
        <v>1900</v>
      </c>
      <c r="S6965" s="2">
        <v>39296</v>
      </c>
      <c r="T6965" s="3">
        <v>10.8</v>
      </c>
      <c r="U6965" s="1">
        <v>2007</v>
      </c>
    </row>
    <row r="6966" spans="1:21">
      <c r="A6966" s="2">
        <v>39836</v>
      </c>
      <c r="B6966">
        <v>91.591999999999999</v>
      </c>
      <c r="C6966" s="1">
        <v>2009</v>
      </c>
      <c r="D6966" s="2">
        <v>39836</v>
      </c>
      <c r="E6966">
        <v>114.633</v>
      </c>
      <c r="F6966" s="1">
        <v>2009</v>
      </c>
      <c r="G6966" s="2">
        <v>42132</v>
      </c>
      <c r="H6966">
        <v>19.768000000000001</v>
      </c>
      <c r="I6966" s="1">
        <v>2015</v>
      </c>
      <c r="J6966" s="2">
        <v>39836</v>
      </c>
      <c r="K6966">
        <v>89.692999999999998</v>
      </c>
      <c r="L6966" s="1">
        <v>2009</v>
      </c>
      <c r="O6966" s="1">
        <v>1900</v>
      </c>
      <c r="R6966" s="1">
        <v>1900</v>
      </c>
      <c r="S6966" s="2">
        <v>39297</v>
      </c>
      <c r="T6966" s="3">
        <v>11.03</v>
      </c>
      <c r="U6966" s="1">
        <v>2007</v>
      </c>
    </row>
    <row r="6967" spans="1:21">
      <c r="A6967" s="2">
        <v>39839</v>
      </c>
      <c r="B6967">
        <v>91.447999999999993</v>
      </c>
      <c r="C6967" s="1">
        <v>2009</v>
      </c>
      <c r="D6967" s="2">
        <v>39839</v>
      </c>
      <c r="E6967">
        <v>114.645</v>
      </c>
      <c r="F6967" s="1">
        <v>2009</v>
      </c>
      <c r="G6967" s="2">
        <v>42135</v>
      </c>
      <c r="H6967">
        <v>19.760000000000002</v>
      </c>
      <c r="I6967" s="1">
        <v>2015</v>
      </c>
      <c r="J6967" s="2">
        <v>39839</v>
      </c>
      <c r="K6967">
        <v>89.515000000000001</v>
      </c>
      <c r="L6967" s="1">
        <v>2009</v>
      </c>
      <c r="O6967" s="1">
        <v>1900</v>
      </c>
      <c r="R6967" s="1">
        <v>1900</v>
      </c>
      <c r="S6967" s="2">
        <v>39300</v>
      </c>
      <c r="T6967" s="3">
        <v>11.26</v>
      </c>
      <c r="U6967" s="1">
        <v>2007</v>
      </c>
    </row>
    <row r="6968" spans="1:21">
      <c r="A6968" s="2">
        <v>39840</v>
      </c>
      <c r="B6968">
        <v>91.295000000000002</v>
      </c>
      <c r="C6968" s="1">
        <v>2009</v>
      </c>
      <c r="D6968" s="2">
        <v>39840</v>
      </c>
      <c r="E6968">
        <v>114.943</v>
      </c>
      <c r="F6968" s="1">
        <v>2009</v>
      </c>
      <c r="G6968" s="2">
        <v>42136</v>
      </c>
      <c r="H6968">
        <v>19.762</v>
      </c>
      <c r="I6968" s="1">
        <v>2015</v>
      </c>
      <c r="J6968" s="2">
        <v>39840</v>
      </c>
      <c r="K6968">
        <v>89.570999999999998</v>
      </c>
      <c r="L6968" s="1">
        <v>2009</v>
      </c>
      <c r="O6968" s="1">
        <v>1900</v>
      </c>
      <c r="R6968" s="1">
        <v>1900</v>
      </c>
      <c r="S6968" s="2">
        <v>39301</v>
      </c>
      <c r="T6968" s="3">
        <v>11.28</v>
      </c>
      <c r="U6968" s="1">
        <v>2007</v>
      </c>
    </row>
    <row r="6969" spans="1:21">
      <c r="A6969" s="2">
        <v>39841</v>
      </c>
      <c r="B6969">
        <v>91.792000000000002</v>
      </c>
      <c r="C6969" s="1">
        <v>2009</v>
      </c>
      <c r="D6969" s="2">
        <v>39841</v>
      </c>
      <c r="E6969">
        <v>115.666</v>
      </c>
      <c r="F6969" s="1">
        <v>2009</v>
      </c>
      <c r="G6969" s="2">
        <v>42137</v>
      </c>
      <c r="H6969">
        <v>19.777999999999999</v>
      </c>
      <c r="I6969" s="1">
        <v>2015</v>
      </c>
      <c r="J6969" s="2">
        <v>39841</v>
      </c>
      <c r="K6969">
        <v>93.489000000000004</v>
      </c>
      <c r="L6969" s="1">
        <v>2009</v>
      </c>
      <c r="O6969" s="1">
        <v>1900</v>
      </c>
      <c r="R6969" s="1">
        <v>1900</v>
      </c>
      <c r="S6969" s="2">
        <v>39302</v>
      </c>
      <c r="T6969" s="3">
        <v>11.35</v>
      </c>
      <c r="U6969" s="1">
        <v>2007</v>
      </c>
    </row>
    <row r="6970" spans="1:21">
      <c r="A6970" s="2">
        <v>39842</v>
      </c>
      <c r="B6970">
        <v>92.16</v>
      </c>
      <c r="C6970" s="1">
        <v>2009</v>
      </c>
      <c r="D6970" s="2">
        <v>39842</v>
      </c>
      <c r="E6970">
        <v>115.92700000000001</v>
      </c>
      <c r="F6970" s="1">
        <v>2009</v>
      </c>
      <c r="G6970" s="2">
        <v>42138</v>
      </c>
      <c r="H6970">
        <v>19.753</v>
      </c>
      <c r="I6970" s="1">
        <v>2015</v>
      </c>
      <c r="J6970" s="2">
        <v>39842</v>
      </c>
      <c r="K6970">
        <v>94.227000000000004</v>
      </c>
      <c r="L6970" s="1">
        <v>2009</v>
      </c>
      <c r="O6970" s="1">
        <v>1900</v>
      </c>
      <c r="R6970" s="1">
        <v>1900</v>
      </c>
      <c r="S6970" s="2">
        <v>39303</v>
      </c>
      <c r="T6970" s="3">
        <v>11.7</v>
      </c>
      <c r="U6970" s="1">
        <v>2007</v>
      </c>
    </row>
    <row r="6971" spans="1:21">
      <c r="A6971" s="2">
        <v>39843</v>
      </c>
      <c r="B6971">
        <v>92.1</v>
      </c>
      <c r="C6971" s="1">
        <v>2009</v>
      </c>
      <c r="D6971" s="2">
        <v>39843</v>
      </c>
      <c r="E6971">
        <v>115.861</v>
      </c>
      <c r="F6971" s="1">
        <v>2009</v>
      </c>
      <c r="G6971" s="2">
        <v>42139</v>
      </c>
      <c r="H6971">
        <v>19.681999999999999</v>
      </c>
      <c r="I6971" s="1">
        <v>2015</v>
      </c>
      <c r="J6971" s="2">
        <v>39843</v>
      </c>
      <c r="K6971">
        <v>94.054000000000002</v>
      </c>
      <c r="L6971" s="1">
        <v>2009</v>
      </c>
      <c r="O6971" s="1">
        <v>1900</v>
      </c>
      <c r="R6971" s="1">
        <v>1900</v>
      </c>
      <c r="S6971" s="2">
        <v>39304</v>
      </c>
      <c r="T6971" s="3">
        <v>11.7</v>
      </c>
      <c r="U6971" s="1">
        <v>2007</v>
      </c>
    </row>
    <row r="6972" spans="1:21">
      <c r="A6972" s="2">
        <v>39846</v>
      </c>
      <c r="B6972">
        <v>91.387</v>
      </c>
      <c r="C6972" s="1">
        <v>2009</v>
      </c>
      <c r="D6972" s="2">
        <v>39846</v>
      </c>
      <c r="E6972">
        <v>115.83499999999999</v>
      </c>
      <c r="F6972" s="1">
        <v>2009</v>
      </c>
      <c r="G6972" s="2">
        <v>42142</v>
      </c>
      <c r="H6972">
        <v>19.684000000000001</v>
      </c>
      <c r="I6972" s="1">
        <v>2015</v>
      </c>
      <c r="J6972" s="2">
        <v>39846</v>
      </c>
      <c r="K6972">
        <v>93.659000000000006</v>
      </c>
      <c r="L6972" s="1">
        <v>2009</v>
      </c>
      <c r="O6972" s="1">
        <v>1900</v>
      </c>
      <c r="R6972" s="1">
        <v>1900</v>
      </c>
      <c r="S6972" s="2">
        <v>39307</v>
      </c>
      <c r="T6972" s="3">
        <v>11.69</v>
      </c>
      <c r="U6972" s="1">
        <v>2007</v>
      </c>
    </row>
    <row r="6973" spans="1:21">
      <c r="A6973" s="2">
        <v>39847</v>
      </c>
      <c r="B6973">
        <v>91.483999999999995</v>
      </c>
      <c r="C6973" s="1">
        <v>2009</v>
      </c>
      <c r="D6973" s="2">
        <v>39847</v>
      </c>
      <c r="E6973">
        <v>116.42</v>
      </c>
      <c r="F6973" s="1">
        <v>2009</v>
      </c>
      <c r="G6973" s="2">
        <v>42143</v>
      </c>
      <c r="H6973">
        <v>19.698</v>
      </c>
      <c r="I6973" s="1">
        <v>2015</v>
      </c>
      <c r="J6973" s="2">
        <v>39847</v>
      </c>
      <c r="K6973">
        <v>93.528000000000006</v>
      </c>
      <c r="L6973" s="1">
        <v>2009</v>
      </c>
      <c r="O6973" s="1">
        <v>1900</v>
      </c>
      <c r="R6973" s="1">
        <v>1900</v>
      </c>
      <c r="S6973" s="2">
        <v>39308</v>
      </c>
      <c r="T6973" s="3">
        <v>11.83</v>
      </c>
      <c r="U6973" s="1">
        <v>2007</v>
      </c>
    </row>
    <row r="6974" spans="1:21">
      <c r="A6974" s="2">
        <v>39848</v>
      </c>
      <c r="B6974">
        <v>91.441999999999993</v>
      </c>
      <c r="C6974" s="1">
        <v>2009</v>
      </c>
      <c r="D6974" s="2">
        <v>39848</v>
      </c>
      <c r="E6974">
        <v>116.96299999999999</v>
      </c>
      <c r="F6974" s="1">
        <v>2009</v>
      </c>
      <c r="G6974" s="2">
        <v>42144</v>
      </c>
      <c r="H6974">
        <v>19.713000000000001</v>
      </c>
      <c r="I6974" s="1">
        <v>2015</v>
      </c>
      <c r="J6974" s="2">
        <v>39848</v>
      </c>
      <c r="K6974">
        <v>93.697999999999993</v>
      </c>
      <c r="L6974" s="1">
        <v>2009</v>
      </c>
      <c r="O6974" s="1">
        <v>1900</v>
      </c>
      <c r="R6974" s="1">
        <v>1900</v>
      </c>
      <c r="S6974" s="2">
        <v>39309</v>
      </c>
      <c r="T6974" s="3">
        <v>11.91</v>
      </c>
      <c r="U6974" s="1">
        <v>2007</v>
      </c>
    </row>
    <row r="6975" spans="1:21">
      <c r="A6975" s="2">
        <v>39849</v>
      </c>
      <c r="B6975">
        <v>91.356999999999999</v>
      </c>
      <c r="C6975" s="1">
        <v>2009</v>
      </c>
      <c r="D6975" s="2">
        <v>39849</v>
      </c>
      <c r="E6975">
        <v>116.91200000000001</v>
      </c>
      <c r="F6975" s="1">
        <v>2009</v>
      </c>
      <c r="G6975" s="2">
        <v>42145</v>
      </c>
      <c r="H6975">
        <v>19.706</v>
      </c>
      <c r="I6975" s="1">
        <v>2015</v>
      </c>
      <c r="J6975" s="2">
        <v>39849</v>
      </c>
      <c r="K6975">
        <v>93.863</v>
      </c>
      <c r="L6975" s="1">
        <v>2009</v>
      </c>
      <c r="O6975" s="1">
        <v>1900</v>
      </c>
      <c r="R6975" s="1">
        <v>1900</v>
      </c>
      <c r="S6975" s="2">
        <v>39310</v>
      </c>
      <c r="T6975" s="3">
        <v>11.92</v>
      </c>
      <c r="U6975" s="1">
        <v>2007</v>
      </c>
    </row>
    <row r="6976" spans="1:21">
      <c r="A6976" s="2">
        <v>39850</v>
      </c>
      <c r="B6976">
        <v>92.058999999999997</v>
      </c>
      <c r="C6976" s="1">
        <v>2009</v>
      </c>
      <c r="D6976" s="2">
        <v>39850</v>
      </c>
      <c r="E6976">
        <v>119.425</v>
      </c>
      <c r="F6976" s="1">
        <v>2009</v>
      </c>
      <c r="G6976" s="2">
        <v>42146</v>
      </c>
      <c r="H6976">
        <v>19.704999999999998</v>
      </c>
      <c r="I6976" s="1">
        <v>2015</v>
      </c>
      <c r="J6976" s="2">
        <v>39850</v>
      </c>
      <c r="K6976">
        <v>95.27</v>
      </c>
      <c r="L6976" s="1">
        <v>2009</v>
      </c>
      <c r="O6976" s="1">
        <v>1900</v>
      </c>
      <c r="R6976" s="1">
        <v>1900</v>
      </c>
      <c r="S6976" s="2">
        <v>39311</v>
      </c>
      <c r="T6976" s="3">
        <v>12.15</v>
      </c>
      <c r="U6976" s="1">
        <v>2007</v>
      </c>
    </row>
    <row r="6977" spans="1:21">
      <c r="A6977" s="2">
        <v>39853</v>
      </c>
      <c r="B6977">
        <v>92.064999999999998</v>
      </c>
      <c r="C6977" s="1">
        <v>2009</v>
      </c>
      <c r="D6977" s="2">
        <v>39853</v>
      </c>
      <c r="E6977">
        <v>120.065</v>
      </c>
      <c r="F6977" s="1">
        <v>2009</v>
      </c>
      <c r="G6977" s="2">
        <v>42150</v>
      </c>
      <c r="H6977">
        <v>19.742999999999999</v>
      </c>
      <c r="I6977" s="1">
        <v>2015</v>
      </c>
      <c r="J6977" s="2">
        <v>39853</v>
      </c>
      <c r="K6977">
        <v>95.268000000000001</v>
      </c>
      <c r="L6977" s="1">
        <v>2009</v>
      </c>
      <c r="O6977" s="1">
        <v>1900</v>
      </c>
      <c r="R6977" s="1">
        <v>1900</v>
      </c>
      <c r="S6977" s="2">
        <v>39314</v>
      </c>
      <c r="T6977" s="3">
        <v>12.14</v>
      </c>
      <c r="U6977" s="1">
        <v>2007</v>
      </c>
    </row>
    <row r="6978" spans="1:21">
      <c r="A6978" s="2">
        <v>39854</v>
      </c>
      <c r="B6978">
        <v>92.613</v>
      </c>
      <c r="C6978" s="1">
        <v>2009</v>
      </c>
      <c r="D6978" s="2">
        <v>39854</v>
      </c>
      <c r="E6978">
        <v>121.736</v>
      </c>
      <c r="F6978" s="1">
        <v>2009</v>
      </c>
      <c r="G6978" s="2">
        <v>42151</v>
      </c>
      <c r="H6978">
        <v>19.728000000000002</v>
      </c>
      <c r="I6978" s="1">
        <v>2015</v>
      </c>
      <c r="J6978" s="2">
        <v>39854</v>
      </c>
      <c r="K6978">
        <v>96.373000000000005</v>
      </c>
      <c r="L6978" s="1">
        <v>2009</v>
      </c>
      <c r="O6978" s="1">
        <v>1900</v>
      </c>
      <c r="R6978" s="1">
        <v>1900</v>
      </c>
      <c r="S6978" s="2">
        <v>39315</v>
      </c>
      <c r="T6978" s="3">
        <v>12.13</v>
      </c>
      <c r="U6978" s="1">
        <v>2007</v>
      </c>
    </row>
    <row r="6979" spans="1:21">
      <c r="A6979" s="2">
        <v>39855</v>
      </c>
      <c r="B6979">
        <v>92.789000000000001</v>
      </c>
      <c r="C6979" s="1">
        <v>2009</v>
      </c>
      <c r="D6979" s="2">
        <v>39855</v>
      </c>
      <c r="E6979">
        <v>122.083</v>
      </c>
      <c r="F6979" s="1">
        <v>2009</v>
      </c>
      <c r="G6979" s="2">
        <v>42152</v>
      </c>
      <c r="H6979">
        <v>19.736999999999998</v>
      </c>
      <c r="I6979" s="1">
        <v>2015</v>
      </c>
      <c r="J6979" s="2">
        <v>39855</v>
      </c>
      <c r="K6979">
        <v>96.628</v>
      </c>
      <c r="L6979" s="1">
        <v>2009</v>
      </c>
      <c r="O6979" s="1">
        <v>1900</v>
      </c>
      <c r="R6979" s="1">
        <v>1900</v>
      </c>
      <c r="S6979" s="2">
        <v>39316</v>
      </c>
      <c r="T6979" s="3">
        <v>12.18</v>
      </c>
      <c r="U6979" s="1">
        <v>2007</v>
      </c>
    </row>
    <row r="6980" spans="1:21">
      <c r="A6980" s="2">
        <v>39856</v>
      </c>
      <c r="B6980">
        <v>92.700999999999993</v>
      </c>
      <c r="C6980" s="1">
        <v>2009</v>
      </c>
      <c r="D6980" s="2">
        <v>39856</v>
      </c>
      <c r="E6980">
        <v>122.101</v>
      </c>
      <c r="F6980" s="1">
        <v>2009</v>
      </c>
      <c r="G6980" s="2">
        <v>42153</v>
      </c>
      <c r="H6980">
        <v>19.748000000000001</v>
      </c>
      <c r="I6980" s="1">
        <v>2015</v>
      </c>
      <c r="J6980" s="2">
        <v>39856</v>
      </c>
      <c r="K6980">
        <v>96.47</v>
      </c>
      <c r="L6980" s="1">
        <v>2009</v>
      </c>
      <c r="O6980" s="1">
        <v>1900</v>
      </c>
      <c r="R6980" s="1">
        <v>1900</v>
      </c>
      <c r="S6980" s="2">
        <v>39317</v>
      </c>
      <c r="T6980" s="3">
        <v>12.17</v>
      </c>
      <c r="U6980" s="1">
        <v>2007</v>
      </c>
    </row>
    <row r="6981" spans="1:21">
      <c r="A6981" s="2">
        <v>39857</v>
      </c>
      <c r="B6981">
        <v>92.742999999999995</v>
      </c>
      <c r="C6981" s="1">
        <v>2009</v>
      </c>
      <c r="D6981" s="2">
        <v>39857</v>
      </c>
      <c r="E6981">
        <v>122.145</v>
      </c>
      <c r="F6981" s="1">
        <v>2009</v>
      </c>
      <c r="G6981" s="2">
        <v>42156</v>
      </c>
      <c r="H6981">
        <v>19.751000000000001</v>
      </c>
      <c r="I6981" s="1">
        <v>2015</v>
      </c>
      <c r="J6981" s="2">
        <v>39857</v>
      </c>
      <c r="K6981">
        <v>96.628</v>
      </c>
      <c r="L6981" s="1">
        <v>2009</v>
      </c>
      <c r="O6981" s="1">
        <v>1900</v>
      </c>
      <c r="R6981" s="1">
        <v>1900</v>
      </c>
      <c r="S6981" s="2">
        <v>39318</v>
      </c>
      <c r="T6981" s="3">
        <v>12.22</v>
      </c>
      <c r="U6981" s="1">
        <v>2007</v>
      </c>
    </row>
    <row r="6982" spans="1:21">
      <c r="A6982" s="2">
        <v>39861</v>
      </c>
      <c r="B6982">
        <v>93.641999999999996</v>
      </c>
      <c r="C6982" s="1">
        <v>2009</v>
      </c>
      <c r="D6982" s="2">
        <v>39861</v>
      </c>
      <c r="E6982">
        <v>122.736</v>
      </c>
      <c r="F6982" s="1">
        <v>2009</v>
      </c>
      <c r="G6982" s="2">
        <v>42157</v>
      </c>
      <c r="H6982">
        <v>19.747</v>
      </c>
      <c r="I6982" s="1">
        <v>2015</v>
      </c>
      <c r="J6982" s="2">
        <v>39861</v>
      </c>
      <c r="K6982">
        <v>97.611000000000004</v>
      </c>
      <c r="L6982" s="1">
        <v>2009</v>
      </c>
      <c r="O6982" s="1">
        <v>1900</v>
      </c>
      <c r="R6982" s="1">
        <v>1900</v>
      </c>
      <c r="S6982" s="2">
        <v>39321</v>
      </c>
      <c r="T6982" s="3">
        <v>12.18</v>
      </c>
      <c r="U6982" s="1">
        <v>2007</v>
      </c>
    </row>
    <row r="6983" spans="1:21">
      <c r="A6983" s="2">
        <v>39862</v>
      </c>
      <c r="B6983">
        <v>93.58</v>
      </c>
      <c r="C6983" s="1">
        <v>2009</v>
      </c>
      <c r="D6983" s="2">
        <v>39862</v>
      </c>
      <c r="E6983">
        <v>122.846</v>
      </c>
      <c r="F6983" s="1">
        <v>2009</v>
      </c>
      <c r="G6983" s="2">
        <v>42158</v>
      </c>
      <c r="H6983">
        <v>19.803000000000001</v>
      </c>
      <c r="I6983" s="1">
        <v>2015</v>
      </c>
      <c r="J6983" s="2">
        <v>39862</v>
      </c>
      <c r="K6983">
        <v>97.701999999999998</v>
      </c>
      <c r="L6983" s="1">
        <v>2009</v>
      </c>
      <c r="O6983" s="1">
        <v>1900</v>
      </c>
      <c r="R6983" s="1">
        <v>1900</v>
      </c>
      <c r="S6983" s="2">
        <v>39322</v>
      </c>
      <c r="T6983" s="3">
        <v>12.4</v>
      </c>
      <c r="U6983" s="1">
        <v>2007</v>
      </c>
    </row>
    <row r="6984" spans="1:21">
      <c r="A6984" s="2">
        <v>39863</v>
      </c>
      <c r="B6984">
        <v>93.631</v>
      </c>
      <c r="C6984" s="1">
        <v>2009</v>
      </c>
      <c r="D6984" s="2">
        <v>39863</v>
      </c>
      <c r="E6984">
        <v>123.654</v>
      </c>
      <c r="F6984" s="1">
        <v>2009</v>
      </c>
      <c r="G6984" s="2">
        <v>42159</v>
      </c>
      <c r="H6984">
        <v>19.811</v>
      </c>
      <c r="I6984" s="1">
        <v>2015</v>
      </c>
      <c r="J6984" s="2">
        <v>39863</v>
      </c>
      <c r="K6984">
        <v>97.983999999999995</v>
      </c>
      <c r="L6984" s="1">
        <v>2009</v>
      </c>
      <c r="O6984" s="1">
        <v>1900</v>
      </c>
      <c r="R6984" s="1">
        <v>1900</v>
      </c>
      <c r="S6984" s="2">
        <v>39323</v>
      </c>
      <c r="T6984" s="3">
        <v>12.58</v>
      </c>
      <c r="U6984" s="1">
        <v>2007</v>
      </c>
    </row>
    <row r="6985" spans="1:21">
      <c r="A6985" s="2">
        <v>39864</v>
      </c>
      <c r="B6985">
        <v>93.680999999999997</v>
      </c>
      <c r="C6985" s="1">
        <v>2009</v>
      </c>
      <c r="D6985" s="2">
        <v>39864</v>
      </c>
      <c r="E6985">
        <v>123.681</v>
      </c>
      <c r="F6985" s="1">
        <v>2009</v>
      </c>
      <c r="G6985" s="2">
        <v>42160</v>
      </c>
      <c r="H6985">
        <v>19.866</v>
      </c>
      <c r="I6985" s="1">
        <v>2015</v>
      </c>
      <c r="J6985" s="2">
        <v>39864</v>
      </c>
      <c r="K6985">
        <v>98.421000000000006</v>
      </c>
      <c r="L6985" s="1">
        <v>2009</v>
      </c>
      <c r="O6985" s="1">
        <v>1900</v>
      </c>
      <c r="R6985" s="1">
        <v>1900</v>
      </c>
      <c r="S6985" s="2">
        <v>39324</v>
      </c>
      <c r="T6985" s="3">
        <v>12.59</v>
      </c>
      <c r="U6985" s="1">
        <v>2007</v>
      </c>
    </row>
    <row r="6986" spans="1:21">
      <c r="A6986" s="2">
        <v>39867</v>
      </c>
      <c r="B6986">
        <v>93.695999999999998</v>
      </c>
      <c r="C6986" s="1">
        <v>2009</v>
      </c>
      <c r="D6986" s="2">
        <v>39867</v>
      </c>
      <c r="E6986">
        <v>123.721</v>
      </c>
      <c r="F6986" s="1">
        <v>2009</v>
      </c>
      <c r="G6986" s="2">
        <v>42163</v>
      </c>
      <c r="H6986">
        <v>19.888999999999999</v>
      </c>
      <c r="I6986" s="1">
        <v>2015</v>
      </c>
      <c r="J6986" s="2">
        <v>39867</v>
      </c>
      <c r="K6986">
        <v>98.418000000000006</v>
      </c>
      <c r="L6986" s="1">
        <v>2009</v>
      </c>
      <c r="O6986" s="1">
        <v>1900</v>
      </c>
      <c r="R6986" s="1">
        <v>1900</v>
      </c>
      <c r="S6986" s="2">
        <v>39325</v>
      </c>
      <c r="T6986" s="3">
        <v>12.63</v>
      </c>
      <c r="U6986" s="1">
        <v>2007</v>
      </c>
    </row>
    <row r="6987" spans="1:21">
      <c r="A6987" s="2">
        <v>39868</v>
      </c>
      <c r="B6987">
        <v>93.995000000000005</v>
      </c>
      <c r="C6987" s="1">
        <v>2009</v>
      </c>
      <c r="D6987" s="2">
        <v>39868</v>
      </c>
      <c r="E6987">
        <v>125.31100000000001</v>
      </c>
      <c r="F6987" s="1">
        <v>2009</v>
      </c>
      <c r="G6987" s="2">
        <v>42164</v>
      </c>
      <c r="H6987">
        <v>19.896999999999998</v>
      </c>
      <c r="I6987" s="1">
        <v>2015</v>
      </c>
      <c r="J6987" s="2">
        <v>39868</v>
      </c>
      <c r="K6987">
        <v>99.893000000000001</v>
      </c>
      <c r="L6987" s="1">
        <v>2009</v>
      </c>
      <c r="O6987" s="1">
        <v>1900</v>
      </c>
      <c r="R6987" s="1">
        <v>1900</v>
      </c>
      <c r="S6987" s="2">
        <v>39329</v>
      </c>
      <c r="T6987" s="3">
        <v>12.67</v>
      </c>
      <c r="U6987" s="1">
        <v>2007</v>
      </c>
    </row>
    <row r="6988" spans="1:21">
      <c r="A6988" s="2">
        <v>39869</v>
      </c>
      <c r="B6988">
        <v>94.010999999999996</v>
      </c>
      <c r="C6988" s="1">
        <v>2009</v>
      </c>
      <c r="D6988" s="2">
        <v>39869</v>
      </c>
      <c r="E6988">
        <v>125.664</v>
      </c>
      <c r="F6988" s="1">
        <v>2009</v>
      </c>
      <c r="G6988" s="2">
        <v>42165</v>
      </c>
      <c r="H6988">
        <v>19.965</v>
      </c>
      <c r="I6988" s="1">
        <v>2015</v>
      </c>
      <c r="J6988" s="2">
        <v>39869</v>
      </c>
      <c r="K6988">
        <v>99.912000000000006</v>
      </c>
      <c r="L6988" s="1">
        <v>2009</v>
      </c>
      <c r="O6988" s="1">
        <v>1900</v>
      </c>
      <c r="R6988" s="1">
        <v>1900</v>
      </c>
      <c r="S6988" s="2">
        <v>39330</v>
      </c>
      <c r="T6988" s="3">
        <v>12.71</v>
      </c>
      <c r="U6988" s="1">
        <v>2007</v>
      </c>
    </row>
    <row r="6989" spans="1:21">
      <c r="A6989" s="2">
        <v>39870</v>
      </c>
      <c r="B6989">
        <v>94.197000000000003</v>
      </c>
      <c r="C6989" s="1">
        <v>2009</v>
      </c>
      <c r="D6989" s="2">
        <v>39870</v>
      </c>
      <c r="E6989">
        <v>125.71</v>
      </c>
      <c r="F6989" s="1">
        <v>2009</v>
      </c>
      <c r="G6989" s="2">
        <v>42166</v>
      </c>
      <c r="H6989">
        <v>19.963999999999999</v>
      </c>
      <c r="I6989" s="1">
        <v>2015</v>
      </c>
      <c r="J6989" s="2">
        <v>39870</v>
      </c>
      <c r="K6989">
        <v>100.17</v>
      </c>
      <c r="L6989" s="1">
        <v>2009</v>
      </c>
      <c r="O6989" s="1">
        <v>1900</v>
      </c>
      <c r="R6989" s="1">
        <v>1900</v>
      </c>
      <c r="S6989" s="2">
        <v>39331</v>
      </c>
      <c r="T6989" s="3">
        <v>12.72</v>
      </c>
      <c r="U6989" s="1">
        <v>2007</v>
      </c>
    </row>
    <row r="6990" spans="1:21">
      <c r="A6990" s="2">
        <v>39871</v>
      </c>
      <c r="B6990">
        <v>94.195999999999998</v>
      </c>
      <c r="C6990" s="1">
        <v>2009</v>
      </c>
      <c r="D6990" s="2">
        <v>39871</v>
      </c>
      <c r="E6990">
        <v>129.01499999999999</v>
      </c>
      <c r="F6990" s="1">
        <v>2009</v>
      </c>
      <c r="G6990" s="2">
        <v>42167</v>
      </c>
      <c r="H6990">
        <v>19.949000000000002</v>
      </c>
      <c r="I6990" s="1">
        <v>2015</v>
      </c>
      <c r="J6990" s="2">
        <v>39871</v>
      </c>
      <c r="K6990">
        <v>101.625</v>
      </c>
      <c r="L6990" s="1">
        <v>2009</v>
      </c>
      <c r="O6990" s="1">
        <v>1900</v>
      </c>
      <c r="R6990" s="1">
        <v>1900</v>
      </c>
      <c r="S6990" s="2">
        <v>39332</v>
      </c>
      <c r="T6990" s="3">
        <v>12.84</v>
      </c>
      <c r="U6990" s="1">
        <v>2007</v>
      </c>
    </row>
    <row r="6991" spans="1:21">
      <c r="A6991" s="2">
        <v>39874</v>
      </c>
      <c r="B6991">
        <v>94.484999999999999</v>
      </c>
      <c r="C6991" s="1">
        <v>2009</v>
      </c>
      <c r="D6991" s="2">
        <v>39874</v>
      </c>
      <c r="E6991">
        <v>129.22499999999999</v>
      </c>
      <c r="F6991" s="1">
        <v>2009</v>
      </c>
      <c r="G6991" s="2">
        <v>42170</v>
      </c>
      <c r="H6991">
        <v>19.954999999999998</v>
      </c>
      <c r="I6991" s="1">
        <v>2015</v>
      </c>
      <c r="J6991" s="2">
        <v>39874</v>
      </c>
      <c r="K6991">
        <v>102.13800000000001</v>
      </c>
      <c r="L6991" s="1">
        <v>2009</v>
      </c>
      <c r="O6991" s="1">
        <v>1900</v>
      </c>
      <c r="R6991" s="1">
        <v>1900</v>
      </c>
      <c r="S6991" s="2">
        <v>39335</v>
      </c>
      <c r="T6991" s="3">
        <v>12.83</v>
      </c>
      <c r="U6991" s="1">
        <v>2007</v>
      </c>
    </row>
    <row r="6992" spans="1:21">
      <c r="A6992" s="2">
        <v>39875</v>
      </c>
      <c r="B6992">
        <v>94.486000000000004</v>
      </c>
      <c r="C6992" s="1">
        <v>2009</v>
      </c>
      <c r="D6992" s="2">
        <v>39875</v>
      </c>
      <c r="E6992">
        <v>129.23099999999999</v>
      </c>
      <c r="F6992" s="1">
        <v>2009</v>
      </c>
      <c r="G6992" s="2">
        <v>42171</v>
      </c>
      <c r="H6992">
        <v>19.91</v>
      </c>
      <c r="I6992" s="1">
        <v>2015</v>
      </c>
      <c r="J6992" s="2">
        <v>39875</v>
      </c>
      <c r="K6992">
        <v>102.143</v>
      </c>
      <c r="L6992" s="1">
        <v>2009</v>
      </c>
      <c r="O6992" s="1">
        <v>1900</v>
      </c>
      <c r="R6992" s="1">
        <v>1900</v>
      </c>
      <c r="S6992" s="2">
        <v>39336</v>
      </c>
      <c r="T6992" s="3">
        <v>12.9</v>
      </c>
      <c r="U6992" s="1">
        <v>2007</v>
      </c>
    </row>
    <row r="6993" spans="1:21">
      <c r="A6993" s="2">
        <v>39876</v>
      </c>
      <c r="B6993">
        <v>94.816000000000003</v>
      </c>
      <c r="C6993" s="1">
        <v>2009</v>
      </c>
      <c r="D6993" s="2">
        <v>39876</v>
      </c>
      <c r="E6993">
        <v>129.21899999999999</v>
      </c>
      <c r="F6993" s="1">
        <v>2009</v>
      </c>
      <c r="G6993" s="2">
        <v>42172</v>
      </c>
      <c r="H6993">
        <v>19.927</v>
      </c>
      <c r="I6993" s="1">
        <v>2015</v>
      </c>
      <c r="J6993" s="2">
        <v>39876</v>
      </c>
      <c r="K6993">
        <v>102.553</v>
      </c>
      <c r="L6993" s="1">
        <v>2009</v>
      </c>
      <c r="O6993" s="1">
        <v>1900</v>
      </c>
      <c r="R6993" s="1">
        <v>1900</v>
      </c>
      <c r="S6993" s="2">
        <v>39337</v>
      </c>
      <c r="T6993" s="3">
        <v>12.9</v>
      </c>
      <c r="U6993" s="1">
        <v>2007</v>
      </c>
    </row>
    <row r="6994" spans="1:21">
      <c r="A6994" s="2">
        <v>39877</v>
      </c>
      <c r="B6994">
        <v>95.959000000000003</v>
      </c>
      <c r="C6994" s="1">
        <v>2009</v>
      </c>
      <c r="D6994" s="2">
        <v>39877</v>
      </c>
      <c r="E6994">
        <v>129.71799999999999</v>
      </c>
      <c r="F6994" s="1">
        <v>2009</v>
      </c>
      <c r="G6994" s="2">
        <v>42173</v>
      </c>
      <c r="H6994">
        <v>19.89</v>
      </c>
      <c r="I6994" s="1">
        <v>2015</v>
      </c>
      <c r="J6994" s="2">
        <v>39877</v>
      </c>
      <c r="K6994">
        <v>103.935</v>
      </c>
      <c r="L6994" s="1">
        <v>2009</v>
      </c>
      <c r="O6994" s="1">
        <v>1900</v>
      </c>
      <c r="R6994" s="1">
        <v>1900</v>
      </c>
      <c r="S6994" s="2">
        <v>39338</v>
      </c>
      <c r="T6994" s="3">
        <v>12.92</v>
      </c>
      <c r="U6994" s="1">
        <v>2007</v>
      </c>
    </row>
    <row r="6995" spans="1:21">
      <c r="A6995" s="2">
        <v>39878</v>
      </c>
      <c r="B6995">
        <v>96.031999999999996</v>
      </c>
      <c r="C6995" s="1">
        <v>2009</v>
      </c>
      <c r="D6995" s="2">
        <v>39878</v>
      </c>
      <c r="E6995">
        <v>129.71700000000001</v>
      </c>
      <c r="F6995" s="1">
        <v>2009</v>
      </c>
      <c r="G6995" s="2">
        <v>42174</v>
      </c>
      <c r="H6995">
        <v>19.907</v>
      </c>
      <c r="I6995" s="1">
        <v>2015</v>
      </c>
      <c r="J6995" s="2">
        <v>39878</v>
      </c>
      <c r="K6995">
        <v>104.13</v>
      </c>
      <c r="L6995" s="1">
        <v>2009</v>
      </c>
      <c r="O6995" s="1">
        <v>1900</v>
      </c>
      <c r="R6995" s="1">
        <v>1900</v>
      </c>
      <c r="S6995" s="2">
        <v>39339</v>
      </c>
      <c r="T6995" s="3">
        <v>12.91</v>
      </c>
      <c r="U6995" s="1">
        <v>2007</v>
      </c>
    </row>
    <row r="6996" spans="1:21">
      <c r="A6996" s="2">
        <v>39881</v>
      </c>
      <c r="B6996">
        <v>96.012</v>
      </c>
      <c r="C6996" s="1">
        <v>2009</v>
      </c>
      <c r="D6996" s="2">
        <v>39881</v>
      </c>
      <c r="E6996">
        <v>131.065</v>
      </c>
      <c r="F6996" s="1">
        <v>2009</v>
      </c>
      <c r="G6996" s="2">
        <v>42177</v>
      </c>
      <c r="H6996">
        <v>19.913</v>
      </c>
      <c r="I6996" s="1">
        <v>2015</v>
      </c>
      <c r="J6996" s="2">
        <v>39881</v>
      </c>
      <c r="K6996">
        <v>105.22199999999999</v>
      </c>
      <c r="L6996" s="1">
        <v>2009</v>
      </c>
      <c r="O6996" s="1">
        <v>1900</v>
      </c>
      <c r="R6996" s="1">
        <v>1900</v>
      </c>
      <c r="S6996" s="2">
        <v>39342</v>
      </c>
      <c r="T6996" s="3">
        <v>12.92</v>
      </c>
      <c r="U6996" s="1">
        <v>2007</v>
      </c>
    </row>
    <row r="6997" spans="1:21">
      <c r="A6997" s="2">
        <v>39882</v>
      </c>
      <c r="B6997">
        <v>98.156999999999996</v>
      </c>
      <c r="C6997" s="1">
        <v>2009</v>
      </c>
      <c r="D6997" s="2">
        <v>39882</v>
      </c>
      <c r="E6997">
        <v>133.49100000000001</v>
      </c>
      <c r="F6997" s="1">
        <v>2009</v>
      </c>
      <c r="G6997" s="2">
        <v>42178</v>
      </c>
      <c r="H6997">
        <v>19.89</v>
      </c>
      <c r="I6997" s="1">
        <v>2015</v>
      </c>
      <c r="J6997" s="2">
        <v>39882</v>
      </c>
      <c r="K6997">
        <v>106.599</v>
      </c>
      <c r="L6997" s="1">
        <v>2009</v>
      </c>
      <c r="O6997" s="1">
        <v>1900</v>
      </c>
      <c r="R6997" s="1">
        <v>1900</v>
      </c>
      <c r="S6997" s="2">
        <v>39343</v>
      </c>
      <c r="T6997" s="3">
        <v>13.19</v>
      </c>
      <c r="U6997" s="1">
        <v>2007</v>
      </c>
    </row>
    <row r="6998" spans="1:21">
      <c r="A6998" s="2">
        <v>39883</v>
      </c>
      <c r="B6998">
        <v>98.191999999999993</v>
      </c>
      <c r="C6998" s="1">
        <v>2009</v>
      </c>
      <c r="D6998" s="2">
        <v>39883</v>
      </c>
      <c r="E6998">
        <v>133.501</v>
      </c>
      <c r="F6998" s="1">
        <v>2009</v>
      </c>
      <c r="G6998" s="2">
        <v>42179</v>
      </c>
      <c r="H6998">
        <v>19.88</v>
      </c>
      <c r="I6998" s="1">
        <v>2015</v>
      </c>
      <c r="J6998" s="2">
        <v>39883</v>
      </c>
      <c r="K6998">
        <v>106.524</v>
      </c>
      <c r="L6998" s="1">
        <v>2009</v>
      </c>
      <c r="O6998" s="1">
        <v>1900</v>
      </c>
      <c r="R6998" s="1">
        <v>1900</v>
      </c>
      <c r="S6998" s="2">
        <v>39344</v>
      </c>
      <c r="T6998" s="3">
        <v>13.19</v>
      </c>
      <c r="U6998" s="1">
        <v>2007</v>
      </c>
    </row>
    <row r="6999" spans="1:21">
      <c r="A6999" s="2">
        <v>39884</v>
      </c>
      <c r="B6999">
        <v>99.052000000000007</v>
      </c>
      <c r="C6999" s="1">
        <v>2009</v>
      </c>
      <c r="D6999" s="2">
        <v>39884</v>
      </c>
      <c r="E6999">
        <v>134.69999999999999</v>
      </c>
      <c r="F6999" s="1">
        <v>2009</v>
      </c>
      <c r="G6999" s="2">
        <v>42180</v>
      </c>
      <c r="H6999">
        <v>19.901</v>
      </c>
      <c r="I6999" s="1">
        <v>2015</v>
      </c>
      <c r="J6999" s="2">
        <v>39884</v>
      </c>
      <c r="K6999">
        <v>107.78100000000001</v>
      </c>
      <c r="L6999" s="1">
        <v>2009</v>
      </c>
      <c r="O6999" s="1">
        <v>1900</v>
      </c>
      <c r="R6999" s="1">
        <v>1900</v>
      </c>
      <c r="S6999" s="2">
        <v>39345</v>
      </c>
      <c r="T6999" s="3">
        <v>13.21</v>
      </c>
      <c r="U6999" s="1">
        <v>2007</v>
      </c>
    </row>
    <row r="7000" spans="1:21">
      <c r="A7000" s="2">
        <v>39885</v>
      </c>
      <c r="B7000">
        <v>99.075000000000003</v>
      </c>
      <c r="C7000" s="1">
        <v>2009</v>
      </c>
      <c r="D7000" s="2">
        <v>39885</v>
      </c>
      <c r="E7000">
        <v>134.703</v>
      </c>
      <c r="F7000" s="1">
        <v>2009</v>
      </c>
      <c r="G7000" s="2">
        <v>42181</v>
      </c>
      <c r="H7000">
        <v>19.899999999999999</v>
      </c>
      <c r="I7000" s="1">
        <v>2015</v>
      </c>
      <c r="J7000" s="2">
        <v>39885</v>
      </c>
      <c r="K7000">
        <v>107.78100000000001</v>
      </c>
      <c r="L7000" s="1">
        <v>2009</v>
      </c>
      <c r="O7000" s="1">
        <v>1900</v>
      </c>
      <c r="R7000" s="1">
        <v>1900</v>
      </c>
      <c r="S7000" s="2">
        <v>39346</v>
      </c>
      <c r="T7000" s="3">
        <v>13.21</v>
      </c>
      <c r="U7000" s="1">
        <v>2007</v>
      </c>
    </row>
    <row r="7001" spans="1:21">
      <c r="A7001" s="2">
        <v>39888</v>
      </c>
      <c r="B7001">
        <v>99.105000000000004</v>
      </c>
      <c r="C7001" s="1">
        <v>2009</v>
      </c>
      <c r="D7001" s="2">
        <v>39888</v>
      </c>
      <c r="E7001">
        <v>134.904</v>
      </c>
      <c r="F7001" s="1">
        <v>2009</v>
      </c>
      <c r="G7001" s="2">
        <v>42184</v>
      </c>
      <c r="H7001">
        <v>20.079999999999998</v>
      </c>
      <c r="I7001" s="1">
        <v>2015</v>
      </c>
      <c r="J7001" s="2">
        <v>39888</v>
      </c>
      <c r="K7001">
        <v>107.788</v>
      </c>
      <c r="L7001" s="1">
        <v>2009</v>
      </c>
      <c r="O7001" s="1">
        <v>1900</v>
      </c>
      <c r="R7001" s="1">
        <v>1900</v>
      </c>
      <c r="S7001" s="2">
        <v>39349</v>
      </c>
      <c r="T7001" s="3">
        <v>13.19</v>
      </c>
      <c r="U7001" s="1">
        <v>2007</v>
      </c>
    </row>
    <row r="7002" spans="1:21">
      <c r="A7002" s="2">
        <v>39889</v>
      </c>
      <c r="B7002">
        <v>99.427999999999997</v>
      </c>
      <c r="C7002" s="1">
        <v>2009</v>
      </c>
      <c r="D7002" s="2">
        <v>39889</v>
      </c>
      <c r="E7002">
        <v>134.904</v>
      </c>
      <c r="F7002" s="1">
        <v>2009</v>
      </c>
      <c r="G7002" s="2">
        <v>42185</v>
      </c>
      <c r="H7002">
        <v>20.071999999999999</v>
      </c>
      <c r="I7002" s="1">
        <v>2015</v>
      </c>
      <c r="J7002" s="2">
        <v>39889</v>
      </c>
      <c r="K7002">
        <v>107.953</v>
      </c>
      <c r="L7002" s="1">
        <v>2009</v>
      </c>
      <c r="O7002" s="1">
        <v>1900</v>
      </c>
      <c r="R7002" s="1">
        <v>1900</v>
      </c>
      <c r="S7002" s="2">
        <v>39350</v>
      </c>
      <c r="T7002" s="3">
        <v>13.19</v>
      </c>
      <c r="U7002" s="1">
        <v>2007</v>
      </c>
    </row>
    <row r="7003" spans="1:21">
      <c r="A7003" s="2">
        <v>39890</v>
      </c>
      <c r="B7003">
        <v>99.724999999999994</v>
      </c>
      <c r="C7003" s="1">
        <v>2009</v>
      </c>
      <c r="D7003" s="2">
        <v>39890</v>
      </c>
      <c r="E7003">
        <v>136.505</v>
      </c>
      <c r="F7003" s="1">
        <v>2009</v>
      </c>
      <c r="G7003" s="2">
        <v>42186</v>
      </c>
      <c r="H7003">
        <v>20.079000000000001</v>
      </c>
      <c r="I7003" s="1">
        <v>2015</v>
      </c>
      <c r="J7003" s="2">
        <v>39890</v>
      </c>
      <c r="K7003">
        <v>109.181</v>
      </c>
      <c r="L7003" s="1">
        <v>2009</v>
      </c>
      <c r="O7003" s="1">
        <v>1900</v>
      </c>
      <c r="R7003" s="1">
        <v>1900</v>
      </c>
      <c r="S7003" s="2">
        <v>39351</v>
      </c>
      <c r="T7003" s="3">
        <v>13.19</v>
      </c>
      <c r="U7003" s="1">
        <v>2007</v>
      </c>
    </row>
    <row r="7004" spans="1:21">
      <c r="A7004" s="2">
        <v>39891</v>
      </c>
      <c r="B7004">
        <v>100.02200000000001</v>
      </c>
      <c r="C7004" s="1">
        <v>2009</v>
      </c>
      <c r="D7004" s="2">
        <v>39891</v>
      </c>
      <c r="E7004">
        <v>136.798</v>
      </c>
      <c r="F7004" s="1">
        <v>2009</v>
      </c>
      <c r="G7004" s="2">
        <v>42187</v>
      </c>
      <c r="H7004">
        <v>20.035</v>
      </c>
      <c r="I7004" s="1">
        <v>2015</v>
      </c>
      <c r="J7004" s="2">
        <v>39891</v>
      </c>
      <c r="K7004">
        <v>109.72</v>
      </c>
      <c r="L7004" s="1">
        <v>2009</v>
      </c>
      <c r="O7004" s="1">
        <v>1900</v>
      </c>
      <c r="R7004" s="1">
        <v>1900</v>
      </c>
      <c r="S7004" s="2">
        <v>39352</v>
      </c>
      <c r="T7004" s="3">
        <v>13.2</v>
      </c>
      <c r="U7004" s="1">
        <v>2007</v>
      </c>
    </row>
    <row r="7005" spans="1:21">
      <c r="A7005" s="2">
        <v>39892</v>
      </c>
      <c r="B7005">
        <v>100.083</v>
      </c>
      <c r="C7005" s="1">
        <v>2009</v>
      </c>
      <c r="D7005" s="2">
        <v>39892</v>
      </c>
      <c r="E7005">
        <v>137.01900000000001</v>
      </c>
      <c r="F7005" s="1">
        <v>2009</v>
      </c>
      <c r="G7005" s="2">
        <v>42191</v>
      </c>
      <c r="H7005">
        <v>20.036000000000001</v>
      </c>
      <c r="I7005" s="1">
        <v>2015</v>
      </c>
      <c r="J7005" s="2">
        <v>39892</v>
      </c>
      <c r="K7005">
        <v>109.648</v>
      </c>
      <c r="L7005" s="1">
        <v>2009</v>
      </c>
      <c r="O7005" s="1">
        <v>1900</v>
      </c>
      <c r="R7005" s="1">
        <v>1900</v>
      </c>
      <c r="S7005" s="2">
        <v>39353</v>
      </c>
      <c r="T7005" s="3">
        <v>13.2</v>
      </c>
      <c r="U7005" s="1">
        <v>2007</v>
      </c>
    </row>
    <row r="7006" spans="1:21">
      <c r="A7006" s="2">
        <v>39895</v>
      </c>
      <c r="B7006">
        <v>102.533</v>
      </c>
      <c r="C7006" s="1">
        <v>2009</v>
      </c>
      <c r="D7006" s="2">
        <v>39895</v>
      </c>
      <c r="E7006">
        <v>139.07599999999999</v>
      </c>
      <c r="F7006" s="1">
        <v>2009</v>
      </c>
      <c r="G7006" s="2">
        <v>42192</v>
      </c>
      <c r="H7006">
        <v>20.067</v>
      </c>
      <c r="I7006" s="1">
        <v>2015</v>
      </c>
      <c r="J7006" s="2">
        <v>39895</v>
      </c>
      <c r="K7006">
        <v>111.712</v>
      </c>
      <c r="L7006" s="1">
        <v>2009</v>
      </c>
      <c r="O7006" s="1">
        <v>1900</v>
      </c>
      <c r="R7006" s="1">
        <v>1900</v>
      </c>
      <c r="S7006" s="2">
        <v>39356</v>
      </c>
      <c r="T7006" s="3">
        <v>13.26</v>
      </c>
      <c r="U7006" s="1">
        <v>2007</v>
      </c>
    </row>
    <row r="7007" spans="1:21">
      <c r="A7007" s="2">
        <v>39896</v>
      </c>
      <c r="B7007">
        <v>102.905</v>
      </c>
      <c r="C7007" s="1">
        <v>2009</v>
      </c>
      <c r="D7007" s="2">
        <v>39896</v>
      </c>
      <c r="E7007">
        <v>139.256</v>
      </c>
      <c r="F7007" s="1">
        <v>2009</v>
      </c>
      <c r="G7007" s="2">
        <v>42193</v>
      </c>
      <c r="H7007">
        <v>20.283000000000001</v>
      </c>
      <c r="I7007" s="1">
        <v>2015</v>
      </c>
      <c r="J7007" s="2">
        <v>39896</v>
      </c>
      <c r="K7007">
        <v>112.25</v>
      </c>
      <c r="L7007" s="1">
        <v>2009</v>
      </c>
      <c r="O7007" s="1">
        <v>1900</v>
      </c>
      <c r="R7007" s="1">
        <v>1900</v>
      </c>
      <c r="S7007" s="2">
        <v>39357</v>
      </c>
      <c r="T7007" s="3">
        <v>13.25</v>
      </c>
      <c r="U7007" s="1">
        <v>2007</v>
      </c>
    </row>
    <row r="7008" spans="1:21">
      <c r="A7008" s="2">
        <v>39897</v>
      </c>
      <c r="B7008">
        <v>103.13500000000001</v>
      </c>
      <c r="C7008" s="1">
        <v>2009</v>
      </c>
      <c r="D7008" s="2">
        <v>39897</v>
      </c>
      <c r="E7008">
        <v>139.39500000000001</v>
      </c>
      <c r="F7008" s="1">
        <v>2009</v>
      </c>
      <c r="G7008" s="2">
        <v>42194</v>
      </c>
      <c r="H7008">
        <v>20.350000000000001</v>
      </c>
      <c r="I7008" s="1">
        <v>2015</v>
      </c>
      <c r="J7008" s="2">
        <v>39897</v>
      </c>
      <c r="K7008">
        <v>112.36199999999999</v>
      </c>
      <c r="L7008" s="1">
        <v>2009</v>
      </c>
      <c r="O7008" s="1">
        <v>1900</v>
      </c>
      <c r="R7008" s="1">
        <v>1900</v>
      </c>
      <c r="S7008" s="2">
        <v>39358</v>
      </c>
      <c r="T7008" s="3">
        <v>13.25</v>
      </c>
      <c r="U7008" s="1">
        <v>2007</v>
      </c>
    </row>
    <row r="7009" spans="1:21">
      <c r="A7009" s="2">
        <v>39898</v>
      </c>
      <c r="B7009">
        <v>102.67100000000001</v>
      </c>
      <c r="C7009" s="1">
        <v>2009</v>
      </c>
      <c r="D7009" s="2">
        <v>39898</v>
      </c>
      <c r="E7009">
        <v>139.392</v>
      </c>
      <c r="F7009" s="1">
        <v>2009</v>
      </c>
      <c r="G7009" s="2">
        <v>42195</v>
      </c>
      <c r="H7009">
        <v>20.407</v>
      </c>
      <c r="I7009" s="1">
        <v>2015</v>
      </c>
      <c r="J7009" s="2">
        <v>39898</v>
      </c>
      <c r="K7009">
        <v>112.386</v>
      </c>
      <c r="L7009" s="1">
        <v>2009</v>
      </c>
      <c r="O7009" s="1">
        <v>1900</v>
      </c>
      <c r="R7009" s="1">
        <v>1900</v>
      </c>
      <c r="S7009" s="2">
        <v>39359</v>
      </c>
      <c r="T7009" s="3">
        <v>13.24</v>
      </c>
      <c r="U7009" s="1">
        <v>2007</v>
      </c>
    </row>
    <row r="7010" spans="1:21">
      <c r="A7010" s="2">
        <v>39899</v>
      </c>
      <c r="B7010">
        <v>102.66800000000001</v>
      </c>
      <c r="C7010" s="1">
        <v>2009</v>
      </c>
      <c r="D7010" s="2">
        <v>39899</v>
      </c>
      <c r="E7010">
        <v>139.15100000000001</v>
      </c>
      <c r="F7010" s="1">
        <v>2009</v>
      </c>
      <c r="G7010" s="2">
        <v>42198</v>
      </c>
      <c r="H7010">
        <v>20.468</v>
      </c>
      <c r="I7010" s="1">
        <v>2015</v>
      </c>
      <c r="J7010" s="2">
        <v>39899</v>
      </c>
      <c r="K7010">
        <v>112.00700000000001</v>
      </c>
      <c r="L7010" s="1">
        <v>2009</v>
      </c>
      <c r="O7010" s="1">
        <v>1900</v>
      </c>
      <c r="R7010" s="1">
        <v>1900</v>
      </c>
      <c r="S7010" s="2">
        <v>39360</v>
      </c>
      <c r="T7010" s="3">
        <v>13.25</v>
      </c>
      <c r="U7010" s="1">
        <v>2007</v>
      </c>
    </row>
    <row r="7011" spans="1:21">
      <c r="A7011" s="2">
        <v>39902</v>
      </c>
      <c r="B7011">
        <v>103.117</v>
      </c>
      <c r="C7011" s="1">
        <v>2009</v>
      </c>
      <c r="D7011" s="2">
        <v>39902</v>
      </c>
      <c r="E7011">
        <v>140.44900000000001</v>
      </c>
      <c r="F7011" s="1">
        <v>2009</v>
      </c>
      <c r="G7011" s="2">
        <v>42199</v>
      </c>
      <c r="H7011">
        <v>20.446999999999999</v>
      </c>
      <c r="I7011" s="1">
        <v>2015</v>
      </c>
      <c r="J7011" s="2">
        <v>39902</v>
      </c>
      <c r="K7011">
        <v>112.989</v>
      </c>
      <c r="L7011" s="1">
        <v>2009</v>
      </c>
      <c r="O7011" s="1">
        <v>1900</v>
      </c>
      <c r="R7011" s="1">
        <v>1900</v>
      </c>
      <c r="S7011" s="2">
        <v>39363</v>
      </c>
      <c r="T7011" s="3">
        <v>13.24</v>
      </c>
      <c r="U7011" s="1">
        <v>2007</v>
      </c>
    </row>
    <row r="7012" spans="1:21">
      <c r="A7012" s="2">
        <v>39903</v>
      </c>
      <c r="B7012">
        <v>103.029</v>
      </c>
      <c r="C7012" s="1">
        <v>2009</v>
      </c>
      <c r="D7012" s="2">
        <v>39903</v>
      </c>
      <c r="E7012">
        <v>140.77099999999999</v>
      </c>
      <c r="F7012" s="1">
        <v>2009</v>
      </c>
      <c r="G7012" s="2">
        <v>42200</v>
      </c>
      <c r="H7012">
        <v>20.463999999999999</v>
      </c>
      <c r="I7012" s="1">
        <v>2015</v>
      </c>
      <c r="J7012" s="2">
        <v>39903</v>
      </c>
      <c r="K7012">
        <v>112.992</v>
      </c>
      <c r="L7012" s="1">
        <v>2009</v>
      </c>
      <c r="O7012" s="1">
        <v>1900</v>
      </c>
      <c r="R7012" s="1">
        <v>1900</v>
      </c>
      <c r="S7012" s="2">
        <v>39364</v>
      </c>
      <c r="T7012" s="3">
        <v>13.26</v>
      </c>
      <c r="U7012" s="1">
        <v>2007</v>
      </c>
    </row>
    <row r="7013" spans="1:21">
      <c r="A7013" s="2">
        <v>39904</v>
      </c>
      <c r="B7013">
        <v>103.18899999999999</v>
      </c>
      <c r="C7013" s="1">
        <v>2009</v>
      </c>
      <c r="D7013" s="2">
        <v>39904</v>
      </c>
      <c r="E7013">
        <v>140.81299999999999</v>
      </c>
      <c r="F7013" s="1">
        <v>2009</v>
      </c>
      <c r="G7013" s="2">
        <v>42201</v>
      </c>
      <c r="H7013">
        <v>20.777999999999999</v>
      </c>
      <c r="I7013" s="1">
        <v>2015</v>
      </c>
      <c r="J7013" s="2">
        <v>39904</v>
      </c>
      <c r="K7013">
        <v>113.004</v>
      </c>
      <c r="L7013" s="1">
        <v>2009</v>
      </c>
      <c r="O7013" s="1">
        <v>1900</v>
      </c>
      <c r="R7013" s="1">
        <v>1900</v>
      </c>
      <c r="S7013" s="2">
        <v>39365</v>
      </c>
      <c r="T7013" s="3">
        <v>13.26</v>
      </c>
      <c r="U7013" s="1">
        <v>2007</v>
      </c>
    </row>
    <row r="7014" spans="1:21">
      <c r="A7014" s="2">
        <v>39905</v>
      </c>
      <c r="B7014">
        <v>103.18600000000001</v>
      </c>
      <c r="C7014" s="1">
        <v>2009</v>
      </c>
      <c r="D7014" s="2">
        <v>39905</v>
      </c>
      <c r="E7014">
        <v>140.82400000000001</v>
      </c>
      <c r="F7014" s="1">
        <v>2009</v>
      </c>
      <c r="G7014" s="2">
        <v>42202</v>
      </c>
      <c r="H7014">
        <v>20.74</v>
      </c>
      <c r="I7014" s="1">
        <v>2015</v>
      </c>
      <c r="J7014" s="2">
        <v>39905</v>
      </c>
      <c r="K7014">
        <v>113.164</v>
      </c>
      <c r="L7014" s="1">
        <v>2009</v>
      </c>
      <c r="O7014" s="1">
        <v>1900</v>
      </c>
      <c r="R7014" s="1">
        <v>1900</v>
      </c>
      <c r="S7014" s="2">
        <v>39366</v>
      </c>
      <c r="T7014" s="3">
        <v>13.27</v>
      </c>
      <c r="U7014" s="1">
        <v>2007</v>
      </c>
    </row>
    <row r="7015" spans="1:21">
      <c r="A7015" s="2">
        <v>39906</v>
      </c>
      <c r="B7015">
        <v>103.18300000000001</v>
      </c>
      <c r="C7015" s="1">
        <v>2009</v>
      </c>
      <c r="D7015" s="2">
        <v>39906</v>
      </c>
      <c r="E7015">
        <v>140.916</v>
      </c>
      <c r="F7015" s="1">
        <v>2009</v>
      </c>
      <c r="G7015" s="2">
        <v>42205</v>
      </c>
      <c r="H7015">
        <v>20.74</v>
      </c>
      <c r="I7015" s="1">
        <v>2015</v>
      </c>
      <c r="J7015" s="2">
        <v>39906</v>
      </c>
      <c r="K7015">
        <v>113.3</v>
      </c>
      <c r="L7015" s="1">
        <v>2009</v>
      </c>
      <c r="O7015" s="1">
        <v>1900</v>
      </c>
      <c r="R7015" s="1">
        <v>1900</v>
      </c>
      <c r="S7015" s="2">
        <v>39367</v>
      </c>
      <c r="T7015" s="3">
        <v>13.27</v>
      </c>
      <c r="U7015" s="1">
        <v>2007</v>
      </c>
    </row>
    <row r="7016" spans="1:21">
      <c r="A7016" s="2">
        <v>39909</v>
      </c>
      <c r="B7016">
        <v>103.21</v>
      </c>
      <c r="C7016" s="1">
        <v>2009</v>
      </c>
      <c r="D7016" s="2">
        <v>39909</v>
      </c>
      <c r="E7016">
        <v>140.898</v>
      </c>
      <c r="F7016" s="1">
        <v>2009</v>
      </c>
      <c r="G7016" s="2">
        <v>42206</v>
      </c>
      <c r="H7016">
        <v>20.713000000000001</v>
      </c>
      <c r="I7016" s="1">
        <v>2015</v>
      </c>
      <c r="J7016" s="2">
        <v>39909</v>
      </c>
      <c r="K7016">
        <v>113.485</v>
      </c>
      <c r="L7016" s="1">
        <v>2009</v>
      </c>
      <c r="O7016" s="1">
        <v>1900</v>
      </c>
      <c r="R7016" s="1">
        <v>1900</v>
      </c>
      <c r="S7016" s="2">
        <v>39370</v>
      </c>
      <c r="T7016" s="3">
        <v>13.3</v>
      </c>
      <c r="U7016" s="1">
        <v>2007</v>
      </c>
    </row>
    <row r="7017" spans="1:21">
      <c r="A7017" s="2">
        <v>39910</v>
      </c>
      <c r="B7017">
        <v>103.262</v>
      </c>
      <c r="C7017" s="1">
        <v>2009</v>
      </c>
      <c r="D7017" s="2">
        <v>39910</v>
      </c>
      <c r="E7017">
        <v>140.899</v>
      </c>
      <c r="F7017" s="1">
        <v>2009</v>
      </c>
      <c r="G7017" s="2">
        <v>42207</v>
      </c>
      <c r="H7017">
        <v>20.808</v>
      </c>
      <c r="I7017" s="1">
        <v>2015</v>
      </c>
      <c r="J7017" s="2">
        <v>39910</v>
      </c>
      <c r="K7017">
        <v>113.476</v>
      </c>
      <c r="L7017" s="1">
        <v>2009</v>
      </c>
      <c r="O7017" s="1">
        <v>1900</v>
      </c>
      <c r="R7017" s="1">
        <v>1900</v>
      </c>
      <c r="S7017" s="2">
        <v>39371</v>
      </c>
      <c r="T7017" s="3">
        <v>13.27</v>
      </c>
      <c r="U7017" s="1">
        <v>2007</v>
      </c>
    </row>
    <row r="7018" spans="1:21">
      <c r="A7018" s="2">
        <v>39911</v>
      </c>
      <c r="B7018">
        <v>103.262</v>
      </c>
      <c r="C7018" s="1">
        <v>2009</v>
      </c>
      <c r="D7018" s="2">
        <v>39911</v>
      </c>
      <c r="E7018">
        <v>140.94300000000001</v>
      </c>
      <c r="F7018" s="1">
        <v>2009</v>
      </c>
      <c r="G7018" s="2">
        <v>42208</v>
      </c>
      <c r="H7018">
        <v>20.623999999999999</v>
      </c>
      <c r="I7018" s="1">
        <v>2015</v>
      </c>
      <c r="J7018" s="2">
        <v>39911</v>
      </c>
      <c r="K7018">
        <v>113.476</v>
      </c>
      <c r="L7018" s="1">
        <v>2009</v>
      </c>
      <c r="O7018" s="1">
        <v>1900</v>
      </c>
      <c r="R7018" s="1">
        <v>1900</v>
      </c>
      <c r="S7018" s="2">
        <v>39372</v>
      </c>
      <c r="T7018" s="3">
        <v>13.27</v>
      </c>
      <c r="U7018" s="1">
        <v>2007</v>
      </c>
    </row>
    <row r="7019" spans="1:21">
      <c r="A7019" s="2">
        <v>39912</v>
      </c>
      <c r="B7019">
        <v>104.40600000000001</v>
      </c>
      <c r="C7019" s="1">
        <v>2009</v>
      </c>
      <c r="D7019" s="2">
        <v>39912</v>
      </c>
      <c r="E7019">
        <v>144.06899999999999</v>
      </c>
      <c r="F7019" s="1">
        <v>2009</v>
      </c>
      <c r="G7019" s="2">
        <v>42209</v>
      </c>
      <c r="H7019">
        <v>20.655000000000001</v>
      </c>
      <c r="I7019" s="1">
        <v>2015</v>
      </c>
      <c r="J7019" s="2">
        <v>39912</v>
      </c>
      <c r="K7019">
        <v>116.562</v>
      </c>
      <c r="L7019" s="1">
        <v>2009</v>
      </c>
      <c r="O7019" s="1">
        <v>1900</v>
      </c>
      <c r="R7019" s="1">
        <v>1900</v>
      </c>
      <c r="S7019" s="2">
        <v>39373</v>
      </c>
      <c r="T7019" s="3">
        <v>13.26</v>
      </c>
      <c r="U7019" s="1">
        <v>2007</v>
      </c>
    </row>
    <row r="7020" spans="1:21">
      <c r="A7020" s="2">
        <v>39916</v>
      </c>
      <c r="B7020">
        <v>104.43899999999999</v>
      </c>
      <c r="C7020" s="1">
        <v>2009</v>
      </c>
      <c r="D7020" s="2">
        <v>39916</v>
      </c>
      <c r="E7020">
        <v>144.83500000000001</v>
      </c>
      <c r="F7020" s="1">
        <v>2009</v>
      </c>
      <c r="G7020" s="2">
        <v>42212</v>
      </c>
      <c r="H7020">
        <v>20.673999999999999</v>
      </c>
      <c r="I7020" s="1">
        <v>2015</v>
      </c>
      <c r="J7020" s="2">
        <v>39916</v>
      </c>
      <c r="K7020">
        <v>116.527</v>
      </c>
      <c r="L7020" s="1">
        <v>2009</v>
      </c>
      <c r="O7020" s="1">
        <v>1900</v>
      </c>
      <c r="R7020" s="1">
        <v>1900</v>
      </c>
      <c r="S7020" s="2">
        <v>39374</v>
      </c>
      <c r="T7020" s="3">
        <v>13.53</v>
      </c>
      <c r="U7020" s="1">
        <v>2007</v>
      </c>
    </row>
    <row r="7021" spans="1:21">
      <c r="A7021" s="2">
        <v>39917</v>
      </c>
      <c r="B7021">
        <v>104.84399999999999</v>
      </c>
      <c r="C7021" s="1">
        <v>2009</v>
      </c>
      <c r="D7021" s="2">
        <v>39917</v>
      </c>
      <c r="E7021">
        <v>145.07300000000001</v>
      </c>
      <c r="F7021" s="1">
        <v>2009</v>
      </c>
      <c r="G7021" s="2">
        <v>42213</v>
      </c>
      <c r="H7021">
        <v>20.638999999999999</v>
      </c>
      <c r="I7021" s="1">
        <v>2015</v>
      </c>
      <c r="J7021" s="2">
        <v>39917</v>
      </c>
      <c r="K7021">
        <v>116.746</v>
      </c>
      <c r="L7021" s="1">
        <v>2009</v>
      </c>
      <c r="O7021" s="1">
        <v>1900</v>
      </c>
      <c r="R7021" s="1">
        <v>1900</v>
      </c>
      <c r="S7021" s="2">
        <v>39377</v>
      </c>
      <c r="T7021" s="3">
        <v>13.53</v>
      </c>
      <c r="U7021" s="1">
        <v>2007</v>
      </c>
    </row>
    <row r="7022" spans="1:21">
      <c r="A7022" s="2">
        <v>39918</v>
      </c>
      <c r="B7022">
        <v>105.009</v>
      </c>
      <c r="C7022" s="1">
        <v>2009</v>
      </c>
      <c r="D7022" s="2">
        <v>39918</v>
      </c>
      <c r="E7022">
        <v>145.114</v>
      </c>
      <c r="F7022" s="1">
        <v>2009</v>
      </c>
      <c r="G7022" s="2">
        <v>42214</v>
      </c>
      <c r="H7022">
        <v>20.645</v>
      </c>
      <c r="I7022" s="1">
        <v>2015</v>
      </c>
      <c r="J7022" s="2">
        <v>39918</v>
      </c>
      <c r="K7022">
        <v>116.953</v>
      </c>
      <c r="L7022" s="1">
        <v>2009</v>
      </c>
      <c r="O7022" s="1">
        <v>1900</v>
      </c>
      <c r="R7022" s="1">
        <v>1900</v>
      </c>
      <c r="S7022" s="2">
        <v>39378</v>
      </c>
      <c r="T7022" s="3">
        <v>13.55</v>
      </c>
      <c r="U7022" s="1">
        <v>2007</v>
      </c>
    </row>
    <row r="7023" spans="1:21">
      <c r="A7023" s="2">
        <v>39919</v>
      </c>
      <c r="B7023">
        <v>105.032</v>
      </c>
      <c r="C7023" s="1">
        <v>2009</v>
      </c>
      <c r="D7023" s="2">
        <v>39919</v>
      </c>
      <c r="E7023">
        <v>145.113</v>
      </c>
      <c r="F7023" s="1">
        <v>2009</v>
      </c>
      <c r="G7023" s="2">
        <v>42215</v>
      </c>
      <c r="H7023">
        <v>20.64</v>
      </c>
      <c r="I7023" s="1">
        <v>2015</v>
      </c>
      <c r="J7023" s="2">
        <v>39919</v>
      </c>
      <c r="K7023">
        <v>116.953</v>
      </c>
      <c r="L7023" s="1">
        <v>2009</v>
      </c>
      <c r="O7023" s="1">
        <v>1900</v>
      </c>
      <c r="R7023" s="1">
        <v>1900</v>
      </c>
      <c r="S7023" s="2">
        <v>39379</v>
      </c>
      <c r="T7023" s="3">
        <v>13.52</v>
      </c>
      <c r="U7023" s="1">
        <v>2007</v>
      </c>
    </row>
    <row r="7024" spans="1:21">
      <c r="A7024" s="2">
        <v>39920</v>
      </c>
      <c r="B7024">
        <v>105.023</v>
      </c>
      <c r="C7024" s="1">
        <v>2009</v>
      </c>
      <c r="D7024" s="2">
        <v>39920</v>
      </c>
      <c r="E7024">
        <v>145.125</v>
      </c>
      <c r="F7024" s="1">
        <v>2009</v>
      </c>
      <c r="G7024" s="2">
        <v>42216</v>
      </c>
      <c r="H7024">
        <v>20.65</v>
      </c>
      <c r="I7024" s="1">
        <v>2015</v>
      </c>
      <c r="J7024" s="2">
        <v>39920</v>
      </c>
      <c r="K7024">
        <v>117</v>
      </c>
      <c r="L7024" s="1">
        <v>2009</v>
      </c>
      <c r="O7024" s="1">
        <v>1900</v>
      </c>
      <c r="R7024" s="1">
        <v>1900</v>
      </c>
      <c r="S7024" s="2">
        <v>39380</v>
      </c>
      <c r="T7024" s="3">
        <v>13.52</v>
      </c>
      <c r="U7024" s="1">
        <v>2007</v>
      </c>
    </row>
    <row r="7025" spans="1:21">
      <c r="A7025" s="2">
        <v>39923</v>
      </c>
      <c r="B7025">
        <v>105.62</v>
      </c>
      <c r="C7025" s="1">
        <v>2009</v>
      </c>
      <c r="D7025" s="2">
        <v>39923</v>
      </c>
      <c r="E7025">
        <v>147.696</v>
      </c>
      <c r="F7025" s="1">
        <v>2009</v>
      </c>
      <c r="G7025" s="2">
        <v>42219</v>
      </c>
      <c r="H7025">
        <v>20.620999999999999</v>
      </c>
      <c r="I7025" s="1">
        <v>2015</v>
      </c>
      <c r="J7025" s="2">
        <v>39923</v>
      </c>
      <c r="K7025">
        <v>118.282</v>
      </c>
      <c r="L7025" s="1">
        <v>2009</v>
      </c>
      <c r="O7025" s="1">
        <v>1900</v>
      </c>
      <c r="R7025" s="1">
        <v>1900</v>
      </c>
      <c r="S7025" s="2">
        <v>39381</v>
      </c>
      <c r="T7025" s="3">
        <v>13.59</v>
      </c>
      <c r="U7025" s="1">
        <v>2007</v>
      </c>
    </row>
    <row r="7026" spans="1:21">
      <c r="A7026" s="2">
        <v>39924</v>
      </c>
      <c r="B7026">
        <v>106.02500000000001</v>
      </c>
      <c r="C7026" s="1">
        <v>2009</v>
      </c>
      <c r="D7026" s="2">
        <v>39924</v>
      </c>
      <c r="E7026">
        <v>147.99799999999999</v>
      </c>
      <c r="F7026" s="1">
        <v>2009</v>
      </c>
      <c r="G7026" s="2">
        <v>42220</v>
      </c>
      <c r="H7026">
        <v>20.619</v>
      </c>
      <c r="I7026" s="1">
        <v>2015</v>
      </c>
      <c r="J7026" s="2">
        <v>39924</v>
      </c>
      <c r="K7026">
        <v>118.69499999999999</v>
      </c>
      <c r="L7026" s="1">
        <v>2009</v>
      </c>
      <c r="O7026" s="1">
        <v>1900</v>
      </c>
      <c r="R7026" s="1">
        <v>1900</v>
      </c>
      <c r="S7026" s="2">
        <v>39384</v>
      </c>
      <c r="T7026" s="3">
        <v>13.59</v>
      </c>
      <c r="U7026" s="1">
        <v>2007</v>
      </c>
    </row>
    <row r="7027" spans="1:21">
      <c r="A7027" s="2">
        <v>39925</v>
      </c>
      <c r="B7027">
        <v>106</v>
      </c>
      <c r="C7027" s="1">
        <v>2009</v>
      </c>
      <c r="D7027" s="2">
        <v>39925</v>
      </c>
      <c r="E7027">
        <v>148.08699999999999</v>
      </c>
      <c r="F7027" s="1">
        <v>2009</v>
      </c>
      <c r="G7027" s="2">
        <v>42221</v>
      </c>
      <c r="H7027">
        <v>20.622</v>
      </c>
      <c r="I7027" s="1">
        <v>2015</v>
      </c>
      <c r="J7027" s="2">
        <v>39925</v>
      </c>
      <c r="K7027">
        <v>118.726</v>
      </c>
      <c r="L7027" s="1">
        <v>2009</v>
      </c>
      <c r="O7027" s="1">
        <v>1900</v>
      </c>
      <c r="R7027" s="1">
        <v>1900</v>
      </c>
      <c r="S7027" s="2">
        <v>39385</v>
      </c>
      <c r="T7027" s="3">
        <v>13.6</v>
      </c>
      <c r="U7027" s="1">
        <v>2007</v>
      </c>
    </row>
    <row r="7028" spans="1:21">
      <c r="A7028" s="2">
        <v>39926</v>
      </c>
      <c r="B7028">
        <v>106.054</v>
      </c>
      <c r="C7028" s="1">
        <v>2009</v>
      </c>
      <c r="D7028" s="2">
        <v>39926</v>
      </c>
      <c r="E7028">
        <v>148.22399999999999</v>
      </c>
      <c r="F7028" s="1">
        <v>2009</v>
      </c>
      <c r="I7028" s="1">
        <v>1900</v>
      </c>
      <c r="J7028" s="2">
        <v>39926</v>
      </c>
      <c r="K7028">
        <v>119.131</v>
      </c>
      <c r="L7028" s="1">
        <v>2009</v>
      </c>
      <c r="O7028" s="1">
        <v>1900</v>
      </c>
      <c r="R7028" s="1">
        <v>1900</v>
      </c>
      <c r="S7028" s="2">
        <v>39386</v>
      </c>
      <c r="T7028" s="3">
        <v>13.65</v>
      </c>
      <c r="U7028" s="1">
        <v>2007</v>
      </c>
    </row>
    <row r="7029" spans="1:21">
      <c r="A7029" s="2">
        <v>39927</v>
      </c>
      <c r="B7029">
        <v>106.044</v>
      </c>
      <c r="C7029" s="1">
        <v>2009</v>
      </c>
      <c r="D7029" s="2">
        <v>39927</v>
      </c>
      <c r="E7029">
        <v>148.26900000000001</v>
      </c>
      <c r="F7029" s="1">
        <v>2009</v>
      </c>
      <c r="I7029" s="1">
        <v>1900</v>
      </c>
      <c r="J7029" s="2">
        <v>39927</v>
      </c>
      <c r="K7029">
        <v>119.283</v>
      </c>
      <c r="L7029" s="1">
        <v>2009</v>
      </c>
      <c r="O7029" s="1">
        <v>1900</v>
      </c>
      <c r="R7029" s="1">
        <v>1900</v>
      </c>
      <c r="S7029" s="2">
        <v>39387</v>
      </c>
      <c r="T7029" s="3">
        <v>13.92</v>
      </c>
      <c r="U7029" s="1">
        <v>2007</v>
      </c>
    </row>
    <row r="7030" spans="1:21">
      <c r="A7030" s="2">
        <v>39930</v>
      </c>
      <c r="B7030">
        <v>105.849</v>
      </c>
      <c r="C7030" s="1">
        <v>2009</v>
      </c>
      <c r="D7030" s="2">
        <v>39930</v>
      </c>
      <c r="E7030">
        <v>148.21</v>
      </c>
      <c r="F7030" s="1">
        <v>2009</v>
      </c>
      <c r="I7030" s="1">
        <v>1900</v>
      </c>
      <c r="J7030" s="2">
        <v>39930</v>
      </c>
      <c r="K7030">
        <v>119.316</v>
      </c>
      <c r="L7030" s="1">
        <v>2009</v>
      </c>
      <c r="O7030" s="1">
        <v>1900</v>
      </c>
      <c r="R7030" s="1">
        <v>1900</v>
      </c>
      <c r="S7030" s="2">
        <v>39388</v>
      </c>
      <c r="T7030" s="3">
        <v>13.91</v>
      </c>
      <c r="U7030" s="1">
        <v>2007</v>
      </c>
    </row>
    <row r="7031" spans="1:21">
      <c r="A7031" s="2">
        <v>39931</v>
      </c>
      <c r="B7031">
        <v>105.848</v>
      </c>
      <c r="C7031" s="1">
        <v>2009</v>
      </c>
      <c r="D7031" s="2">
        <v>39931</v>
      </c>
      <c r="E7031">
        <v>148.441</v>
      </c>
      <c r="F7031" s="1">
        <v>2009</v>
      </c>
      <c r="I7031" s="1">
        <v>1900</v>
      </c>
      <c r="J7031" s="2">
        <v>39931</v>
      </c>
      <c r="K7031">
        <v>119.355</v>
      </c>
      <c r="L7031" s="1">
        <v>2009</v>
      </c>
      <c r="O7031" s="1">
        <v>1900</v>
      </c>
      <c r="R7031" s="1">
        <v>1900</v>
      </c>
      <c r="S7031" s="2">
        <v>39391</v>
      </c>
      <c r="T7031" s="3">
        <v>13.92</v>
      </c>
      <c r="U7031" s="1">
        <v>2007</v>
      </c>
    </row>
    <row r="7032" spans="1:21">
      <c r="A7032" s="2">
        <v>39932</v>
      </c>
      <c r="B7032">
        <v>105.96299999999999</v>
      </c>
      <c r="C7032" s="1">
        <v>2009</v>
      </c>
      <c r="D7032" s="2">
        <v>39932</v>
      </c>
      <c r="E7032">
        <v>148.56200000000001</v>
      </c>
      <c r="F7032" s="1">
        <v>2009</v>
      </c>
      <c r="I7032" s="1">
        <v>1900</v>
      </c>
      <c r="J7032" s="2">
        <v>39932</v>
      </c>
      <c r="K7032">
        <v>119.35899999999999</v>
      </c>
      <c r="L7032" s="1">
        <v>2009</v>
      </c>
      <c r="O7032" s="1">
        <v>1900</v>
      </c>
      <c r="R7032" s="1">
        <v>1900</v>
      </c>
      <c r="S7032" s="2">
        <v>39392</v>
      </c>
      <c r="T7032" s="3">
        <v>13.97</v>
      </c>
      <c r="U7032" s="1">
        <v>2007</v>
      </c>
    </row>
    <row r="7033" spans="1:21">
      <c r="A7033" s="2">
        <v>39933</v>
      </c>
      <c r="B7033">
        <v>106.044</v>
      </c>
      <c r="C7033" s="1">
        <v>2009</v>
      </c>
      <c r="D7033" s="2">
        <v>39933</v>
      </c>
      <c r="E7033">
        <v>148.589</v>
      </c>
      <c r="F7033" s="1">
        <v>2009</v>
      </c>
      <c r="I7033" s="1">
        <v>1900</v>
      </c>
      <c r="J7033" s="2">
        <v>39933</v>
      </c>
      <c r="K7033">
        <v>119.304</v>
      </c>
      <c r="L7033" s="1">
        <v>2009</v>
      </c>
      <c r="O7033" s="1">
        <v>1900</v>
      </c>
      <c r="R7033" s="1">
        <v>1900</v>
      </c>
      <c r="S7033" s="2">
        <v>39393</v>
      </c>
      <c r="T7033" s="3">
        <v>14.28</v>
      </c>
      <c r="U7033" s="1">
        <v>2007</v>
      </c>
    </row>
    <row r="7034" spans="1:21">
      <c r="A7034" s="2">
        <v>39934</v>
      </c>
      <c r="B7034">
        <v>106.04900000000001</v>
      </c>
      <c r="C7034" s="1">
        <v>2009</v>
      </c>
      <c r="D7034" s="2">
        <v>39934</v>
      </c>
      <c r="E7034">
        <v>148.59899999999999</v>
      </c>
      <c r="F7034" s="1">
        <v>2009</v>
      </c>
      <c r="I7034" s="1">
        <v>1900</v>
      </c>
      <c r="J7034" s="2">
        <v>39934</v>
      </c>
      <c r="K7034">
        <v>119.318</v>
      </c>
      <c r="L7034" s="1">
        <v>2009</v>
      </c>
      <c r="O7034" s="1">
        <v>1900</v>
      </c>
      <c r="R7034" s="1">
        <v>1900</v>
      </c>
      <c r="S7034" s="2">
        <v>39394</v>
      </c>
      <c r="T7034" s="3">
        <v>14.25</v>
      </c>
      <c r="U7034" s="1">
        <v>2007</v>
      </c>
    </row>
    <row r="7035" spans="1:21">
      <c r="A7035" s="2">
        <v>39937</v>
      </c>
      <c r="B7035">
        <v>106.498</v>
      </c>
      <c r="C7035" s="1">
        <v>2009</v>
      </c>
      <c r="D7035" s="2">
        <v>39937</v>
      </c>
      <c r="E7035">
        <v>149.715</v>
      </c>
      <c r="F7035" s="1">
        <v>2009</v>
      </c>
      <c r="I7035" s="1">
        <v>1900</v>
      </c>
      <c r="J7035" s="2">
        <v>39937</v>
      </c>
      <c r="K7035">
        <v>121.218</v>
      </c>
      <c r="L7035" s="1">
        <v>2009</v>
      </c>
      <c r="O7035" s="1">
        <v>1900</v>
      </c>
      <c r="R7035" s="1">
        <v>1900</v>
      </c>
      <c r="S7035" s="2">
        <v>39395</v>
      </c>
      <c r="T7035" s="3">
        <v>14.33</v>
      </c>
      <c r="U7035" s="1">
        <v>2007</v>
      </c>
    </row>
    <row r="7036" spans="1:21">
      <c r="A7036" s="2">
        <v>39938</v>
      </c>
      <c r="B7036">
        <v>106.453</v>
      </c>
      <c r="C7036" s="1">
        <v>2009</v>
      </c>
      <c r="D7036" s="2">
        <v>39938</v>
      </c>
      <c r="E7036">
        <v>149.75899999999999</v>
      </c>
      <c r="F7036" s="1">
        <v>2009</v>
      </c>
      <c r="I7036" s="1">
        <v>1900</v>
      </c>
      <c r="J7036" s="2">
        <v>39938</v>
      </c>
      <c r="K7036">
        <v>121.242</v>
      </c>
      <c r="L7036" s="1">
        <v>2009</v>
      </c>
      <c r="O7036" s="1">
        <v>1900</v>
      </c>
      <c r="R7036" s="1">
        <v>1900</v>
      </c>
      <c r="S7036" s="2">
        <v>39398</v>
      </c>
      <c r="T7036" s="3">
        <v>14.37</v>
      </c>
      <c r="U7036" s="1">
        <v>2007</v>
      </c>
    </row>
    <row r="7037" spans="1:21">
      <c r="A7037" s="2">
        <v>39939</v>
      </c>
      <c r="B7037">
        <v>106.654</v>
      </c>
      <c r="C7037" s="1">
        <v>2009</v>
      </c>
      <c r="D7037" s="2">
        <v>39939</v>
      </c>
      <c r="E7037">
        <v>150.63300000000001</v>
      </c>
      <c r="F7037" s="1">
        <v>2009</v>
      </c>
      <c r="I7037" s="1">
        <v>1900</v>
      </c>
      <c r="J7037" s="2">
        <v>39939</v>
      </c>
      <c r="K7037">
        <v>122.068</v>
      </c>
      <c r="L7037" s="1">
        <v>2009</v>
      </c>
      <c r="O7037" s="1">
        <v>1900</v>
      </c>
      <c r="R7037" s="1">
        <v>1900</v>
      </c>
      <c r="S7037" s="2">
        <v>39399</v>
      </c>
      <c r="T7037" s="3">
        <v>14.63</v>
      </c>
      <c r="U7037" s="1">
        <v>2007</v>
      </c>
    </row>
    <row r="7038" spans="1:21">
      <c r="A7038" s="2">
        <v>39940</v>
      </c>
      <c r="B7038">
        <v>106.786</v>
      </c>
      <c r="C7038" s="1">
        <v>2009</v>
      </c>
      <c r="D7038" s="2">
        <v>39940</v>
      </c>
      <c r="E7038">
        <v>150.78200000000001</v>
      </c>
      <c r="F7038" s="1">
        <v>2009</v>
      </c>
      <c r="I7038" s="1">
        <v>1900</v>
      </c>
      <c r="J7038" s="2">
        <v>39940</v>
      </c>
      <c r="K7038">
        <v>122.33</v>
      </c>
      <c r="L7038" s="1">
        <v>2009</v>
      </c>
      <c r="O7038" s="1">
        <v>1900</v>
      </c>
      <c r="R7038" s="1">
        <v>1900</v>
      </c>
      <c r="S7038" s="2">
        <v>39400</v>
      </c>
      <c r="T7038" s="3">
        <v>14.65</v>
      </c>
      <c r="U7038" s="1">
        <v>2007</v>
      </c>
    </row>
    <row r="7039" spans="1:21">
      <c r="A7039" s="2">
        <v>39941</v>
      </c>
      <c r="B7039">
        <v>107.26300000000001</v>
      </c>
      <c r="C7039" s="1">
        <v>2009</v>
      </c>
      <c r="D7039" s="2">
        <v>39941</v>
      </c>
      <c r="E7039">
        <v>150.87</v>
      </c>
      <c r="F7039" s="1">
        <v>2009</v>
      </c>
      <c r="I7039" s="1">
        <v>1900</v>
      </c>
      <c r="J7039" s="2">
        <v>39941</v>
      </c>
      <c r="K7039">
        <v>123.014</v>
      </c>
      <c r="L7039" s="1">
        <v>2009</v>
      </c>
      <c r="O7039" s="1">
        <v>1900</v>
      </c>
      <c r="R7039" s="1">
        <v>1900</v>
      </c>
      <c r="S7039" s="2">
        <v>39401</v>
      </c>
      <c r="T7039" s="3">
        <v>14.71</v>
      </c>
      <c r="U7039" s="1">
        <v>2007</v>
      </c>
    </row>
    <row r="7040" spans="1:21">
      <c r="A7040" s="2">
        <v>39944</v>
      </c>
      <c r="B7040">
        <v>107.57299999999999</v>
      </c>
      <c r="C7040" s="1">
        <v>2009</v>
      </c>
      <c r="D7040" s="2">
        <v>39944</v>
      </c>
      <c r="E7040">
        <v>151.12100000000001</v>
      </c>
      <c r="F7040" s="1">
        <v>2009</v>
      </c>
      <c r="I7040" s="1">
        <v>1900</v>
      </c>
      <c r="J7040" s="2">
        <v>39944</v>
      </c>
      <c r="K7040">
        <v>123.161</v>
      </c>
      <c r="L7040" s="1">
        <v>2009</v>
      </c>
      <c r="O7040" s="1">
        <v>1900</v>
      </c>
      <c r="R7040" s="1">
        <v>1900</v>
      </c>
      <c r="S7040" s="2">
        <v>39402</v>
      </c>
      <c r="T7040" s="3">
        <v>14.67</v>
      </c>
      <c r="U7040" s="1">
        <v>2007</v>
      </c>
    </row>
    <row r="7041" spans="1:21">
      <c r="A7041" s="2">
        <v>39945</v>
      </c>
      <c r="B7041">
        <v>107.52500000000001</v>
      </c>
      <c r="C7041" s="1">
        <v>2009</v>
      </c>
      <c r="D7041" s="2">
        <v>39945</v>
      </c>
      <c r="E7041">
        <v>151.11199999999999</v>
      </c>
      <c r="F7041" s="1">
        <v>2009</v>
      </c>
      <c r="I7041" s="1">
        <v>1900</v>
      </c>
      <c r="J7041" s="2">
        <v>39945</v>
      </c>
      <c r="K7041">
        <v>123.108</v>
      </c>
      <c r="L7041" s="1">
        <v>2009</v>
      </c>
      <c r="O7041" s="1">
        <v>1900</v>
      </c>
      <c r="R7041" s="1">
        <v>1900</v>
      </c>
      <c r="S7041" s="2">
        <v>39405</v>
      </c>
      <c r="T7041" s="3">
        <v>14.78</v>
      </c>
      <c r="U7041" s="1">
        <v>2007</v>
      </c>
    </row>
    <row r="7042" spans="1:21">
      <c r="A7042" s="2">
        <v>39946</v>
      </c>
      <c r="B7042">
        <v>107.58199999999999</v>
      </c>
      <c r="C7042" s="1">
        <v>2009</v>
      </c>
      <c r="D7042" s="2">
        <v>39946</v>
      </c>
      <c r="E7042">
        <v>151.45599999999999</v>
      </c>
      <c r="F7042" s="1">
        <v>2009</v>
      </c>
      <c r="I7042" s="1">
        <v>1900</v>
      </c>
      <c r="J7042" s="2">
        <v>39946</v>
      </c>
      <c r="K7042">
        <v>123.252</v>
      </c>
      <c r="L7042" s="1">
        <v>2009</v>
      </c>
      <c r="O7042" s="1">
        <v>1900</v>
      </c>
      <c r="R7042" s="1">
        <v>1900</v>
      </c>
      <c r="S7042" s="2">
        <v>39406</v>
      </c>
      <c r="T7042" s="3">
        <v>14.79</v>
      </c>
      <c r="U7042" s="1">
        <v>2007</v>
      </c>
    </row>
    <row r="7043" spans="1:21">
      <c r="A7043" s="2">
        <v>39947</v>
      </c>
      <c r="B7043">
        <v>107.666</v>
      </c>
      <c r="C7043" s="1">
        <v>2009</v>
      </c>
      <c r="D7043" s="2">
        <v>39947</v>
      </c>
      <c r="E7043">
        <v>151.48099999999999</v>
      </c>
      <c r="F7043" s="1">
        <v>2009</v>
      </c>
      <c r="I7043" s="1">
        <v>1900</v>
      </c>
      <c r="J7043" s="2">
        <v>39947</v>
      </c>
      <c r="K7043">
        <v>123.402</v>
      </c>
      <c r="L7043" s="1">
        <v>2009</v>
      </c>
      <c r="O7043" s="1">
        <v>1900</v>
      </c>
      <c r="R7043" s="1">
        <v>1900</v>
      </c>
      <c r="S7043" s="2">
        <v>39407</v>
      </c>
      <c r="T7043" s="3">
        <v>14.86</v>
      </c>
      <c r="U7043" s="1">
        <v>2007</v>
      </c>
    </row>
    <row r="7044" spans="1:21">
      <c r="A7044" s="2">
        <v>39948</v>
      </c>
      <c r="B7044">
        <v>107.678</v>
      </c>
      <c r="C7044" s="1">
        <v>2009</v>
      </c>
      <c r="D7044" s="2">
        <v>39948</v>
      </c>
      <c r="E7044">
        <v>151.571</v>
      </c>
      <c r="F7044" s="1">
        <v>2009</v>
      </c>
      <c r="I7044" s="1">
        <v>1900</v>
      </c>
      <c r="J7044" s="2">
        <v>39948</v>
      </c>
      <c r="K7044">
        <v>123.44199999999999</v>
      </c>
      <c r="L7044" s="1">
        <v>2009</v>
      </c>
      <c r="O7044" s="1">
        <v>1900</v>
      </c>
      <c r="R7044" s="1">
        <v>1900</v>
      </c>
      <c r="S7044" s="2">
        <v>39409</v>
      </c>
      <c r="T7044" s="3">
        <v>14.96</v>
      </c>
      <c r="U7044" s="1">
        <v>2007</v>
      </c>
    </row>
    <row r="7045" spans="1:21">
      <c r="A7045" s="2">
        <v>39951</v>
      </c>
      <c r="B7045">
        <v>107.831</v>
      </c>
      <c r="C7045" s="1">
        <v>2009</v>
      </c>
      <c r="D7045" s="2">
        <v>39951</v>
      </c>
      <c r="E7045">
        <v>151.875</v>
      </c>
      <c r="F7045" s="1">
        <v>2009</v>
      </c>
      <c r="I7045" s="1">
        <v>1900</v>
      </c>
      <c r="J7045" s="2">
        <v>39951</v>
      </c>
      <c r="K7045">
        <v>123.625</v>
      </c>
      <c r="L7045" s="1">
        <v>2009</v>
      </c>
      <c r="O7045" s="1">
        <v>1900</v>
      </c>
      <c r="R7045" s="1">
        <v>1900</v>
      </c>
      <c r="S7045" s="2">
        <v>39412</v>
      </c>
      <c r="T7045" s="3">
        <v>15.14</v>
      </c>
      <c r="U7045" s="1">
        <v>2007</v>
      </c>
    </row>
    <row r="7046" spans="1:21">
      <c r="A7046" s="2">
        <v>39952</v>
      </c>
      <c r="B7046">
        <v>107.896</v>
      </c>
      <c r="C7046" s="1">
        <v>2009</v>
      </c>
      <c r="D7046" s="2">
        <v>39952</v>
      </c>
      <c r="E7046">
        <v>151.91499999999999</v>
      </c>
      <c r="F7046" s="1">
        <v>2009</v>
      </c>
      <c r="I7046" s="1">
        <v>1900</v>
      </c>
      <c r="J7046" s="2">
        <v>39952</v>
      </c>
      <c r="K7046">
        <v>123.741</v>
      </c>
      <c r="L7046" s="1">
        <v>2009</v>
      </c>
      <c r="O7046" s="1">
        <v>1900</v>
      </c>
      <c r="R7046" s="1">
        <v>1900</v>
      </c>
      <c r="S7046" s="2">
        <v>39413</v>
      </c>
      <c r="T7046" s="3">
        <v>15.2</v>
      </c>
      <c r="U7046" s="1">
        <v>2007</v>
      </c>
    </row>
    <row r="7047" spans="1:21">
      <c r="A7047" s="2">
        <v>39953</v>
      </c>
      <c r="B7047">
        <v>107.94499999999999</v>
      </c>
      <c r="C7047" s="1">
        <v>2009</v>
      </c>
      <c r="D7047" s="2">
        <v>39953</v>
      </c>
      <c r="E7047">
        <v>151.93100000000001</v>
      </c>
      <c r="F7047" s="1">
        <v>2009</v>
      </c>
      <c r="I7047" s="1">
        <v>1900</v>
      </c>
      <c r="J7047" s="2">
        <v>39953</v>
      </c>
      <c r="K7047">
        <v>123.803</v>
      </c>
      <c r="L7047" s="1">
        <v>2009</v>
      </c>
      <c r="O7047" s="1">
        <v>1900</v>
      </c>
      <c r="R7047" s="1">
        <v>1900</v>
      </c>
      <c r="S7047" s="2">
        <v>39414</v>
      </c>
      <c r="T7047" s="3">
        <v>15.46</v>
      </c>
      <c r="U7047" s="1">
        <v>2007</v>
      </c>
    </row>
    <row r="7048" spans="1:21">
      <c r="A7048" s="2">
        <v>39954</v>
      </c>
      <c r="B7048">
        <v>107.94</v>
      </c>
      <c r="C7048" s="1">
        <v>2009</v>
      </c>
      <c r="D7048" s="2">
        <v>39954</v>
      </c>
      <c r="E7048">
        <v>151.90899999999999</v>
      </c>
      <c r="F7048" s="1">
        <v>2009</v>
      </c>
      <c r="I7048" s="1">
        <v>1900</v>
      </c>
      <c r="J7048" s="2">
        <v>39954</v>
      </c>
      <c r="K7048">
        <v>123.81699999999999</v>
      </c>
      <c r="L7048" s="1">
        <v>2009</v>
      </c>
      <c r="O7048" s="1">
        <v>1900</v>
      </c>
      <c r="R7048" s="1">
        <v>1900</v>
      </c>
      <c r="S7048" s="2">
        <v>39415</v>
      </c>
      <c r="T7048" s="3">
        <v>15.46</v>
      </c>
      <c r="U7048" s="1">
        <v>2007</v>
      </c>
    </row>
    <row r="7049" spans="1:21">
      <c r="A7049" s="2">
        <v>39955</v>
      </c>
      <c r="B7049">
        <v>107.88500000000001</v>
      </c>
      <c r="C7049" s="1">
        <v>2009</v>
      </c>
      <c r="D7049" s="2">
        <v>39955</v>
      </c>
      <c r="E7049">
        <v>151.91999999999999</v>
      </c>
      <c r="F7049" s="1">
        <v>2009</v>
      </c>
      <c r="I7049" s="1">
        <v>1900</v>
      </c>
      <c r="J7049" s="2">
        <v>39955</v>
      </c>
      <c r="K7049">
        <v>123.82299999999999</v>
      </c>
      <c r="L7049" s="1">
        <v>2009</v>
      </c>
      <c r="O7049" s="1">
        <v>1900</v>
      </c>
      <c r="R7049" s="1">
        <v>1900</v>
      </c>
      <c r="S7049" s="2">
        <v>39416</v>
      </c>
      <c r="T7049" s="3">
        <v>15.47</v>
      </c>
      <c r="U7049" s="1">
        <v>2007</v>
      </c>
    </row>
    <row r="7050" spans="1:21">
      <c r="A7050" s="2">
        <v>39959</v>
      </c>
      <c r="B7050">
        <v>108.053</v>
      </c>
      <c r="C7050" s="1">
        <v>2009</v>
      </c>
      <c r="D7050" s="2">
        <v>39959</v>
      </c>
      <c r="E7050">
        <v>151.917</v>
      </c>
      <c r="F7050" s="1">
        <v>2009</v>
      </c>
      <c r="I7050" s="1">
        <v>1900</v>
      </c>
      <c r="J7050" s="2">
        <v>39959</v>
      </c>
      <c r="K7050">
        <v>123.943</v>
      </c>
      <c r="L7050" s="1">
        <v>2009</v>
      </c>
      <c r="O7050" s="1">
        <v>1900</v>
      </c>
      <c r="R7050" s="1">
        <v>1900</v>
      </c>
      <c r="S7050" s="2">
        <v>39419</v>
      </c>
      <c r="T7050" s="3">
        <v>15.49</v>
      </c>
      <c r="U7050" s="1">
        <v>2007</v>
      </c>
    </row>
    <row r="7051" spans="1:21">
      <c r="A7051" s="2">
        <v>39960</v>
      </c>
      <c r="B7051">
        <v>108.149</v>
      </c>
      <c r="C7051" s="1">
        <v>2009</v>
      </c>
      <c r="D7051" s="2">
        <v>39960</v>
      </c>
      <c r="E7051">
        <v>151.917</v>
      </c>
      <c r="F7051" s="1">
        <v>2009</v>
      </c>
      <c r="I7051" s="1">
        <v>1900</v>
      </c>
      <c r="J7051" s="2">
        <v>39960</v>
      </c>
      <c r="K7051">
        <v>124.078</v>
      </c>
      <c r="L7051" s="1">
        <v>2009</v>
      </c>
      <c r="O7051" s="1">
        <v>1900</v>
      </c>
      <c r="R7051" s="1">
        <v>1900</v>
      </c>
      <c r="S7051" s="2">
        <v>39420</v>
      </c>
      <c r="T7051" s="3">
        <v>15.5</v>
      </c>
      <c r="U7051" s="1">
        <v>2007</v>
      </c>
    </row>
    <row r="7052" spans="1:21">
      <c r="A7052" s="2">
        <v>39961</v>
      </c>
      <c r="B7052">
        <v>108.29600000000001</v>
      </c>
      <c r="C7052" s="1">
        <v>2009</v>
      </c>
      <c r="D7052" s="2">
        <v>39961</v>
      </c>
      <c r="E7052">
        <v>151.96600000000001</v>
      </c>
      <c r="F7052" s="1">
        <v>2009</v>
      </c>
      <c r="I7052" s="1">
        <v>1900</v>
      </c>
      <c r="J7052" s="2">
        <v>39961</v>
      </c>
      <c r="K7052">
        <v>124.093</v>
      </c>
      <c r="L7052" s="1">
        <v>2009</v>
      </c>
      <c r="O7052" s="1">
        <v>1900</v>
      </c>
      <c r="R7052" s="1">
        <v>1900</v>
      </c>
      <c r="S7052" s="2">
        <v>39421</v>
      </c>
      <c r="T7052" s="3">
        <v>15.57</v>
      </c>
      <c r="U7052" s="1">
        <v>2007</v>
      </c>
    </row>
    <row r="7053" spans="1:21">
      <c r="A7053" s="2">
        <v>39962</v>
      </c>
      <c r="B7053">
        <v>108.29300000000001</v>
      </c>
      <c r="C7053" s="1">
        <v>2009</v>
      </c>
      <c r="D7053" s="2">
        <v>39962</v>
      </c>
      <c r="E7053">
        <v>151.96600000000001</v>
      </c>
      <c r="F7053" s="1">
        <v>2009</v>
      </c>
      <c r="I7053" s="1">
        <v>1900</v>
      </c>
      <c r="J7053" s="2">
        <v>39962</v>
      </c>
      <c r="K7053">
        <v>124.11799999999999</v>
      </c>
      <c r="L7053" s="1">
        <v>2009</v>
      </c>
      <c r="O7053" s="1">
        <v>1900</v>
      </c>
      <c r="R7053" s="1">
        <v>1900</v>
      </c>
      <c r="S7053" s="2">
        <v>39422</v>
      </c>
      <c r="T7053" s="3">
        <v>15.64</v>
      </c>
      <c r="U7053" s="1">
        <v>2007</v>
      </c>
    </row>
    <row r="7054" spans="1:21">
      <c r="A7054" s="2">
        <v>39965</v>
      </c>
      <c r="B7054">
        <v>108.196</v>
      </c>
      <c r="C7054" s="1">
        <v>2009</v>
      </c>
      <c r="D7054" s="2">
        <v>39965</v>
      </c>
      <c r="E7054">
        <v>151.958</v>
      </c>
      <c r="F7054" s="1">
        <v>2009</v>
      </c>
      <c r="I7054" s="1">
        <v>1900</v>
      </c>
      <c r="J7054" s="2">
        <v>39965</v>
      </c>
      <c r="K7054">
        <v>124.11</v>
      </c>
      <c r="L7054" s="1">
        <v>2009</v>
      </c>
      <c r="O7054" s="1">
        <v>1900</v>
      </c>
      <c r="R7054" s="1">
        <v>1900</v>
      </c>
      <c r="S7054" s="2">
        <v>39423</v>
      </c>
      <c r="T7054" s="3">
        <v>15.57</v>
      </c>
      <c r="U7054" s="1">
        <v>2007</v>
      </c>
    </row>
    <row r="7055" spans="1:21">
      <c r="A7055" s="2">
        <v>39966</v>
      </c>
      <c r="B7055">
        <v>108.25</v>
      </c>
      <c r="C7055" s="1">
        <v>2009</v>
      </c>
      <c r="D7055" s="2">
        <v>39966</v>
      </c>
      <c r="E7055">
        <v>151.964</v>
      </c>
      <c r="F7055" s="1">
        <v>2009</v>
      </c>
      <c r="I7055" s="1">
        <v>1900</v>
      </c>
      <c r="J7055" s="2">
        <v>39966</v>
      </c>
      <c r="K7055">
        <v>124.173</v>
      </c>
      <c r="L7055" s="1">
        <v>2009</v>
      </c>
      <c r="O7055" s="1">
        <v>1900</v>
      </c>
      <c r="R7055" s="1">
        <v>1900</v>
      </c>
      <c r="S7055" s="2">
        <v>39426</v>
      </c>
      <c r="T7055" s="3">
        <v>15.59</v>
      </c>
      <c r="U7055" s="1">
        <v>2007</v>
      </c>
    </row>
    <row r="7056" spans="1:21">
      <c r="A7056" s="2">
        <v>39967</v>
      </c>
      <c r="B7056">
        <v>108.249</v>
      </c>
      <c r="C7056" s="1">
        <v>2009</v>
      </c>
      <c r="D7056" s="2">
        <v>39967</v>
      </c>
      <c r="E7056">
        <v>151.96899999999999</v>
      </c>
      <c r="F7056" s="1">
        <v>2009</v>
      </c>
      <c r="I7056" s="1">
        <v>1900</v>
      </c>
      <c r="J7056" s="2">
        <v>39967</v>
      </c>
      <c r="K7056">
        <v>124.17400000000001</v>
      </c>
      <c r="L7056" s="1">
        <v>2009</v>
      </c>
      <c r="O7056" s="1">
        <v>1900</v>
      </c>
      <c r="R7056" s="1">
        <v>1900</v>
      </c>
      <c r="S7056" s="2">
        <v>39427</v>
      </c>
      <c r="T7056" s="3">
        <v>15.78</v>
      </c>
      <c r="U7056" s="1">
        <v>2007</v>
      </c>
    </row>
    <row r="7057" spans="1:21">
      <c r="A7057" s="2">
        <v>39968</v>
      </c>
      <c r="B7057">
        <v>108.312</v>
      </c>
      <c r="C7057" s="1">
        <v>2009</v>
      </c>
      <c r="D7057" s="2">
        <v>39968</v>
      </c>
      <c r="E7057">
        <v>152.08199999999999</v>
      </c>
      <c r="F7057" s="1">
        <v>2009</v>
      </c>
      <c r="I7057" s="1">
        <v>1900</v>
      </c>
      <c r="J7057" s="2">
        <v>39968</v>
      </c>
      <c r="K7057">
        <v>124.23699999999999</v>
      </c>
      <c r="L7057" s="1">
        <v>2009</v>
      </c>
      <c r="O7057" s="1">
        <v>1900</v>
      </c>
      <c r="R7057" s="1">
        <v>1900</v>
      </c>
      <c r="S7057" s="2">
        <v>39428</v>
      </c>
      <c r="T7057" s="3">
        <v>15.79</v>
      </c>
      <c r="U7057" s="1">
        <v>2007</v>
      </c>
    </row>
    <row r="7058" spans="1:21">
      <c r="A7058" s="2">
        <v>39969</v>
      </c>
      <c r="B7058">
        <v>108.321</v>
      </c>
      <c r="C7058" s="1">
        <v>2009</v>
      </c>
      <c r="D7058" s="2">
        <v>39969</v>
      </c>
      <c r="E7058">
        <v>152.078</v>
      </c>
      <c r="F7058" s="1">
        <v>2009</v>
      </c>
      <c r="I7058" s="1">
        <v>1900</v>
      </c>
      <c r="J7058" s="2">
        <v>39969</v>
      </c>
      <c r="K7058">
        <v>124.245</v>
      </c>
      <c r="L7058" s="1">
        <v>2009</v>
      </c>
      <c r="O7058" s="1">
        <v>1900</v>
      </c>
      <c r="R7058" s="1">
        <v>1900</v>
      </c>
      <c r="S7058" s="2">
        <v>39429</v>
      </c>
      <c r="T7058" s="3">
        <v>15.78</v>
      </c>
      <c r="U7058" s="1">
        <v>2007</v>
      </c>
    </row>
    <row r="7059" spans="1:21">
      <c r="A7059" s="2">
        <v>39972</v>
      </c>
      <c r="B7059">
        <v>108.35</v>
      </c>
      <c r="C7059" s="1">
        <v>2009</v>
      </c>
      <c r="D7059" s="2">
        <v>39972</v>
      </c>
      <c r="E7059">
        <v>152.09100000000001</v>
      </c>
      <c r="F7059" s="1">
        <v>2009</v>
      </c>
      <c r="I7059" s="1">
        <v>1900</v>
      </c>
      <c r="J7059" s="2">
        <v>39972</v>
      </c>
      <c r="K7059">
        <v>124.274</v>
      </c>
      <c r="L7059" s="1">
        <v>2009</v>
      </c>
      <c r="O7059" s="1">
        <v>1900</v>
      </c>
      <c r="R7059" s="1">
        <v>1900</v>
      </c>
      <c r="S7059" s="2">
        <v>39430</v>
      </c>
      <c r="T7059" s="3">
        <v>15.82</v>
      </c>
      <c r="U7059" s="1">
        <v>2007</v>
      </c>
    </row>
    <row r="7060" spans="1:21">
      <c r="A7060" s="2">
        <v>39973</v>
      </c>
      <c r="B7060">
        <v>108.336</v>
      </c>
      <c r="C7060" s="1">
        <v>2009</v>
      </c>
      <c r="D7060" s="2">
        <v>39973</v>
      </c>
      <c r="E7060">
        <v>152.071</v>
      </c>
      <c r="F7060" s="1">
        <v>2009</v>
      </c>
      <c r="I7060" s="1">
        <v>1900</v>
      </c>
      <c r="J7060" s="2">
        <v>39973</v>
      </c>
      <c r="K7060">
        <v>124.265</v>
      </c>
      <c r="L7060" s="1">
        <v>2009</v>
      </c>
      <c r="O7060" s="1">
        <v>1900</v>
      </c>
      <c r="R7060" s="1">
        <v>1900</v>
      </c>
      <c r="S7060" s="2">
        <v>39433</v>
      </c>
      <c r="T7060" s="3">
        <v>15.89</v>
      </c>
      <c r="U7060" s="1">
        <v>2007</v>
      </c>
    </row>
    <row r="7061" spans="1:21">
      <c r="A7061" s="2">
        <v>39974</v>
      </c>
      <c r="B7061">
        <v>108.33499999999999</v>
      </c>
      <c r="C7061" s="1">
        <v>2009</v>
      </c>
      <c r="D7061" s="2">
        <v>39974</v>
      </c>
      <c r="E7061">
        <v>152.065</v>
      </c>
      <c r="F7061" s="1">
        <v>2009</v>
      </c>
      <c r="I7061" s="1">
        <v>1900</v>
      </c>
      <c r="J7061" s="2">
        <v>39974</v>
      </c>
      <c r="K7061">
        <v>124.291</v>
      </c>
      <c r="L7061" s="1">
        <v>2009</v>
      </c>
      <c r="O7061" s="1">
        <v>1900</v>
      </c>
      <c r="R7061" s="1">
        <v>1900</v>
      </c>
      <c r="S7061" s="2">
        <v>39434</v>
      </c>
      <c r="T7061" s="3">
        <v>15.9</v>
      </c>
      <c r="U7061" s="1">
        <v>2007</v>
      </c>
    </row>
    <row r="7062" spans="1:21">
      <c r="A7062" s="2">
        <v>39975</v>
      </c>
      <c r="B7062">
        <v>108.318</v>
      </c>
      <c r="C7062" s="1">
        <v>2009</v>
      </c>
      <c r="D7062" s="2">
        <v>39975</v>
      </c>
      <c r="E7062">
        <v>152.292</v>
      </c>
      <c r="F7062" s="1">
        <v>2009</v>
      </c>
      <c r="I7062" s="1">
        <v>1900</v>
      </c>
      <c r="J7062" s="2">
        <v>39975</v>
      </c>
      <c r="K7062">
        <v>124.28100000000001</v>
      </c>
      <c r="L7062" s="1">
        <v>2009</v>
      </c>
      <c r="O7062" s="1">
        <v>1900</v>
      </c>
      <c r="R7062" s="1">
        <v>1900</v>
      </c>
      <c r="S7062" s="2">
        <v>39435</v>
      </c>
      <c r="T7062" s="3">
        <v>15.9</v>
      </c>
      <c r="U7062" s="1">
        <v>2007</v>
      </c>
    </row>
    <row r="7063" spans="1:21">
      <c r="A7063" s="2">
        <v>39976</v>
      </c>
      <c r="B7063">
        <v>108.319</v>
      </c>
      <c r="C7063" s="1">
        <v>2009</v>
      </c>
      <c r="D7063" s="2">
        <v>39976</v>
      </c>
      <c r="E7063">
        <v>152.40899999999999</v>
      </c>
      <c r="F7063" s="1">
        <v>2009</v>
      </c>
      <c r="I7063" s="1">
        <v>1900</v>
      </c>
      <c r="J7063" s="2">
        <v>39976</v>
      </c>
      <c r="K7063">
        <v>124.289</v>
      </c>
      <c r="L7063" s="1">
        <v>2009</v>
      </c>
      <c r="O7063" s="1">
        <v>1900</v>
      </c>
      <c r="R7063" s="1">
        <v>1900</v>
      </c>
      <c r="S7063" s="2">
        <v>39436</v>
      </c>
      <c r="T7063" s="3">
        <v>15.91</v>
      </c>
      <c r="U7063" s="1">
        <v>2007</v>
      </c>
    </row>
    <row r="7064" spans="1:21">
      <c r="A7064" s="2">
        <v>39979</v>
      </c>
      <c r="B7064">
        <v>108.36499999999999</v>
      </c>
      <c r="C7064" s="1">
        <v>2009</v>
      </c>
      <c r="D7064" s="2">
        <v>39979</v>
      </c>
      <c r="E7064">
        <v>152.38499999999999</v>
      </c>
      <c r="F7064" s="1">
        <v>2009</v>
      </c>
      <c r="I7064" s="1">
        <v>1900</v>
      </c>
      <c r="J7064" s="2">
        <v>39979</v>
      </c>
      <c r="K7064">
        <v>124.32599999999999</v>
      </c>
      <c r="L7064" s="1">
        <v>2009</v>
      </c>
      <c r="O7064" s="1">
        <v>1900</v>
      </c>
      <c r="R7064" s="1">
        <v>1900</v>
      </c>
      <c r="S7064" s="2">
        <v>39437</v>
      </c>
      <c r="T7064" s="3">
        <v>15.99</v>
      </c>
      <c r="U7064" s="1">
        <v>2007</v>
      </c>
    </row>
    <row r="7065" spans="1:21">
      <c r="A7065" s="2">
        <v>39980</v>
      </c>
      <c r="B7065">
        <v>108.367</v>
      </c>
      <c r="C7065" s="1">
        <v>2009</v>
      </c>
      <c r="D7065" s="2">
        <v>39980</v>
      </c>
      <c r="E7065">
        <v>152.44499999999999</v>
      </c>
      <c r="F7065" s="1">
        <v>2009</v>
      </c>
      <c r="I7065" s="1">
        <v>1900</v>
      </c>
      <c r="J7065" s="2">
        <v>39980</v>
      </c>
      <c r="K7065">
        <v>124.31399999999999</v>
      </c>
      <c r="L7065" s="1">
        <v>2009</v>
      </c>
      <c r="O7065" s="1">
        <v>1900</v>
      </c>
      <c r="R7065" s="1">
        <v>1900</v>
      </c>
      <c r="S7065" s="2">
        <v>39440</v>
      </c>
      <c r="T7065" s="3">
        <v>16.010000000000002</v>
      </c>
      <c r="U7065" s="1">
        <v>2007</v>
      </c>
    </row>
    <row r="7066" spans="1:21">
      <c r="A7066" s="2">
        <v>39981</v>
      </c>
      <c r="B7066">
        <v>108.283</v>
      </c>
      <c r="C7066" s="1">
        <v>2009</v>
      </c>
      <c r="D7066" s="2">
        <v>39981</v>
      </c>
      <c r="E7066">
        <v>152.41200000000001</v>
      </c>
      <c r="F7066" s="1">
        <v>2009</v>
      </c>
      <c r="I7066" s="1">
        <v>1900</v>
      </c>
      <c r="J7066" s="2">
        <v>39981</v>
      </c>
      <c r="K7066">
        <v>124.252</v>
      </c>
      <c r="L7066" s="1">
        <v>2009</v>
      </c>
      <c r="O7066" s="1">
        <v>1900</v>
      </c>
      <c r="R7066" s="1">
        <v>1900</v>
      </c>
      <c r="S7066" s="2">
        <v>39442</v>
      </c>
      <c r="T7066" s="3">
        <v>16.010000000000002</v>
      </c>
      <c r="U7066" s="1">
        <v>2007</v>
      </c>
    </row>
    <row r="7067" spans="1:21">
      <c r="A7067" s="2">
        <v>39982</v>
      </c>
      <c r="B7067">
        <v>108.169</v>
      </c>
      <c r="C7067" s="1">
        <v>2009</v>
      </c>
      <c r="D7067" s="2">
        <v>39982</v>
      </c>
      <c r="E7067">
        <v>152.47499999999999</v>
      </c>
      <c r="F7067" s="1">
        <v>2009</v>
      </c>
      <c r="I7067" s="1">
        <v>1900</v>
      </c>
      <c r="J7067" s="2">
        <v>39982</v>
      </c>
      <c r="K7067">
        <v>124.279</v>
      </c>
      <c r="L7067" s="1">
        <v>2009</v>
      </c>
      <c r="O7067" s="1">
        <v>1900</v>
      </c>
      <c r="R7067" s="1">
        <v>1900</v>
      </c>
      <c r="S7067" s="2">
        <v>39443</v>
      </c>
      <c r="T7067" s="3">
        <v>16.05</v>
      </c>
      <c r="U7067" s="1">
        <v>2007</v>
      </c>
    </row>
    <row r="7068" spans="1:21">
      <c r="A7068" s="2">
        <v>39983</v>
      </c>
      <c r="B7068">
        <v>108.176</v>
      </c>
      <c r="C7068" s="1">
        <v>2009</v>
      </c>
      <c r="D7068" s="2">
        <v>39983</v>
      </c>
      <c r="E7068">
        <v>152.5</v>
      </c>
      <c r="F7068" s="1">
        <v>2009</v>
      </c>
      <c r="I7068" s="1">
        <v>1900</v>
      </c>
      <c r="J7068" s="2">
        <v>39983</v>
      </c>
      <c r="K7068">
        <v>124.27</v>
      </c>
      <c r="L7068" s="1">
        <v>2009</v>
      </c>
      <c r="O7068" s="1">
        <v>1900</v>
      </c>
      <c r="R7068" s="1">
        <v>1900</v>
      </c>
      <c r="S7068" s="2">
        <v>39444</v>
      </c>
      <c r="T7068" s="3">
        <v>16.05</v>
      </c>
      <c r="U7068" s="1">
        <v>2007</v>
      </c>
    </row>
    <row r="7069" spans="1:21">
      <c r="A7069" s="2">
        <v>39986</v>
      </c>
      <c r="B7069">
        <v>108.315</v>
      </c>
      <c r="C7069" s="1">
        <v>2009</v>
      </c>
      <c r="D7069" s="2">
        <v>39986</v>
      </c>
      <c r="E7069">
        <v>152.803</v>
      </c>
      <c r="F7069" s="1">
        <v>2009</v>
      </c>
      <c r="I7069" s="1">
        <v>1900</v>
      </c>
      <c r="J7069" s="2">
        <v>39986</v>
      </c>
      <c r="K7069">
        <v>124.471</v>
      </c>
      <c r="L7069" s="1">
        <v>2009</v>
      </c>
      <c r="O7069" s="1">
        <v>1900</v>
      </c>
      <c r="R7069" s="1">
        <v>1900</v>
      </c>
      <c r="S7069" s="2">
        <v>39447</v>
      </c>
      <c r="T7069" s="3">
        <v>16.059999999999999</v>
      </c>
      <c r="U7069" s="1">
        <v>2007</v>
      </c>
    </row>
    <row r="7070" spans="1:21">
      <c r="A7070" s="2">
        <v>39987</v>
      </c>
      <c r="B7070">
        <v>108.31</v>
      </c>
      <c r="C7070" s="1">
        <v>2009</v>
      </c>
      <c r="D7070" s="2">
        <v>39987</v>
      </c>
      <c r="E7070">
        <v>152.809</v>
      </c>
      <c r="F7070" s="1">
        <v>2009</v>
      </c>
      <c r="I7070" s="1">
        <v>1900</v>
      </c>
      <c r="J7070" s="2">
        <v>39987</v>
      </c>
      <c r="K7070">
        <v>124.47</v>
      </c>
      <c r="L7070" s="1">
        <v>2009</v>
      </c>
      <c r="O7070" s="1">
        <v>1900</v>
      </c>
      <c r="R7070" s="1">
        <v>1900</v>
      </c>
      <c r="S7070" s="2">
        <v>39449</v>
      </c>
      <c r="T7070" s="3">
        <v>16.13</v>
      </c>
      <c r="U7070" s="1">
        <v>2008</v>
      </c>
    </row>
    <row r="7071" spans="1:21">
      <c r="A7071" s="2">
        <v>39988</v>
      </c>
      <c r="B7071">
        <v>108.232</v>
      </c>
      <c r="C7071" s="1">
        <v>2009</v>
      </c>
      <c r="D7071" s="2">
        <v>39988</v>
      </c>
      <c r="E7071">
        <v>152.80799999999999</v>
      </c>
      <c r="F7071" s="1">
        <v>2009</v>
      </c>
      <c r="I7071" s="1">
        <v>1900</v>
      </c>
      <c r="J7071" s="2">
        <v>39988</v>
      </c>
      <c r="K7071">
        <v>124.47499999999999</v>
      </c>
      <c r="L7071" s="1">
        <v>2009</v>
      </c>
      <c r="O7071" s="1">
        <v>1900</v>
      </c>
      <c r="R7071" s="1">
        <v>1900</v>
      </c>
      <c r="S7071" s="2">
        <v>39450</v>
      </c>
      <c r="T7071" s="3">
        <v>16.13</v>
      </c>
      <c r="U7071" s="1">
        <v>2008</v>
      </c>
    </row>
    <row r="7072" spans="1:21">
      <c r="A7072" s="2">
        <v>39989</v>
      </c>
      <c r="B7072">
        <v>108.247</v>
      </c>
      <c r="C7072" s="1">
        <v>2009</v>
      </c>
      <c r="D7072" s="2">
        <v>39989</v>
      </c>
      <c r="E7072">
        <v>152.79300000000001</v>
      </c>
      <c r="F7072" s="1">
        <v>2009</v>
      </c>
      <c r="I7072" s="1">
        <v>1900</v>
      </c>
      <c r="J7072" s="2">
        <v>39989</v>
      </c>
      <c r="K7072">
        <v>124.499</v>
      </c>
      <c r="L7072" s="1">
        <v>2009</v>
      </c>
      <c r="O7072" s="1">
        <v>1900</v>
      </c>
      <c r="R7072" s="1">
        <v>1900</v>
      </c>
      <c r="S7072" s="2">
        <v>39451</v>
      </c>
      <c r="T7072" s="3">
        <v>16.32</v>
      </c>
      <c r="U7072" s="1">
        <v>2008</v>
      </c>
    </row>
    <row r="7073" spans="1:21">
      <c r="A7073" s="2">
        <v>39990</v>
      </c>
      <c r="B7073">
        <v>108.229</v>
      </c>
      <c r="C7073" s="1">
        <v>2009</v>
      </c>
      <c r="D7073" s="2">
        <v>39990</v>
      </c>
      <c r="E7073">
        <v>152.798</v>
      </c>
      <c r="F7073" s="1">
        <v>2009</v>
      </c>
      <c r="I7073" s="1">
        <v>1900</v>
      </c>
      <c r="J7073" s="2">
        <v>39990</v>
      </c>
      <c r="K7073">
        <v>124.443</v>
      </c>
      <c r="L7073" s="1">
        <v>2009</v>
      </c>
      <c r="O7073" s="1">
        <v>1900</v>
      </c>
      <c r="R7073" s="1">
        <v>1900</v>
      </c>
      <c r="S7073" s="2">
        <v>39454</v>
      </c>
      <c r="T7073" s="3">
        <v>16.309999999999999</v>
      </c>
      <c r="U7073" s="1">
        <v>2008</v>
      </c>
    </row>
    <row r="7074" spans="1:21">
      <c r="A7074" s="2">
        <v>39993</v>
      </c>
      <c r="B7074">
        <v>108.227</v>
      </c>
      <c r="C7074" s="1">
        <v>2009</v>
      </c>
      <c r="D7074" s="2">
        <v>39993</v>
      </c>
      <c r="E7074">
        <v>152.81899999999999</v>
      </c>
      <c r="F7074" s="1">
        <v>2009</v>
      </c>
      <c r="I7074" s="1">
        <v>1900</v>
      </c>
      <c r="J7074" s="2">
        <v>39993</v>
      </c>
      <c r="K7074">
        <v>124.473</v>
      </c>
      <c r="L7074" s="1">
        <v>2009</v>
      </c>
      <c r="O7074" s="1">
        <v>1900</v>
      </c>
      <c r="R7074" s="1">
        <v>1900</v>
      </c>
      <c r="S7074" s="2">
        <v>39455</v>
      </c>
      <c r="T7074" s="3">
        <v>16.41</v>
      </c>
      <c r="U7074" s="1">
        <v>2008</v>
      </c>
    </row>
    <row r="7075" spans="1:21">
      <c r="A7075" s="2">
        <v>39994</v>
      </c>
      <c r="B7075">
        <v>108.236</v>
      </c>
      <c r="C7075" s="1">
        <v>2009</v>
      </c>
      <c r="D7075" s="2">
        <v>39994</v>
      </c>
      <c r="E7075">
        <v>152.81899999999999</v>
      </c>
      <c r="F7075" s="1">
        <v>2009</v>
      </c>
      <c r="I7075" s="1">
        <v>1900</v>
      </c>
      <c r="J7075" s="2">
        <v>39994</v>
      </c>
      <c r="K7075">
        <v>124.47499999999999</v>
      </c>
      <c r="L7075" s="1">
        <v>2009</v>
      </c>
      <c r="O7075" s="1">
        <v>1900</v>
      </c>
      <c r="R7075" s="1">
        <v>1900</v>
      </c>
      <c r="S7075" s="2">
        <v>39456</v>
      </c>
      <c r="T7075" s="3">
        <v>16.45</v>
      </c>
      <c r="U7075" s="1">
        <v>2008</v>
      </c>
    </row>
    <row r="7076" spans="1:21">
      <c r="A7076" s="2">
        <v>39995</v>
      </c>
      <c r="B7076">
        <v>108.221</v>
      </c>
      <c r="C7076" s="1">
        <v>2009</v>
      </c>
      <c r="D7076" s="2">
        <v>39995</v>
      </c>
      <c r="E7076">
        <v>152.78100000000001</v>
      </c>
      <c r="F7076" s="1">
        <v>2009</v>
      </c>
      <c r="I7076" s="1">
        <v>1900</v>
      </c>
      <c r="J7076" s="2">
        <v>39995</v>
      </c>
      <c r="K7076">
        <v>124.39400000000001</v>
      </c>
      <c r="L7076" s="1">
        <v>2009</v>
      </c>
      <c r="O7076" s="1">
        <v>1900</v>
      </c>
      <c r="R7076" s="1">
        <v>1900</v>
      </c>
      <c r="S7076" s="2">
        <v>39457</v>
      </c>
      <c r="T7076" s="3">
        <v>16.47</v>
      </c>
      <c r="U7076" s="1">
        <v>2008</v>
      </c>
    </row>
    <row r="7077" spans="1:21">
      <c r="A7077" s="2">
        <v>39996</v>
      </c>
      <c r="B7077">
        <v>108.28400000000001</v>
      </c>
      <c r="C7077" s="1">
        <v>2009</v>
      </c>
      <c r="D7077" s="2">
        <v>39996</v>
      </c>
      <c r="E7077">
        <v>152.74700000000001</v>
      </c>
      <c r="F7077" s="1">
        <v>2009</v>
      </c>
      <c r="I7077" s="1">
        <v>1900</v>
      </c>
      <c r="J7077" s="2">
        <v>39996</v>
      </c>
      <c r="K7077">
        <v>124.47199999999999</v>
      </c>
      <c r="L7077" s="1">
        <v>2009</v>
      </c>
      <c r="O7077" s="1">
        <v>1900</v>
      </c>
      <c r="R7077" s="1">
        <v>1900</v>
      </c>
      <c r="S7077" s="2">
        <v>39458</v>
      </c>
      <c r="T7077" s="3">
        <v>16.52</v>
      </c>
      <c r="U7077" s="1">
        <v>2008</v>
      </c>
    </row>
    <row r="7078" spans="1:21">
      <c r="A7078" s="2">
        <v>40000</v>
      </c>
      <c r="B7078">
        <v>108.264</v>
      </c>
      <c r="C7078" s="1">
        <v>2009</v>
      </c>
      <c r="D7078" s="2">
        <v>40000</v>
      </c>
      <c r="E7078">
        <v>152.76</v>
      </c>
      <c r="F7078" s="1">
        <v>2009</v>
      </c>
      <c r="I7078" s="1">
        <v>1900</v>
      </c>
      <c r="J7078" s="2">
        <v>40000</v>
      </c>
      <c r="K7078">
        <v>124.413</v>
      </c>
      <c r="L7078" s="1">
        <v>2009</v>
      </c>
      <c r="O7078" s="1">
        <v>1900</v>
      </c>
      <c r="R7078" s="1">
        <v>1900</v>
      </c>
      <c r="S7078" s="2">
        <v>39461</v>
      </c>
      <c r="T7078" s="3">
        <v>16.559999999999999</v>
      </c>
      <c r="U7078" s="1">
        <v>2008</v>
      </c>
    </row>
    <row r="7079" spans="1:21">
      <c r="A7079" s="2">
        <v>40001</v>
      </c>
      <c r="B7079">
        <v>108.265</v>
      </c>
      <c r="C7079" s="1">
        <v>2009</v>
      </c>
      <c r="D7079" s="2">
        <v>40001</v>
      </c>
      <c r="E7079">
        <v>152.76</v>
      </c>
      <c r="F7079" s="1">
        <v>2009</v>
      </c>
      <c r="I7079" s="1">
        <v>1900</v>
      </c>
      <c r="J7079" s="2">
        <v>40001</v>
      </c>
      <c r="K7079">
        <v>124.414</v>
      </c>
      <c r="L7079" s="1">
        <v>2009</v>
      </c>
      <c r="O7079" s="1">
        <v>1900</v>
      </c>
      <c r="R7079" s="1">
        <v>1900</v>
      </c>
      <c r="S7079" s="2">
        <v>39462</v>
      </c>
      <c r="T7079" s="3">
        <v>16.75</v>
      </c>
      <c r="U7079" s="1">
        <v>2008</v>
      </c>
    </row>
    <row r="7080" spans="1:21">
      <c r="A7080" s="2">
        <v>40002</v>
      </c>
      <c r="B7080">
        <v>108.181</v>
      </c>
      <c r="C7080" s="1">
        <v>2009</v>
      </c>
      <c r="D7080" s="2">
        <v>40002</v>
      </c>
      <c r="E7080">
        <v>152.62899999999999</v>
      </c>
      <c r="F7080" s="1">
        <v>2009</v>
      </c>
      <c r="I7080" s="1">
        <v>1900</v>
      </c>
      <c r="J7080" s="2">
        <v>40002</v>
      </c>
      <c r="K7080">
        <v>124.31100000000001</v>
      </c>
      <c r="L7080" s="1">
        <v>2009</v>
      </c>
      <c r="O7080" s="1">
        <v>1900</v>
      </c>
      <c r="R7080" s="1">
        <v>1900</v>
      </c>
      <c r="S7080" s="2">
        <v>39463</v>
      </c>
      <c r="T7080" s="3">
        <v>16.75</v>
      </c>
      <c r="U7080" s="1">
        <v>2008</v>
      </c>
    </row>
    <row r="7081" spans="1:21">
      <c r="A7081" s="2">
        <v>40003</v>
      </c>
      <c r="B7081">
        <v>108.15900000000001</v>
      </c>
      <c r="C7081" s="1">
        <v>2009</v>
      </c>
      <c r="D7081" s="2">
        <v>40003</v>
      </c>
      <c r="E7081">
        <v>152.63399999999999</v>
      </c>
      <c r="F7081" s="1">
        <v>2009</v>
      </c>
      <c r="I7081" s="1">
        <v>1900</v>
      </c>
      <c r="J7081" s="2">
        <v>40003</v>
      </c>
      <c r="K7081">
        <v>124.321</v>
      </c>
      <c r="L7081" s="1">
        <v>2009</v>
      </c>
      <c r="O7081" s="1">
        <v>1900</v>
      </c>
      <c r="R7081" s="1">
        <v>1900</v>
      </c>
      <c r="S7081" s="2">
        <v>39464</v>
      </c>
      <c r="T7081" s="3">
        <v>17</v>
      </c>
      <c r="U7081" s="1">
        <v>2008</v>
      </c>
    </row>
    <row r="7082" spans="1:21">
      <c r="A7082" s="2">
        <v>40004</v>
      </c>
      <c r="B7082">
        <v>108.208</v>
      </c>
      <c r="C7082" s="1">
        <v>2009</v>
      </c>
      <c r="D7082" s="2">
        <v>40004</v>
      </c>
      <c r="E7082">
        <v>152.61000000000001</v>
      </c>
      <c r="F7082" s="1">
        <v>2009</v>
      </c>
      <c r="I7082" s="1">
        <v>1900</v>
      </c>
      <c r="J7082" s="2">
        <v>40004</v>
      </c>
      <c r="K7082">
        <v>124.32899999999999</v>
      </c>
      <c r="L7082" s="1">
        <v>2009</v>
      </c>
      <c r="O7082" s="1">
        <v>1900</v>
      </c>
      <c r="R7082" s="1">
        <v>1900</v>
      </c>
      <c r="S7082" s="2">
        <v>39465</v>
      </c>
      <c r="T7082" s="3">
        <v>17.010000000000002</v>
      </c>
      <c r="U7082" s="1">
        <v>2008</v>
      </c>
    </row>
    <row r="7083" spans="1:21">
      <c r="A7083" s="2">
        <v>40007</v>
      </c>
      <c r="B7083">
        <v>108.438</v>
      </c>
      <c r="C7083" s="1">
        <v>2009</v>
      </c>
      <c r="D7083" s="2">
        <v>40007</v>
      </c>
      <c r="E7083">
        <v>152.88900000000001</v>
      </c>
      <c r="F7083" s="1">
        <v>2009</v>
      </c>
      <c r="I7083" s="1">
        <v>1900</v>
      </c>
      <c r="J7083" s="2">
        <v>40007</v>
      </c>
      <c r="K7083">
        <v>124.58499999999999</v>
      </c>
      <c r="L7083" s="1">
        <v>2009</v>
      </c>
      <c r="O7083" s="1">
        <v>1900</v>
      </c>
      <c r="R7083" s="1">
        <v>1900</v>
      </c>
      <c r="S7083" s="2">
        <v>39469</v>
      </c>
      <c r="T7083" s="3">
        <v>17.05</v>
      </c>
      <c r="U7083" s="1">
        <v>2008</v>
      </c>
    </row>
    <row r="7084" spans="1:21">
      <c r="A7084" s="2">
        <v>40008</v>
      </c>
      <c r="B7084">
        <v>108.42400000000001</v>
      </c>
      <c r="C7084" s="1">
        <v>2009</v>
      </c>
      <c r="D7084" s="2">
        <v>40008</v>
      </c>
      <c r="E7084">
        <v>152.798</v>
      </c>
      <c r="F7084" s="1">
        <v>2009</v>
      </c>
      <c r="I7084" s="1">
        <v>1900</v>
      </c>
      <c r="J7084" s="2">
        <v>40008</v>
      </c>
      <c r="K7084">
        <v>124.575</v>
      </c>
      <c r="L7084" s="1">
        <v>2009</v>
      </c>
      <c r="O7084" s="1">
        <v>1900</v>
      </c>
      <c r="R7084" s="1">
        <v>1900</v>
      </c>
      <c r="S7084" s="2">
        <v>39470</v>
      </c>
      <c r="T7084" s="3">
        <v>17.170000000000002</v>
      </c>
      <c r="U7084" s="1">
        <v>2008</v>
      </c>
    </row>
    <row r="7085" spans="1:21">
      <c r="A7085" s="2">
        <v>40009</v>
      </c>
      <c r="B7085">
        <v>108.495</v>
      </c>
      <c r="C7085" s="1">
        <v>2009</v>
      </c>
      <c r="D7085" s="2">
        <v>40009</v>
      </c>
      <c r="E7085">
        <v>152.852</v>
      </c>
      <c r="F7085" s="1">
        <v>2009</v>
      </c>
      <c r="I7085" s="1">
        <v>1900</v>
      </c>
      <c r="J7085" s="2">
        <v>40009</v>
      </c>
      <c r="K7085">
        <v>124.62</v>
      </c>
      <c r="L7085" s="1">
        <v>2009</v>
      </c>
      <c r="O7085" s="1">
        <v>1900</v>
      </c>
      <c r="R7085" s="1">
        <v>1900</v>
      </c>
      <c r="S7085" s="2">
        <v>39471</v>
      </c>
      <c r="T7085" s="3">
        <v>17.190000000000001</v>
      </c>
      <c r="U7085" s="1">
        <v>2008</v>
      </c>
    </row>
    <row r="7086" spans="1:21">
      <c r="A7086" s="2">
        <v>40010</v>
      </c>
      <c r="B7086">
        <v>108.43300000000001</v>
      </c>
      <c r="C7086" s="1">
        <v>2009</v>
      </c>
      <c r="D7086" s="2">
        <v>40010</v>
      </c>
      <c r="E7086">
        <v>152.815</v>
      </c>
      <c r="F7086" s="1">
        <v>2009</v>
      </c>
      <c r="I7086" s="1">
        <v>1900</v>
      </c>
      <c r="J7086" s="2">
        <v>40010</v>
      </c>
      <c r="K7086">
        <v>124.613</v>
      </c>
      <c r="L7086" s="1">
        <v>2009</v>
      </c>
      <c r="O7086" s="1">
        <v>1900</v>
      </c>
      <c r="R7086" s="1">
        <v>1900</v>
      </c>
      <c r="S7086" s="2">
        <v>39472</v>
      </c>
      <c r="T7086" s="3">
        <v>17.260000000000002</v>
      </c>
      <c r="U7086" s="1">
        <v>2008</v>
      </c>
    </row>
    <row r="7087" spans="1:21">
      <c r="A7087" s="2">
        <v>40011</v>
      </c>
      <c r="B7087">
        <v>108.339</v>
      </c>
      <c r="C7087" s="1">
        <v>2009</v>
      </c>
      <c r="D7087" s="2">
        <v>40011</v>
      </c>
      <c r="E7087">
        <v>152.55199999999999</v>
      </c>
      <c r="F7087" s="1">
        <v>2009</v>
      </c>
      <c r="I7087" s="1">
        <v>1900</v>
      </c>
      <c r="J7087" s="2">
        <v>40011</v>
      </c>
      <c r="K7087">
        <v>124.521</v>
      </c>
      <c r="L7087" s="1">
        <v>2009</v>
      </c>
      <c r="O7087" s="1">
        <v>1900</v>
      </c>
      <c r="R7087" s="1">
        <v>1900</v>
      </c>
      <c r="S7087" s="2">
        <v>39475</v>
      </c>
      <c r="T7087" s="3">
        <v>17.36</v>
      </c>
      <c r="U7087" s="1">
        <v>2008</v>
      </c>
    </row>
    <row r="7088" spans="1:21">
      <c r="A7088" s="2">
        <v>40014</v>
      </c>
      <c r="B7088">
        <v>108.254</v>
      </c>
      <c r="C7088" s="1">
        <v>2009</v>
      </c>
      <c r="D7088" s="2">
        <v>40014</v>
      </c>
      <c r="E7088">
        <v>152.50299999999999</v>
      </c>
      <c r="F7088" s="1">
        <v>2009</v>
      </c>
      <c r="I7088" s="1">
        <v>1900</v>
      </c>
      <c r="J7088" s="2">
        <v>40014</v>
      </c>
      <c r="K7088">
        <v>124.474</v>
      </c>
      <c r="L7088" s="1">
        <v>2009</v>
      </c>
      <c r="O7088" s="1">
        <v>1900</v>
      </c>
      <c r="R7088" s="1">
        <v>1900</v>
      </c>
      <c r="S7088" s="2">
        <v>39476</v>
      </c>
      <c r="T7088" s="3">
        <v>17.36</v>
      </c>
      <c r="U7088" s="1">
        <v>2008</v>
      </c>
    </row>
    <row r="7089" spans="1:21">
      <c r="A7089" s="2">
        <v>40015</v>
      </c>
      <c r="B7089">
        <v>108.252</v>
      </c>
      <c r="C7089" s="1">
        <v>2009</v>
      </c>
      <c r="D7089" s="2">
        <v>40015</v>
      </c>
      <c r="E7089">
        <v>152.495</v>
      </c>
      <c r="F7089" s="1">
        <v>2009</v>
      </c>
      <c r="I7089" s="1">
        <v>1900</v>
      </c>
      <c r="J7089" s="2">
        <v>40015</v>
      </c>
      <c r="K7089">
        <v>124.47499999999999</v>
      </c>
      <c r="L7089" s="1">
        <v>2009</v>
      </c>
      <c r="O7089" s="1">
        <v>1900</v>
      </c>
      <c r="R7089" s="1">
        <v>1900</v>
      </c>
      <c r="S7089" s="2">
        <v>39477</v>
      </c>
      <c r="T7089" s="3">
        <v>17.37</v>
      </c>
      <c r="U7089" s="1">
        <v>2008</v>
      </c>
    </row>
    <row r="7090" spans="1:21">
      <c r="A7090" s="2">
        <v>40016</v>
      </c>
      <c r="B7090">
        <v>108.17700000000001</v>
      </c>
      <c r="C7090" s="1">
        <v>2009</v>
      </c>
      <c r="D7090" s="2">
        <v>40016</v>
      </c>
      <c r="E7090">
        <v>152.46799999999999</v>
      </c>
      <c r="F7090" s="1">
        <v>2009</v>
      </c>
      <c r="I7090" s="1">
        <v>1900</v>
      </c>
      <c r="J7090" s="2">
        <v>40016</v>
      </c>
      <c r="K7090">
        <v>124.5</v>
      </c>
      <c r="L7090" s="1">
        <v>2009</v>
      </c>
      <c r="O7090" s="1">
        <v>1900</v>
      </c>
      <c r="R7090" s="1">
        <v>1900</v>
      </c>
      <c r="S7090" s="2">
        <v>39478</v>
      </c>
      <c r="T7090" s="3">
        <v>17.440000000000001</v>
      </c>
      <c r="U7090" s="1">
        <v>2008</v>
      </c>
    </row>
    <row r="7091" spans="1:21">
      <c r="A7091" s="2">
        <v>40017</v>
      </c>
      <c r="B7091">
        <v>108.13500000000001</v>
      </c>
      <c r="C7091" s="1">
        <v>2009</v>
      </c>
      <c r="D7091" s="2">
        <v>40017</v>
      </c>
      <c r="E7091">
        <v>152.35300000000001</v>
      </c>
      <c r="F7091" s="1">
        <v>2009</v>
      </c>
      <c r="I7091" s="1">
        <v>1900</v>
      </c>
      <c r="J7091" s="2">
        <v>40017</v>
      </c>
      <c r="K7091">
        <v>124.334</v>
      </c>
      <c r="L7091" s="1">
        <v>2009</v>
      </c>
      <c r="O7091" s="1">
        <v>1900</v>
      </c>
      <c r="R7091" s="1">
        <v>1900</v>
      </c>
      <c r="S7091" s="2">
        <v>39479</v>
      </c>
      <c r="T7091" s="3">
        <v>17.48</v>
      </c>
      <c r="U7091" s="1">
        <v>2008</v>
      </c>
    </row>
    <row r="7092" spans="1:21">
      <c r="A7092" s="2">
        <v>40018</v>
      </c>
      <c r="B7092">
        <v>108.11499999999999</v>
      </c>
      <c r="C7092" s="1">
        <v>2009</v>
      </c>
      <c r="D7092" s="2">
        <v>40018</v>
      </c>
      <c r="E7092">
        <v>152.13200000000001</v>
      </c>
      <c r="F7092" s="1">
        <v>2009</v>
      </c>
      <c r="I7092" s="1">
        <v>1900</v>
      </c>
      <c r="J7092" s="2">
        <v>40018</v>
      </c>
      <c r="K7092">
        <v>124.27500000000001</v>
      </c>
      <c r="L7092" s="1">
        <v>2009</v>
      </c>
      <c r="O7092" s="1">
        <v>1900</v>
      </c>
      <c r="R7092" s="1">
        <v>1900</v>
      </c>
      <c r="S7092" s="2">
        <v>39482</v>
      </c>
      <c r="T7092" s="3">
        <v>17.489999999999998</v>
      </c>
      <c r="U7092" s="1">
        <v>2008</v>
      </c>
    </row>
    <row r="7093" spans="1:21">
      <c r="A7093" s="2">
        <v>40021</v>
      </c>
      <c r="B7093">
        <v>107.108</v>
      </c>
      <c r="C7093" s="1">
        <v>2009</v>
      </c>
      <c r="D7093" s="2">
        <v>40021</v>
      </c>
      <c r="E7093">
        <v>150.821</v>
      </c>
      <c r="F7093" s="1">
        <v>2009</v>
      </c>
      <c r="I7093" s="1">
        <v>1900</v>
      </c>
      <c r="J7093" s="2">
        <v>40021</v>
      </c>
      <c r="K7093">
        <v>121.017</v>
      </c>
      <c r="L7093" s="1">
        <v>2009</v>
      </c>
      <c r="O7093" s="1">
        <v>1900</v>
      </c>
      <c r="R7093" s="1">
        <v>1900</v>
      </c>
      <c r="S7093" s="2">
        <v>39483</v>
      </c>
      <c r="T7093" s="3">
        <v>17.75</v>
      </c>
      <c r="U7093" s="1">
        <v>2008</v>
      </c>
    </row>
    <row r="7094" spans="1:21">
      <c r="A7094" s="2">
        <v>40022</v>
      </c>
      <c r="B7094">
        <v>106.348</v>
      </c>
      <c r="C7094" s="1">
        <v>2009</v>
      </c>
      <c r="D7094" s="2">
        <v>40022</v>
      </c>
      <c r="E7094">
        <v>149.995</v>
      </c>
      <c r="F7094" s="1">
        <v>2009</v>
      </c>
      <c r="I7094" s="1">
        <v>1900</v>
      </c>
      <c r="J7094" s="2">
        <v>40022</v>
      </c>
      <c r="K7094">
        <v>121.003</v>
      </c>
      <c r="L7094" s="1">
        <v>2009</v>
      </c>
      <c r="O7094" s="1">
        <v>1900</v>
      </c>
      <c r="R7094" s="1">
        <v>1900</v>
      </c>
      <c r="S7094" s="2">
        <v>39484</v>
      </c>
      <c r="T7094" s="3">
        <v>17.77</v>
      </c>
      <c r="U7094" s="1">
        <v>2008</v>
      </c>
    </row>
    <row r="7095" spans="1:21">
      <c r="A7095" s="2">
        <v>40023</v>
      </c>
      <c r="B7095">
        <v>106.334</v>
      </c>
      <c r="C7095" s="1">
        <v>2009</v>
      </c>
      <c r="D7095" s="2">
        <v>40023</v>
      </c>
      <c r="E7095">
        <v>149.95099999999999</v>
      </c>
      <c r="F7095" s="1">
        <v>2009</v>
      </c>
      <c r="I7095" s="1">
        <v>1900</v>
      </c>
      <c r="J7095" s="2">
        <v>40023</v>
      </c>
      <c r="K7095">
        <v>121.004</v>
      </c>
      <c r="L7095" s="1">
        <v>2009</v>
      </c>
      <c r="O7095" s="1">
        <v>1900</v>
      </c>
      <c r="R7095" s="1">
        <v>1900</v>
      </c>
      <c r="S7095" s="2">
        <v>39485</v>
      </c>
      <c r="T7095" s="3">
        <v>17.79</v>
      </c>
      <c r="U7095" s="1">
        <v>2008</v>
      </c>
    </row>
    <row r="7096" spans="1:21">
      <c r="A7096" s="2">
        <v>40024</v>
      </c>
      <c r="B7096">
        <v>106.29300000000001</v>
      </c>
      <c r="C7096" s="1">
        <v>2009</v>
      </c>
      <c r="D7096" s="2">
        <v>40024</v>
      </c>
      <c r="E7096">
        <v>149.93700000000001</v>
      </c>
      <c r="F7096" s="1">
        <v>2009</v>
      </c>
      <c r="I7096" s="1">
        <v>1900</v>
      </c>
      <c r="J7096" s="2">
        <v>40024</v>
      </c>
      <c r="K7096">
        <v>121.01600000000001</v>
      </c>
      <c r="L7096" s="1">
        <v>2009</v>
      </c>
      <c r="O7096" s="1">
        <v>1900</v>
      </c>
      <c r="R7096" s="1">
        <v>1900</v>
      </c>
      <c r="S7096" s="2">
        <v>39486</v>
      </c>
      <c r="T7096" s="3">
        <v>17.78</v>
      </c>
      <c r="U7096" s="1">
        <v>2008</v>
      </c>
    </row>
    <row r="7097" spans="1:21">
      <c r="A7097" s="2">
        <v>40025</v>
      </c>
      <c r="B7097">
        <v>106.14700000000001</v>
      </c>
      <c r="C7097" s="1">
        <v>2009</v>
      </c>
      <c r="D7097" s="2">
        <v>40025</v>
      </c>
      <c r="E7097">
        <v>149.511</v>
      </c>
      <c r="F7097" s="1">
        <v>2009</v>
      </c>
      <c r="I7097" s="1">
        <v>1900</v>
      </c>
      <c r="J7097" s="2">
        <v>40025</v>
      </c>
      <c r="K7097">
        <v>120.60599999999999</v>
      </c>
      <c r="L7097" s="1">
        <v>2009</v>
      </c>
      <c r="O7097" s="1">
        <v>1900</v>
      </c>
      <c r="R7097" s="1">
        <v>1900</v>
      </c>
      <c r="S7097" s="2">
        <v>39489</v>
      </c>
      <c r="T7097" s="3">
        <v>17.78</v>
      </c>
      <c r="U7097" s="1">
        <v>2008</v>
      </c>
    </row>
    <row r="7098" spans="1:21">
      <c r="A7098" s="2">
        <v>40028</v>
      </c>
      <c r="B7098">
        <v>106.14100000000001</v>
      </c>
      <c r="C7098" s="1">
        <v>2009</v>
      </c>
      <c r="D7098" s="2">
        <v>40028</v>
      </c>
      <c r="E7098">
        <v>149.51599999999999</v>
      </c>
      <c r="F7098" s="1">
        <v>2009</v>
      </c>
      <c r="I7098" s="1">
        <v>1900</v>
      </c>
      <c r="J7098" s="2">
        <v>40028</v>
      </c>
      <c r="K7098">
        <v>120.72799999999999</v>
      </c>
      <c r="L7098" s="1">
        <v>2009</v>
      </c>
      <c r="O7098" s="1">
        <v>1900</v>
      </c>
      <c r="R7098" s="1">
        <v>1900</v>
      </c>
      <c r="S7098" s="2">
        <v>39490</v>
      </c>
      <c r="T7098" s="3">
        <v>17.79</v>
      </c>
      <c r="U7098" s="1">
        <v>2008</v>
      </c>
    </row>
    <row r="7099" spans="1:21">
      <c r="A7099" s="2">
        <v>40029</v>
      </c>
      <c r="B7099">
        <v>105.923</v>
      </c>
      <c r="C7099" s="1">
        <v>2009</v>
      </c>
      <c r="D7099" s="2">
        <v>40029</v>
      </c>
      <c r="E7099">
        <v>149.29300000000001</v>
      </c>
      <c r="F7099" s="1">
        <v>2009</v>
      </c>
      <c r="I7099" s="1">
        <v>1900</v>
      </c>
      <c r="J7099" s="2">
        <v>40029</v>
      </c>
      <c r="K7099">
        <v>120.68600000000001</v>
      </c>
      <c r="L7099" s="1">
        <v>2009</v>
      </c>
      <c r="O7099" s="1">
        <v>1900</v>
      </c>
      <c r="R7099" s="1">
        <v>1900</v>
      </c>
      <c r="S7099" s="2">
        <v>39491</v>
      </c>
      <c r="T7099" s="3">
        <v>17.84</v>
      </c>
      <c r="U7099" s="1">
        <v>2008</v>
      </c>
    </row>
    <row r="7100" spans="1:21">
      <c r="A7100" s="2">
        <v>40030</v>
      </c>
      <c r="B7100">
        <v>105.988</v>
      </c>
      <c r="C7100" s="1">
        <v>2009</v>
      </c>
      <c r="D7100" s="2">
        <v>40030</v>
      </c>
      <c r="E7100">
        <v>149.40199999999999</v>
      </c>
      <c r="F7100" s="1">
        <v>2009</v>
      </c>
      <c r="I7100" s="1">
        <v>1900</v>
      </c>
      <c r="J7100" s="2">
        <v>40030</v>
      </c>
      <c r="K7100">
        <v>120.80800000000001</v>
      </c>
      <c r="L7100" s="1">
        <v>2009</v>
      </c>
      <c r="O7100" s="1">
        <v>1900</v>
      </c>
      <c r="R7100" s="1">
        <v>1900</v>
      </c>
      <c r="S7100" s="2">
        <v>39492</v>
      </c>
      <c r="T7100" s="3">
        <v>17.89</v>
      </c>
      <c r="U7100" s="1">
        <v>2008</v>
      </c>
    </row>
    <row r="7101" spans="1:21">
      <c r="A7101" s="2">
        <v>40031</v>
      </c>
      <c r="B7101">
        <v>105.90600000000001</v>
      </c>
      <c r="C7101" s="1">
        <v>2009</v>
      </c>
      <c r="D7101" s="2">
        <v>40031</v>
      </c>
      <c r="E7101">
        <v>149.316</v>
      </c>
      <c r="F7101" s="1">
        <v>2009</v>
      </c>
      <c r="I7101" s="1">
        <v>1900</v>
      </c>
      <c r="J7101" s="2">
        <v>40031</v>
      </c>
      <c r="K7101">
        <v>120.74</v>
      </c>
      <c r="L7101" s="1">
        <v>2009</v>
      </c>
      <c r="O7101" s="1">
        <v>1900</v>
      </c>
      <c r="R7101" s="1">
        <v>1900</v>
      </c>
      <c r="S7101" s="2">
        <v>39493</v>
      </c>
      <c r="T7101" s="3">
        <v>17.89</v>
      </c>
      <c r="U7101" s="1">
        <v>2008</v>
      </c>
    </row>
    <row r="7102" spans="1:21">
      <c r="A7102" s="2">
        <v>40032</v>
      </c>
      <c r="B7102">
        <v>105.68300000000001</v>
      </c>
      <c r="C7102" s="1">
        <v>2009</v>
      </c>
      <c r="D7102" s="2">
        <v>40032</v>
      </c>
      <c r="E7102">
        <v>148.655</v>
      </c>
      <c r="F7102" s="1">
        <v>2009</v>
      </c>
      <c r="I7102" s="1">
        <v>1900</v>
      </c>
      <c r="J7102" s="2">
        <v>40032</v>
      </c>
      <c r="K7102">
        <v>120.45699999999999</v>
      </c>
      <c r="L7102" s="1">
        <v>2009</v>
      </c>
      <c r="O7102" s="1">
        <v>1900</v>
      </c>
      <c r="R7102" s="1">
        <v>1900</v>
      </c>
      <c r="S7102" s="2">
        <v>39497</v>
      </c>
      <c r="T7102" s="3">
        <v>17.89</v>
      </c>
      <c r="U7102" s="1">
        <v>2008</v>
      </c>
    </row>
    <row r="7103" spans="1:21">
      <c r="A7103" s="2">
        <v>40035</v>
      </c>
      <c r="B7103">
        <v>105.667</v>
      </c>
      <c r="C7103" s="1">
        <v>2009</v>
      </c>
      <c r="D7103" s="2">
        <v>40035</v>
      </c>
      <c r="E7103">
        <v>148.59899999999999</v>
      </c>
      <c r="F7103" s="1">
        <v>2009</v>
      </c>
      <c r="I7103" s="1">
        <v>1900</v>
      </c>
      <c r="J7103" s="2">
        <v>40035</v>
      </c>
      <c r="K7103">
        <v>120.43300000000001</v>
      </c>
      <c r="L7103" s="1">
        <v>2009</v>
      </c>
      <c r="O7103" s="1">
        <v>1900</v>
      </c>
      <c r="R7103" s="1">
        <v>1900</v>
      </c>
      <c r="S7103" s="2">
        <v>39498</v>
      </c>
      <c r="T7103" s="3">
        <v>17.91</v>
      </c>
      <c r="U7103" s="1">
        <v>2008</v>
      </c>
    </row>
    <row r="7104" spans="1:21">
      <c r="A7104" s="2">
        <v>40036</v>
      </c>
      <c r="B7104">
        <v>105.699</v>
      </c>
      <c r="C7104" s="1">
        <v>2009</v>
      </c>
      <c r="D7104" s="2">
        <v>40036</v>
      </c>
      <c r="E7104">
        <v>148.666</v>
      </c>
      <c r="F7104" s="1">
        <v>2009</v>
      </c>
      <c r="I7104" s="1">
        <v>1900</v>
      </c>
      <c r="J7104" s="2">
        <v>40036</v>
      </c>
      <c r="K7104">
        <v>120.56</v>
      </c>
      <c r="L7104" s="1">
        <v>2009</v>
      </c>
      <c r="O7104" s="1">
        <v>1900</v>
      </c>
      <c r="R7104" s="1">
        <v>1900</v>
      </c>
      <c r="S7104" s="2">
        <v>39499</v>
      </c>
      <c r="T7104" s="3">
        <v>17.940000000000001</v>
      </c>
      <c r="U7104" s="1">
        <v>2008</v>
      </c>
    </row>
    <row r="7105" spans="1:21">
      <c r="A7105" s="2">
        <v>40037</v>
      </c>
      <c r="B7105">
        <v>105.724</v>
      </c>
      <c r="C7105" s="1">
        <v>2009</v>
      </c>
      <c r="D7105" s="2">
        <v>40037</v>
      </c>
      <c r="E7105">
        <v>148.66</v>
      </c>
      <c r="F7105" s="1">
        <v>2009</v>
      </c>
      <c r="I7105" s="1">
        <v>1900</v>
      </c>
      <c r="J7105" s="2">
        <v>40037</v>
      </c>
      <c r="K7105">
        <v>120.562</v>
      </c>
      <c r="L7105" s="1">
        <v>2009</v>
      </c>
      <c r="O7105" s="1">
        <v>1900</v>
      </c>
      <c r="R7105" s="1">
        <v>1900</v>
      </c>
      <c r="S7105" s="2">
        <v>39500</v>
      </c>
      <c r="T7105" s="3">
        <v>17.96</v>
      </c>
      <c r="U7105" s="1">
        <v>2008</v>
      </c>
    </row>
    <row r="7106" spans="1:21">
      <c r="A7106" s="2">
        <v>40038</v>
      </c>
      <c r="B7106">
        <v>105.72499999999999</v>
      </c>
      <c r="C7106" s="1">
        <v>2009</v>
      </c>
      <c r="D7106" s="2">
        <v>40038</v>
      </c>
      <c r="E7106">
        <v>148.803</v>
      </c>
      <c r="F7106" s="1">
        <v>2009</v>
      </c>
      <c r="I7106" s="1">
        <v>1900</v>
      </c>
      <c r="J7106" s="2">
        <v>40038</v>
      </c>
      <c r="K7106">
        <v>120.587</v>
      </c>
      <c r="L7106" s="1">
        <v>2009</v>
      </c>
      <c r="O7106" s="1">
        <v>1900</v>
      </c>
      <c r="R7106" s="1">
        <v>1900</v>
      </c>
      <c r="S7106" s="2">
        <v>39503</v>
      </c>
      <c r="T7106" s="3">
        <v>17.989999999999998</v>
      </c>
      <c r="U7106" s="1">
        <v>2008</v>
      </c>
    </row>
    <row r="7107" spans="1:21">
      <c r="A7107" s="2">
        <v>40039</v>
      </c>
      <c r="B7107">
        <v>105.64400000000001</v>
      </c>
      <c r="C7107" s="1">
        <v>2009</v>
      </c>
      <c r="D7107" s="2">
        <v>40039</v>
      </c>
      <c r="E7107">
        <v>148.791</v>
      </c>
      <c r="F7107" s="1">
        <v>2009</v>
      </c>
      <c r="I7107" s="1">
        <v>1900</v>
      </c>
      <c r="J7107" s="2">
        <v>40039</v>
      </c>
      <c r="K7107">
        <v>120.505</v>
      </c>
      <c r="L7107" s="1">
        <v>2009</v>
      </c>
      <c r="O7107" s="1">
        <v>1900</v>
      </c>
      <c r="R7107" s="1">
        <v>1900</v>
      </c>
      <c r="S7107" s="2">
        <v>39504</v>
      </c>
      <c r="T7107" s="3">
        <v>17.989999999999998</v>
      </c>
      <c r="U7107" s="1">
        <v>2008</v>
      </c>
    </row>
    <row r="7108" spans="1:21">
      <c r="A7108" s="2">
        <v>40042</v>
      </c>
      <c r="B7108">
        <v>105.71899999999999</v>
      </c>
      <c r="C7108" s="1">
        <v>2009</v>
      </c>
      <c r="D7108" s="2">
        <v>40042</v>
      </c>
      <c r="E7108">
        <v>148.863</v>
      </c>
      <c r="F7108" s="1">
        <v>2009</v>
      </c>
      <c r="I7108" s="1">
        <v>1900</v>
      </c>
      <c r="J7108" s="2">
        <v>40042</v>
      </c>
      <c r="K7108">
        <v>120.556</v>
      </c>
      <c r="L7108" s="1">
        <v>2009</v>
      </c>
      <c r="O7108" s="1">
        <v>1900</v>
      </c>
      <c r="R7108" s="1">
        <v>1900</v>
      </c>
      <c r="S7108" s="2">
        <v>39505</v>
      </c>
      <c r="T7108" s="3">
        <v>17.989999999999998</v>
      </c>
      <c r="U7108" s="1">
        <v>2008</v>
      </c>
    </row>
    <row r="7109" spans="1:21">
      <c r="A7109" s="2">
        <v>40043</v>
      </c>
      <c r="B7109">
        <v>105.672</v>
      </c>
      <c r="C7109" s="1">
        <v>2009</v>
      </c>
      <c r="D7109" s="2">
        <v>40043</v>
      </c>
      <c r="E7109">
        <v>148.77099999999999</v>
      </c>
      <c r="F7109" s="1">
        <v>2009</v>
      </c>
      <c r="I7109" s="1">
        <v>1900</v>
      </c>
      <c r="J7109" s="2">
        <v>40043</v>
      </c>
      <c r="K7109">
        <v>120.477</v>
      </c>
      <c r="L7109" s="1">
        <v>2009</v>
      </c>
      <c r="O7109" s="1">
        <v>1900</v>
      </c>
      <c r="R7109" s="1">
        <v>1900</v>
      </c>
      <c r="S7109" s="2">
        <v>39506</v>
      </c>
      <c r="T7109" s="3">
        <v>18.010000000000002</v>
      </c>
      <c r="U7109" s="1">
        <v>2008</v>
      </c>
    </row>
    <row r="7110" spans="1:21">
      <c r="A7110" s="2">
        <v>40044</v>
      </c>
      <c r="B7110">
        <v>105.629</v>
      </c>
      <c r="C7110" s="1">
        <v>2009</v>
      </c>
      <c r="D7110" s="2">
        <v>40044</v>
      </c>
      <c r="E7110">
        <v>148.751</v>
      </c>
      <c r="F7110" s="1">
        <v>2009</v>
      </c>
      <c r="I7110" s="1">
        <v>1900</v>
      </c>
      <c r="J7110" s="2">
        <v>40044</v>
      </c>
      <c r="K7110">
        <v>120.416</v>
      </c>
      <c r="L7110" s="1">
        <v>2009</v>
      </c>
      <c r="O7110" s="1">
        <v>1900</v>
      </c>
      <c r="R7110" s="1">
        <v>1900</v>
      </c>
      <c r="S7110" s="2">
        <v>39507</v>
      </c>
      <c r="T7110" s="3">
        <v>18.21</v>
      </c>
      <c r="U7110" s="1">
        <v>2008</v>
      </c>
    </row>
    <row r="7111" spans="1:21">
      <c r="A7111" s="2">
        <v>40045</v>
      </c>
      <c r="B7111">
        <v>105.63800000000001</v>
      </c>
      <c r="C7111" s="1">
        <v>2009</v>
      </c>
      <c r="D7111" s="2">
        <v>40045</v>
      </c>
      <c r="E7111">
        <v>148.727</v>
      </c>
      <c r="F7111" s="1">
        <v>2009</v>
      </c>
      <c r="I7111" s="1">
        <v>1900</v>
      </c>
      <c r="J7111" s="2">
        <v>40045</v>
      </c>
      <c r="K7111">
        <v>120.36799999999999</v>
      </c>
      <c r="L7111" s="1">
        <v>2009</v>
      </c>
      <c r="O7111" s="1">
        <v>1900</v>
      </c>
      <c r="R7111" s="1">
        <v>1900</v>
      </c>
      <c r="S7111" s="2">
        <v>39510</v>
      </c>
      <c r="T7111" s="3">
        <v>18.21</v>
      </c>
      <c r="U7111" s="1">
        <v>2008</v>
      </c>
    </row>
    <row r="7112" spans="1:21">
      <c r="A7112" s="2">
        <v>40046</v>
      </c>
      <c r="B7112">
        <v>105.2</v>
      </c>
      <c r="C7112" s="1">
        <v>2009</v>
      </c>
      <c r="D7112" s="2">
        <v>40046</v>
      </c>
      <c r="E7112">
        <v>148.58799999999999</v>
      </c>
      <c r="F7112" s="1">
        <v>2009</v>
      </c>
      <c r="I7112" s="1">
        <v>1900</v>
      </c>
      <c r="J7112" s="2">
        <v>40046</v>
      </c>
      <c r="K7112">
        <v>120.315</v>
      </c>
      <c r="L7112" s="1">
        <v>2009</v>
      </c>
      <c r="O7112" s="1">
        <v>1900</v>
      </c>
      <c r="R7112" s="1">
        <v>1900</v>
      </c>
      <c r="S7112" s="2">
        <v>39511</v>
      </c>
      <c r="T7112" s="3">
        <v>18.22</v>
      </c>
      <c r="U7112" s="1">
        <v>2008</v>
      </c>
    </row>
    <row r="7113" spans="1:21">
      <c r="A7113" s="2">
        <v>40049</v>
      </c>
      <c r="B7113">
        <v>105.175</v>
      </c>
      <c r="C7113" s="1">
        <v>2009</v>
      </c>
      <c r="D7113" s="2">
        <v>40049</v>
      </c>
      <c r="E7113">
        <v>148.404</v>
      </c>
      <c r="F7113" s="1">
        <v>2009</v>
      </c>
      <c r="I7113" s="1">
        <v>1900</v>
      </c>
      <c r="J7113" s="2">
        <v>40049</v>
      </c>
      <c r="K7113">
        <v>120.28100000000001</v>
      </c>
      <c r="L7113" s="1">
        <v>2009</v>
      </c>
      <c r="O7113" s="1">
        <v>1900</v>
      </c>
      <c r="R7113" s="1">
        <v>1900</v>
      </c>
      <c r="S7113" s="2">
        <v>39512</v>
      </c>
      <c r="T7113" s="3">
        <v>18.22</v>
      </c>
      <c r="U7113" s="1">
        <v>2008</v>
      </c>
    </row>
    <row r="7114" spans="1:21">
      <c r="A7114" s="2">
        <v>40050</v>
      </c>
      <c r="B7114">
        <v>105.15600000000001</v>
      </c>
      <c r="C7114" s="1">
        <v>2009</v>
      </c>
      <c r="D7114" s="2">
        <v>40050</v>
      </c>
      <c r="E7114">
        <v>148.351</v>
      </c>
      <c r="F7114" s="1">
        <v>2009</v>
      </c>
      <c r="I7114" s="1">
        <v>1900</v>
      </c>
      <c r="J7114" s="2">
        <v>40050</v>
      </c>
      <c r="K7114">
        <v>120.24299999999999</v>
      </c>
      <c r="L7114" s="1">
        <v>2009</v>
      </c>
      <c r="O7114" s="1">
        <v>1900</v>
      </c>
      <c r="R7114" s="1">
        <v>1900</v>
      </c>
      <c r="S7114" s="2">
        <v>39513</v>
      </c>
      <c r="T7114" s="3">
        <v>18.350000000000001</v>
      </c>
      <c r="U7114" s="1">
        <v>2008</v>
      </c>
    </row>
    <row r="7115" spans="1:21">
      <c r="A7115" s="2">
        <v>40051</v>
      </c>
      <c r="B7115">
        <v>105.157</v>
      </c>
      <c r="C7115" s="1">
        <v>2009</v>
      </c>
      <c r="D7115" s="2">
        <v>40051</v>
      </c>
      <c r="E7115">
        <v>148.339</v>
      </c>
      <c r="F7115" s="1">
        <v>2009</v>
      </c>
      <c r="I7115" s="1">
        <v>1900</v>
      </c>
      <c r="J7115" s="2">
        <v>40051</v>
      </c>
      <c r="K7115">
        <v>120.241</v>
      </c>
      <c r="L7115" s="1">
        <v>2009</v>
      </c>
      <c r="O7115" s="1">
        <v>1900</v>
      </c>
      <c r="R7115" s="1">
        <v>1900</v>
      </c>
      <c r="S7115" s="2">
        <v>39514</v>
      </c>
      <c r="T7115" s="3">
        <v>18.03</v>
      </c>
      <c r="U7115" s="1">
        <v>2008</v>
      </c>
    </row>
    <row r="7116" spans="1:21">
      <c r="A7116" s="2">
        <v>40052</v>
      </c>
      <c r="B7116">
        <v>105.095</v>
      </c>
      <c r="C7116" s="1">
        <v>2009</v>
      </c>
      <c r="D7116" s="2">
        <v>40052</v>
      </c>
      <c r="E7116">
        <v>148.274</v>
      </c>
      <c r="F7116" s="1">
        <v>2009</v>
      </c>
      <c r="I7116" s="1">
        <v>1900</v>
      </c>
      <c r="J7116" s="2">
        <v>40052</v>
      </c>
      <c r="K7116">
        <v>120.197</v>
      </c>
      <c r="L7116" s="1">
        <v>2009</v>
      </c>
      <c r="O7116" s="1">
        <v>1900</v>
      </c>
      <c r="R7116" s="1">
        <v>1900</v>
      </c>
      <c r="S7116" s="2">
        <v>39517</v>
      </c>
      <c r="T7116" s="3">
        <v>18.09</v>
      </c>
      <c r="U7116" s="1">
        <v>2008</v>
      </c>
    </row>
    <row r="7117" spans="1:21">
      <c r="A7117" s="2">
        <v>40053</v>
      </c>
      <c r="B7117">
        <v>105.051</v>
      </c>
      <c r="C7117" s="1">
        <v>2009</v>
      </c>
      <c r="D7117" s="2">
        <v>40053</v>
      </c>
      <c r="E7117">
        <v>148.21899999999999</v>
      </c>
      <c r="F7117" s="1">
        <v>2009</v>
      </c>
      <c r="I7117" s="1">
        <v>1900</v>
      </c>
      <c r="J7117" s="2">
        <v>40053</v>
      </c>
      <c r="K7117">
        <v>120.155</v>
      </c>
      <c r="L7117" s="1">
        <v>2009</v>
      </c>
      <c r="O7117" s="1">
        <v>1900</v>
      </c>
      <c r="R7117" s="1">
        <v>1900</v>
      </c>
      <c r="S7117" s="2">
        <v>39518</v>
      </c>
      <c r="T7117" s="3">
        <v>18.46</v>
      </c>
      <c r="U7117" s="1">
        <v>2008</v>
      </c>
    </row>
    <row r="7118" spans="1:21">
      <c r="A7118" s="2">
        <v>40056</v>
      </c>
      <c r="B7118">
        <v>104.98699999999999</v>
      </c>
      <c r="C7118" s="1">
        <v>2009</v>
      </c>
      <c r="D7118" s="2">
        <v>40056</v>
      </c>
      <c r="E7118">
        <v>148.167</v>
      </c>
      <c r="F7118" s="1">
        <v>2009</v>
      </c>
      <c r="I7118" s="1">
        <v>1900</v>
      </c>
      <c r="J7118" s="2">
        <v>40056</v>
      </c>
      <c r="K7118">
        <v>120.09</v>
      </c>
      <c r="L7118" s="1">
        <v>2009</v>
      </c>
      <c r="O7118" s="1">
        <v>1900</v>
      </c>
      <c r="R7118" s="1">
        <v>1900</v>
      </c>
      <c r="S7118" s="2">
        <v>39519</v>
      </c>
      <c r="T7118" s="3">
        <v>18.45</v>
      </c>
      <c r="U7118" s="1">
        <v>2008</v>
      </c>
    </row>
    <row r="7119" spans="1:21">
      <c r="A7119" s="2">
        <v>40057</v>
      </c>
      <c r="B7119">
        <v>105.053</v>
      </c>
      <c r="C7119" s="1">
        <v>2009</v>
      </c>
      <c r="D7119" s="2">
        <v>40057</v>
      </c>
      <c r="E7119">
        <v>148.30600000000001</v>
      </c>
      <c r="F7119" s="1">
        <v>2009</v>
      </c>
      <c r="I7119" s="1">
        <v>1900</v>
      </c>
      <c r="J7119" s="2">
        <v>40057</v>
      </c>
      <c r="K7119">
        <v>120.178</v>
      </c>
      <c r="L7119" s="1">
        <v>2009</v>
      </c>
      <c r="O7119" s="1">
        <v>1900</v>
      </c>
      <c r="R7119" s="1">
        <v>1900</v>
      </c>
      <c r="S7119" s="2">
        <v>39520</v>
      </c>
      <c r="T7119" s="3">
        <v>18.43</v>
      </c>
      <c r="U7119" s="1">
        <v>2008</v>
      </c>
    </row>
    <row r="7120" spans="1:21">
      <c r="A7120" s="2">
        <v>40058</v>
      </c>
      <c r="B7120">
        <v>105.004</v>
      </c>
      <c r="C7120" s="1">
        <v>2009</v>
      </c>
      <c r="D7120" s="2">
        <v>40058</v>
      </c>
      <c r="E7120">
        <v>148.249</v>
      </c>
      <c r="F7120" s="1">
        <v>2009</v>
      </c>
      <c r="I7120" s="1">
        <v>1900</v>
      </c>
      <c r="J7120" s="2">
        <v>40058</v>
      </c>
      <c r="K7120">
        <v>120.13500000000001</v>
      </c>
      <c r="L7120" s="1">
        <v>2009</v>
      </c>
      <c r="O7120" s="1">
        <v>1900</v>
      </c>
      <c r="R7120" s="1">
        <v>1900</v>
      </c>
      <c r="S7120" s="2">
        <v>39521</v>
      </c>
      <c r="T7120" s="3">
        <v>18.48</v>
      </c>
      <c r="U7120" s="1">
        <v>2008</v>
      </c>
    </row>
    <row r="7121" spans="1:21">
      <c r="A7121" s="2">
        <v>40059</v>
      </c>
      <c r="B7121">
        <v>104.961</v>
      </c>
      <c r="C7121" s="1">
        <v>2009</v>
      </c>
      <c r="D7121" s="2">
        <v>40059</v>
      </c>
      <c r="E7121">
        <v>148.24100000000001</v>
      </c>
      <c r="F7121" s="1">
        <v>2009</v>
      </c>
      <c r="I7121" s="1">
        <v>1900</v>
      </c>
      <c r="J7121" s="2">
        <v>40059</v>
      </c>
      <c r="K7121">
        <v>120.15300000000001</v>
      </c>
      <c r="L7121" s="1">
        <v>2009</v>
      </c>
      <c r="O7121" s="1">
        <v>1900</v>
      </c>
      <c r="R7121" s="1">
        <v>1900</v>
      </c>
      <c r="S7121" s="2">
        <v>39524</v>
      </c>
      <c r="T7121" s="3">
        <v>18.5</v>
      </c>
      <c r="U7121" s="1">
        <v>2008</v>
      </c>
    </row>
    <row r="7122" spans="1:21">
      <c r="A7122" s="2">
        <v>40060</v>
      </c>
      <c r="B7122">
        <v>104.955</v>
      </c>
      <c r="C7122" s="1">
        <v>2009</v>
      </c>
      <c r="D7122" s="2">
        <v>40060</v>
      </c>
      <c r="E7122">
        <v>148.25</v>
      </c>
      <c r="F7122" s="1">
        <v>2009</v>
      </c>
      <c r="I7122" s="1">
        <v>1900</v>
      </c>
      <c r="J7122" s="2">
        <v>40060</v>
      </c>
      <c r="K7122">
        <v>120.15300000000001</v>
      </c>
      <c r="L7122" s="1">
        <v>2009</v>
      </c>
      <c r="O7122" s="1">
        <v>1900</v>
      </c>
      <c r="R7122" s="1">
        <v>1900</v>
      </c>
      <c r="S7122" s="2">
        <v>39525</v>
      </c>
      <c r="T7122" s="3">
        <v>18.96</v>
      </c>
      <c r="U7122" s="1">
        <v>2008</v>
      </c>
    </row>
    <row r="7123" spans="1:21">
      <c r="A7123" s="2">
        <v>40064</v>
      </c>
      <c r="B7123">
        <v>104.946</v>
      </c>
      <c r="C7123" s="1">
        <v>2009</v>
      </c>
      <c r="D7123" s="2">
        <v>40064</v>
      </c>
      <c r="E7123">
        <v>148.23099999999999</v>
      </c>
      <c r="F7123" s="1">
        <v>2009</v>
      </c>
      <c r="I7123" s="1">
        <v>1900</v>
      </c>
      <c r="J7123" s="2">
        <v>40064</v>
      </c>
      <c r="K7123">
        <v>120.151</v>
      </c>
      <c r="L7123" s="1">
        <v>2009</v>
      </c>
      <c r="O7123" s="1">
        <v>1900</v>
      </c>
      <c r="R7123" s="1">
        <v>1900</v>
      </c>
      <c r="S7123" s="2">
        <v>39526</v>
      </c>
      <c r="T7123" s="3">
        <v>19.11</v>
      </c>
      <c r="U7123" s="1">
        <v>2008</v>
      </c>
    </row>
    <row r="7124" spans="1:21">
      <c r="A7124" s="2">
        <v>40065</v>
      </c>
      <c r="B7124">
        <v>104.85</v>
      </c>
      <c r="C7124" s="1">
        <v>2009</v>
      </c>
      <c r="D7124" s="2">
        <v>40065</v>
      </c>
      <c r="E7124">
        <v>148.107</v>
      </c>
      <c r="F7124" s="1">
        <v>2009</v>
      </c>
      <c r="I7124" s="1">
        <v>1900</v>
      </c>
      <c r="J7124" s="2">
        <v>40065</v>
      </c>
      <c r="K7124">
        <v>120.06699999999999</v>
      </c>
      <c r="L7124" s="1">
        <v>2009</v>
      </c>
      <c r="O7124" s="1">
        <v>1900</v>
      </c>
      <c r="R7124" s="1">
        <v>1900</v>
      </c>
      <c r="S7124" s="2">
        <v>39527</v>
      </c>
      <c r="T7124" s="3">
        <v>19.260000000000002</v>
      </c>
      <c r="U7124" s="1">
        <v>2008</v>
      </c>
    </row>
    <row r="7125" spans="1:21">
      <c r="A7125" s="2">
        <v>40066</v>
      </c>
      <c r="B7125">
        <v>104.845</v>
      </c>
      <c r="C7125" s="1">
        <v>2009</v>
      </c>
      <c r="D7125" s="2">
        <v>40066</v>
      </c>
      <c r="E7125">
        <v>148.11099999999999</v>
      </c>
      <c r="F7125" s="1">
        <v>2009</v>
      </c>
      <c r="I7125" s="1">
        <v>1900</v>
      </c>
      <c r="J7125" s="2">
        <v>40066</v>
      </c>
      <c r="K7125">
        <v>120.068</v>
      </c>
      <c r="L7125" s="1">
        <v>2009</v>
      </c>
      <c r="O7125" s="1">
        <v>1900</v>
      </c>
      <c r="R7125" s="1">
        <v>1900</v>
      </c>
      <c r="S7125" s="2">
        <v>39531</v>
      </c>
      <c r="T7125" s="3">
        <v>19.21</v>
      </c>
      <c r="U7125" s="1">
        <v>2008</v>
      </c>
    </row>
    <row r="7126" spans="1:21">
      <c r="A7126" s="2">
        <v>40067</v>
      </c>
      <c r="B7126">
        <v>104.845</v>
      </c>
      <c r="C7126" s="1">
        <v>2009</v>
      </c>
      <c r="D7126" s="2">
        <v>40067</v>
      </c>
      <c r="E7126">
        <v>148.03399999999999</v>
      </c>
      <c r="F7126" s="1">
        <v>2009</v>
      </c>
      <c r="I7126" s="1">
        <v>1900</v>
      </c>
      <c r="J7126" s="2">
        <v>40067</v>
      </c>
      <c r="K7126">
        <v>120.038</v>
      </c>
      <c r="L7126" s="1">
        <v>2009</v>
      </c>
      <c r="O7126" s="1">
        <v>1900</v>
      </c>
      <c r="R7126" s="1">
        <v>1900</v>
      </c>
      <c r="S7126" s="2">
        <v>39532</v>
      </c>
      <c r="T7126" s="3">
        <v>19.2</v>
      </c>
      <c r="U7126" s="1">
        <v>2008</v>
      </c>
    </row>
    <row r="7127" spans="1:21">
      <c r="A7127" s="2">
        <v>40070</v>
      </c>
      <c r="B7127">
        <v>104.869</v>
      </c>
      <c r="C7127" s="1">
        <v>2009</v>
      </c>
      <c r="D7127" s="2">
        <v>40070</v>
      </c>
      <c r="E7127">
        <v>148.029</v>
      </c>
      <c r="F7127" s="1">
        <v>2009</v>
      </c>
      <c r="I7127" s="1">
        <v>1900</v>
      </c>
      <c r="J7127" s="2">
        <v>40070</v>
      </c>
      <c r="K7127">
        <v>120.05</v>
      </c>
      <c r="L7127" s="1">
        <v>2009</v>
      </c>
      <c r="O7127" s="1">
        <v>1900</v>
      </c>
      <c r="R7127" s="1">
        <v>1900</v>
      </c>
      <c r="S7127" s="2">
        <v>39533</v>
      </c>
      <c r="T7127" s="3">
        <v>19.22</v>
      </c>
      <c r="U7127" s="1">
        <v>2008</v>
      </c>
    </row>
    <row r="7128" spans="1:21">
      <c r="A7128" s="2">
        <v>40071</v>
      </c>
      <c r="B7128">
        <v>104.77200000000001</v>
      </c>
      <c r="C7128" s="1">
        <v>2009</v>
      </c>
      <c r="D7128" s="2">
        <v>40071</v>
      </c>
      <c r="E7128">
        <v>147.85599999999999</v>
      </c>
      <c r="F7128" s="1">
        <v>2009</v>
      </c>
      <c r="I7128" s="1">
        <v>1900</v>
      </c>
      <c r="J7128" s="2">
        <v>40071</v>
      </c>
      <c r="K7128">
        <v>119.99299999999999</v>
      </c>
      <c r="L7128" s="1">
        <v>2009</v>
      </c>
      <c r="O7128" s="1">
        <v>1900</v>
      </c>
      <c r="R7128" s="1">
        <v>1900</v>
      </c>
      <c r="S7128" s="2">
        <v>39534</v>
      </c>
      <c r="T7128" s="3">
        <v>19.25</v>
      </c>
      <c r="U7128" s="1">
        <v>2008</v>
      </c>
    </row>
    <row r="7129" spans="1:21">
      <c r="A7129" s="2">
        <v>40072</v>
      </c>
      <c r="B7129">
        <v>104.73399999999999</v>
      </c>
      <c r="C7129" s="1">
        <v>2009</v>
      </c>
      <c r="D7129" s="2">
        <v>40072</v>
      </c>
      <c r="E7129">
        <v>147.785</v>
      </c>
      <c r="F7129" s="1">
        <v>2009</v>
      </c>
      <c r="I7129" s="1">
        <v>1900</v>
      </c>
      <c r="J7129" s="2">
        <v>40072</v>
      </c>
      <c r="K7129">
        <v>119.92</v>
      </c>
      <c r="L7129" s="1">
        <v>2009</v>
      </c>
      <c r="O7129" s="1">
        <v>1900</v>
      </c>
      <c r="R7129" s="1">
        <v>1900</v>
      </c>
      <c r="S7129" s="2">
        <v>39535</v>
      </c>
      <c r="T7129" s="3">
        <v>19.23</v>
      </c>
      <c r="U7129" s="1">
        <v>2008</v>
      </c>
    </row>
    <row r="7130" spans="1:21">
      <c r="A7130" s="2">
        <v>40073</v>
      </c>
      <c r="B7130">
        <v>104.627</v>
      </c>
      <c r="C7130" s="1">
        <v>2009</v>
      </c>
      <c r="D7130" s="2">
        <v>40073</v>
      </c>
      <c r="E7130">
        <v>147.6</v>
      </c>
      <c r="F7130" s="1">
        <v>2009</v>
      </c>
      <c r="I7130" s="1">
        <v>1900</v>
      </c>
      <c r="J7130" s="2">
        <v>40073</v>
      </c>
      <c r="K7130">
        <v>119.71299999999999</v>
      </c>
      <c r="L7130" s="1">
        <v>2009</v>
      </c>
      <c r="O7130" s="1">
        <v>1900</v>
      </c>
      <c r="R7130" s="1">
        <v>1900</v>
      </c>
      <c r="S7130" s="2">
        <v>39538</v>
      </c>
      <c r="T7130" s="3">
        <v>19.23</v>
      </c>
      <c r="U7130" s="1">
        <v>2008</v>
      </c>
    </row>
    <row r="7131" spans="1:21">
      <c r="A7131" s="2">
        <v>40074</v>
      </c>
      <c r="B7131">
        <v>104.498</v>
      </c>
      <c r="C7131" s="1">
        <v>2009</v>
      </c>
      <c r="D7131" s="2">
        <v>40074</v>
      </c>
      <c r="E7131">
        <v>147.464</v>
      </c>
      <c r="F7131" s="1">
        <v>2009</v>
      </c>
      <c r="I7131" s="1">
        <v>1900</v>
      </c>
      <c r="J7131" s="2">
        <v>40074</v>
      </c>
      <c r="K7131">
        <v>119.49</v>
      </c>
      <c r="L7131" s="1">
        <v>2009</v>
      </c>
      <c r="O7131" s="1">
        <v>1900</v>
      </c>
      <c r="R7131" s="1">
        <v>1900</v>
      </c>
      <c r="S7131" s="2">
        <v>39539</v>
      </c>
      <c r="T7131" s="3">
        <v>19.48</v>
      </c>
      <c r="U7131" s="1">
        <v>2008</v>
      </c>
    </row>
    <row r="7132" spans="1:21">
      <c r="A7132" s="2">
        <v>40077</v>
      </c>
      <c r="B7132">
        <v>104.502</v>
      </c>
      <c r="C7132" s="1">
        <v>2009</v>
      </c>
      <c r="D7132" s="2">
        <v>40077</v>
      </c>
      <c r="E7132">
        <v>147.476</v>
      </c>
      <c r="F7132" s="1">
        <v>2009</v>
      </c>
      <c r="I7132" s="1">
        <v>1900</v>
      </c>
      <c r="J7132" s="2">
        <v>40077</v>
      </c>
      <c r="K7132">
        <v>119.48</v>
      </c>
      <c r="L7132" s="1">
        <v>2009</v>
      </c>
      <c r="O7132" s="1">
        <v>1900</v>
      </c>
      <c r="R7132" s="1">
        <v>1900</v>
      </c>
      <c r="S7132" s="2">
        <v>39540</v>
      </c>
      <c r="T7132" s="3">
        <v>19.48</v>
      </c>
      <c r="U7132" s="1">
        <v>2008</v>
      </c>
    </row>
    <row r="7133" spans="1:21">
      <c r="A7133" s="2">
        <v>40078</v>
      </c>
      <c r="B7133">
        <v>104.44</v>
      </c>
      <c r="C7133" s="1">
        <v>2009</v>
      </c>
      <c r="D7133" s="2">
        <v>40078</v>
      </c>
      <c r="E7133">
        <v>147.477</v>
      </c>
      <c r="F7133" s="1">
        <v>2009</v>
      </c>
      <c r="I7133" s="1">
        <v>1900</v>
      </c>
      <c r="J7133" s="2">
        <v>40078</v>
      </c>
      <c r="K7133">
        <v>119.358</v>
      </c>
      <c r="L7133" s="1">
        <v>2009</v>
      </c>
      <c r="O7133" s="1">
        <v>1900</v>
      </c>
      <c r="R7133" s="1">
        <v>1900</v>
      </c>
      <c r="S7133" s="2">
        <v>39541</v>
      </c>
      <c r="T7133" s="3">
        <v>19.48</v>
      </c>
      <c r="U7133" s="1">
        <v>2008</v>
      </c>
    </row>
    <row r="7134" spans="1:21">
      <c r="A7134" s="2">
        <v>40079</v>
      </c>
      <c r="B7134">
        <v>104.48</v>
      </c>
      <c r="C7134" s="1">
        <v>2009</v>
      </c>
      <c r="D7134" s="2">
        <v>40079</v>
      </c>
      <c r="E7134">
        <v>147.46</v>
      </c>
      <c r="F7134" s="1">
        <v>2009</v>
      </c>
      <c r="I7134" s="1">
        <v>1900</v>
      </c>
      <c r="J7134" s="2">
        <v>40079</v>
      </c>
      <c r="K7134">
        <v>119.369</v>
      </c>
      <c r="L7134" s="1">
        <v>2009</v>
      </c>
      <c r="O7134" s="1">
        <v>1900</v>
      </c>
      <c r="R7134" s="1">
        <v>1900</v>
      </c>
      <c r="S7134" s="2">
        <v>39542</v>
      </c>
      <c r="T7134" s="3">
        <v>19.48</v>
      </c>
      <c r="U7134" s="1">
        <v>2008</v>
      </c>
    </row>
    <row r="7135" spans="1:21">
      <c r="A7135" s="2">
        <v>40080</v>
      </c>
      <c r="B7135">
        <v>103.935</v>
      </c>
      <c r="C7135" s="1">
        <v>2009</v>
      </c>
      <c r="D7135" s="2">
        <v>40080</v>
      </c>
      <c r="E7135">
        <v>145.54599999999999</v>
      </c>
      <c r="F7135" s="1">
        <v>2009</v>
      </c>
      <c r="I7135" s="1">
        <v>1900</v>
      </c>
      <c r="J7135" s="2">
        <v>40080</v>
      </c>
      <c r="K7135">
        <v>118.94799999999999</v>
      </c>
      <c r="L7135" s="1">
        <v>2009</v>
      </c>
      <c r="O7135" s="1">
        <v>1900</v>
      </c>
      <c r="R7135" s="1">
        <v>1900</v>
      </c>
      <c r="S7135" s="2">
        <v>39545</v>
      </c>
      <c r="T7135" s="3">
        <v>19.47</v>
      </c>
      <c r="U7135" s="1">
        <v>2008</v>
      </c>
    </row>
    <row r="7136" spans="1:21">
      <c r="A7136" s="2">
        <v>40081</v>
      </c>
      <c r="B7136">
        <v>103.503</v>
      </c>
      <c r="C7136" s="1">
        <v>2009</v>
      </c>
      <c r="D7136" s="2">
        <v>40081</v>
      </c>
      <c r="E7136">
        <v>145.149</v>
      </c>
      <c r="F7136" s="1">
        <v>2009</v>
      </c>
      <c r="I7136" s="1">
        <v>1900</v>
      </c>
      <c r="J7136" s="2">
        <v>40081</v>
      </c>
      <c r="K7136">
        <v>118.34</v>
      </c>
      <c r="L7136" s="1">
        <v>2009</v>
      </c>
      <c r="O7136" s="1">
        <v>1900</v>
      </c>
      <c r="R7136" s="1">
        <v>1900</v>
      </c>
      <c r="S7136" s="2">
        <v>39546</v>
      </c>
      <c r="T7136" s="3">
        <v>19.47</v>
      </c>
      <c r="U7136" s="1">
        <v>2008</v>
      </c>
    </row>
    <row r="7137" spans="1:21">
      <c r="A7137" s="2">
        <v>40084</v>
      </c>
      <c r="B7137">
        <v>102.70099999999999</v>
      </c>
      <c r="C7137" s="1">
        <v>2009</v>
      </c>
      <c r="D7137" s="2">
        <v>40084</v>
      </c>
      <c r="E7137">
        <v>144.97399999999999</v>
      </c>
      <c r="F7137" s="1">
        <v>2009</v>
      </c>
      <c r="I7137" s="1">
        <v>1900</v>
      </c>
      <c r="J7137" s="2">
        <v>40084</v>
      </c>
      <c r="K7137">
        <v>118.288</v>
      </c>
      <c r="L7137" s="1">
        <v>2009</v>
      </c>
      <c r="O7137" s="1">
        <v>1900</v>
      </c>
      <c r="R7137" s="1">
        <v>1900</v>
      </c>
      <c r="S7137" s="2">
        <v>39547</v>
      </c>
      <c r="T7137" s="3">
        <v>19.48</v>
      </c>
      <c r="U7137" s="1">
        <v>2008</v>
      </c>
    </row>
    <row r="7138" spans="1:21">
      <c r="A7138" s="2">
        <v>40085</v>
      </c>
      <c r="B7138">
        <v>102.008</v>
      </c>
      <c r="C7138" s="1">
        <v>2009</v>
      </c>
      <c r="D7138" s="2">
        <v>40085</v>
      </c>
      <c r="E7138">
        <v>144.47999999999999</v>
      </c>
      <c r="F7138" s="1">
        <v>2009</v>
      </c>
      <c r="I7138" s="1">
        <v>1900</v>
      </c>
      <c r="J7138" s="2">
        <v>40085</v>
      </c>
      <c r="K7138">
        <v>117.85599999999999</v>
      </c>
      <c r="L7138" s="1">
        <v>2009</v>
      </c>
      <c r="O7138" s="1">
        <v>1900</v>
      </c>
      <c r="R7138" s="1">
        <v>1900</v>
      </c>
      <c r="S7138" s="2">
        <v>39548</v>
      </c>
      <c r="T7138" s="3">
        <v>19.48</v>
      </c>
      <c r="U7138" s="1">
        <v>2008</v>
      </c>
    </row>
    <row r="7139" spans="1:21">
      <c r="A7139" s="2">
        <v>40086</v>
      </c>
      <c r="B7139">
        <v>100.84699999999999</v>
      </c>
      <c r="C7139" s="1">
        <v>2009</v>
      </c>
      <c r="D7139" s="2">
        <v>40086</v>
      </c>
      <c r="E7139">
        <v>142.995</v>
      </c>
      <c r="F7139" s="1">
        <v>2009</v>
      </c>
      <c r="I7139" s="1">
        <v>1900</v>
      </c>
      <c r="J7139" s="2">
        <v>40086</v>
      </c>
      <c r="K7139">
        <v>117.622</v>
      </c>
      <c r="L7139" s="1">
        <v>2009</v>
      </c>
      <c r="O7139" s="1">
        <v>1900</v>
      </c>
      <c r="R7139" s="1">
        <v>1900</v>
      </c>
      <c r="S7139" s="2">
        <v>39549</v>
      </c>
      <c r="T7139" s="3">
        <v>19.59</v>
      </c>
      <c r="U7139" s="1">
        <v>2008</v>
      </c>
    </row>
    <row r="7140" spans="1:21">
      <c r="A7140" s="2">
        <v>40087</v>
      </c>
      <c r="B7140">
        <v>99.994</v>
      </c>
      <c r="C7140" s="1">
        <v>2009</v>
      </c>
      <c r="D7140" s="2">
        <v>40087</v>
      </c>
      <c r="E7140">
        <v>142.76499999999999</v>
      </c>
      <c r="F7140" s="1">
        <v>2009</v>
      </c>
      <c r="I7140" s="1">
        <v>1900</v>
      </c>
      <c r="J7140" s="2">
        <v>40087</v>
      </c>
      <c r="K7140">
        <v>117.11799999999999</v>
      </c>
      <c r="L7140" s="1">
        <v>2009</v>
      </c>
      <c r="O7140" s="1">
        <v>1900</v>
      </c>
      <c r="R7140" s="1">
        <v>1900</v>
      </c>
      <c r="S7140" s="2">
        <v>39552</v>
      </c>
      <c r="T7140" s="3">
        <v>19.57</v>
      </c>
      <c r="U7140" s="1">
        <v>2008</v>
      </c>
    </row>
    <row r="7141" spans="1:21">
      <c r="A7141" s="2">
        <v>40088</v>
      </c>
      <c r="B7141">
        <v>99.998999999999995</v>
      </c>
      <c r="C7141" s="1">
        <v>2009</v>
      </c>
      <c r="D7141" s="2">
        <v>40088</v>
      </c>
      <c r="E7141">
        <v>142.75200000000001</v>
      </c>
      <c r="F7141" s="1">
        <v>2009</v>
      </c>
      <c r="I7141" s="1">
        <v>1900</v>
      </c>
      <c r="J7141" s="2">
        <v>40088</v>
      </c>
      <c r="K7141">
        <v>117.09</v>
      </c>
      <c r="L7141" s="1">
        <v>2009</v>
      </c>
      <c r="O7141" s="1">
        <v>1900</v>
      </c>
      <c r="R7141" s="1">
        <v>1900</v>
      </c>
      <c r="S7141" s="2">
        <v>39553</v>
      </c>
      <c r="T7141" s="3">
        <v>19.57</v>
      </c>
      <c r="U7141" s="1">
        <v>2008</v>
      </c>
    </row>
    <row r="7142" spans="1:21">
      <c r="A7142" s="2">
        <v>40091</v>
      </c>
      <c r="B7142">
        <v>100.102</v>
      </c>
      <c r="C7142" s="1">
        <v>2009</v>
      </c>
      <c r="D7142" s="2">
        <v>40091</v>
      </c>
      <c r="E7142">
        <v>142.80699999999999</v>
      </c>
      <c r="F7142" s="1">
        <v>2009</v>
      </c>
      <c r="I7142" s="1">
        <v>1900</v>
      </c>
      <c r="J7142" s="2">
        <v>40091</v>
      </c>
      <c r="K7142">
        <v>117.285</v>
      </c>
      <c r="L7142" s="1">
        <v>2009</v>
      </c>
      <c r="O7142" s="1">
        <v>1900</v>
      </c>
      <c r="R7142" s="1">
        <v>1900</v>
      </c>
      <c r="S7142" s="2">
        <v>39554</v>
      </c>
      <c r="T7142" s="3">
        <v>19.7</v>
      </c>
      <c r="U7142" s="1">
        <v>2008</v>
      </c>
    </row>
    <row r="7143" spans="1:21">
      <c r="A7143" s="2">
        <v>40092</v>
      </c>
      <c r="B7143">
        <v>99.882999999999996</v>
      </c>
      <c r="C7143" s="1">
        <v>2009</v>
      </c>
      <c r="D7143" s="2">
        <v>40092</v>
      </c>
      <c r="E7143">
        <v>142.74799999999999</v>
      </c>
      <c r="F7143" s="1">
        <v>2009</v>
      </c>
      <c r="I7143" s="1">
        <v>1900</v>
      </c>
      <c r="J7143" s="2">
        <v>40092</v>
      </c>
      <c r="K7143">
        <v>117.303</v>
      </c>
      <c r="L7143" s="1">
        <v>2009</v>
      </c>
      <c r="O7143" s="1">
        <v>1900</v>
      </c>
      <c r="R7143" s="1">
        <v>1900</v>
      </c>
      <c r="S7143" s="2">
        <v>39555</v>
      </c>
      <c r="T7143" s="3">
        <v>19.7</v>
      </c>
      <c r="U7143" s="1">
        <v>2008</v>
      </c>
    </row>
    <row r="7144" spans="1:21">
      <c r="A7144" s="2">
        <v>40093</v>
      </c>
      <c r="B7144">
        <v>99.347999999999999</v>
      </c>
      <c r="C7144" s="1">
        <v>2009</v>
      </c>
      <c r="D7144" s="2">
        <v>40093</v>
      </c>
      <c r="E7144">
        <v>142.602</v>
      </c>
      <c r="F7144" s="1">
        <v>2009</v>
      </c>
      <c r="I7144" s="1">
        <v>1900</v>
      </c>
      <c r="J7144" s="2">
        <v>40093</v>
      </c>
      <c r="K7144">
        <v>116.973</v>
      </c>
      <c r="L7144" s="1">
        <v>2009</v>
      </c>
      <c r="O7144" s="1">
        <v>1900</v>
      </c>
      <c r="R7144" s="1">
        <v>1900</v>
      </c>
      <c r="S7144" s="2">
        <v>39556</v>
      </c>
      <c r="T7144" s="3">
        <v>19.78</v>
      </c>
      <c r="U7144" s="1">
        <v>2008</v>
      </c>
    </row>
    <row r="7145" spans="1:21">
      <c r="A7145" s="2">
        <v>40094</v>
      </c>
      <c r="B7145">
        <v>98</v>
      </c>
      <c r="C7145" s="1">
        <v>2009</v>
      </c>
      <c r="D7145" s="2">
        <v>40094</v>
      </c>
      <c r="E7145">
        <v>141.31</v>
      </c>
      <c r="F7145" s="1">
        <v>2009</v>
      </c>
      <c r="I7145" s="1">
        <v>1900</v>
      </c>
      <c r="J7145" s="2">
        <v>40094</v>
      </c>
      <c r="K7145">
        <v>116.40900000000001</v>
      </c>
      <c r="L7145" s="1">
        <v>2009</v>
      </c>
      <c r="O7145" s="1">
        <v>1900</v>
      </c>
      <c r="R7145" s="1">
        <v>1900</v>
      </c>
      <c r="S7145" s="2">
        <v>39559</v>
      </c>
      <c r="T7145" s="3">
        <v>19.77</v>
      </c>
      <c r="U7145" s="1">
        <v>2008</v>
      </c>
    </row>
    <row r="7146" spans="1:21">
      <c r="A7146" s="2">
        <v>40095</v>
      </c>
      <c r="B7146">
        <v>97.134</v>
      </c>
      <c r="C7146" s="1">
        <v>2009</v>
      </c>
      <c r="D7146" s="2">
        <v>40095</v>
      </c>
      <c r="E7146">
        <v>140.53</v>
      </c>
      <c r="F7146" s="1">
        <v>2009</v>
      </c>
      <c r="I7146" s="1">
        <v>1900</v>
      </c>
      <c r="J7146" s="2">
        <v>40095</v>
      </c>
      <c r="K7146">
        <v>115.76600000000001</v>
      </c>
      <c r="L7146" s="1">
        <v>2009</v>
      </c>
      <c r="O7146" s="1">
        <v>1900</v>
      </c>
      <c r="R7146" s="1">
        <v>1900</v>
      </c>
      <c r="S7146" s="2">
        <v>39560</v>
      </c>
      <c r="T7146" s="3">
        <v>19.78</v>
      </c>
      <c r="U7146" s="1">
        <v>2008</v>
      </c>
    </row>
    <row r="7147" spans="1:21">
      <c r="A7147" s="2">
        <v>40098</v>
      </c>
      <c r="B7147">
        <v>96.941999999999993</v>
      </c>
      <c r="C7147" s="1">
        <v>2009</v>
      </c>
      <c r="D7147" s="2">
        <v>40098</v>
      </c>
      <c r="E7147">
        <v>140.28700000000001</v>
      </c>
      <c r="F7147" s="1">
        <v>2009</v>
      </c>
      <c r="I7147" s="1">
        <v>1900</v>
      </c>
      <c r="J7147" s="2">
        <v>40098</v>
      </c>
      <c r="K7147">
        <v>115.80500000000001</v>
      </c>
      <c r="L7147" s="1">
        <v>2009</v>
      </c>
      <c r="O7147" s="1">
        <v>1900</v>
      </c>
      <c r="R7147" s="1">
        <v>1900</v>
      </c>
      <c r="S7147" s="2">
        <v>39561</v>
      </c>
      <c r="T7147" s="3">
        <v>19.78</v>
      </c>
      <c r="U7147" s="1">
        <v>2008</v>
      </c>
    </row>
    <row r="7148" spans="1:21">
      <c r="A7148" s="2">
        <v>40099</v>
      </c>
      <c r="B7148">
        <v>96.944999999999993</v>
      </c>
      <c r="C7148" s="1">
        <v>2009</v>
      </c>
      <c r="D7148" s="2">
        <v>40099</v>
      </c>
      <c r="E7148">
        <v>140.21899999999999</v>
      </c>
      <c r="F7148" s="1">
        <v>2009</v>
      </c>
      <c r="I7148" s="1">
        <v>1900</v>
      </c>
      <c r="J7148" s="2">
        <v>40099</v>
      </c>
      <c r="K7148">
        <v>115.73</v>
      </c>
      <c r="L7148" s="1">
        <v>2009</v>
      </c>
      <c r="O7148" s="1">
        <v>1900</v>
      </c>
      <c r="R7148" s="1">
        <v>1900</v>
      </c>
      <c r="S7148" s="2">
        <v>39562</v>
      </c>
      <c r="T7148" s="3">
        <v>19.760000000000002</v>
      </c>
      <c r="U7148" s="1">
        <v>2008</v>
      </c>
    </row>
    <row r="7149" spans="1:21">
      <c r="A7149" s="2">
        <v>40100</v>
      </c>
      <c r="B7149">
        <v>96.646000000000001</v>
      </c>
      <c r="C7149" s="1">
        <v>2009</v>
      </c>
      <c r="D7149" s="2">
        <v>40100</v>
      </c>
      <c r="E7149">
        <v>140.20099999999999</v>
      </c>
      <c r="F7149" s="1">
        <v>2009</v>
      </c>
      <c r="I7149" s="1">
        <v>1900</v>
      </c>
      <c r="J7149" s="2">
        <v>40100</v>
      </c>
      <c r="K7149">
        <v>115.795</v>
      </c>
      <c r="L7149" s="1">
        <v>2009</v>
      </c>
      <c r="O7149" s="1">
        <v>1900</v>
      </c>
      <c r="R7149" s="1">
        <v>1900</v>
      </c>
      <c r="S7149" s="2">
        <v>39563</v>
      </c>
      <c r="T7149" s="3">
        <v>19.77</v>
      </c>
      <c r="U7149" s="1">
        <v>2008</v>
      </c>
    </row>
    <row r="7150" spans="1:21">
      <c r="A7150" s="2">
        <v>40101</v>
      </c>
      <c r="B7150">
        <v>96.552000000000007</v>
      </c>
      <c r="C7150" s="1">
        <v>2009</v>
      </c>
      <c r="D7150" s="2">
        <v>40101</v>
      </c>
      <c r="E7150">
        <v>140.06800000000001</v>
      </c>
      <c r="F7150" s="1">
        <v>2009</v>
      </c>
      <c r="I7150" s="1">
        <v>1900</v>
      </c>
      <c r="J7150" s="2">
        <v>40101</v>
      </c>
      <c r="K7150">
        <v>115.764</v>
      </c>
      <c r="L7150" s="1">
        <v>2009</v>
      </c>
      <c r="O7150" s="1">
        <v>1900</v>
      </c>
      <c r="R7150" s="1">
        <v>1900</v>
      </c>
      <c r="S7150" s="2">
        <v>39566</v>
      </c>
      <c r="T7150" s="3">
        <v>19.77</v>
      </c>
      <c r="U7150" s="1">
        <v>2008</v>
      </c>
    </row>
    <row r="7151" spans="1:21">
      <c r="A7151" s="2">
        <v>40102</v>
      </c>
      <c r="B7151">
        <v>95.915000000000006</v>
      </c>
      <c r="C7151" s="1">
        <v>2009</v>
      </c>
      <c r="D7151" s="2">
        <v>40102</v>
      </c>
      <c r="E7151">
        <v>136.815</v>
      </c>
      <c r="F7151" s="1">
        <v>2009</v>
      </c>
      <c r="I7151" s="1">
        <v>1900</v>
      </c>
      <c r="J7151" s="2">
        <v>40102</v>
      </c>
      <c r="K7151">
        <v>115.46</v>
      </c>
      <c r="L7151" s="1">
        <v>2009</v>
      </c>
      <c r="O7151" s="1">
        <v>1900</v>
      </c>
      <c r="R7151" s="1">
        <v>1900</v>
      </c>
      <c r="S7151" s="2">
        <v>39567</v>
      </c>
      <c r="T7151" s="3">
        <v>19.78</v>
      </c>
      <c r="U7151" s="1">
        <v>2008</v>
      </c>
    </row>
    <row r="7152" spans="1:21">
      <c r="A7152" s="2">
        <v>40105</v>
      </c>
      <c r="B7152">
        <v>95.915000000000006</v>
      </c>
      <c r="C7152" s="1">
        <v>2009</v>
      </c>
      <c r="D7152" s="2">
        <v>40105</v>
      </c>
      <c r="E7152">
        <v>136.62700000000001</v>
      </c>
      <c r="F7152" s="1">
        <v>2009</v>
      </c>
      <c r="I7152" s="1">
        <v>1900</v>
      </c>
      <c r="J7152" s="2">
        <v>40105</v>
      </c>
      <c r="K7152">
        <v>115.384</v>
      </c>
      <c r="L7152" s="1">
        <v>2009</v>
      </c>
      <c r="O7152" s="1">
        <v>1900</v>
      </c>
      <c r="R7152" s="1">
        <v>1900</v>
      </c>
      <c r="S7152" s="2">
        <v>39568</v>
      </c>
      <c r="T7152" s="3">
        <v>19.760000000000002</v>
      </c>
      <c r="U7152" s="1">
        <v>2008</v>
      </c>
    </row>
    <row r="7153" spans="1:21">
      <c r="A7153" s="2">
        <v>40106</v>
      </c>
      <c r="B7153">
        <v>95.659000000000006</v>
      </c>
      <c r="C7153" s="1">
        <v>2009</v>
      </c>
      <c r="D7153" s="2">
        <v>40106</v>
      </c>
      <c r="E7153">
        <v>136.11699999999999</v>
      </c>
      <c r="F7153" s="1">
        <v>2009</v>
      </c>
      <c r="I7153" s="1">
        <v>1900</v>
      </c>
      <c r="J7153" s="2">
        <v>40106</v>
      </c>
      <c r="K7153">
        <v>114.3</v>
      </c>
      <c r="L7153" s="1">
        <v>2009</v>
      </c>
      <c r="O7153" s="1">
        <v>1900</v>
      </c>
      <c r="R7153" s="1">
        <v>1900</v>
      </c>
      <c r="S7153" s="2">
        <v>39569</v>
      </c>
      <c r="T7153" s="3">
        <v>19.829999999999998</v>
      </c>
      <c r="U7153" s="1">
        <v>2008</v>
      </c>
    </row>
    <row r="7154" spans="1:21">
      <c r="A7154" s="2">
        <v>40107</v>
      </c>
      <c r="B7154">
        <v>94.867000000000004</v>
      </c>
      <c r="C7154" s="1">
        <v>2009</v>
      </c>
      <c r="D7154" s="2">
        <v>40107</v>
      </c>
      <c r="E7154">
        <v>136.006</v>
      </c>
      <c r="F7154" s="1">
        <v>2009</v>
      </c>
      <c r="I7154" s="1">
        <v>1900</v>
      </c>
      <c r="J7154" s="2">
        <v>40107</v>
      </c>
      <c r="K7154">
        <v>114.36</v>
      </c>
      <c r="L7154" s="1">
        <v>2009</v>
      </c>
      <c r="O7154" s="1">
        <v>1900</v>
      </c>
      <c r="R7154" s="1">
        <v>1900</v>
      </c>
      <c r="S7154" s="2">
        <v>39570</v>
      </c>
      <c r="T7154" s="3">
        <v>19.829999999999998</v>
      </c>
      <c r="U7154" s="1">
        <v>2008</v>
      </c>
    </row>
    <row r="7155" spans="1:21">
      <c r="A7155" s="2">
        <v>40108</v>
      </c>
      <c r="B7155">
        <v>94.891999999999996</v>
      </c>
      <c r="C7155" s="1">
        <v>2009</v>
      </c>
      <c r="D7155" s="2">
        <v>40108</v>
      </c>
      <c r="E7155">
        <v>135.71100000000001</v>
      </c>
      <c r="F7155" s="1">
        <v>2009</v>
      </c>
      <c r="I7155" s="1">
        <v>1900</v>
      </c>
      <c r="J7155" s="2">
        <v>40108</v>
      </c>
      <c r="K7155">
        <v>114.218</v>
      </c>
      <c r="L7155" s="1">
        <v>2009</v>
      </c>
      <c r="O7155" s="1">
        <v>1900</v>
      </c>
      <c r="R7155" s="1">
        <v>1900</v>
      </c>
      <c r="S7155" s="2">
        <v>39573</v>
      </c>
      <c r="T7155" s="3">
        <v>19.809999999999999</v>
      </c>
      <c r="U7155" s="1">
        <v>2008</v>
      </c>
    </row>
    <row r="7156" spans="1:21">
      <c r="A7156" s="2">
        <v>40109</v>
      </c>
      <c r="B7156">
        <v>94.846000000000004</v>
      </c>
      <c r="C7156" s="1">
        <v>2009</v>
      </c>
      <c r="D7156" s="2">
        <v>40109</v>
      </c>
      <c r="E7156">
        <v>134.84399999999999</v>
      </c>
      <c r="F7156" s="1">
        <v>2009</v>
      </c>
      <c r="I7156" s="1">
        <v>1900</v>
      </c>
      <c r="J7156" s="2">
        <v>40109</v>
      </c>
      <c r="K7156">
        <v>113.82899999999999</v>
      </c>
      <c r="L7156" s="1">
        <v>2009</v>
      </c>
      <c r="O7156" s="1">
        <v>1900</v>
      </c>
      <c r="R7156" s="1">
        <v>1900</v>
      </c>
      <c r="S7156" s="2">
        <v>39574</v>
      </c>
      <c r="T7156" s="3">
        <v>19.829999999999998</v>
      </c>
      <c r="U7156" s="1">
        <v>2008</v>
      </c>
    </row>
    <row r="7157" spans="1:21">
      <c r="A7157" s="2">
        <v>40112</v>
      </c>
      <c r="B7157">
        <v>94.730999999999995</v>
      </c>
      <c r="C7157" s="1">
        <v>2009</v>
      </c>
      <c r="D7157" s="2">
        <v>40112</v>
      </c>
      <c r="E7157">
        <v>134.518</v>
      </c>
      <c r="F7157" s="1">
        <v>2009</v>
      </c>
      <c r="I7157" s="1">
        <v>1900</v>
      </c>
      <c r="J7157" s="2">
        <v>40112</v>
      </c>
      <c r="K7157">
        <v>113.867</v>
      </c>
      <c r="L7157" s="1">
        <v>2009</v>
      </c>
      <c r="O7157" s="1">
        <v>1900</v>
      </c>
      <c r="R7157" s="1">
        <v>1900</v>
      </c>
      <c r="S7157" s="2">
        <v>39575</v>
      </c>
      <c r="T7157" s="3">
        <v>19.91</v>
      </c>
      <c r="U7157" s="1">
        <v>2008</v>
      </c>
    </row>
    <row r="7158" spans="1:21">
      <c r="A7158" s="2">
        <v>40113</v>
      </c>
      <c r="B7158">
        <v>94.596999999999994</v>
      </c>
      <c r="C7158" s="1">
        <v>2009</v>
      </c>
      <c r="D7158" s="2">
        <v>40113</v>
      </c>
      <c r="E7158">
        <v>134.50399999999999</v>
      </c>
      <c r="F7158" s="1">
        <v>2009</v>
      </c>
      <c r="I7158" s="1">
        <v>1900</v>
      </c>
      <c r="J7158" s="2">
        <v>40113</v>
      </c>
      <c r="K7158">
        <v>113.854</v>
      </c>
      <c r="L7158" s="1">
        <v>2009</v>
      </c>
      <c r="O7158" s="1">
        <v>1900</v>
      </c>
      <c r="R7158" s="1">
        <v>1900</v>
      </c>
      <c r="S7158" s="2">
        <v>39576</v>
      </c>
      <c r="T7158" s="3">
        <v>19.899999999999999</v>
      </c>
      <c r="U7158" s="1">
        <v>2008</v>
      </c>
    </row>
    <row r="7159" spans="1:21">
      <c r="A7159" s="2">
        <v>40114</v>
      </c>
      <c r="B7159">
        <v>94.593999999999994</v>
      </c>
      <c r="C7159" s="1">
        <v>2009</v>
      </c>
      <c r="D7159" s="2">
        <v>40114</v>
      </c>
      <c r="E7159">
        <v>134.47</v>
      </c>
      <c r="F7159" s="1">
        <v>2009</v>
      </c>
      <c r="I7159" s="1">
        <v>1900</v>
      </c>
      <c r="J7159" s="2">
        <v>40114</v>
      </c>
      <c r="K7159">
        <v>113.767</v>
      </c>
      <c r="L7159" s="1">
        <v>2009</v>
      </c>
      <c r="O7159" s="1">
        <v>1900</v>
      </c>
      <c r="R7159" s="1">
        <v>1900</v>
      </c>
      <c r="S7159" s="2">
        <v>39577</v>
      </c>
      <c r="T7159" s="3">
        <v>19.91</v>
      </c>
      <c r="U7159" s="1">
        <v>2008</v>
      </c>
    </row>
    <row r="7160" spans="1:21">
      <c r="A7160" s="2">
        <v>40115</v>
      </c>
      <c r="B7160">
        <v>94.614000000000004</v>
      </c>
      <c r="C7160" s="1">
        <v>2009</v>
      </c>
      <c r="D7160" s="2">
        <v>40115</v>
      </c>
      <c r="E7160">
        <v>134.46299999999999</v>
      </c>
      <c r="F7160" s="1">
        <v>2009</v>
      </c>
      <c r="I7160" s="1">
        <v>1900</v>
      </c>
      <c r="J7160" s="2">
        <v>40115</v>
      </c>
      <c r="K7160">
        <v>113.837</v>
      </c>
      <c r="L7160" s="1">
        <v>2009</v>
      </c>
      <c r="O7160" s="1">
        <v>1900</v>
      </c>
      <c r="R7160" s="1">
        <v>1900</v>
      </c>
      <c r="S7160" s="2">
        <v>39580</v>
      </c>
      <c r="T7160" s="3">
        <v>19.93</v>
      </c>
      <c r="U7160" s="1">
        <v>2008</v>
      </c>
    </row>
    <row r="7161" spans="1:21">
      <c r="A7161" s="2">
        <v>40116</v>
      </c>
      <c r="B7161">
        <v>94.778000000000006</v>
      </c>
      <c r="C7161" s="1">
        <v>2009</v>
      </c>
      <c r="D7161" s="2">
        <v>40116</v>
      </c>
      <c r="E7161">
        <v>134.65899999999999</v>
      </c>
      <c r="F7161" s="1">
        <v>2009</v>
      </c>
      <c r="I7161" s="1">
        <v>1900</v>
      </c>
      <c r="J7161" s="2">
        <v>40116</v>
      </c>
      <c r="K7161">
        <v>113.889</v>
      </c>
      <c r="L7161" s="1">
        <v>2009</v>
      </c>
      <c r="O7161" s="1">
        <v>1900</v>
      </c>
      <c r="R7161" s="1">
        <v>1900</v>
      </c>
      <c r="S7161" s="2">
        <v>39581</v>
      </c>
      <c r="T7161" s="3">
        <v>19.920000000000002</v>
      </c>
      <c r="U7161" s="1">
        <v>2008</v>
      </c>
    </row>
    <row r="7162" spans="1:21">
      <c r="A7162" s="2">
        <v>40119</v>
      </c>
      <c r="B7162">
        <v>94.557000000000002</v>
      </c>
      <c r="C7162" s="1">
        <v>2009</v>
      </c>
      <c r="D7162" s="2">
        <v>40119</v>
      </c>
      <c r="E7162">
        <v>134.54900000000001</v>
      </c>
      <c r="F7162" s="1">
        <v>2009</v>
      </c>
      <c r="I7162" s="1">
        <v>1900</v>
      </c>
      <c r="J7162" s="2">
        <v>40119</v>
      </c>
      <c r="K7162">
        <v>113.81399999999999</v>
      </c>
      <c r="L7162" s="1">
        <v>2009</v>
      </c>
      <c r="O7162" s="1">
        <v>1900</v>
      </c>
      <c r="R7162" s="1">
        <v>1900</v>
      </c>
      <c r="S7162" s="2">
        <v>39582</v>
      </c>
      <c r="T7162" s="3">
        <v>19.93</v>
      </c>
      <c r="U7162" s="1">
        <v>2008</v>
      </c>
    </row>
    <row r="7163" spans="1:21">
      <c r="A7163" s="2">
        <v>40120</v>
      </c>
      <c r="B7163">
        <v>94.54</v>
      </c>
      <c r="C7163" s="1">
        <v>2009</v>
      </c>
      <c r="D7163" s="2">
        <v>40120</v>
      </c>
      <c r="E7163">
        <v>134.54499999999999</v>
      </c>
      <c r="F7163" s="1">
        <v>2009</v>
      </c>
      <c r="I7163" s="1">
        <v>1900</v>
      </c>
      <c r="J7163" s="2">
        <v>40120</v>
      </c>
      <c r="K7163">
        <v>113.815</v>
      </c>
      <c r="L7163" s="1">
        <v>2009</v>
      </c>
      <c r="O7163" s="1">
        <v>1900</v>
      </c>
      <c r="R7163" s="1">
        <v>1900</v>
      </c>
      <c r="S7163" s="2">
        <v>39583</v>
      </c>
      <c r="T7163" s="3">
        <v>19.95</v>
      </c>
      <c r="U7163" s="1">
        <v>2008</v>
      </c>
    </row>
    <row r="7164" spans="1:21">
      <c r="A7164" s="2">
        <v>40121</v>
      </c>
      <c r="B7164">
        <v>94.311000000000007</v>
      </c>
      <c r="C7164" s="1">
        <v>2009</v>
      </c>
      <c r="D7164" s="2">
        <v>40121</v>
      </c>
      <c r="E7164">
        <v>134.268</v>
      </c>
      <c r="F7164" s="1">
        <v>2009</v>
      </c>
      <c r="I7164" s="1">
        <v>1900</v>
      </c>
      <c r="J7164" s="2">
        <v>40121</v>
      </c>
      <c r="K7164">
        <v>113.857</v>
      </c>
      <c r="L7164" s="1">
        <v>2009</v>
      </c>
      <c r="O7164" s="1">
        <v>1900</v>
      </c>
      <c r="R7164" s="1">
        <v>1900</v>
      </c>
      <c r="S7164" s="2">
        <v>39584</v>
      </c>
      <c r="T7164" s="3">
        <v>19.95</v>
      </c>
      <c r="U7164" s="1">
        <v>2008</v>
      </c>
    </row>
    <row r="7165" spans="1:21">
      <c r="A7165" s="2">
        <v>40122</v>
      </c>
      <c r="B7165">
        <v>94.293000000000006</v>
      </c>
      <c r="C7165" s="1">
        <v>2009</v>
      </c>
      <c r="D7165" s="2">
        <v>40122</v>
      </c>
      <c r="E7165">
        <v>134.28</v>
      </c>
      <c r="F7165" s="1">
        <v>2009</v>
      </c>
      <c r="I7165" s="1">
        <v>1900</v>
      </c>
      <c r="J7165" s="2">
        <v>40122</v>
      </c>
      <c r="K7165">
        <v>113.871</v>
      </c>
      <c r="L7165" s="1">
        <v>2009</v>
      </c>
      <c r="O7165" s="1">
        <v>1900</v>
      </c>
      <c r="R7165" s="1">
        <v>1900</v>
      </c>
      <c r="S7165" s="2">
        <v>39587</v>
      </c>
      <c r="T7165" s="3">
        <v>19.95</v>
      </c>
      <c r="U7165" s="1">
        <v>2008</v>
      </c>
    </row>
    <row r="7166" spans="1:21">
      <c r="A7166" s="2">
        <v>40123</v>
      </c>
      <c r="B7166">
        <v>93.763000000000005</v>
      </c>
      <c r="C7166" s="1">
        <v>2009</v>
      </c>
      <c r="D7166" s="2">
        <v>40123</v>
      </c>
      <c r="E7166">
        <v>133.77500000000001</v>
      </c>
      <c r="F7166" s="1">
        <v>2009</v>
      </c>
      <c r="I7166" s="1">
        <v>1900</v>
      </c>
      <c r="J7166" s="2">
        <v>40123</v>
      </c>
      <c r="K7166">
        <v>113.315</v>
      </c>
      <c r="L7166" s="1">
        <v>2009</v>
      </c>
      <c r="O7166" s="1">
        <v>1900</v>
      </c>
      <c r="R7166" s="1">
        <v>1900</v>
      </c>
      <c r="S7166" s="2">
        <v>39588</v>
      </c>
      <c r="T7166" s="3">
        <v>19.920000000000002</v>
      </c>
      <c r="U7166" s="1">
        <v>2008</v>
      </c>
    </row>
    <row r="7167" spans="1:21">
      <c r="A7167" s="2">
        <v>40126</v>
      </c>
      <c r="B7167">
        <v>93.635999999999996</v>
      </c>
      <c r="C7167" s="1">
        <v>2009</v>
      </c>
      <c r="D7167" s="2">
        <v>40126</v>
      </c>
      <c r="E7167">
        <v>133.83000000000001</v>
      </c>
      <c r="F7167" s="1">
        <v>2009</v>
      </c>
      <c r="I7167" s="1">
        <v>1900</v>
      </c>
      <c r="J7167" s="2">
        <v>40126</v>
      </c>
      <c r="K7167">
        <v>113.19499999999999</v>
      </c>
      <c r="L7167" s="1">
        <v>2009</v>
      </c>
      <c r="O7167" s="1">
        <v>1900</v>
      </c>
      <c r="R7167" s="1">
        <v>1900</v>
      </c>
      <c r="S7167" s="2">
        <v>39589</v>
      </c>
      <c r="T7167" s="3">
        <v>19.96</v>
      </c>
      <c r="U7167" s="1">
        <v>2008</v>
      </c>
    </row>
    <row r="7168" spans="1:21">
      <c r="A7168" s="2">
        <v>40127</v>
      </c>
      <c r="B7168">
        <v>93.495000000000005</v>
      </c>
      <c r="C7168" s="1">
        <v>2009</v>
      </c>
      <c r="D7168" s="2">
        <v>40127</v>
      </c>
      <c r="E7168">
        <v>133.82400000000001</v>
      </c>
      <c r="F7168" s="1">
        <v>2009</v>
      </c>
      <c r="I7168" s="1">
        <v>1900</v>
      </c>
      <c r="J7168" s="2">
        <v>40127</v>
      </c>
      <c r="K7168">
        <v>113.197</v>
      </c>
      <c r="L7168" s="1">
        <v>2009</v>
      </c>
      <c r="O7168" s="1">
        <v>1900</v>
      </c>
      <c r="R7168" s="1">
        <v>1900</v>
      </c>
      <c r="S7168" s="2">
        <v>39590</v>
      </c>
      <c r="T7168" s="3">
        <v>19.96</v>
      </c>
      <c r="U7168" s="1">
        <v>2008</v>
      </c>
    </row>
    <row r="7169" spans="1:21">
      <c r="A7169" s="2">
        <v>40128</v>
      </c>
      <c r="B7169">
        <v>93.042000000000002</v>
      </c>
      <c r="C7169" s="1">
        <v>2009</v>
      </c>
      <c r="D7169" s="2">
        <v>40128</v>
      </c>
      <c r="E7169">
        <v>133.71100000000001</v>
      </c>
      <c r="F7169" s="1">
        <v>2009</v>
      </c>
      <c r="I7169" s="1">
        <v>1900</v>
      </c>
      <c r="J7169" s="2">
        <v>40128</v>
      </c>
      <c r="K7169">
        <v>113.021</v>
      </c>
      <c r="L7169" s="1">
        <v>2009</v>
      </c>
      <c r="O7169" s="1">
        <v>1900</v>
      </c>
      <c r="R7169" s="1">
        <v>1900</v>
      </c>
      <c r="S7169" s="2">
        <v>39591</v>
      </c>
      <c r="T7169" s="3">
        <v>20.010000000000002</v>
      </c>
      <c r="U7169" s="1">
        <v>2008</v>
      </c>
    </row>
    <row r="7170" spans="1:21">
      <c r="A7170" s="2">
        <v>40129</v>
      </c>
      <c r="B7170">
        <v>93.063000000000002</v>
      </c>
      <c r="C7170" s="1">
        <v>2009</v>
      </c>
      <c r="D7170" s="2">
        <v>40129</v>
      </c>
      <c r="E7170">
        <v>133.71</v>
      </c>
      <c r="F7170" s="1">
        <v>2009</v>
      </c>
      <c r="I7170" s="1">
        <v>1900</v>
      </c>
      <c r="J7170" s="2">
        <v>40129</v>
      </c>
      <c r="K7170">
        <v>113.03700000000001</v>
      </c>
      <c r="L7170" s="1">
        <v>2009</v>
      </c>
      <c r="O7170" s="1">
        <v>1900</v>
      </c>
      <c r="R7170" s="1">
        <v>1900</v>
      </c>
      <c r="S7170" s="2">
        <v>39595</v>
      </c>
      <c r="T7170" s="3">
        <v>20</v>
      </c>
      <c r="U7170" s="1">
        <v>2008</v>
      </c>
    </row>
    <row r="7171" spans="1:21">
      <c r="A7171" s="2">
        <v>40130</v>
      </c>
      <c r="B7171">
        <v>93.003</v>
      </c>
      <c r="C7171" s="1">
        <v>2009</v>
      </c>
      <c r="D7171" s="2">
        <v>40130</v>
      </c>
      <c r="E7171">
        <v>133.65100000000001</v>
      </c>
      <c r="F7171" s="1">
        <v>2009</v>
      </c>
      <c r="I7171" s="1">
        <v>1900</v>
      </c>
      <c r="J7171" s="2">
        <v>40130</v>
      </c>
      <c r="K7171">
        <v>112.985</v>
      </c>
      <c r="L7171" s="1">
        <v>2009</v>
      </c>
      <c r="O7171" s="1">
        <v>1900</v>
      </c>
      <c r="R7171" s="1">
        <v>1900</v>
      </c>
      <c r="S7171" s="2">
        <v>39596</v>
      </c>
      <c r="T7171" s="3">
        <v>20</v>
      </c>
      <c r="U7171" s="1">
        <v>2008</v>
      </c>
    </row>
    <row r="7172" spans="1:21">
      <c r="A7172" s="2">
        <v>40133</v>
      </c>
      <c r="B7172">
        <v>92.715999999999994</v>
      </c>
      <c r="C7172" s="1">
        <v>2009</v>
      </c>
      <c r="D7172" s="2">
        <v>40133</v>
      </c>
      <c r="E7172">
        <v>133.119</v>
      </c>
      <c r="F7172" s="1">
        <v>2009</v>
      </c>
      <c r="I7172" s="1">
        <v>1900</v>
      </c>
      <c r="J7172" s="2">
        <v>40133</v>
      </c>
      <c r="K7172">
        <v>112.536</v>
      </c>
      <c r="L7172" s="1">
        <v>2009</v>
      </c>
      <c r="O7172" s="1">
        <v>1900</v>
      </c>
      <c r="R7172" s="1">
        <v>1900</v>
      </c>
      <c r="S7172" s="2">
        <v>39597</v>
      </c>
      <c r="T7172" s="3">
        <v>20</v>
      </c>
      <c r="U7172" s="1">
        <v>2008</v>
      </c>
    </row>
    <row r="7173" spans="1:21">
      <c r="A7173" s="2">
        <v>40134</v>
      </c>
      <c r="B7173">
        <v>92.682000000000002</v>
      </c>
      <c r="C7173" s="1">
        <v>2009</v>
      </c>
      <c r="D7173" s="2">
        <v>40134</v>
      </c>
      <c r="E7173">
        <v>132.89599999999999</v>
      </c>
      <c r="F7173" s="1">
        <v>2009</v>
      </c>
      <c r="I7173" s="1">
        <v>1900</v>
      </c>
      <c r="J7173" s="2">
        <v>40134</v>
      </c>
      <c r="K7173">
        <v>112.123</v>
      </c>
      <c r="L7173" s="1">
        <v>2009</v>
      </c>
      <c r="O7173" s="1">
        <v>1900</v>
      </c>
      <c r="R7173" s="1">
        <v>1900</v>
      </c>
      <c r="S7173" s="2">
        <v>39598</v>
      </c>
      <c r="T7173" s="3">
        <v>20</v>
      </c>
      <c r="U7173" s="1">
        <v>2008</v>
      </c>
    </row>
    <row r="7174" spans="1:21">
      <c r="A7174" s="2">
        <v>40135</v>
      </c>
      <c r="B7174">
        <v>92.671999999999997</v>
      </c>
      <c r="C7174" s="1">
        <v>2009</v>
      </c>
      <c r="D7174" s="2">
        <v>40135</v>
      </c>
      <c r="E7174">
        <v>132.934</v>
      </c>
      <c r="F7174" s="1">
        <v>2009</v>
      </c>
      <c r="I7174" s="1">
        <v>1900</v>
      </c>
      <c r="J7174" s="2">
        <v>40135</v>
      </c>
      <c r="K7174">
        <v>112.108</v>
      </c>
      <c r="L7174" s="1">
        <v>2009</v>
      </c>
      <c r="O7174" s="1">
        <v>1900</v>
      </c>
      <c r="R7174" s="1">
        <v>1900</v>
      </c>
      <c r="S7174" s="2">
        <v>39601</v>
      </c>
      <c r="T7174" s="3">
        <v>20.03</v>
      </c>
      <c r="U7174" s="1">
        <v>2008</v>
      </c>
    </row>
    <row r="7175" spans="1:21">
      <c r="A7175" s="2">
        <v>40136</v>
      </c>
      <c r="B7175">
        <v>92.620999999999995</v>
      </c>
      <c r="C7175" s="1">
        <v>2009</v>
      </c>
      <c r="D7175" s="2">
        <v>40136</v>
      </c>
      <c r="E7175">
        <v>132.85</v>
      </c>
      <c r="F7175" s="1">
        <v>2009</v>
      </c>
      <c r="I7175" s="1">
        <v>1900</v>
      </c>
      <c r="J7175" s="2">
        <v>40136</v>
      </c>
      <c r="K7175">
        <v>112.083</v>
      </c>
      <c r="L7175" s="1">
        <v>2009</v>
      </c>
      <c r="O7175" s="1">
        <v>1900</v>
      </c>
      <c r="R7175" s="1">
        <v>1900</v>
      </c>
      <c r="S7175" s="2">
        <v>39602</v>
      </c>
      <c r="T7175" s="3">
        <v>20.03</v>
      </c>
      <c r="U7175" s="1">
        <v>2008</v>
      </c>
    </row>
    <row r="7176" spans="1:21">
      <c r="A7176" s="2">
        <v>40137</v>
      </c>
      <c r="B7176">
        <v>92.620999999999995</v>
      </c>
      <c r="C7176" s="1">
        <v>2009</v>
      </c>
      <c r="D7176" s="2">
        <v>40137</v>
      </c>
      <c r="E7176">
        <v>132.78700000000001</v>
      </c>
      <c r="F7176" s="1">
        <v>2009</v>
      </c>
      <c r="I7176" s="1">
        <v>1900</v>
      </c>
      <c r="J7176" s="2">
        <v>40137</v>
      </c>
      <c r="K7176">
        <v>112.092</v>
      </c>
      <c r="L7176" s="1">
        <v>2009</v>
      </c>
      <c r="O7176" s="1">
        <v>1900</v>
      </c>
      <c r="R7176" s="1">
        <v>1900</v>
      </c>
      <c r="S7176" s="2">
        <v>39603</v>
      </c>
      <c r="T7176" s="3">
        <v>20.010000000000002</v>
      </c>
      <c r="U7176" s="1">
        <v>2008</v>
      </c>
    </row>
    <row r="7177" spans="1:21">
      <c r="A7177" s="2">
        <v>40140</v>
      </c>
      <c r="B7177">
        <v>92.498000000000005</v>
      </c>
      <c r="C7177" s="1">
        <v>2009</v>
      </c>
      <c r="D7177" s="2">
        <v>40140</v>
      </c>
      <c r="E7177">
        <v>132.45400000000001</v>
      </c>
      <c r="F7177" s="1">
        <v>2009</v>
      </c>
      <c r="I7177" s="1">
        <v>1900</v>
      </c>
      <c r="J7177" s="2">
        <v>40140</v>
      </c>
      <c r="K7177">
        <v>111.961</v>
      </c>
      <c r="L7177" s="1">
        <v>2009</v>
      </c>
      <c r="O7177" s="1">
        <v>1900</v>
      </c>
      <c r="R7177" s="1">
        <v>1900</v>
      </c>
      <c r="S7177" s="2">
        <v>39604</v>
      </c>
      <c r="T7177" s="3">
        <v>20.100000000000001</v>
      </c>
      <c r="U7177" s="1">
        <v>2008</v>
      </c>
    </row>
    <row r="7178" spans="1:21">
      <c r="A7178" s="2">
        <v>40141</v>
      </c>
      <c r="B7178">
        <v>92.233000000000004</v>
      </c>
      <c r="C7178" s="1">
        <v>2009</v>
      </c>
      <c r="D7178" s="2">
        <v>40141</v>
      </c>
      <c r="E7178">
        <v>132.458</v>
      </c>
      <c r="F7178" s="1">
        <v>2009</v>
      </c>
      <c r="I7178" s="1">
        <v>1900</v>
      </c>
      <c r="J7178" s="2">
        <v>40141</v>
      </c>
      <c r="K7178">
        <v>111.78100000000001</v>
      </c>
      <c r="L7178" s="1">
        <v>2009</v>
      </c>
      <c r="O7178" s="1">
        <v>1900</v>
      </c>
      <c r="R7178" s="1">
        <v>1900</v>
      </c>
      <c r="S7178" s="2">
        <v>39605</v>
      </c>
      <c r="T7178" s="3">
        <v>20.34</v>
      </c>
      <c r="U7178" s="1">
        <v>2008</v>
      </c>
    </row>
    <row r="7179" spans="1:21">
      <c r="A7179" s="2">
        <v>40142</v>
      </c>
      <c r="B7179">
        <v>91.915000000000006</v>
      </c>
      <c r="C7179" s="1">
        <v>2009</v>
      </c>
      <c r="D7179" s="2">
        <v>40142</v>
      </c>
      <c r="E7179">
        <v>132.399</v>
      </c>
      <c r="F7179" s="1">
        <v>2009</v>
      </c>
      <c r="I7179" s="1">
        <v>1900</v>
      </c>
      <c r="J7179" s="2">
        <v>40142</v>
      </c>
      <c r="K7179">
        <v>111.774</v>
      </c>
      <c r="L7179" s="1">
        <v>2009</v>
      </c>
      <c r="O7179" s="1">
        <v>1900</v>
      </c>
      <c r="R7179" s="1">
        <v>1900</v>
      </c>
      <c r="S7179" s="2">
        <v>39608</v>
      </c>
      <c r="T7179" s="3">
        <v>20.32</v>
      </c>
      <c r="U7179" s="1">
        <v>2008</v>
      </c>
    </row>
    <row r="7180" spans="1:21">
      <c r="A7180" s="2">
        <v>40144</v>
      </c>
      <c r="B7180">
        <v>91.793999999999997</v>
      </c>
      <c r="C7180" s="1">
        <v>2009</v>
      </c>
      <c r="D7180" s="2">
        <v>40144</v>
      </c>
      <c r="E7180">
        <v>132.137</v>
      </c>
      <c r="F7180" s="1">
        <v>2009</v>
      </c>
      <c r="I7180" s="1">
        <v>1900</v>
      </c>
      <c r="J7180" s="2">
        <v>40144</v>
      </c>
      <c r="K7180">
        <v>111.75700000000001</v>
      </c>
      <c r="L7180" s="1">
        <v>2009</v>
      </c>
      <c r="O7180" s="1">
        <v>1900</v>
      </c>
      <c r="R7180" s="1">
        <v>1900</v>
      </c>
      <c r="S7180" s="2">
        <v>39609</v>
      </c>
      <c r="T7180" s="3">
        <v>20.32</v>
      </c>
      <c r="U7180" s="1">
        <v>2008</v>
      </c>
    </row>
    <row r="7181" spans="1:21">
      <c r="A7181" s="2">
        <v>40147</v>
      </c>
      <c r="B7181">
        <v>91.81</v>
      </c>
      <c r="C7181" s="1">
        <v>2009</v>
      </c>
      <c r="D7181" s="2">
        <v>40147</v>
      </c>
      <c r="E7181">
        <v>132.155</v>
      </c>
      <c r="F7181" s="1">
        <v>2009</v>
      </c>
      <c r="I7181" s="1">
        <v>1900</v>
      </c>
      <c r="J7181" s="2">
        <v>40147</v>
      </c>
      <c r="K7181">
        <v>111.782</v>
      </c>
      <c r="L7181" s="1">
        <v>2009</v>
      </c>
      <c r="O7181" s="1">
        <v>1900</v>
      </c>
      <c r="R7181" s="1">
        <v>1900</v>
      </c>
      <c r="S7181" s="2">
        <v>39610</v>
      </c>
      <c r="T7181" s="3">
        <v>20.39</v>
      </c>
      <c r="U7181" s="1">
        <v>2008</v>
      </c>
    </row>
    <row r="7182" spans="1:21">
      <c r="A7182" s="2">
        <v>40148</v>
      </c>
      <c r="B7182">
        <v>90.984999999999999</v>
      </c>
      <c r="C7182" s="1">
        <v>2009</v>
      </c>
      <c r="D7182" s="2">
        <v>40148</v>
      </c>
      <c r="E7182">
        <v>131.27699999999999</v>
      </c>
      <c r="F7182" s="1">
        <v>2009</v>
      </c>
      <c r="I7182" s="1">
        <v>1900</v>
      </c>
      <c r="J7182" s="2">
        <v>40148</v>
      </c>
      <c r="K7182">
        <v>111.245</v>
      </c>
      <c r="L7182" s="1">
        <v>2009</v>
      </c>
      <c r="O7182" s="1">
        <v>1900</v>
      </c>
      <c r="R7182" s="1">
        <v>1900</v>
      </c>
      <c r="S7182" s="2">
        <v>39611</v>
      </c>
      <c r="T7182" s="3">
        <v>20.39</v>
      </c>
      <c r="U7182" s="1">
        <v>2008</v>
      </c>
    </row>
    <row r="7183" spans="1:21">
      <c r="A7183" s="2">
        <v>40149</v>
      </c>
      <c r="B7183">
        <v>88.772999999999996</v>
      </c>
      <c r="C7183" s="1">
        <v>2009</v>
      </c>
      <c r="D7183" s="2">
        <v>40149</v>
      </c>
      <c r="E7183">
        <v>130.41900000000001</v>
      </c>
      <c r="F7183" s="1">
        <v>2009</v>
      </c>
      <c r="I7183" s="1">
        <v>1900</v>
      </c>
      <c r="J7183" s="2">
        <v>40149</v>
      </c>
      <c r="K7183">
        <v>110.971</v>
      </c>
      <c r="L7183" s="1">
        <v>2009</v>
      </c>
      <c r="O7183" s="1">
        <v>1900</v>
      </c>
      <c r="R7183" s="1">
        <v>1900</v>
      </c>
      <c r="S7183" s="2">
        <v>39612</v>
      </c>
      <c r="T7183" s="3">
        <v>20.440000000000001</v>
      </c>
      <c r="U7183" s="1">
        <v>2008</v>
      </c>
    </row>
    <row r="7184" spans="1:21">
      <c r="A7184" s="2">
        <v>40150</v>
      </c>
      <c r="B7184">
        <v>88.730999999999995</v>
      </c>
      <c r="C7184" s="1">
        <v>2009</v>
      </c>
      <c r="D7184" s="2">
        <v>40150</v>
      </c>
      <c r="E7184">
        <v>130.40700000000001</v>
      </c>
      <c r="F7184" s="1">
        <v>2009</v>
      </c>
      <c r="I7184" s="1">
        <v>1900</v>
      </c>
      <c r="J7184" s="2">
        <v>40150</v>
      </c>
      <c r="K7184">
        <v>110.973</v>
      </c>
      <c r="L7184" s="1">
        <v>2009</v>
      </c>
      <c r="O7184" s="1">
        <v>1900</v>
      </c>
      <c r="R7184" s="1">
        <v>1900</v>
      </c>
      <c r="S7184" s="2">
        <v>39615</v>
      </c>
      <c r="T7184" s="3">
        <v>20.420000000000002</v>
      </c>
      <c r="U7184" s="1">
        <v>2008</v>
      </c>
    </row>
    <row r="7185" spans="1:21">
      <c r="A7185" s="2">
        <v>40151</v>
      </c>
      <c r="B7185">
        <v>86.617000000000004</v>
      </c>
      <c r="C7185" s="1">
        <v>2009</v>
      </c>
      <c r="D7185" s="2">
        <v>40151</v>
      </c>
      <c r="E7185">
        <v>128.20599999999999</v>
      </c>
      <c r="F7185" s="1">
        <v>2009</v>
      </c>
      <c r="I7185" s="1">
        <v>1900</v>
      </c>
      <c r="J7185" s="2">
        <v>40151</v>
      </c>
      <c r="K7185">
        <v>109.533</v>
      </c>
      <c r="L7185" s="1">
        <v>2009</v>
      </c>
      <c r="O7185" s="1">
        <v>1900</v>
      </c>
      <c r="R7185" s="1">
        <v>1900</v>
      </c>
      <c r="S7185" s="2">
        <v>39616</v>
      </c>
      <c r="T7185" s="3">
        <v>20.36</v>
      </c>
      <c r="U7185" s="1">
        <v>2008</v>
      </c>
    </row>
    <row r="7186" spans="1:21">
      <c r="A7186" s="2">
        <v>40154</v>
      </c>
      <c r="B7186">
        <v>86.3</v>
      </c>
      <c r="C7186" s="1">
        <v>2009</v>
      </c>
      <c r="D7186" s="2">
        <v>40154</v>
      </c>
      <c r="E7186">
        <v>128.22200000000001</v>
      </c>
      <c r="F7186" s="1">
        <v>2009</v>
      </c>
      <c r="I7186" s="1">
        <v>1900</v>
      </c>
      <c r="J7186" s="2">
        <v>40154</v>
      </c>
      <c r="K7186">
        <v>109.5</v>
      </c>
      <c r="L7186" s="1">
        <v>2009</v>
      </c>
      <c r="O7186" s="1">
        <v>1900</v>
      </c>
      <c r="R7186" s="1">
        <v>1900</v>
      </c>
      <c r="S7186" s="2">
        <v>39617</v>
      </c>
      <c r="T7186" s="3">
        <v>20.350000000000001</v>
      </c>
      <c r="U7186" s="1">
        <v>2008</v>
      </c>
    </row>
    <row r="7187" spans="1:21">
      <c r="A7187" s="2">
        <v>40155</v>
      </c>
      <c r="B7187">
        <v>86.257999999999996</v>
      </c>
      <c r="C7187" s="1">
        <v>2009</v>
      </c>
      <c r="D7187" s="2">
        <v>40155</v>
      </c>
      <c r="E7187">
        <v>128.19200000000001</v>
      </c>
      <c r="F7187" s="1">
        <v>2009</v>
      </c>
      <c r="I7187" s="1">
        <v>1900</v>
      </c>
      <c r="J7187" s="2">
        <v>40155</v>
      </c>
      <c r="K7187">
        <v>109.333</v>
      </c>
      <c r="L7187" s="1">
        <v>2009</v>
      </c>
      <c r="O7187" s="1">
        <v>1900</v>
      </c>
      <c r="R7187" s="1">
        <v>1900</v>
      </c>
      <c r="S7187" s="2">
        <v>39618</v>
      </c>
      <c r="T7187" s="3">
        <v>20.350000000000001</v>
      </c>
      <c r="U7187" s="1">
        <v>2008</v>
      </c>
    </row>
    <row r="7188" spans="1:21">
      <c r="A7188" s="2">
        <v>40156</v>
      </c>
      <c r="B7188">
        <v>86.197000000000003</v>
      </c>
      <c r="C7188" s="1">
        <v>2009</v>
      </c>
      <c r="D7188" s="2">
        <v>40156</v>
      </c>
      <c r="E7188">
        <v>128.08600000000001</v>
      </c>
      <c r="F7188" s="1">
        <v>2009</v>
      </c>
      <c r="I7188" s="1">
        <v>1900</v>
      </c>
      <c r="J7188" s="2">
        <v>40156</v>
      </c>
      <c r="K7188">
        <v>109.33</v>
      </c>
      <c r="L7188" s="1">
        <v>2009</v>
      </c>
      <c r="O7188" s="1">
        <v>1900</v>
      </c>
      <c r="R7188" s="1">
        <v>1900</v>
      </c>
      <c r="S7188" s="2">
        <v>39619</v>
      </c>
      <c r="T7188" s="3">
        <v>20.41</v>
      </c>
      <c r="U7188" s="1">
        <v>2008</v>
      </c>
    </row>
    <row r="7189" spans="1:21">
      <c r="A7189" s="2">
        <v>40157</v>
      </c>
      <c r="B7189">
        <v>83.974000000000004</v>
      </c>
      <c r="C7189" s="1">
        <v>2009</v>
      </c>
      <c r="D7189" s="2">
        <v>40157</v>
      </c>
      <c r="E7189">
        <v>125.901</v>
      </c>
      <c r="F7189" s="1">
        <v>2009</v>
      </c>
      <c r="I7189" s="1">
        <v>1900</v>
      </c>
      <c r="J7189" s="2">
        <v>40157</v>
      </c>
      <c r="K7189">
        <v>107.30200000000001</v>
      </c>
      <c r="L7189" s="1">
        <v>2009</v>
      </c>
      <c r="O7189" s="1">
        <v>1900</v>
      </c>
      <c r="R7189" s="1">
        <v>1900</v>
      </c>
      <c r="S7189" s="2">
        <v>39622</v>
      </c>
      <c r="T7189" s="3">
        <v>20.350000000000001</v>
      </c>
      <c r="U7189" s="1">
        <v>2008</v>
      </c>
    </row>
    <row r="7190" spans="1:21">
      <c r="A7190" s="2">
        <v>40158</v>
      </c>
      <c r="B7190">
        <v>83.527000000000001</v>
      </c>
      <c r="C7190" s="1">
        <v>2009</v>
      </c>
      <c r="D7190" s="2">
        <v>40158</v>
      </c>
      <c r="E7190">
        <v>125.43300000000001</v>
      </c>
      <c r="F7190" s="1">
        <v>2009</v>
      </c>
      <c r="I7190" s="1">
        <v>1900</v>
      </c>
      <c r="J7190" s="2">
        <v>40158</v>
      </c>
      <c r="K7190">
        <v>106.82599999999999</v>
      </c>
      <c r="L7190" s="1">
        <v>2009</v>
      </c>
      <c r="O7190" s="1">
        <v>1900</v>
      </c>
      <c r="R7190" s="1">
        <v>1900</v>
      </c>
      <c r="S7190" s="2">
        <v>39623</v>
      </c>
      <c r="T7190" s="3">
        <v>20.34</v>
      </c>
      <c r="U7190" s="1">
        <v>2008</v>
      </c>
    </row>
    <row r="7191" spans="1:21">
      <c r="A7191" s="2">
        <v>40161</v>
      </c>
      <c r="B7191">
        <v>83.35</v>
      </c>
      <c r="C7191" s="1">
        <v>2009</v>
      </c>
      <c r="D7191" s="2">
        <v>40161</v>
      </c>
      <c r="E7191">
        <v>125.348</v>
      </c>
      <c r="F7191" s="1">
        <v>2009</v>
      </c>
      <c r="I7191" s="1">
        <v>1900</v>
      </c>
      <c r="J7191" s="2">
        <v>40161</v>
      </c>
      <c r="K7191">
        <v>106.508</v>
      </c>
      <c r="L7191" s="1">
        <v>2009</v>
      </c>
      <c r="O7191" s="1">
        <v>1900</v>
      </c>
      <c r="R7191" s="1">
        <v>1900</v>
      </c>
      <c r="S7191" s="2">
        <v>39624</v>
      </c>
      <c r="T7191" s="3">
        <v>20.34</v>
      </c>
      <c r="U7191" s="1">
        <v>2008</v>
      </c>
    </row>
    <row r="7192" spans="1:21">
      <c r="A7192" s="2">
        <v>40162</v>
      </c>
      <c r="B7192">
        <v>83.340999999999994</v>
      </c>
      <c r="C7192" s="1">
        <v>2009</v>
      </c>
      <c r="D7192" s="2">
        <v>40162</v>
      </c>
      <c r="E7192">
        <v>125.286</v>
      </c>
      <c r="F7192" s="1">
        <v>2009</v>
      </c>
      <c r="I7192" s="1">
        <v>1900</v>
      </c>
      <c r="J7192" s="2">
        <v>40162</v>
      </c>
      <c r="K7192">
        <v>106.49299999999999</v>
      </c>
      <c r="L7192" s="1">
        <v>2009</v>
      </c>
      <c r="O7192" s="1">
        <v>1900</v>
      </c>
      <c r="R7192" s="1">
        <v>1900</v>
      </c>
      <c r="S7192" s="2">
        <v>39625</v>
      </c>
      <c r="T7192" s="3">
        <v>20.55</v>
      </c>
      <c r="U7192" s="1">
        <v>2008</v>
      </c>
    </row>
    <row r="7193" spans="1:21">
      <c r="A7193" s="2">
        <v>40163</v>
      </c>
      <c r="B7193">
        <v>83.055999999999997</v>
      </c>
      <c r="C7193" s="1">
        <v>2009</v>
      </c>
      <c r="D7193" s="2">
        <v>40163</v>
      </c>
      <c r="E7193">
        <v>125.139</v>
      </c>
      <c r="F7193" s="1">
        <v>2009</v>
      </c>
      <c r="I7193" s="1">
        <v>1900</v>
      </c>
      <c r="J7193" s="2">
        <v>40163</v>
      </c>
      <c r="K7193">
        <v>106.164</v>
      </c>
      <c r="L7193" s="1">
        <v>2009</v>
      </c>
      <c r="O7193" s="1">
        <v>1900</v>
      </c>
      <c r="R7193" s="1">
        <v>1900</v>
      </c>
      <c r="S7193" s="2">
        <v>39626</v>
      </c>
      <c r="T7193" s="3">
        <v>20.55</v>
      </c>
      <c r="U7193" s="1">
        <v>2008</v>
      </c>
    </row>
    <row r="7194" spans="1:21">
      <c r="A7194" s="2">
        <v>40164</v>
      </c>
      <c r="B7194">
        <v>82.616</v>
      </c>
      <c r="C7194" s="1">
        <v>2009</v>
      </c>
      <c r="D7194" s="2">
        <v>40164</v>
      </c>
      <c r="E7194">
        <v>124.16200000000001</v>
      </c>
      <c r="F7194" s="1">
        <v>2009</v>
      </c>
      <c r="I7194" s="1">
        <v>1900</v>
      </c>
      <c r="J7194" s="2">
        <v>40164</v>
      </c>
      <c r="K7194">
        <v>105.803</v>
      </c>
      <c r="L7194" s="1">
        <v>2009</v>
      </c>
      <c r="O7194" s="1">
        <v>1900</v>
      </c>
      <c r="R7194" s="1">
        <v>1900</v>
      </c>
      <c r="S7194" s="2">
        <v>39629</v>
      </c>
      <c r="T7194" s="3">
        <v>20.51</v>
      </c>
      <c r="U7194" s="1">
        <v>2008</v>
      </c>
    </row>
    <row r="7195" spans="1:21">
      <c r="A7195" s="2">
        <v>40165</v>
      </c>
      <c r="B7195">
        <v>82.311000000000007</v>
      </c>
      <c r="C7195" s="1">
        <v>2009</v>
      </c>
      <c r="D7195" s="2">
        <v>40165</v>
      </c>
      <c r="E7195">
        <v>124.06399999999999</v>
      </c>
      <c r="F7195" s="1">
        <v>2009</v>
      </c>
      <c r="I7195" s="1">
        <v>1900</v>
      </c>
      <c r="J7195" s="2">
        <v>40165</v>
      </c>
      <c r="K7195">
        <v>105.62</v>
      </c>
      <c r="L7195" s="1">
        <v>2009</v>
      </c>
      <c r="O7195" s="1">
        <v>1900</v>
      </c>
      <c r="R7195" s="1">
        <v>1900</v>
      </c>
      <c r="S7195" s="2">
        <v>39630</v>
      </c>
      <c r="T7195" s="3">
        <v>20.5</v>
      </c>
      <c r="U7195" s="1">
        <v>2008</v>
      </c>
    </row>
    <row r="7196" spans="1:21">
      <c r="A7196" s="2">
        <v>40168</v>
      </c>
      <c r="B7196">
        <v>82.33</v>
      </c>
      <c r="C7196" s="1">
        <v>2009</v>
      </c>
      <c r="D7196" s="2">
        <v>40168</v>
      </c>
      <c r="E7196">
        <v>124.06699999999999</v>
      </c>
      <c r="F7196" s="1">
        <v>2009</v>
      </c>
      <c r="I7196" s="1">
        <v>1900</v>
      </c>
      <c r="J7196" s="2">
        <v>40168</v>
      </c>
      <c r="K7196">
        <v>105.551</v>
      </c>
      <c r="L7196" s="1">
        <v>2009</v>
      </c>
      <c r="O7196" s="1">
        <v>1900</v>
      </c>
      <c r="R7196" s="1">
        <v>1900</v>
      </c>
      <c r="S7196" s="2">
        <v>39631</v>
      </c>
      <c r="T7196" s="3">
        <v>20.54</v>
      </c>
      <c r="U7196" s="1">
        <v>2008</v>
      </c>
    </row>
    <row r="7197" spans="1:21">
      <c r="A7197" s="2">
        <v>40169</v>
      </c>
      <c r="B7197">
        <v>81.53</v>
      </c>
      <c r="C7197" s="1">
        <v>2009</v>
      </c>
      <c r="D7197" s="2">
        <v>40169</v>
      </c>
      <c r="E7197">
        <v>123.55</v>
      </c>
      <c r="F7197" s="1">
        <v>2009</v>
      </c>
      <c r="I7197" s="1">
        <v>1900</v>
      </c>
      <c r="J7197" s="2">
        <v>40169</v>
      </c>
      <c r="K7197">
        <v>104.869</v>
      </c>
      <c r="L7197" s="1">
        <v>2009</v>
      </c>
      <c r="O7197" s="1">
        <v>1900</v>
      </c>
      <c r="R7197" s="1">
        <v>1900</v>
      </c>
      <c r="S7197" s="2">
        <v>39632</v>
      </c>
      <c r="T7197" s="3">
        <v>20.54</v>
      </c>
      <c r="U7197" s="1">
        <v>2008</v>
      </c>
    </row>
    <row r="7198" spans="1:21">
      <c r="A7198" s="2">
        <v>40170</v>
      </c>
      <c r="B7198">
        <v>81.474999999999994</v>
      </c>
      <c r="C7198" s="1">
        <v>2009</v>
      </c>
      <c r="D7198" s="2">
        <v>40170</v>
      </c>
      <c r="E7198">
        <v>123.554</v>
      </c>
      <c r="F7198" s="1">
        <v>2009</v>
      </c>
      <c r="I7198" s="1">
        <v>1900</v>
      </c>
      <c r="J7198" s="2">
        <v>40170</v>
      </c>
      <c r="K7198">
        <v>104.82899999999999</v>
      </c>
      <c r="L7198" s="1">
        <v>2009</v>
      </c>
      <c r="O7198" s="1">
        <v>1900</v>
      </c>
      <c r="R7198" s="1">
        <v>1900</v>
      </c>
      <c r="S7198" s="2">
        <v>39636</v>
      </c>
      <c r="T7198" s="3">
        <v>20.55</v>
      </c>
      <c r="U7198" s="1">
        <v>2008</v>
      </c>
    </row>
    <row r="7199" spans="1:21">
      <c r="A7199" s="2">
        <v>40171</v>
      </c>
      <c r="B7199">
        <v>81.090999999999994</v>
      </c>
      <c r="C7199" s="1">
        <v>2009</v>
      </c>
      <c r="D7199" s="2">
        <v>40171</v>
      </c>
      <c r="E7199">
        <v>123.423</v>
      </c>
      <c r="F7199" s="1">
        <v>2009</v>
      </c>
      <c r="I7199" s="1">
        <v>1900</v>
      </c>
      <c r="J7199" s="2">
        <v>40171</v>
      </c>
      <c r="K7199">
        <v>104.803</v>
      </c>
      <c r="L7199" s="1">
        <v>2009</v>
      </c>
      <c r="O7199" s="1">
        <v>1900</v>
      </c>
      <c r="R7199" s="1">
        <v>1900</v>
      </c>
      <c r="S7199" s="2">
        <v>39637</v>
      </c>
      <c r="T7199" s="3">
        <v>20.61</v>
      </c>
      <c r="U7199" s="1">
        <v>2008</v>
      </c>
    </row>
    <row r="7200" spans="1:21">
      <c r="A7200" s="2">
        <v>40175</v>
      </c>
      <c r="B7200">
        <v>80.179000000000002</v>
      </c>
      <c r="C7200" s="1">
        <v>2009</v>
      </c>
      <c r="D7200" s="2">
        <v>40175</v>
      </c>
      <c r="E7200">
        <v>123.23699999999999</v>
      </c>
      <c r="F7200" s="1">
        <v>2009</v>
      </c>
      <c r="I7200" s="1">
        <v>1900</v>
      </c>
      <c r="J7200" s="2">
        <v>40175</v>
      </c>
      <c r="K7200">
        <v>103.95399999999999</v>
      </c>
      <c r="L7200" s="1">
        <v>2009</v>
      </c>
      <c r="O7200" s="1">
        <v>1900</v>
      </c>
      <c r="R7200" s="1">
        <v>1900</v>
      </c>
      <c r="S7200" s="2">
        <v>39638</v>
      </c>
      <c r="T7200" s="3">
        <v>20.73</v>
      </c>
      <c r="U7200" s="1">
        <v>2008</v>
      </c>
    </row>
    <row r="7201" spans="1:21">
      <c r="A7201" s="2">
        <v>40176</v>
      </c>
      <c r="B7201">
        <v>80.165000000000006</v>
      </c>
      <c r="C7201" s="1">
        <v>2009</v>
      </c>
      <c r="D7201" s="2">
        <v>40176</v>
      </c>
      <c r="E7201">
        <v>123.199</v>
      </c>
      <c r="F7201" s="1">
        <v>2009</v>
      </c>
      <c r="I7201" s="1">
        <v>1900</v>
      </c>
      <c r="J7201" s="2">
        <v>40176</v>
      </c>
      <c r="K7201">
        <v>103.952</v>
      </c>
      <c r="L7201" s="1">
        <v>2009</v>
      </c>
      <c r="O7201" s="1">
        <v>1900</v>
      </c>
      <c r="R7201" s="1">
        <v>1900</v>
      </c>
      <c r="S7201" s="2">
        <v>39639</v>
      </c>
      <c r="T7201" s="3">
        <v>20.74</v>
      </c>
      <c r="U7201" s="1">
        <v>2008</v>
      </c>
    </row>
    <row r="7202" spans="1:21">
      <c r="A7202" s="2">
        <v>40177</v>
      </c>
      <c r="B7202">
        <v>79.98</v>
      </c>
      <c r="C7202" s="1">
        <v>2009</v>
      </c>
      <c r="D7202" s="2">
        <v>40177</v>
      </c>
      <c r="E7202">
        <v>123.111</v>
      </c>
      <c r="F7202" s="1">
        <v>2009</v>
      </c>
      <c r="I7202" s="1">
        <v>1900</v>
      </c>
      <c r="J7202" s="2">
        <v>40177</v>
      </c>
      <c r="K7202">
        <v>103.94799999999999</v>
      </c>
      <c r="L7202" s="1">
        <v>2009</v>
      </c>
      <c r="O7202" s="1">
        <v>1900</v>
      </c>
      <c r="R7202" s="1">
        <v>1900</v>
      </c>
      <c r="S7202" s="2">
        <v>39640</v>
      </c>
      <c r="T7202" s="3">
        <v>20.74</v>
      </c>
      <c r="U7202" s="1">
        <v>2008</v>
      </c>
    </row>
    <row r="7203" spans="1:21">
      <c r="A7203" s="2">
        <v>40178</v>
      </c>
      <c r="B7203">
        <v>79.98</v>
      </c>
      <c r="C7203" s="1">
        <v>2009</v>
      </c>
      <c r="D7203" s="2">
        <v>40178</v>
      </c>
      <c r="E7203">
        <v>123.10599999999999</v>
      </c>
      <c r="F7203" s="1">
        <v>2009</v>
      </c>
      <c r="I7203" s="1">
        <v>1900</v>
      </c>
      <c r="J7203" s="2">
        <v>40178</v>
      </c>
      <c r="K7203">
        <v>103.946</v>
      </c>
      <c r="L7203" s="1">
        <v>2009</v>
      </c>
      <c r="O7203" s="1">
        <v>1900</v>
      </c>
      <c r="R7203" s="1">
        <v>1900</v>
      </c>
      <c r="S7203" s="2">
        <v>39643</v>
      </c>
      <c r="T7203" s="3">
        <v>20.75</v>
      </c>
      <c r="U7203" s="1">
        <v>2008</v>
      </c>
    </row>
    <row r="7204" spans="1:21">
      <c r="A7204" s="2">
        <v>40182</v>
      </c>
      <c r="B7204">
        <v>80.004000000000005</v>
      </c>
      <c r="C7204" s="1">
        <v>2010</v>
      </c>
      <c r="D7204" s="2">
        <v>40182</v>
      </c>
      <c r="E7204">
        <v>123.15600000000001</v>
      </c>
      <c r="F7204" s="1">
        <v>2010</v>
      </c>
      <c r="I7204" s="1">
        <v>1900</v>
      </c>
      <c r="J7204" s="2">
        <v>40182</v>
      </c>
      <c r="K7204">
        <v>103.72799999999999</v>
      </c>
      <c r="L7204" s="1">
        <v>2010</v>
      </c>
      <c r="O7204" s="1">
        <v>1900</v>
      </c>
      <c r="R7204" s="1">
        <v>1900</v>
      </c>
      <c r="S7204" s="2">
        <v>39644</v>
      </c>
      <c r="T7204" s="3">
        <v>20.77</v>
      </c>
      <c r="U7204" s="1">
        <v>2008</v>
      </c>
    </row>
    <row r="7205" spans="1:21">
      <c r="A7205" s="2">
        <v>40183</v>
      </c>
      <c r="B7205">
        <v>79.983000000000004</v>
      </c>
      <c r="C7205" s="1">
        <v>2010</v>
      </c>
      <c r="D7205" s="2">
        <v>40183</v>
      </c>
      <c r="E7205">
        <v>123.048</v>
      </c>
      <c r="F7205" s="1">
        <v>2010</v>
      </c>
      <c r="I7205" s="1">
        <v>1900</v>
      </c>
      <c r="J7205" s="2">
        <v>40183</v>
      </c>
      <c r="K7205">
        <v>103.751</v>
      </c>
      <c r="L7205" s="1">
        <v>2010</v>
      </c>
      <c r="O7205" s="1">
        <v>1900</v>
      </c>
      <c r="R7205" s="1">
        <v>1900</v>
      </c>
      <c r="S7205" s="2">
        <v>39645</v>
      </c>
      <c r="T7205" s="3">
        <v>20.93</v>
      </c>
      <c r="U7205" s="1">
        <v>2008</v>
      </c>
    </row>
    <row r="7206" spans="1:21">
      <c r="A7206" s="2">
        <v>40184</v>
      </c>
      <c r="B7206">
        <v>79.948999999999998</v>
      </c>
      <c r="C7206" s="1">
        <v>2010</v>
      </c>
      <c r="D7206" s="2">
        <v>40184</v>
      </c>
      <c r="E7206">
        <v>122.913</v>
      </c>
      <c r="F7206" s="1">
        <v>2010</v>
      </c>
      <c r="I7206" s="1">
        <v>1900</v>
      </c>
      <c r="J7206" s="2">
        <v>40184</v>
      </c>
      <c r="K7206">
        <v>103.736</v>
      </c>
      <c r="L7206" s="1">
        <v>2010</v>
      </c>
      <c r="O7206" s="1">
        <v>1900</v>
      </c>
      <c r="R7206" s="1">
        <v>1900</v>
      </c>
      <c r="S7206" s="2">
        <v>39646</v>
      </c>
      <c r="T7206" s="3">
        <v>20.97</v>
      </c>
      <c r="U7206" s="1">
        <v>2008</v>
      </c>
    </row>
    <row r="7207" spans="1:21">
      <c r="A7207" s="2">
        <v>40185</v>
      </c>
      <c r="B7207">
        <v>79.968000000000004</v>
      </c>
      <c r="C7207" s="1">
        <v>2010</v>
      </c>
      <c r="D7207" s="2">
        <v>40185</v>
      </c>
      <c r="E7207">
        <v>122.946</v>
      </c>
      <c r="F7207" s="1">
        <v>2010</v>
      </c>
      <c r="I7207" s="1">
        <v>1900</v>
      </c>
      <c r="J7207" s="2">
        <v>40185</v>
      </c>
      <c r="K7207">
        <v>103.797</v>
      </c>
      <c r="L7207" s="1">
        <v>2010</v>
      </c>
      <c r="O7207" s="1">
        <v>1900</v>
      </c>
      <c r="R7207" s="1">
        <v>1900</v>
      </c>
      <c r="S7207" s="2">
        <v>39647</v>
      </c>
      <c r="T7207" s="3">
        <v>20.92</v>
      </c>
      <c r="U7207" s="1">
        <v>2008</v>
      </c>
    </row>
    <row r="7208" spans="1:21">
      <c r="A7208" s="2">
        <v>40186</v>
      </c>
      <c r="B7208">
        <v>79.968999999999994</v>
      </c>
      <c r="C7208" s="1">
        <v>2010</v>
      </c>
      <c r="D7208" s="2">
        <v>40186</v>
      </c>
      <c r="E7208">
        <v>122.90600000000001</v>
      </c>
      <c r="F7208" s="1">
        <v>2010</v>
      </c>
      <c r="I7208" s="1">
        <v>1900</v>
      </c>
      <c r="J7208" s="2">
        <v>40186</v>
      </c>
      <c r="K7208">
        <v>103.795</v>
      </c>
      <c r="L7208" s="1">
        <v>2010</v>
      </c>
      <c r="O7208" s="1">
        <v>1900</v>
      </c>
      <c r="R7208" s="1">
        <v>1900</v>
      </c>
      <c r="S7208" s="2">
        <v>39650</v>
      </c>
      <c r="T7208" s="3">
        <v>20.91</v>
      </c>
      <c r="U7208" s="1">
        <v>2008</v>
      </c>
    </row>
    <row r="7209" spans="1:21">
      <c r="A7209" s="2">
        <v>40189</v>
      </c>
      <c r="B7209">
        <v>79.875</v>
      </c>
      <c r="C7209" s="1">
        <v>2010</v>
      </c>
      <c r="D7209" s="2">
        <v>40189</v>
      </c>
      <c r="E7209">
        <v>122.88800000000001</v>
      </c>
      <c r="F7209" s="1">
        <v>2010</v>
      </c>
      <c r="I7209" s="1">
        <v>1900</v>
      </c>
      <c r="J7209" s="2">
        <v>40189</v>
      </c>
      <c r="K7209">
        <v>103.738</v>
      </c>
      <c r="L7209" s="1">
        <v>2010</v>
      </c>
      <c r="O7209" s="1">
        <v>1900</v>
      </c>
      <c r="R7209" s="1">
        <v>1900</v>
      </c>
      <c r="S7209" s="2">
        <v>39651</v>
      </c>
      <c r="T7209" s="3">
        <v>20.87</v>
      </c>
      <c r="U7209" s="1">
        <v>2008</v>
      </c>
    </row>
    <row r="7210" spans="1:21">
      <c r="A7210" s="2">
        <v>40190</v>
      </c>
      <c r="B7210">
        <v>79.899000000000001</v>
      </c>
      <c r="C7210" s="1">
        <v>2010</v>
      </c>
      <c r="D7210" s="2">
        <v>40190</v>
      </c>
      <c r="E7210">
        <v>122.78700000000001</v>
      </c>
      <c r="F7210" s="1">
        <v>2010</v>
      </c>
      <c r="I7210" s="1">
        <v>1900</v>
      </c>
      <c r="J7210" s="2">
        <v>40190</v>
      </c>
      <c r="K7210">
        <v>103.742</v>
      </c>
      <c r="L7210" s="1">
        <v>2010</v>
      </c>
      <c r="O7210" s="1">
        <v>1900</v>
      </c>
      <c r="R7210" s="1">
        <v>1900</v>
      </c>
      <c r="S7210" s="2">
        <v>39652</v>
      </c>
      <c r="T7210" s="3">
        <v>20.87</v>
      </c>
      <c r="U7210" s="1">
        <v>2008</v>
      </c>
    </row>
    <row r="7211" spans="1:21">
      <c r="A7211" s="2">
        <v>40191</v>
      </c>
      <c r="B7211">
        <v>79.912000000000006</v>
      </c>
      <c r="C7211" s="1">
        <v>2010</v>
      </c>
      <c r="D7211" s="2">
        <v>40191</v>
      </c>
      <c r="E7211">
        <v>122.785</v>
      </c>
      <c r="F7211" s="1">
        <v>2010</v>
      </c>
      <c r="I7211" s="1">
        <v>1900</v>
      </c>
      <c r="J7211" s="2">
        <v>40191</v>
      </c>
      <c r="K7211">
        <v>103.74299999999999</v>
      </c>
      <c r="L7211" s="1">
        <v>2010</v>
      </c>
      <c r="O7211" s="1">
        <v>1900</v>
      </c>
      <c r="R7211" s="1">
        <v>1900</v>
      </c>
      <c r="S7211" s="2">
        <v>39653</v>
      </c>
      <c r="T7211" s="3">
        <v>20.99</v>
      </c>
      <c r="U7211" s="1">
        <v>2008</v>
      </c>
    </row>
    <row r="7212" spans="1:21">
      <c r="A7212" s="2">
        <v>40192</v>
      </c>
      <c r="B7212">
        <v>79.599999999999994</v>
      </c>
      <c r="C7212" s="1">
        <v>2010</v>
      </c>
      <c r="D7212" s="2">
        <v>40192</v>
      </c>
      <c r="E7212">
        <v>122.764</v>
      </c>
      <c r="F7212" s="1">
        <v>2010</v>
      </c>
      <c r="I7212" s="1">
        <v>1900</v>
      </c>
      <c r="J7212" s="2">
        <v>40192</v>
      </c>
      <c r="K7212">
        <v>103.536</v>
      </c>
      <c r="L7212" s="1">
        <v>2010</v>
      </c>
      <c r="O7212" s="1">
        <v>1900</v>
      </c>
      <c r="R7212" s="1">
        <v>1900</v>
      </c>
      <c r="S7212" s="2">
        <v>39654</v>
      </c>
      <c r="T7212" s="3">
        <v>21</v>
      </c>
      <c r="U7212" s="1">
        <v>2008</v>
      </c>
    </row>
    <row r="7213" spans="1:21">
      <c r="A7213" s="2">
        <v>40193</v>
      </c>
      <c r="B7213">
        <v>79.613</v>
      </c>
      <c r="C7213" s="1">
        <v>2010</v>
      </c>
      <c r="D7213" s="2">
        <v>40193</v>
      </c>
      <c r="E7213">
        <v>122.795</v>
      </c>
      <c r="F7213" s="1">
        <v>2010</v>
      </c>
      <c r="I7213" s="1">
        <v>1900</v>
      </c>
      <c r="J7213" s="2">
        <v>40193</v>
      </c>
      <c r="K7213">
        <v>103.568</v>
      </c>
      <c r="L7213" s="1">
        <v>2010</v>
      </c>
      <c r="O7213" s="1">
        <v>1900</v>
      </c>
      <c r="R7213" s="1">
        <v>1900</v>
      </c>
      <c r="S7213" s="2">
        <v>39657</v>
      </c>
      <c r="T7213" s="3">
        <v>21.08</v>
      </c>
      <c r="U7213" s="1">
        <v>2008</v>
      </c>
    </row>
    <row r="7214" spans="1:21">
      <c r="A7214" s="2">
        <v>40197</v>
      </c>
      <c r="B7214">
        <v>79.366</v>
      </c>
      <c r="C7214" s="1">
        <v>2010</v>
      </c>
      <c r="D7214" s="2">
        <v>40197</v>
      </c>
      <c r="E7214">
        <v>122.72499999999999</v>
      </c>
      <c r="F7214" s="1">
        <v>2010</v>
      </c>
      <c r="I7214" s="1">
        <v>1900</v>
      </c>
      <c r="J7214" s="2">
        <v>40197</v>
      </c>
      <c r="K7214">
        <v>103.379</v>
      </c>
      <c r="L7214" s="1">
        <v>2010</v>
      </c>
      <c r="O7214" s="1">
        <v>1900</v>
      </c>
      <c r="R7214" s="1">
        <v>1900</v>
      </c>
      <c r="S7214" s="2">
        <v>39658</v>
      </c>
      <c r="T7214" s="3">
        <v>21.21</v>
      </c>
      <c r="U7214" s="1">
        <v>2008</v>
      </c>
    </row>
    <row r="7215" spans="1:21">
      <c r="A7215" s="2">
        <v>40198</v>
      </c>
      <c r="B7215">
        <v>79.296000000000006</v>
      </c>
      <c r="C7215" s="1">
        <v>2010</v>
      </c>
      <c r="D7215" s="2">
        <v>40198</v>
      </c>
      <c r="E7215">
        <v>122.72199999999999</v>
      </c>
      <c r="F7215" s="1">
        <v>2010</v>
      </c>
      <c r="I7215" s="1">
        <v>1900</v>
      </c>
      <c r="J7215" s="2">
        <v>40198</v>
      </c>
      <c r="K7215">
        <v>103.39</v>
      </c>
      <c r="L7215" s="1">
        <v>2010</v>
      </c>
      <c r="O7215" s="1">
        <v>1900</v>
      </c>
      <c r="R7215" s="1">
        <v>1900</v>
      </c>
      <c r="S7215" s="2">
        <v>39659</v>
      </c>
      <c r="T7215" s="3">
        <v>21.25</v>
      </c>
      <c r="U7215" s="1">
        <v>2008</v>
      </c>
    </row>
    <row r="7216" spans="1:21">
      <c r="A7216" s="2">
        <v>40199</v>
      </c>
      <c r="B7216">
        <v>79.456000000000003</v>
      </c>
      <c r="C7216" s="1">
        <v>2010</v>
      </c>
      <c r="D7216" s="2">
        <v>40199</v>
      </c>
      <c r="E7216">
        <v>122.82</v>
      </c>
      <c r="F7216" s="1">
        <v>2010</v>
      </c>
      <c r="I7216" s="1">
        <v>1900</v>
      </c>
      <c r="J7216" s="2">
        <v>40199</v>
      </c>
      <c r="K7216">
        <v>103.366</v>
      </c>
      <c r="L7216" s="1">
        <v>2010</v>
      </c>
      <c r="O7216" s="1">
        <v>1900</v>
      </c>
      <c r="R7216" s="1">
        <v>1900</v>
      </c>
      <c r="S7216" s="2">
        <v>39660</v>
      </c>
      <c r="T7216" s="3">
        <v>21.27</v>
      </c>
      <c r="U7216" s="1">
        <v>2008</v>
      </c>
    </row>
    <row r="7217" spans="1:21">
      <c r="A7217" s="2">
        <v>40200</v>
      </c>
      <c r="B7217">
        <v>79.42</v>
      </c>
      <c r="C7217" s="1">
        <v>2010</v>
      </c>
      <c r="D7217" s="2">
        <v>40200</v>
      </c>
      <c r="E7217">
        <v>122.199</v>
      </c>
      <c r="F7217" s="1">
        <v>2010</v>
      </c>
      <c r="I7217" s="1">
        <v>1900</v>
      </c>
      <c r="J7217" s="2">
        <v>40200</v>
      </c>
      <c r="K7217">
        <v>103.253</v>
      </c>
      <c r="L7217" s="1">
        <v>2010</v>
      </c>
      <c r="O7217" s="1">
        <v>1900</v>
      </c>
      <c r="R7217" s="1">
        <v>1900</v>
      </c>
      <c r="S7217" s="2">
        <v>39661</v>
      </c>
      <c r="T7217" s="3">
        <v>21.19</v>
      </c>
      <c r="U7217" s="1">
        <v>2008</v>
      </c>
    </row>
    <row r="7218" spans="1:21">
      <c r="A7218" s="2">
        <v>40203</v>
      </c>
      <c r="B7218">
        <v>79.230999999999995</v>
      </c>
      <c r="C7218" s="1">
        <v>2010</v>
      </c>
      <c r="D7218" s="2">
        <v>40203</v>
      </c>
      <c r="E7218">
        <v>121.986</v>
      </c>
      <c r="F7218" s="1">
        <v>2010</v>
      </c>
      <c r="I7218" s="1">
        <v>1900</v>
      </c>
      <c r="J7218" s="2">
        <v>40203</v>
      </c>
      <c r="K7218">
        <v>103.236</v>
      </c>
      <c r="L7218" s="1">
        <v>2010</v>
      </c>
      <c r="O7218" s="1">
        <v>1900</v>
      </c>
      <c r="R7218" s="1">
        <v>1900</v>
      </c>
      <c r="S7218" s="2">
        <v>39664</v>
      </c>
      <c r="T7218" s="3">
        <v>21.2</v>
      </c>
      <c r="U7218" s="1">
        <v>2008</v>
      </c>
    </row>
    <row r="7219" spans="1:21">
      <c r="A7219" s="2">
        <v>40204</v>
      </c>
      <c r="B7219">
        <v>79.238</v>
      </c>
      <c r="C7219" s="1">
        <v>2010</v>
      </c>
      <c r="D7219" s="2">
        <v>40204</v>
      </c>
      <c r="E7219">
        <v>121.914</v>
      </c>
      <c r="F7219" s="1">
        <v>2010</v>
      </c>
      <c r="I7219" s="1">
        <v>1900</v>
      </c>
      <c r="J7219" s="2">
        <v>40204</v>
      </c>
      <c r="K7219">
        <v>103.11499999999999</v>
      </c>
      <c r="L7219" s="1">
        <v>2010</v>
      </c>
      <c r="O7219" s="1">
        <v>1900</v>
      </c>
      <c r="R7219" s="1">
        <v>1900</v>
      </c>
      <c r="S7219" s="2">
        <v>39665</v>
      </c>
      <c r="T7219" s="3">
        <v>21.28</v>
      </c>
      <c r="U7219" s="1">
        <v>2008</v>
      </c>
    </row>
    <row r="7220" spans="1:21">
      <c r="A7220" s="2">
        <v>40205</v>
      </c>
      <c r="B7220">
        <v>79.004999999999995</v>
      </c>
      <c r="C7220" s="1">
        <v>2010</v>
      </c>
      <c r="D7220" s="2">
        <v>40205</v>
      </c>
      <c r="E7220">
        <v>120.18300000000001</v>
      </c>
      <c r="F7220" s="1">
        <v>2010</v>
      </c>
      <c r="I7220" s="1">
        <v>1900</v>
      </c>
      <c r="J7220" s="2">
        <v>40205</v>
      </c>
      <c r="K7220">
        <v>102.301</v>
      </c>
      <c r="L7220" s="1">
        <v>2010</v>
      </c>
      <c r="O7220" s="1">
        <v>1900</v>
      </c>
      <c r="R7220" s="1">
        <v>1900</v>
      </c>
      <c r="S7220" s="2">
        <v>39666</v>
      </c>
      <c r="T7220" s="3">
        <v>21.22</v>
      </c>
      <c r="U7220" s="1">
        <v>2008</v>
      </c>
    </row>
    <row r="7221" spans="1:21">
      <c r="A7221" s="2">
        <v>40206</v>
      </c>
      <c r="B7221">
        <v>78.722999999999999</v>
      </c>
      <c r="C7221" s="1">
        <v>2010</v>
      </c>
      <c r="D7221" s="2">
        <v>40206</v>
      </c>
      <c r="E7221">
        <v>119.24</v>
      </c>
      <c r="F7221" s="1">
        <v>2010</v>
      </c>
      <c r="I7221" s="1">
        <v>1900</v>
      </c>
      <c r="J7221" s="2">
        <v>40206</v>
      </c>
      <c r="K7221">
        <v>102.005</v>
      </c>
      <c r="L7221" s="1">
        <v>2010</v>
      </c>
      <c r="O7221" s="1">
        <v>1900</v>
      </c>
      <c r="R7221" s="1">
        <v>1900</v>
      </c>
      <c r="S7221" s="2">
        <v>39667</v>
      </c>
      <c r="T7221" s="3">
        <v>21.27</v>
      </c>
      <c r="U7221" s="1">
        <v>2008</v>
      </c>
    </row>
    <row r="7222" spans="1:21">
      <c r="A7222" s="2">
        <v>40207</v>
      </c>
      <c r="B7222">
        <v>75.128</v>
      </c>
      <c r="C7222" s="1">
        <v>2010</v>
      </c>
      <c r="D7222" s="2">
        <v>40207</v>
      </c>
      <c r="E7222">
        <v>114.09099999999999</v>
      </c>
      <c r="F7222" s="1">
        <v>2010</v>
      </c>
      <c r="I7222" s="1">
        <v>1900</v>
      </c>
      <c r="J7222" s="2">
        <v>40207</v>
      </c>
      <c r="K7222">
        <v>98.22</v>
      </c>
      <c r="L7222" s="1">
        <v>2010</v>
      </c>
      <c r="O7222" s="1">
        <v>1900</v>
      </c>
      <c r="R7222" s="1">
        <v>1900</v>
      </c>
      <c r="S7222" s="2">
        <v>39668</v>
      </c>
      <c r="T7222" s="3">
        <v>21.37</v>
      </c>
      <c r="U7222" s="1">
        <v>2008</v>
      </c>
    </row>
    <row r="7223" spans="1:21">
      <c r="A7223" s="2">
        <v>40210</v>
      </c>
      <c r="B7223">
        <v>71.783000000000001</v>
      </c>
      <c r="C7223" s="1">
        <v>2010</v>
      </c>
      <c r="D7223" s="2">
        <v>40210</v>
      </c>
      <c r="E7223">
        <v>110.925</v>
      </c>
      <c r="F7223" s="1">
        <v>2010</v>
      </c>
      <c r="I7223" s="1">
        <v>1900</v>
      </c>
      <c r="J7223" s="2">
        <v>40210</v>
      </c>
      <c r="K7223">
        <v>96.997</v>
      </c>
      <c r="L7223" s="1">
        <v>2010</v>
      </c>
      <c r="O7223" s="1">
        <v>1900</v>
      </c>
      <c r="R7223" s="1">
        <v>1900</v>
      </c>
      <c r="S7223" s="2">
        <v>39671</v>
      </c>
      <c r="T7223" s="3">
        <v>21.37</v>
      </c>
      <c r="U7223" s="1">
        <v>2008</v>
      </c>
    </row>
    <row r="7224" spans="1:21">
      <c r="A7224" s="2">
        <v>40211</v>
      </c>
      <c r="B7224">
        <v>71.789000000000001</v>
      </c>
      <c r="C7224" s="1">
        <v>2010</v>
      </c>
      <c r="D7224" s="2">
        <v>40211</v>
      </c>
      <c r="E7224">
        <v>109.752</v>
      </c>
      <c r="F7224" s="1">
        <v>2010</v>
      </c>
      <c r="I7224" s="1">
        <v>1900</v>
      </c>
      <c r="J7224" s="2">
        <v>40211</v>
      </c>
      <c r="K7224">
        <v>96.840999999999994</v>
      </c>
      <c r="L7224" s="1">
        <v>2010</v>
      </c>
      <c r="O7224" s="1">
        <v>1900</v>
      </c>
      <c r="R7224" s="1">
        <v>1900</v>
      </c>
      <c r="S7224" s="2">
        <v>39672</v>
      </c>
      <c r="T7224" s="3">
        <v>21.4</v>
      </c>
      <c r="U7224" s="1">
        <v>2008</v>
      </c>
    </row>
    <row r="7225" spans="1:21">
      <c r="A7225" s="2">
        <v>40212</v>
      </c>
      <c r="B7225">
        <v>71.634</v>
      </c>
      <c r="C7225" s="1">
        <v>2010</v>
      </c>
      <c r="D7225" s="2">
        <v>40212</v>
      </c>
      <c r="E7225">
        <v>109.423</v>
      </c>
      <c r="F7225" s="1">
        <v>2010</v>
      </c>
      <c r="I7225" s="1">
        <v>1900</v>
      </c>
      <c r="J7225" s="2">
        <v>40212</v>
      </c>
      <c r="K7225">
        <v>96.873000000000005</v>
      </c>
      <c r="L7225" s="1">
        <v>2010</v>
      </c>
      <c r="O7225" s="1">
        <v>1900</v>
      </c>
      <c r="R7225" s="1">
        <v>1900</v>
      </c>
      <c r="S7225" s="2">
        <v>39673</v>
      </c>
      <c r="T7225" s="3">
        <v>21.23</v>
      </c>
      <c r="U7225" s="1">
        <v>2008</v>
      </c>
    </row>
    <row r="7226" spans="1:21">
      <c r="A7226" s="2">
        <v>40213</v>
      </c>
      <c r="B7226">
        <v>71.814999999999998</v>
      </c>
      <c r="C7226" s="1">
        <v>2010</v>
      </c>
      <c r="D7226" s="2">
        <v>40213</v>
      </c>
      <c r="E7226">
        <v>109.47799999999999</v>
      </c>
      <c r="F7226" s="1">
        <v>2010</v>
      </c>
      <c r="I7226" s="1">
        <v>1900</v>
      </c>
      <c r="J7226" s="2">
        <v>40213</v>
      </c>
      <c r="K7226">
        <v>96.924000000000007</v>
      </c>
      <c r="L7226" s="1">
        <v>2010</v>
      </c>
      <c r="O7226" s="1">
        <v>1900</v>
      </c>
      <c r="R7226" s="1">
        <v>1900</v>
      </c>
      <c r="S7226" s="2">
        <v>39674</v>
      </c>
      <c r="T7226" s="3">
        <v>21.1</v>
      </c>
      <c r="U7226" s="1">
        <v>2008</v>
      </c>
    </row>
    <row r="7227" spans="1:21">
      <c r="A7227" s="2">
        <v>40214</v>
      </c>
      <c r="B7227">
        <v>71.784000000000006</v>
      </c>
      <c r="C7227" s="1">
        <v>2010</v>
      </c>
      <c r="D7227" s="2">
        <v>40214</v>
      </c>
      <c r="E7227">
        <v>109.215</v>
      </c>
      <c r="F7227" s="1">
        <v>2010</v>
      </c>
      <c r="I7227" s="1">
        <v>1900</v>
      </c>
      <c r="J7227" s="2">
        <v>40214</v>
      </c>
      <c r="K7227">
        <v>96.835999999999999</v>
      </c>
      <c r="L7227" s="1">
        <v>2010</v>
      </c>
      <c r="O7227" s="1">
        <v>1900</v>
      </c>
      <c r="R7227" s="1">
        <v>1900</v>
      </c>
      <c r="S7227" s="2">
        <v>39675</v>
      </c>
      <c r="T7227" s="3">
        <v>21.09</v>
      </c>
      <c r="U7227" s="1">
        <v>2008</v>
      </c>
    </row>
    <row r="7228" spans="1:21">
      <c r="A7228" s="2">
        <v>40217</v>
      </c>
      <c r="B7228">
        <v>71.138000000000005</v>
      </c>
      <c r="C7228" s="1">
        <v>2010</v>
      </c>
      <c r="D7228" s="2">
        <v>40217</v>
      </c>
      <c r="E7228">
        <v>108.55500000000001</v>
      </c>
      <c r="F7228" s="1">
        <v>2010</v>
      </c>
      <c r="I7228" s="1">
        <v>1900</v>
      </c>
      <c r="J7228" s="2">
        <v>40217</v>
      </c>
      <c r="K7228">
        <v>93.111000000000004</v>
      </c>
      <c r="L7228" s="1">
        <v>2010</v>
      </c>
      <c r="O7228" s="1">
        <v>1900</v>
      </c>
      <c r="R7228" s="1">
        <v>1900</v>
      </c>
      <c r="S7228" s="2">
        <v>39678</v>
      </c>
      <c r="T7228" s="3">
        <v>21.09</v>
      </c>
      <c r="U7228" s="1">
        <v>2008</v>
      </c>
    </row>
    <row r="7229" spans="1:21">
      <c r="A7229" s="2">
        <v>40218</v>
      </c>
      <c r="B7229">
        <v>70.638999999999996</v>
      </c>
      <c r="C7229" s="1">
        <v>2010</v>
      </c>
      <c r="D7229" s="2">
        <v>40218</v>
      </c>
      <c r="E7229">
        <v>108.188</v>
      </c>
      <c r="F7229" s="1">
        <v>2010</v>
      </c>
      <c r="I7229" s="1">
        <v>1900</v>
      </c>
      <c r="J7229" s="2">
        <v>40218</v>
      </c>
      <c r="K7229">
        <v>92.308999999999997</v>
      </c>
      <c r="L7229" s="1">
        <v>2010</v>
      </c>
      <c r="O7229" s="1">
        <v>1900</v>
      </c>
      <c r="R7229" s="1">
        <v>1900</v>
      </c>
      <c r="S7229" s="2">
        <v>39679</v>
      </c>
      <c r="T7229" s="3">
        <v>20.9</v>
      </c>
      <c r="U7229" s="1">
        <v>2008</v>
      </c>
    </row>
    <row r="7230" spans="1:21">
      <c r="A7230" s="2">
        <v>40219</v>
      </c>
      <c r="B7230">
        <v>70.647000000000006</v>
      </c>
      <c r="C7230" s="1">
        <v>2010</v>
      </c>
      <c r="D7230" s="2">
        <v>40219</v>
      </c>
      <c r="E7230">
        <v>108.143</v>
      </c>
      <c r="F7230" s="1">
        <v>2010</v>
      </c>
      <c r="I7230" s="1">
        <v>1900</v>
      </c>
      <c r="J7230" s="2">
        <v>40219</v>
      </c>
      <c r="K7230">
        <v>92.322000000000003</v>
      </c>
      <c r="L7230" s="1">
        <v>2010</v>
      </c>
      <c r="O7230" s="1">
        <v>1900</v>
      </c>
      <c r="R7230" s="1">
        <v>1900</v>
      </c>
      <c r="S7230" s="2">
        <v>39680</v>
      </c>
      <c r="T7230" s="3">
        <v>20.91</v>
      </c>
      <c r="U7230" s="1">
        <v>2008</v>
      </c>
    </row>
    <row r="7231" spans="1:21">
      <c r="A7231" s="2">
        <v>40220</v>
      </c>
      <c r="B7231">
        <v>70.632999999999996</v>
      </c>
      <c r="C7231" s="1">
        <v>2010</v>
      </c>
      <c r="D7231" s="2">
        <v>40220</v>
      </c>
      <c r="E7231">
        <v>107.718</v>
      </c>
      <c r="F7231" s="1">
        <v>2010</v>
      </c>
      <c r="I7231" s="1">
        <v>1900</v>
      </c>
      <c r="J7231" s="2">
        <v>40220</v>
      </c>
      <c r="K7231">
        <v>92.308999999999997</v>
      </c>
      <c r="L7231" s="1">
        <v>2010</v>
      </c>
      <c r="O7231" s="1">
        <v>1900</v>
      </c>
      <c r="R7231" s="1">
        <v>1900</v>
      </c>
      <c r="S7231" s="2">
        <v>39681</v>
      </c>
      <c r="T7231" s="3">
        <v>20.92</v>
      </c>
      <c r="U7231" s="1">
        <v>2008</v>
      </c>
    </row>
    <row r="7232" spans="1:21">
      <c r="A7232" s="2">
        <v>40221</v>
      </c>
      <c r="B7232">
        <v>70.466999999999999</v>
      </c>
      <c r="C7232" s="1">
        <v>2010</v>
      </c>
      <c r="D7232" s="2">
        <v>40221</v>
      </c>
      <c r="E7232">
        <v>106.965</v>
      </c>
      <c r="F7232" s="1">
        <v>2010</v>
      </c>
      <c r="I7232" s="1">
        <v>1900</v>
      </c>
      <c r="J7232" s="2">
        <v>40221</v>
      </c>
      <c r="K7232">
        <v>92.233000000000004</v>
      </c>
      <c r="L7232" s="1">
        <v>2010</v>
      </c>
      <c r="O7232" s="1">
        <v>1900</v>
      </c>
      <c r="R7232" s="1">
        <v>1900</v>
      </c>
      <c r="S7232" s="2">
        <v>39682</v>
      </c>
      <c r="T7232" s="3">
        <v>20.87</v>
      </c>
      <c r="U7232" s="1">
        <v>2008</v>
      </c>
    </row>
    <row r="7233" spans="1:21">
      <c r="A7233" s="2">
        <v>40225</v>
      </c>
      <c r="B7233">
        <v>70.516000000000005</v>
      </c>
      <c r="C7233" s="1">
        <v>2010</v>
      </c>
      <c r="D7233" s="2">
        <v>40225</v>
      </c>
      <c r="E7233">
        <v>106.325</v>
      </c>
      <c r="F7233" s="1">
        <v>2010</v>
      </c>
      <c r="I7233" s="1">
        <v>1900</v>
      </c>
      <c r="J7233" s="2">
        <v>40225</v>
      </c>
      <c r="K7233">
        <v>92.040999999999997</v>
      </c>
      <c r="L7233" s="1">
        <v>2010</v>
      </c>
      <c r="O7233" s="1">
        <v>1900</v>
      </c>
      <c r="R7233" s="1">
        <v>1900</v>
      </c>
      <c r="S7233" s="2">
        <v>39685</v>
      </c>
      <c r="T7233" s="3">
        <v>20.92</v>
      </c>
      <c r="U7233" s="1">
        <v>2008</v>
      </c>
    </row>
    <row r="7234" spans="1:21">
      <c r="A7234" s="2">
        <v>40226</v>
      </c>
      <c r="B7234">
        <v>70.492000000000004</v>
      </c>
      <c r="C7234" s="1">
        <v>2010</v>
      </c>
      <c r="D7234" s="2">
        <v>40226</v>
      </c>
      <c r="E7234">
        <v>106.33199999999999</v>
      </c>
      <c r="F7234" s="1">
        <v>2010</v>
      </c>
      <c r="I7234" s="1">
        <v>1900</v>
      </c>
      <c r="J7234" s="2">
        <v>40226</v>
      </c>
      <c r="K7234">
        <v>91.759</v>
      </c>
      <c r="L7234" s="1">
        <v>2010</v>
      </c>
      <c r="O7234" s="1">
        <v>1900</v>
      </c>
      <c r="R7234" s="1">
        <v>1900</v>
      </c>
      <c r="S7234" s="2">
        <v>39686</v>
      </c>
      <c r="T7234" s="3">
        <v>20.92</v>
      </c>
      <c r="U7234" s="1">
        <v>2008</v>
      </c>
    </row>
    <row r="7235" spans="1:21">
      <c r="A7235" s="2">
        <v>40227</v>
      </c>
      <c r="B7235">
        <v>69.512</v>
      </c>
      <c r="C7235" s="1">
        <v>2010</v>
      </c>
      <c r="D7235" s="2">
        <v>40227</v>
      </c>
      <c r="E7235">
        <v>103.751</v>
      </c>
      <c r="F7235" s="1">
        <v>2010</v>
      </c>
      <c r="I7235" s="1">
        <v>1900</v>
      </c>
      <c r="J7235" s="2">
        <v>40227</v>
      </c>
      <c r="K7235">
        <v>90.328000000000003</v>
      </c>
      <c r="L7235" s="1">
        <v>2010</v>
      </c>
      <c r="O7235" s="1">
        <v>1900</v>
      </c>
      <c r="R7235" s="1">
        <v>1900</v>
      </c>
      <c r="S7235" s="2">
        <v>39687</v>
      </c>
      <c r="T7235" s="3">
        <v>20.79</v>
      </c>
      <c r="U7235" s="1">
        <v>2008</v>
      </c>
    </row>
    <row r="7236" spans="1:21">
      <c r="A7236" s="2">
        <v>40228</v>
      </c>
      <c r="B7236">
        <v>69.506</v>
      </c>
      <c r="C7236" s="1">
        <v>2010</v>
      </c>
      <c r="D7236" s="2">
        <v>40228</v>
      </c>
      <c r="E7236">
        <v>103.125</v>
      </c>
      <c r="F7236" s="1">
        <v>2010</v>
      </c>
      <c r="I7236" s="1">
        <v>1900</v>
      </c>
      <c r="J7236" s="2">
        <v>40228</v>
      </c>
      <c r="K7236">
        <v>90.326999999999998</v>
      </c>
      <c r="L7236" s="1">
        <v>2010</v>
      </c>
      <c r="O7236" s="1">
        <v>1900</v>
      </c>
      <c r="R7236" s="1">
        <v>1900</v>
      </c>
      <c r="S7236" s="2">
        <v>39688</v>
      </c>
      <c r="T7236" s="3">
        <v>20.84</v>
      </c>
      <c r="U7236" s="1">
        <v>2008</v>
      </c>
    </row>
    <row r="7237" spans="1:21">
      <c r="A7237" s="2">
        <v>40231</v>
      </c>
      <c r="B7237">
        <v>68.738</v>
      </c>
      <c r="C7237" s="1">
        <v>2010</v>
      </c>
      <c r="D7237" s="2">
        <v>40231</v>
      </c>
      <c r="E7237">
        <v>100.78700000000001</v>
      </c>
      <c r="F7237" s="1">
        <v>2010</v>
      </c>
      <c r="I7237" s="1">
        <v>1900</v>
      </c>
      <c r="J7237" s="2">
        <v>40231</v>
      </c>
      <c r="K7237">
        <v>89.001000000000005</v>
      </c>
      <c r="L7237" s="1">
        <v>2010</v>
      </c>
      <c r="O7237" s="1">
        <v>1900</v>
      </c>
      <c r="R7237" s="1">
        <v>1900</v>
      </c>
      <c r="S7237" s="2">
        <v>39689</v>
      </c>
      <c r="T7237" s="3">
        <v>20.89</v>
      </c>
      <c r="U7237" s="1">
        <v>2008</v>
      </c>
    </row>
    <row r="7238" spans="1:21">
      <c r="A7238" s="2">
        <v>40232</v>
      </c>
      <c r="B7238">
        <v>68.555000000000007</v>
      </c>
      <c r="C7238" s="1">
        <v>2010</v>
      </c>
      <c r="D7238" s="2">
        <v>40232</v>
      </c>
      <c r="E7238">
        <v>100.45699999999999</v>
      </c>
      <c r="F7238" s="1">
        <v>2010</v>
      </c>
      <c r="I7238" s="1">
        <v>1900</v>
      </c>
      <c r="J7238" s="2">
        <v>40232</v>
      </c>
      <c r="K7238">
        <v>88.796999999999997</v>
      </c>
      <c r="L7238" s="1">
        <v>2010</v>
      </c>
      <c r="O7238" s="1">
        <v>1900</v>
      </c>
      <c r="R7238" s="1">
        <v>1900</v>
      </c>
      <c r="S7238" s="2">
        <v>39693</v>
      </c>
      <c r="T7238" s="3">
        <v>20.85</v>
      </c>
      <c r="U7238" s="1">
        <v>2008</v>
      </c>
    </row>
    <row r="7239" spans="1:21">
      <c r="A7239" s="2">
        <v>40233</v>
      </c>
      <c r="B7239">
        <v>68.590999999999994</v>
      </c>
      <c r="C7239" s="1">
        <v>2010</v>
      </c>
      <c r="D7239" s="2">
        <v>40233</v>
      </c>
      <c r="E7239">
        <v>100.408</v>
      </c>
      <c r="F7239" s="1">
        <v>2010</v>
      </c>
      <c r="I7239" s="1">
        <v>1900</v>
      </c>
      <c r="J7239" s="2">
        <v>40233</v>
      </c>
      <c r="K7239">
        <v>88.701999999999998</v>
      </c>
      <c r="L7239" s="1">
        <v>2010</v>
      </c>
      <c r="O7239" s="1">
        <v>1900</v>
      </c>
      <c r="R7239" s="1">
        <v>1900</v>
      </c>
      <c r="S7239" s="2">
        <v>39694</v>
      </c>
      <c r="T7239" s="3">
        <v>20.85</v>
      </c>
      <c r="U7239" s="1">
        <v>2008</v>
      </c>
    </row>
    <row r="7240" spans="1:21">
      <c r="A7240" s="2">
        <v>40234</v>
      </c>
      <c r="B7240">
        <v>68.322999999999993</v>
      </c>
      <c r="C7240" s="1">
        <v>2010</v>
      </c>
      <c r="D7240" s="2">
        <v>40234</v>
      </c>
      <c r="E7240">
        <v>100.251</v>
      </c>
      <c r="F7240" s="1">
        <v>2010</v>
      </c>
      <c r="I7240" s="1">
        <v>1900</v>
      </c>
      <c r="J7240" s="2">
        <v>40234</v>
      </c>
      <c r="K7240">
        <v>88.46</v>
      </c>
      <c r="L7240" s="1">
        <v>2010</v>
      </c>
      <c r="O7240" s="1">
        <v>1900</v>
      </c>
      <c r="R7240" s="1">
        <v>1900</v>
      </c>
      <c r="S7240" s="2">
        <v>39695</v>
      </c>
      <c r="T7240" s="3">
        <v>21.03</v>
      </c>
      <c r="U7240" s="1">
        <v>2008</v>
      </c>
    </row>
    <row r="7241" spans="1:21">
      <c r="A7241" s="2">
        <v>40235</v>
      </c>
      <c r="B7241">
        <v>67.06</v>
      </c>
      <c r="C7241" s="1">
        <v>2010</v>
      </c>
      <c r="D7241" s="2">
        <v>40235</v>
      </c>
      <c r="E7241">
        <v>99.364000000000004</v>
      </c>
      <c r="F7241" s="1">
        <v>2010</v>
      </c>
      <c r="I7241" s="1">
        <v>1900</v>
      </c>
      <c r="J7241" s="2">
        <v>40235</v>
      </c>
      <c r="K7241">
        <v>87.286000000000001</v>
      </c>
      <c r="L7241" s="1">
        <v>2010</v>
      </c>
      <c r="O7241" s="1">
        <v>1900</v>
      </c>
      <c r="R7241" s="1">
        <v>1900</v>
      </c>
      <c r="S7241" s="2">
        <v>39696</v>
      </c>
      <c r="T7241" s="3">
        <v>21.02</v>
      </c>
      <c r="U7241" s="1">
        <v>2008</v>
      </c>
    </row>
    <row r="7242" spans="1:21">
      <c r="A7242" s="2">
        <v>40238</v>
      </c>
      <c r="B7242">
        <v>67.057000000000002</v>
      </c>
      <c r="C7242" s="1">
        <v>2010</v>
      </c>
      <c r="D7242" s="2">
        <v>40238</v>
      </c>
      <c r="E7242">
        <v>99.081000000000003</v>
      </c>
      <c r="F7242" s="1">
        <v>2010</v>
      </c>
      <c r="I7242" s="1">
        <v>1900</v>
      </c>
      <c r="J7242" s="2">
        <v>40238</v>
      </c>
      <c r="K7242">
        <v>87.138000000000005</v>
      </c>
      <c r="L7242" s="1">
        <v>2010</v>
      </c>
      <c r="O7242" s="1">
        <v>1900</v>
      </c>
      <c r="R7242" s="1">
        <v>1900</v>
      </c>
      <c r="S7242" s="2">
        <v>39699</v>
      </c>
      <c r="T7242" s="3">
        <v>21</v>
      </c>
      <c r="U7242" s="1">
        <v>2008</v>
      </c>
    </row>
    <row r="7243" spans="1:21">
      <c r="A7243" s="2">
        <v>40239</v>
      </c>
      <c r="B7243">
        <v>66.903000000000006</v>
      </c>
      <c r="C7243" s="1">
        <v>2010</v>
      </c>
      <c r="D7243" s="2">
        <v>40239</v>
      </c>
      <c r="E7243">
        <v>97.855000000000004</v>
      </c>
      <c r="F7243" s="1">
        <v>2010</v>
      </c>
      <c r="I7243" s="1">
        <v>1900</v>
      </c>
      <c r="J7243" s="2">
        <v>40239</v>
      </c>
      <c r="K7243">
        <v>86.722999999999999</v>
      </c>
      <c r="L7243" s="1">
        <v>2010</v>
      </c>
      <c r="O7243" s="1">
        <v>1900</v>
      </c>
      <c r="R7243" s="1">
        <v>1900</v>
      </c>
      <c r="S7243" s="2">
        <v>39700</v>
      </c>
      <c r="T7243" s="3">
        <v>21.16</v>
      </c>
      <c r="U7243" s="1">
        <v>2008</v>
      </c>
    </row>
    <row r="7244" spans="1:21">
      <c r="A7244" s="2">
        <v>40240</v>
      </c>
      <c r="B7244">
        <v>66.8</v>
      </c>
      <c r="C7244" s="1">
        <v>2010</v>
      </c>
      <c r="D7244" s="2">
        <v>40240</v>
      </c>
      <c r="E7244">
        <v>97.771000000000001</v>
      </c>
      <c r="F7244" s="1">
        <v>2010</v>
      </c>
      <c r="I7244" s="1">
        <v>1900</v>
      </c>
      <c r="J7244" s="2">
        <v>40240</v>
      </c>
      <c r="K7244">
        <v>86.15</v>
      </c>
      <c r="L7244" s="1">
        <v>2010</v>
      </c>
      <c r="O7244" s="1">
        <v>1900</v>
      </c>
      <c r="R7244" s="1">
        <v>1900</v>
      </c>
      <c r="S7244" s="2">
        <v>39701</v>
      </c>
      <c r="T7244" s="3">
        <v>21.17</v>
      </c>
      <c r="U7244" s="1">
        <v>2008</v>
      </c>
    </row>
    <row r="7245" spans="1:21">
      <c r="A7245" s="2">
        <v>40241</v>
      </c>
      <c r="B7245">
        <v>66.763999999999996</v>
      </c>
      <c r="C7245" s="1">
        <v>2010</v>
      </c>
      <c r="D7245" s="2">
        <v>40241</v>
      </c>
      <c r="E7245">
        <v>97.738</v>
      </c>
      <c r="F7245" s="1">
        <v>2010</v>
      </c>
      <c r="I7245" s="1">
        <v>1900</v>
      </c>
      <c r="J7245" s="2">
        <v>40241</v>
      </c>
      <c r="K7245">
        <v>86.147999999999996</v>
      </c>
      <c r="L7245" s="1">
        <v>2010</v>
      </c>
      <c r="O7245" s="1">
        <v>1900</v>
      </c>
      <c r="R7245" s="1">
        <v>1900</v>
      </c>
      <c r="S7245" s="2">
        <v>39702</v>
      </c>
      <c r="T7245" s="3">
        <v>21.18</v>
      </c>
      <c r="U7245" s="1">
        <v>2008</v>
      </c>
    </row>
    <row r="7246" spans="1:21">
      <c r="A7246" s="2">
        <v>40242</v>
      </c>
      <c r="B7246">
        <v>66.400000000000006</v>
      </c>
      <c r="C7246" s="1">
        <v>2010</v>
      </c>
      <c r="D7246" s="2">
        <v>40242</v>
      </c>
      <c r="E7246">
        <v>95.962999999999994</v>
      </c>
      <c r="F7246" s="1">
        <v>2010</v>
      </c>
      <c r="I7246" s="1">
        <v>1900</v>
      </c>
      <c r="J7246" s="2">
        <v>40242</v>
      </c>
      <c r="K7246">
        <v>84.572000000000003</v>
      </c>
      <c r="L7246" s="1">
        <v>2010</v>
      </c>
      <c r="O7246" s="1">
        <v>1900</v>
      </c>
      <c r="R7246" s="1">
        <v>1900</v>
      </c>
      <c r="S7246" s="2">
        <v>39703</v>
      </c>
      <c r="T7246" s="3">
        <v>21.16</v>
      </c>
      <c r="U7246" s="1">
        <v>2008</v>
      </c>
    </row>
    <row r="7247" spans="1:21">
      <c r="A7247" s="2">
        <v>40245</v>
      </c>
      <c r="B7247">
        <v>66.334000000000003</v>
      </c>
      <c r="C7247" s="1">
        <v>2010</v>
      </c>
      <c r="D7247" s="2">
        <v>40245</v>
      </c>
      <c r="E7247">
        <v>95.606999999999999</v>
      </c>
      <c r="F7247" s="1">
        <v>2010</v>
      </c>
      <c r="I7247" s="1">
        <v>1900</v>
      </c>
      <c r="J7247" s="2">
        <v>40245</v>
      </c>
      <c r="K7247">
        <v>84.539000000000001</v>
      </c>
      <c r="L7247" s="1">
        <v>2010</v>
      </c>
      <c r="O7247" s="1">
        <v>1900</v>
      </c>
      <c r="R7247" s="1">
        <v>1900</v>
      </c>
      <c r="S7247" s="2">
        <v>39706</v>
      </c>
      <c r="T7247" s="3">
        <v>21.66</v>
      </c>
      <c r="U7247" s="1">
        <v>2008</v>
      </c>
    </row>
    <row r="7248" spans="1:21">
      <c r="A7248" s="2">
        <v>40246</v>
      </c>
      <c r="B7248">
        <v>66.093999999999994</v>
      </c>
      <c r="C7248" s="1">
        <v>2010</v>
      </c>
      <c r="D7248" s="2">
        <v>40246</v>
      </c>
      <c r="E7248">
        <v>95.570999999999998</v>
      </c>
      <c r="F7248" s="1">
        <v>2010</v>
      </c>
      <c r="I7248" s="1">
        <v>1900</v>
      </c>
      <c r="J7248" s="2">
        <v>40246</v>
      </c>
      <c r="K7248">
        <v>84.278000000000006</v>
      </c>
      <c r="L7248" s="1">
        <v>2010</v>
      </c>
      <c r="O7248" s="1">
        <v>1900</v>
      </c>
      <c r="R7248" s="1">
        <v>1900</v>
      </c>
      <c r="S7248" s="2">
        <v>39707</v>
      </c>
      <c r="T7248" s="3">
        <v>21.73</v>
      </c>
      <c r="U7248" s="1">
        <v>2008</v>
      </c>
    </row>
    <row r="7249" spans="1:21">
      <c r="A7249" s="2">
        <v>40247</v>
      </c>
      <c r="B7249">
        <v>66.091999999999999</v>
      </c>
      <c r="C7249" s="1">
        <v>2010</v>
      </c>
      <c r="D7249" s="2">
        <v>40247</v>
      </c>
      <c r="E7249">
        <v>90.617000000000004</v>
      </c>
      <c r="F7249" s="1">
        <v>2010</v>
      </c>
      <c r="I7249" s="1">
        <v>1900</v>
      </c>
      <c r="J7249" s="2">
        <v>40247</v>
      </c>
      <c r="K7249">
        <v>82.399000000000001</v>
      </c>
      <c r="L7249" s="1">
        <v>2010</v>
      </c>
      <c r="O7249" s="1">
        <v>1900</v>
      </c>
      <c r="R7249" s="1">
        <v>1900</v>
      </c>
      <c r="S7249" s="2">
        <v>39708</v>
      </c>
      <c r="T7249" s="3">
        <v>22.19</v>
      </c>
      <c r="U7249" s="1">
        <v>2008</v>
      </c>
    </row>
    <row r="7250" spans="1:21">
      <c r="A7250" s="2">
        <v>40248</v>
      </c>
      <c r="B7250">
        <v>65.608999999999995</v>
      </c>
      <c r="C7250" s="1">
        <v>2010</v>
      </c>
      <c r="D7250" s="2">
        <v>40248</v>
      </c>
      <c r="E7250">
        <v>90.164000000000001</v>
      </c>
      <c r="F7250" s="1">
        <v>2010</v>
      </c>
      <c r="I7250" s="1">
        <v>1900</v>
      </c>
      <c r="J7250" s="2">
        <v>40248</v>
      </c>
      <c r="K7250">
        <v>81.605999999999995</v>
      </c>
      <c r="L7250" s="1">
        <v>2010</v>
      </c>
      <c r="O7250" s="1">
        <v>1900</v>
      </c>
      <c r="R7250" s="1">
        <v>1900</v>
      </c>
      <c r="S7250" s="2">
        <v>39709</v>
      </c>
      <c r="T7250" s="3">
        <v>22.61</v>
      </c>
      <c r="U7250" s="1">
        <v>2008</v>
      </c>
    </row>
    <row r="7251" spans="1:21">
      <c r="A7251" s="2">
        <v>40249</v>
      </c>
      <c r="B7251">
        <v>65.602999999999994</v>
      </c>
      <c r="C7251" s="1">
        <v>2010</v>
      </c>
      <c r="D7251" s="2">
        <v>40249</v>
      </c>
      <c r="E7251">
        <v>90.191000000000003</v>
      </c>
      <c r="F7251" s="1">
        <v>2010</v>
      </c>
      <c r="I7251" s="1">
        <v>1900</v>
      </c>
      <c r="J7251" s="2">
        <v>40249</v>
      </c>
      <c r="K7251">
        <v>81.587000000000003</v>
      </c>
      <c r="L7251" s="1">
        <v>2010</v>
      </c>
      <c r="O7251" s="1">
        <v>1900</v>
      </c>
      <c r="R7251" s="1">
        <v>1900</v>
      </c>
      <c r="S7251" s="2">
        <v>39710</v>
      </c>
      <c r="T7251" s="3">
        <v>22.92</v>
      </c>
      <c r="U7251" s="1">
        <v>2008</v>
      </c>
    </row>
    <row r="7252" spans="1:21">
      <c r="A7252" s="2">
        <v>40252</v>
      </c>
      <c r="B7252">
        <v>65.009</v>
      </c>
      <c r="C7252" s="1">
        <v>2010</v>
      </c>
      <c r="D7252" s="2">
        <v>40252</v>
      </c>
      <c r="E7252">
        <v>90.165000000000006</v>
      </c>
      <c r="F7252" s="1">
        <v>2010</v>
      </c>
      <c r="I7252" s="1">
        <v>1900</v>
      </c>
      <c r="J7252" s="2">
        <v>40252</v>
      </c>
      <c r="K7252">
        <v>80.921999999999997</v>
      </c>
      <c r="L7252" s="1">
        <v>2010</v>
      </c>
      <c r="O7252" s="1">
        <v>1900</v>
      </c>
      <c r="R7252" s="1">
        <v>1900</v>
      </c>
      <c r="S7252" s="2">
        <v>39713</v>
      </c>
      <c r="T7252" s="3">
        <v>23.24</v>
      </c>
      <c r="U7252" s="1">
        <v>2008</v>
      </c>
    </row>
    <row r="7253" spans="1:21">
      <c r="A7253" s="2">
        <v>40253</v>
      </c>
      <c r="B7253">
        <v>63.142000000000003</v>
      </c>
      <c r="C7253" s="1">
        <v>2010</v>
      </c>
      <c r="D7253" s="2">
        <v>40253</v>
      </c>
      <c r="E7253">
        <v>89.206999999999994</v>
      </c>
      <c r="F7253" s="1">
        <v>2010</v>
      </c>
      <c r="I7253" s="1">
        <v>1900</v>
      </c>
      <c r="J7253" s="2">
        <v>40253</v>
      </c>
      <c r="K7253">
        <v>78.92</v>
      </c>
      <c r="L7253" s="1">
        <v>2010</v>
      </c>
      <c r="O7253" s="1">
        <v>1900</v>
      </c>
      <c r="R7253" s="1">
        <v>1900</v>
      </c>
      <c r="S7253" s="2">
        <v>39714</v>
      </c>
      <c r="T7253" s="3">
        <v>23.27</v>
      </c>
      <c r="U7253" s="1">
        <v>2008</v>
      </c>
    </row>
    <row r="7254" spans="1:21">
      <c r="A7254" s="2">
        <v>40254</v>
      </c>
      <c r="B7254">
        <v>62.987000000000002</v>
      </c>
      <c r="C7254" s="1">
        <v>2010</v>
      </c>
      <c r="D7254" s="2">
        <v>40254</v>
      </c>
      <c r="E7254">
        <v>89.194999999999993</v>
      </c>
      <c r="F7254" s="1">
        <v>2010</v>
      </c>
      <c r="I7254" s="1">
        <v>1900</v>
      </c>
      <c r="J7254" s="2">
        <v>40254</v>
      </c>
      <c r="K7254">
        <v>78.738</v>
      </c>
      <c r="L7254" s="1">
        <v>2010</v>
      </c>
      <c r="O7254" s="1">
        <v>1900</v>
      </c>
      <c r="R7254" s="1">
        <v>1900</v>
      </c>
      <c r="S7254" s="2">
        <v>39715</v>
      </c>
      <c r="T7254" s="3">
        <v>23.27</v>
      </c>
      <c r="U7254" s="1">
        <v>2008</v>
      </c>
    </row>
    <row r="7255" spans="1:21">
      <c r="A7255" s="2">
        <v>40255</v>
      </c>
      <c r="B7255">
        <v>62.988</v>
      </c>
      <c r="C7255" s="1">
        <v>2010</v>
      </c>
      <c r="D7255" s="2">
        <v>40255</v>
      </c>
      <c r="E7255">
        <v>87.539000000000001</v>
      </c>
      <c r="F7255" s="1">
        <v>2010</v>
      </c>
      <c r="I7255" s="1">
        <v>1900</v>
      </c>
      <c r="J7255" s="2">
        <v>40255</v>
      </c>
      <c r="K7255">
        <v>77.447000000000003</v>
      </c>
      <c r="L7255" s="1">
        <v>2010</v>
      </c>
      <c r="O7255" s="1">
        <v>1900</v>
      </c>
      <c r="R7255" s="1">
        <v>1900</v>
      </c>
      <c r="S7255" s="2">
        <v>39716</v>
      </c>
      <c r="T7255" s="3">
        <v>23.36</v>
      </c>
      <c r="U7255" s="1">
        <v>2008</v>
      </c>
    </row>
    <row r="7256" spans="1:21">
      <c r="A7256" s="2">
        <v>40256</v>
      </c>
      <c r="B7256">
        <v>59.688000000000002</v>
      </c>
      <c r="C7256" s="1">
        <v>2010</v>
      </c>
      <c r="D7256" s="2">
        <v>40256</v>
      </c>
      <c r="E7256">
        <v>84.2</v>
      </c>
      <c r="F7256" s="1">
        <v>2010</v>
      </c>
      <c r="I7256" s="1">
        <v>1900</v>
      </c>
      <c r="J7256" s="2">
        <v>40256</v>
      </c>
      <c r="K7256">
        <v>75.646000000000001</v>
      </c>
      <c r="L7256" s="1">
        <v>2010</v>
      </c>
      <c r="O7256" s="1">
        <v>1900</v>
      </c>
      <c r="R7256" s="1">
        <v>1900</v>
      </c>
      <c r="S7256" s="2">
        <v>39717</v>
      </c>
      <c r="T7256" s="3">
        <v>23.17</v>
      </c>
      <c r="U7256" s="1">
        <v>2008</v>
      </c>
    </row>
    <row r="7257" spans="1:21">
      <c r="A7257" s="2">
        <v>40259</v>
      </c>
      <c r="B7257">
        <v>59.539000000000001</v>
      </c>
      <c r="C7257" s="1">
        <v>2010</v>
      </c>
      <c r="D7257" s="2">
        <v>40259</v>
      </c>
      <c r="E7257">
        <v>84.165999999999997</v>
      </c>
      <c r="F7257" s="1">
        <v>2010</v>
      </c>
      <c r="I7257" s="1">
        <v>1900</v>
      </c>
      <c r="J7257" s="2">
        <v>40259</v>
      </c>
      <c r="K7257">
        <v>75.646000000000001</v>
      </c>
      <c r="L7257" s="1">
        <v>2010</v>
      </c>
      <c r="O7257" s="1">
        <v>1900</v>
      </c>
      <c r="R7257" s="1">
        <v>1900</v>
      </c>
      <c r="S7257" s="2">
        <v>39720</v>
      </c>
      <c r="T7257" s="3">
        <v>24.89</v>
      </c>
      <c r="U7257" s="1">
        <v>2008</v>
      </c>
    </row>
    <row r="7258" spans="1:21">
      <c r="A7258" s="2">
        <v>40260</v>
      </c>
      <c r="B7258">
        <v>58.204999999999998</v>
      </c>
      <c r="C7258" s="1">
        <v>2010</v>
      </c>
      <c r="D7258" s="2">
        <v>40260</v>
      </c>
      <c r="E7258">
        <v>82.489000000000004</v>
      </c>
      <c r="F7258" s="1">
        <v>2010</v>
      </c>
      <c r="I7258" s="1">
        <v>1900</v>
      </c>
      <c r="J7258" s="2">
        <v>40260</v>
      </c>
      <c r="K7258">
        <v>74.004000000000005</v>
      </c>
      <c r="L7258" s="1">
        <v>2010</v>
      </c>
      <c r="O7258" s="1">
        <v>1900</v>
      </c>
      <c r="R7258" s="1">
        <v>1900</v>
      </c>
      <c r="S7258" s="2">
        <v>39721</v>
      </c>
      <c r="T7258" s="3">
        <v>25.47</v>
      </c>
      <c r="U7258" s="1">
        <v>2008</v>
      </c>
    </row>
    <row r="7259" spans="1:21">
      <c r="A7259" s="2">
        <v>40261</v>
      </c>
      <c r="B7259">
        <v>58.17</v>
      </c>
      <c r="C7259" s="1">
        <v>2010</v>
      </c>
      <c r="D7259" s="2">
        <v>40261</v>
      </c>
      <c r="E7259">
        <v>82.492999999999995</v>
      </c>
      <c r="F7259" s="1">
        <v>2010</v>
      </c>
      <c r="I7259" s="1">
        <v>1900</v>
      </c>
      <c r="J7259" s="2">
        <v>40261</v>
      </c>
      <c r="K7259">
        <v>74.010000000000005</v>
      </c>
      <c r="L7259" s="1">
        <v>2010</v>
      </c>
      <c r="O7259" s="1">
        <v>1900</v>
      </c>
      <c r="R7259" s="1">
        <v>1900</v>
      </c>
      <c r="S7259" s="2">
        <v>39722</v>
      </c>
      <c r="T7259" s="3">
        <v>25.46</v>
      </c>
      <c r="U7259" s="1">
        <v>2008</v>
      </c>
    </row>
    <row r="7260" spans="1:21">
      <c r="A7260" s="2">
        <v>40262</v>
      </c>
      <c r="B7260">
        <v>58.088999999999999</v>
      </c>
      <c r="C7260" s="1">
        <v>2010</v>
      </c>
      <c r="D7260" s="2">
        <v>40262</v>
      </c>
      <c r="E7260">
        <v>82.225999999999999</v>
      </c>
      <c r="F7260" s="1">
        <v>2010</v>
      </c>
      <c r="I7260" s="1">
        <v>1900</v>
      </c>
      <c r="J7260" s="2">
        <v>40262</v>
      </c>
      <c r="K7260">
        <v>73.981999999999999</v>
      </c>
      <c r="L7260" s="1">
        <v>2010</v>
      </c>
      <c r="O7260" s="1">
        <v>1900</v>
      </c>
      <c r="R7260" s="1">
        <v>1900</v>
      </c>
      <c r="S7260" s="2">
        <v>39723</v>
      </c>
      <c r="T7260" s="3">
        <v>25.78</v>
      </c>
      <c r="U7260" s="1">
        <v>2008</v>
      </c>
    </row>
    <row r="7261" spans="1:21">
      <c r="A7261" s="2">
        <v>40263</v>
      </c>
      <c r="B7261">
        <v>57.493000000000002</v>
      </c>
      <c r="C7261" s="1">
        <v>2010</v>
      </c>
      <c r="D7261" s="2">
        <v>40263</v>
      </c>
      <c r="E7261">
        <v>82.221000000000004</v>
      </c>
      <c r="F7261" s="1">
        <v>2010</v>
      </c>
      <c r="I7261" s="1">
        <v>1900</v>
      </c>
      <c r="J7261" s="2">
        <v>40263</v>
      </c>
      <c r="K7261">
        <v>73.697000000000003</v>
      </c>
      <c r="L7261" s="1">
        <v>2010</v>
      </c>
      <c r="O7261" s="1">
        <v>1900</v>
      </c>
      <c r="R7261" s="1">
        <v>1900</v>
      </c>
      <c r="S7261" s="2">
        <v>39724</v>
      </c>
      <c r="T7261" s="3">
        <v>25.8</v>
      </c>
      <c r="U7261" s="1">
        <v>2008</v>
      </c>
    </row>
    <row r="7262" spans="1:21">
      <c r="A7262" s="2">
        <v>40266</v>
      </c>
      <c r="B7262">
        <v>57.023000000000003</v>
      </c>
      <c r="C7262" s="1">
        <v>2010</v>
      </c>
      <c r="D7262" s="2">
        <v>40266</v>
      </c>
      <c r="E7262">
        <v>79.787000000000006</v>
      </c>
      <c r="F7262" s="1">
        <v>2010</v>
      </c>
      <c r="I7262" s="1">
        <v>1900</v>
      </c>
      <c r="J7262" s="2">
        <v>40266</v>
      </c>
      <c r="K7262">
        <v>71.965000000000003</v>
      </c>
      <c r="L7262" s="1">
        <v>2010</v>
      </c>
      <c r="O7262" s="1">
        <v>1900</v>
      </c>
      <c r="R7262" s="1">
        <v>1900</v>
      </c>
      <c r="S7262" s="2">
        <v>39727</v>
      </c>
      <c r="T7262" s="3">
        <v>26.08</v>
      </c>
      <c r="U7262" s="1">
        <v>2008</v>
      </c>
    </row>
    <row r="7263" spans="1:21">
      <c r="A7263" s="2">
        <v>40267</v>
      </c>
      <c r="B7263">
        <v>56.384999999999998</v>
      </c>
      <c r="C7263" s="1">
        <v>2010</v>
      </c>
      <c r="D7263" s="2">
        <v>40267</v>
      </c>
      <c r="E7263">
        <v>79.111999999999995</v>
      </c>
      <c r="F7263" s="1">
        <v>2010</v>
      </c>
      <c r="I7263" s="1">
        <v>1900</v>
      </c>
      <c r="J7263" s="2">
        <v>40267</v>
      </c>
      <c r="K7263">
        <v>71.075000000000003</v>
      </c>
      <c r="L7263" s="1">
        <v>2010</v>
      </c>
      <c r="O7263" s="1">
        <v>1900</v>
      </c>
      <c r="R7263" s="1">
        <v>1900</v>
      </c>
      <c r="S7263" s="2">
        <v>39728</v>
      </c>
      <c r="T7263" s="3">
        <v>26.7</v>
      </c>
      <c r="U7263" s="1">
        <v>2008</v>
      </c>
    </row>
    <row r="7264" spans="1:21">
      <c r="A7264" s="2">
        <v>40268</v>
      </c>
      <c r="B7264">
        <v>55.848999999999997</v>
      </c>
      <c r="C7264" s="1">
        <v>2010</v>
      </c>
      <c r="D7264" s="2">
        <v>40268</v>
      </c>
      <c r="E7264">
        <v>78.239000000000004</v>
      </c>
      <c r="F7264" s="1">
        <v>2010</v>
      </c>
      <c r="I7264" s="1">
        <v>1900</v>
      </c>
      <c r="J7264" s="2">
        <v>40268</v>
      </c>
      <c r="K7264">
        <v>70.363</v>
      </c>
      <c r="L7264" s="1">
        <v>2010</v>
      </c>
      <c r="O7264" s="1">
        <v>1900</v>
      </c>
      <c r="R7264" s="1">
        <v>1900</v>
      </c>
      <c r="S7264" s="2">
        <v>39729</v>
      </c>
      <c r="T7264" s="3">
        <v>26.72</v>
      </c>
      <c r="U7264" s="1">
        <v>2008</v>
      </c>
    </row>
    <row r="7265" spans="1:21">
      <c r="A7265" s="2">
        <v>40269</v>
      </c>
      <c r="B7265">
        <v>51.374000000000002</v>
      </c>
      <c r="C7265" s="1">
        <v>2010</v>
      </c>
      <c r="D7265" s="2">
        <v>40269</v>
      </c>
      <c r="E7265">
        <v>74.834000000000003</v>
      </c>
      <c r="F7265" s="1">
        <v>2010</v>
      </c>
      <c r="I7265" s="1">
        <v>1900</v>
      </c>
      <c r="J7265" s="2">
        <v>40269</v>
      </c>
      <c r="K7265">
        <v>67.087999999999994</v>
      </c>
      <c r="L7265" s="1">
        <v>2010</v>
      </c>
      <c r="O7265" s="1">
        <v>1900</v>
      </c>
      <c r="R7265" s="1">
        <v>1900</v>
      </c>
      <c r="S7265" s="2">
        <v>39730</v>
      </c>
      <c r="T7265" s="3">
        <v>27.79</v>
      </c>
      <c r="U7265" s="1">
        <v>2008</v>
      </c>
    </row>
    <row r="7266" spans="1:21">
      <c r="A7266" s="2">
        <v>40273</v>
      </c>
      <c r="B7266">
        <v>50.555999999999997</v>
      </c>
      <c r="C7266" s="1">
        <v>2010</v>
      </c>
      <c r="D7266" s="2">
        <v>40273</v>
      </c>
      <c r="E7266">
        <v>74.394000000000005</v>
      </c>
      <c r="F7266" s="1">
        <v>2010</v>
      </c>
      <c r="I7266" s="1">
        <v>1900</v>
      </c>
      <c r="J7266" s="2">
        <v>40273</v>
      </c>
      <c r="K7266">
        <v>66.102999999999994</v>
      </c>
      <c r="L7266" s="1">
        <v>2010</v>
      </c>
      <c r="O7266" s="1">
        <v>1900</v>
      </c>
      <c r="R7266" s="1">
        <v>1900</v>
      </c>
      <c r="S7266" s="2">
        <v>39731</v>
      </c>
      <c r="T7266" s="3">
        <v>27.8</v>
      </c>
      <c r="U7266" s="1">
        <v>2008</v>
      </c>
    </row>
    <row r="7267" spans="1:21">
      <c r="A7267" s="2">
        <v>40274</v>
      </c>
      <c r="B7267">
        <v>49.975000000000001</v>
      </c>
      <c r="C7267" s="1">
        <v>2010</v>
      </c>
      <c r="D7267" s="2">
        <v>40274</v>
      </c>
      <c r="E7267">
        <v>74.161000000000001</v>
      </c>
      <c r="F7267" s="1">
        <v>2010</v>
      </c>
      <c r="I7267" s="1">
        <v>1900</v>
      </c>
      <c r="J7267" s="2">
        <v>40274</v>
      </c>
      <c r="K7267">
        <v>65.906999999999996</v>
      </c>
      <c r="L7267" s="1">
        <v>2010</v>
      </c>
      <c r="O7267" s="1">
        <v>1900</v>
      </c>
      <c r="R7267" s="1">
        <v>1900</v>
      </c>
      <c r="S7267" s="2">
        <v>39734</v>
      </c>
      <c r="T7267" s="3">
        <v>29.97</v>
      </c>
      <c r="U7267" s="1">
        <v>2008</v>
      </c>
    </row>
    <row r="7268" spans="1:21">
      <c r="A7268" s="2">
        <v>40275</v>
      </c>
      <c r="B7268">
        <v>49.963000000000001</v>
      </c>
      <c r="C7268" s="1">
        <v>2010</v>
      </c>
      <c r="D7268" s="2">
        <v>40275</v>
      </c>
      <c r="E7268">
        <v>74.137</v>
      </c>
      <c r="F7268" s="1">
        <v>2010</v>
      </c>
      <c r="I7268" s="1">
        <v>1900</v>
      </c>
      <c r="J7268" s="2">
        <v>40275</v>
      </c>
      <c r="K7268">
        <v>65.840999999999994</v>
      </c>
      <c r="L7268" s="1">
        <v>2010</v>
      </c>
      <c r="O7268" s="1">
        <v>1900</v>
      </c>
      <c r="R7268" s="1">
        <v>1900</v>
      </c>
      <c r="S7268" s="2">
        <v>39735</v>
      </c>
      <c r="T7268" s="3">
        <v>29.97</v>
      </c>
      <c r="U7268" s="1">
        <v>2008</v>
      </c>
    </row>
    <row r="7269" spans="1:21">
      <c r="A7269" s="2">
        <v>40276</v>
      </c>
      <c r="B7269">
        <v>49.58</v>
      </c>
      <c r="C7269" s="1">
        <v>2010</v>
      </c>
      <c r="D7269" s="2">
        <v>40276</v>
      </c>
      <c r="E7269">
        <v>74.05</v>
      </c>
      <c r="F7269" s="1">
        <v>2010</v>
      </c>
      <c r="I7269" s="1">
        <v>1900</v>
      </c>
      <c r="J7269" s="2">
        <v>40276</v>
      </c>
      <c r="K7269">
        <v>65.792000000000002</v>
      </c>
      <c r="L7269" s="1">
        <v>2010</v>
      </c>
      <c r="O7269" s="1">
        <v>1900</v>
      </c>
      <c r="R7269" s="1">
        <v>1900</v>
      </c>
      <c r="S7269" s="2">
        <v>39736</v>
      </c>
      <c r="T7269" s="3">
        <v>31.36</v>
      </c>
      <c r="U7269" s="1">
        <v>2008</v>
      </c>
    </row>
    <row r="7270" spans="1:21">
      <c r="A7270" s="2">
        <v>40277</v>
      </c>
      <c r="B7270">
        <v>48.555999999999997</v>
      </c>
      <c r="C7270" s="1">
        <v>2010</v>
      </c>
      <c r="D7270" s="2">
        <v>40277</v>
      </c>
      <c r="E7270">
        <v>71.263999999999996</v>
      </c>
      <c r="F7270" s="1">
        <v>2010</v>
      </c>
      <c r="I7270" s="1">
        <v>1900</v>
      </c>
      <c r="J7270" s="2">
        <v>40277</v>
      </c>
      <c r="K7270">
        <v>63.884</v>
      </c>
      <c r="L7270" s="1">
        <v>2010</v>
      </c>
      <c r="O7270" s="1">
        <v>1900</v>
      </c>
      <c r="R7270" s="1">
        <v>1900</v>
      </c>
      <c r="S7270" s="2">
        <v>39737</v>
      </c>
      <c r="T7270" s="3">
        <v>31.67</v>
      </c>
      <c r="U7270" s="1">
        <v>2008</v>
      </c>
    </row>
    <row r="7271" spans="1:21">
      <c r="A7271" s="2">
        <v>40280</v>
      </c>
      <c r="B7271">
        <v>48.115000000000002</v>
      </c>
      <c r="C7271" s="1">
        <v>2010</v>
      </c>
      <c r="D7271" s="2">
        <v>40280</v>
      </c>
      <c r="E7271">
        <v>70.256</v>
      </c>
      <c r="F7271" s="1">
        <v>2010</v>
      </c>
      <c r="I7271" s="1">
        <v>1900</v>
      </c>
      <c r="J7271" s="2">
        <v>40280</v>
      </c>
      <c r="K7271">
        <v>63.601999999999997</v>
      </c>
      <c r="L7271" s="1">
        <v>2010</v>
      </c>
      <c r="O7271" s="1">
        <v>1900</v>
      </c>
      <c r="R7271" s="1">
        <v>1900</v>
      </c>
      <c r="S7271" s="2">
        <v>39738</v>
      </c>
      <c r="T7271" s="3">
        <v>31.65</v>
      </c>
      <c r="U7271" s="1">
        <v>2008</v>
      </c>
    </row>
    <row r="7272" spans="1:21">
      <c r="A7272" s="2">
        <v>40281</v>
      </c>
      <c r="B7272">
        <v>47.804000000000002</v>
      </c>
      <c r="C7272" s="1">
        <v>2010</v>
      </c>
      <c r="D7272" s="2">
        <v>40281</v>
      </c>
      <c r="E7272">
        <v>70.194999999999993</v>
      </c>
      <c r="F7272" s="1">
        <v>2010</v>
      </c>
      <c r="I7272" s="1">
        <v>1900</v>
      </c>
      <c r="J7272" s="2">
        <v>40281</v>
      </c>
      <c r="K7272">
        <v>63.597000000000001</v>
      </c>
      <c r="L7272" s="1">
        <v>2010</v>
      </c>
      <c r="O7272" s="1">
        <v>1900</v>
      </c>
      <c r="R7272" s="1">
        <v>1900</v>
      </c>
      <c r="S7272" s="2">
        <v>39741</v>
      </c>
      <c r="T7272" s="3">
        <v>32.020000000000003</v>
      </c>
      <c r="U7272" s="1">
        <v>2008</v>
      </c>
    </row>
    <row r="7273" spans="1:21">
      <c r="A7273" s="2">
        <v>40282</v>
      </c>
      <c r="B7273">
        <v>47.954000000000001</v>
      </c>
      <c r="C7273" s="1">
        <v>2010</v>
      </c>
      <c r="D7273" s="2">
        <v>40282</v>
      </c>
      <c r="E7273">
        <v>70.242999999999995</v>
      </c>
      <c r="F7273" s="1">
        <v>2010</v>
      </c>
      <c r="I7273" s="1">
        <v>1900</v>
      </c>
      <c r="J7273" s="2">
        <v>40282</v>
      </c>
      <c r="K7273">
        <v>63.445</v>
      </c>
      <c r="L7273" s="1">
        <v>2010</v>
      </c>
      <c r="O7273" s="1">
        <v>1900</v>
      </c>
      <c r="R7273" s="1">
        <v>1900</v>
      </c>
      <c r="S7273" s="2">
        <v>39742</v>
      </c>
      <c r="T7273" s="3">
        <v>32.159999999999997</v>
      </c>
      <c r="U7273" s="1">
        <v>2008</v>
      </c>
    </row>
    <row r="7274" spans="1:21">
      <c r="A7274" s="2">
        <v>40283</v>
      </c>
      <c r="B7274">
        <v>47.808999999999997</v>
      </c>
      <c r="C7274" s="1">
        <v>2010</v>
      </c>
      <c r="D7274" s="2">
        <v>40283</v>
      </c>
      <c r="E7274">
        <v>70.099000000000004</v>
      </c>
      <c r="F7274" s="1">
        <v>2010</v>
      </c>
      <c r="I7274" s="1">
        <v>1900</v>
      </c>
      <c r="J7274" s="2">
        <v>40283</v>
      </c>
      <c r="K7274">
        <v>63.151000000000003</v>
      </c>
      <c r="L7274" s="1">
        <v>2010</v>
      </c>
      <c r="O7274" s="1">
        <v>1900</v>
      </c>
      <c r="R7274" s="1">
        <v>1900</v>
      </c>
      <c r="S7274" s="2">
        <v>39743</v>
      </c>
      <c r="T7274" s="3">
        <v>32.729999999999997</v>
      </c>
      <c r="U7274" s="1">
        <v>2008</v>
      </c>
    </row>
    <row r="7275" spans="1:21">
      <c r="A7275" s="2">
        <v>40284</v>
      </c>
      <c r="B7275">
        <v>47.911999999999999</v>
      </c>
      <c r="C7275" s="1">
        <v>2010</v>
      </c>
      <c r="D7275" s="2">
        <v>40284</v>
      </c>
      <c r="E7275">
        <v>70.33</v>
      </c>
      <c r="F7275" s="1">
        <v>2010</v>
      </c>
      <c r="I7275" s="1">
        <v>1900</v>
      </c>
      <c r="J7275" s="2">
        <v>40284</v>
      </c>
      <c r="K7275">
        <v>62.817</v>
      </c>
      <c r="L7275" s="1">
        <v>2010</v>
      </c>
      <c r="O7275" s="1">
        <v>1900</v>
      </c>
      <c r="R7275" s="1">
        <v>1900</v>
      </c>
      <c r="S7275" s="2">
        <v>39744</v>
      </c>
      <c r="T7275" s="3">
        <v>32.75</v>
      </c>
      <c r="U7275" s="1">
        <v>2008</v>
      </c>
    </row>
    <row r="7276" spans="1:21">
      <c r="A7276" s="2">
        <v>40287</v>
      </c>
      <c r="B7276">
        <v>47.777000000000001</v>
      </c>
      <c r="C7276" s="1">
        <v>2010</v>
      </c>
      <c r="D7276" s="2">
        <v>40287</v>
      </c>
      <c r="E7276">
        <v>70.304000000000002</v>
      </c>
      <c r="F7276" s="1">
        <v>2010</v>
      </c>
      <c r="I7276" s="1">
        <v>1900</v>
      </c>
      <c r="J7276" s="2">
        <v>40287</v>
      </c>
      <c r="K7276">
        <v>62.756999999999998</v>
      </c>
      <c r="L7276" s="1">
        <v>2010</v>
      </c>
      <c r="O7276" s="1">
        <v>1900</v>
      </c>
      <c r="R7276" s="1">
        <v>1900</v>
      </c>
      <c r="S7276" s="2">
        <v>39745</v>
      </c>
      <c r="T7276" s="3">
        <v>32.92</v>
      </c>
      <c r="U7276" s="1">
        <v>2008</v>
      </c>
    </row>
    <row r="7277" spans="1:21">
      <c r="A7277" s="2">
        <v>40288</v>
      </c>
      <c r="B7277">
        <v>47.783000000000001</v>
      </c>
      <c r="C7277" s="1">
        <v>2010</v>
      </c>
      <c r="D7277" s="2">
        <v>40288</v>
      </c>
      <c r="E7277">
        <v>70.162000000000006</v>
      </c>
      <c r="F7277" s="1">
        <v>2010</v>
      </c>
      <c r="I7277" s="1">
        <v>1900</v>
      </c>
      <c r="J7277" s="2">
        <v>40288</v>
      </c>
      <c r="K7277">
        <v>62.78</v>
      </c>
      <c r="L7277" s="1">
        <v>2010</v>
      </c>
      <c r="O7277" s="1">
        <v>1900</v>
      </c>
      <c r="R7277" s="1">
        <v>1900</v>
      </c>
      <c r="S7277" s="2">
        <v>39748</v>
      </c>
      <c r="T7277" s="3">
        <v>33.049999999999997</v>
      </c>
      <c r="U7277" s="1">
        <v>2008</v>
      </c>
    </row>
    <row r="7278" spans="1:21">
      <c r="A7278" s="2">
        <v>40289</v>
      </c>
      <c r="B7278">
        <v>44.430999999999997</v>
      </c>
      <c r="C7278" s="1">
        <v>2010</v>
      </c>
      <c r="D7278" s="2">
        <v>40289</v>
      </c>
      <c r="E7278">
        <v>63.454000000000001</v>
      </c>
      <c r="F7278" s="1">
        <v>2010</v>
      </c>
      <c r="I7278" s="1">
        <v>1900</v>
      </c>
      <c r="J7278" s="2">
        <v>40289</v>
      </c>
      <c r="K7278">
        <v>56.54</v>
      </c>
      <c r="L7278" s="1">
        <v>2010</v>
      </c>
      <c r="O7278" s="1">
        <v>1900</v>
      </c>
      <c r="R7278" s="1">
        <v>1900</v>
      </c>
      <c r="S7278" s="2">
        <v>39749</v>
      </c>
      <c r="T7278" s="3">
        <v>34.68</v>
      </c>
      <c r="U7278" s="1">
        <v>2008</v>
      </c>
    </row>
    <row r="7279" spans="1:21">
      <c r="A7279" s="2">
        <v>40290</v>
      </c>
      <c r="B7279">
        <v>44.37</v>
      </c>
      <c r="C7279" s="1">
        <v>2010</v>
      </c>
      <c r="D7279" s="2">
        <v>40290</v>
      </c>
      <c r="E7279">
        <v>61.869</v>
      </c>
      <c r="F7279" s="1">
        <v>2010</v>
      </c>
      <c r="I7279" s="1">
        <v>1900</v>
      </c>
      <c r="J7279" s="2">
        <v>40290</v>
      </c>
      <c r="K7279">
        <v>56.561</v>
      </c>
      <c r="L7279" s="1">
        <v>2010</v>
      </c>
      <c r="O7279" s="1">
        <v>1900</v>
      </c>
      <c r="R7279" s="1">
        <v>1900</v>
      </c>
      <c r="S7279" s="2">
        <v>39750</v>
      </c>
      <c r="T7279" s="3">
        <v>34.61</v>
      </c>
      <c r="U7279" s="1">
        <v>2008</v>
      </c>
    </row>
    <row r="7280" spans="1:21">
      <c r="A7280" s="2">
        <v>40291</v>
      </c>
      <c r="B7280">
        <v>43.344999999999999</v>
      </c>
      <c r="C7280" s="1">
        <v>2010</v>
      </c>
      <c r="D7280" s="2">
        <v>40291</v>
      </c>
      <c r="E7280">
        <v>61.206000000000003</v>
      </c>
      <c r="F7280" s="1">
        <v>2010</v>
      </c>
      <c r="I7280" s="1">
        <v>1900</v>
      </c>
      <c r="J7280" s="2">
        <v>40291</v>
      </c>
      <c r="K7280">
        <v>56.045999999999999</v>
      </c>
      <c r="L7280" s="1">
        <v>2010</v>
      </c>
      <c r="O7280" s="1">
        <v>1900</v>
      </c>
      <c r="R7280" s="1">
        <v>1900</v>
      </c>
      <c r="S7280" s="2">
        <v>39751</v>
      </c>
      <c r="T7280" s="3">
        <v>34.71</v>
      </c>
      <c r="U7280" s="1">
        <v>2008</v>
      </c>
    </row>
    <row r="7281" spans="1:21">
      <c r="A7281" s="2">
        <v>40294</v>
      </c>
      <c r="B7281">
        <v>43.030999999999999</v>
      </c>
      <c r="C7281" s="1">
        <v>2010</v>
      </c>
      <c r="D7281" s="2">
        <v>40294</v>
      </c>
      <c r="E7281">
        <v>61.165999999999997</v>
      </c>
      <c r="F7281" s="1">
        <v>2010</v>
      </c>
      <c r="I7281" s="1">
        <v>1900</v>
      </c>
      <c r="J7281" s="2">
        <v>40294</v>
      </c>
      <c r="K7281">
        <v>55.715000000000003</v>
      </c>
      <c r="L7281" s="1">
        <v>2010</v>
      </c>
      <c r="O7281" s="1">
        <v>1900</v>
      </c>
      <c r="R7281" s="1">
        <v>1900</v>
      </c>
      <c r="S7281" s="2">
        <v>39752</v>
      </c>
      <c r="T7281" s="3">
        <v>34.74</v>
      </c>
      <c r="U7281" s="1">
        <v>2008</v>
      </c>
    </row>
    <row r="7282" spans="1:21">
      <c r="A7282" s="2">
        <v>40295</v>
      </c>
      <c r="B7282">
        <v>43.133000000000003</v>
      </c>
      <c r="C7282" s="1">
        <v>2010</v>
      </c>
      <c r="D7282" s="2">
        <v>40295</v>
      </c>
      <c r="E7282">
        <v>61.253999999999998</v>
      </c>
      <c r="F7282" s="1">
        <v>2010</v>
      </c>
      <c r="I7282" s="1">
        <v>1900</v>
      </c>
      <c r="J7282" s="2">
        <v>40295</v>
      </c>
      <c r="K7282">
        <v>55.808999999999997</v>
      </c>
      <c r="L7282" s="1">
        <v>2010</v>
      </c>
      <c r="O7282" s="1">
        <v>1900</v>
      </c>
      <c r="R7282" s="1">
        <v>1900</v>
      </c>
      <c r="S7282" s="2">
        <v>39755</v>
      </c>
      <c r="T7282" s="3">
        <v>34.74</v>
      </c>
      <c r="U7282" s="1">
        <v>2008</v>
      </c>
    </row>
    <row r="7283" spans="1:21">
      <c r="A7283" s="2">
        <v>40296</v>
      </c>
      <c r="B7283">
        <v>43.197000000000003</v>
      </c>
      <c r="C7283" s="1">
        <v>2010</v>
      </c>
      <c r="D7283" s="2">
        <v>40296</v>
      </c>
      <c r="E7283">
        <v>61.231000000000002</v>
      </c>
      <c r="F7283" s="1">
        <v>2010</v>
      </c>
      <c r="I7283" s="1">
        <v>1900</v>
      </c>
      <c r="J7283" s="2">
        <v>40296</v>
      </c>
      <c r="K7283">
        <v>55.710999999999999</v>
      </c>
      <c r="L7283" s="1">
        <v>2010</v>
      </c>
      <c r="O7283" s="1">
        <v>1900</v>
      </c>
      <c r="R7283" s="1">
        <v>1900</v>
      </c>
      <c r="S7283" s="2">
        <v>39756</v>
      </c>
      <c r="T7283" s="3">
        <v>34.99</v>
      </c>
      <c r="U7283" s="1">
        <v>2008</v>
      </c>
    </row>
    <row r="7284" spans="1:21">
      <c r="A7284" s="2">
        <v>40297</v>
      </c>
      <c r="B7284">
        <v>41.645000000000003</v>
      </c>
      <c r="C7284" s="1">
        <v>2010</v>
      </c>
      <c r="D7284" s="2">
        <v>40297</v>
      </c>
      <c r="E7284">
        <v>54.384</v>
      </c>
      <c r="F7284" s="1">
        <v>2010</v>
      </c>
      <c r="I7284" s="1">
        <v>1900</v>
      </c>
      <c r="J7284" s="2">
        <v>40297</v>
      </c>
      <c r="K7284">
        <v>52.823999999999998</v>
      </c>
      <c r="L7284" s="1">
        <v>2010</v>
      </c>
      <c r="O7284" s="1">
        <v>1900</v>
      </c>
      <c r="R7284" s="1">
        <v>1900</v>
      </c>
      <c r="S7284" s="2">
        <v>39757</v>
      </c>
      <c r="T7284" s="3">
        <v>35.35</v>
      </c>
      <c r="U7284" s="1">
        <v>2008</v>
      </c>
    </row>
    <row r="7285" spans="1:21">
      <c r="A7285" s="2">
        <v>40298</v>
      </c>
      <c r="B7285">
        <v>40.795999999999999</v>
      </c>
      <c r="C7285" s="1">
        <v>2010</v>
      </c>
      <c r="D7285" s="2">
        <v>40298</v>
      </c>
      <c r="E7285">
        <v>53.783999999999999</v>
      </c>
      <c r="F7285" s="1">
        <v>2010</v>
      </c>
      <c r="I7285" s="1">
        <v>1900</v>
      </c>
      <c r="J7285" s="2">
        <v>40298</v>
      </c>
      <c r="K7285">
        <v>51.889000000000003</v>
      </c>
      <c r="L7285" s="1">
        <v>2010</v>
      </c>
      <c r="O7285" s="1">
        <v>1900</v>
      </c>
      <c r="R7285" s="1">
        <v>1900</v>
      </c>
      <c r="S7285" s="2">
        <v>39758</v>
      </c>
      <c r="T7285" s="3">
        <v>35.69</v>
      </c>
      <c r="U7285" s="1">
        <v>2008</v>
      </c>
    </row>
    <row r="7286" spans="1:21">
      <c r="A7286" s="2">
        <v>40301</v>
      </c>
      <c r="B7286">
        <v>40.796999999999997</v>
      </c>
      <c r="C7286" s="1">
        <v>2010</v>
      </c>
      <c r="D7286" s="2">
        <v>40301</v>
      </c>
      <c r="E7286">
        <v>53.436</v>
      </c>
      <c r="F7286" s="1">
        <v>2010</v>
      </c>
      <c r="I7286" s="1">
        <v>1900</v>
      </c>
      <c r="J7286" s="2">
        <v>40301</v>
      </c>
      <c r="K7286">
        <v>51.802</v>
      </c>
      <c r="L7286" s="1">
        <v>2010</v>
      </c>
      <c r="O7286" s="1">
        <v>1900</v>
      </c>
      <c r="R7286" s="1">
        <v>1900</v>
      </c>
      <c r="S7286" s="2">
        <v>39759</v>
      </c>
      <c r="T7286" s="3">
        <v>35.82</v>
      </c>
      <c r="U7286" s="1">
        <v>2008</v>
      </c>
    </row>
    <row r="7287" spans="1:21">
      <c r="A7287" s="2">
        <v>40302</v>
      </c>
      <c r="B7287">
        <v>40.689</v>
      </c>
      <c r="C7287" s="1">
        <v>2010</v>
      </c>
      <c r="D7287" s="2">
        <v>40302</v>
      </c>
      <c r="E7287">
        <v>53.154000000000003</v>
      </c>
      <c r="F7287" s="1">
        <v>2010</v>
      </c>
      <c r="I7287" s="1">
        <v>1900</v>
      </c>
      <c r="J7287" s="2">
        <v>40302</v>
      </c>
      <c r="K7287">
        <v>50.954999999999998</v>
      </c>
      <c r="L7287" s="1">
        <v>2010</v>
      </c>
      <c r="O7287" s="1">
        <v>1900</v>
      </c>
      <c r="R7287" s="1">
        <v>1900</v>
      </c>
      <c r="S7287" s="2">
        <v>39762</v>
      </c>
      <c r="T7287" s="3">
        <v>35.81</v>
      </c>
      <c r="U7287" s="1">
        <v>2008</v>
      </c>
    </row>
    <row r="7288" spans="1:21">
      <c r="A7288" s="2">
        <v>40303</v>
      </c>
      <c r="B7288">
        <v>40.688000000000002</v>
      </c>
      <c r="C7288" s="1">
        <v>2010</v>
      </c>
      <c r="D7288" s="2">
        <v>40303</v>
      </c>
      <c r="E7288">
        <v>53.078000000000003</v>
      </c>
      <c r="F7288" s="1">
        <v>2010</v>
      </c>
      <c r="I7288" s="1">
        <v>1900</v>
      </c>
      <c r="J7288" s="2">
        <v>40303</v>
      </c>
      <c r="K7288">
        <v>50.591000000000001</v>
      </c>
      <c r="L7288" s="1">
        <v>2010</v>
      </c>
      <c r="O7288" s="1">
        <v>1900</v>
      </c>
      <c r="R7288" s="1">
        <v>1900</v>
      </c>
      <c r="S7288" s="2">
        <v>39763</v>
      </c>
      <c r="T7288" s="3">
        <v>35.78</v>
      </c>
      <c r="U7288" s="1">
        <v>2008</v>
      </c>
    </row>
    <row r="7289" spans="1:21">
      <c r="A7289" s="2">
        <v>40304</v>
      </c>
      <c r="B7289">
        <v>40.887999999999998</v>
      </c>
      <c r="C7289" s="1">
        <v>2010</v>
      </c>
      <c r="D7289" s="2">
        <v>40304</v>
      </c>
      <c r="E7289">
        <v>53.582000000000001</v>
      </c>
      <c r="F7289" s="1">
        <v>2010</v>
      </c>
      <c r="I7289" s="1">
        <v>1900</v>
      </c>
      <c r="J7289" s="2">
        <v>40304</v>
      </c>
      <c r="K7289">
        <v>50.526000000000003</v>
      </c>
      <c r="L7289" s="1">
        <v>2010</v>
      </c>
      <c r="O7289" s="1">
        <v>1900</v>
      </c>
      <c r="R7289" s="1">
        <v>1900</v>
      </c>
      <c r="S7289" s="2">
        <v>39764</v>
      </c>
      <c r="T7289" s="3">
        <v>36.15</v>
      </c>
      <c r="U7289" s="1">
        <v>2008</v>
      </c>
    </row>
    <row r="7290" spans="1:21">
      <c r="A7290" s="2">
        <v>40305</v>
      </c>
      <c r="B7290">
        <v>40.889000000000003</v>
      </c>
      <c r="C7290" s="1">
        <v>2010</v>
      </c>
      <c r="D7290" s="2">
        <v>40305</v>
      </c>
      <c r="E7290">
        <v>52.774000000000001</v>
      </c>
      <c r="F7290" s="1">
        <v>2010</v>
      </c>
      <c r="I7290" s="1">
        <v>1900</v>
      </c>
      <c r="J7290" s="2">
        <v>40305</v>
      </c>
      <c r="K7290">
        <v>50.359000000000002</v>
      </c>
      <c r="L7290" s="1">
        <v>2010</v>
      </c>
      <c r="O7290" s="1">
        <v>1900</v>
      </c>
      <c r="R7290" s="1">
        <v>1900</v>
      </c>
      <c r="S7290" s="2">
        <v>39765</v>
      </c>
      <c r="T7290" s="3">
        <v>36.799999999999997</v>
      </c>
      <c r="U7290" s="1">
        <v>2008</v>
      </c>
    </row>
    <row r="7291" spans="1:21">
      <c r="A7291" s="2">
        <v>40308</v>
      </c>
      <c r="B7291">
        <v>40.683</v>
      </c>
      <c r="C7291" s="1">
        <v>2010</v>
      </c>
      <c r="D7291" s="2">
        <v>40308</v>
      </c>
      <c r="E7291">
        <v>52.82</v>
      </c>
      <c r="F7291" s="1">
        <v>2010</v>
      </c>
      <c r="I7291" s="1">
        <v>1900</v>
      </c>
      <c r="J7291" s="2">
        <v>40308</v>
      </c>
      <c r="K7291">
        <v>50.734999999999999</v>
      </c>
      <c r="L7291" s="1">
        <v>2010</v>
      </c>
      <c r="O7291" s="1">
        <v>1900</v>
      </c>
      <c r="R7291" s="1">
        <v>1900</v>
      </c>
      <c r="S7291" s="2">
        <v>39766</v>
      </c>
      <c r="T7291" s="3">
        <v>37</v>
      </c>
      <c r="U7291" s="1">
        <v>2008</v>
      </c>
    </row>
    <row r="7292" spans="1:21">
      <c r="A7292" s="2">
        <v>40309</v>
      </c>
      <c r="B7292">
        <v>40.448999999999998</v>
      </c>
      <c r="C7292" s="1">
        <v>2010</v>
      </c>
      <c r="D7292" s="2">
        <v>40309</v>
      </c>
      <c r="E7292">
        <v>52.768000000000001</v>
      </c>
      <c r="F7292" s="1">
        <v>2010</v>
      </c>
      <c r="I7292" s="1">
        <v>1900</v>
      </c>
      <c r="J7292" s="2">
        <v>40309</v>
      </c>
      <c r="K7292">
        <v>50.737000000000002</v>
      </c>
      <c r="L7292" s="1">
        <v>2010</v>
      </c>
      <c r="O7292" s="1">
        <v>1900</v>
      </c>
      <c r="R7292" s="1">
        <v>1900</v>
      </c>
      <c r="S7292" s="2">
        <v>39769</v>
      </c>
      <c r="T7292" s="3">
        <v>36.979999999999997</v>
      </c>
      <c r="U7292" s="1">
        <v>2008</v>
      </c>
    </row>
    <row r="7293" spans="1:21">
      <c r="A7293" s="2">
        <v>40310</v>
      </c>
      <c r="B7293">
        <v>40.414999999999999</v>
      </c>
      <c r="C7293" s="1">
        <v>2010</v>
      </c>
      <c r="D7293" s="2">
        <v>40310</v>
      </c>
      <c r="E7293">
        <v>52.695</v>
      </c>
      <c r="F7293" s="1">
        <v>2010</v>
      </c>
      <c r="I7293" s="1">
        <v>1900</v>
      </c>
      <c r="J7293" s="2">
        <v>40310</v>
      </c>
      <c r="K7293">
        <v>50.73</v>
      </c>
      <c r="L7293" s="1">
        <v>2010</v>
      </c>
      <c r="O7293" s="1">
        <v>1900</v>
      </c>
      <c r="R7293" s="1">
        <v>1900</v>
      </c>
      <c r="S7293" s="2">
        <v>39770</v>
      </c>
      <c r="T7293" s="3">
        <v>37</v>
      </c>
      <c r="U7293" s="1">
        <v>2008</v>
      </c>
    </row>
    <row r="7294" spans="1:21">
      <c r="A7294" s="2">
        <v>40311</v>
      </c>
      <c r="B7294">
        <v>39.311999999999998</v>
      </c>
      <c r="C7294" s="1">
        <v>2010</v>
      </c>
      <c r="D7294" s="2">
        <v>40311</v>
      </c>
      <c r="E7294">
        <v>49.725000000000001</v>
      </c>
      <c r="F7294" s="1">
        <v>2010</v>
      </c>
      <c r="I7294" s="1">
        <v>1900</v>
      </c>
      <c r="J7294" s="2">
        <v>40311</v>
      </c>
      <c r="K7294">
        <v>46.148000000000003</v>
      </c>
      <c r="L7294" s="1">
        <v>2010</v>
      </c>
      <c r="O7294" s="1">
        <v>1900</v>
      </c>
      <c r="R7294" s="1">
        <v>1900</v>
      </c>
      <c r="S7294" s="2">
        <v>39771</v>
      </c>
      <c r="T7294" s="3">
        <v>37.479999999999997</v>
      </c>
      <c r="U7294" s="1">
        <v>2008</v>
      </c>
    </row>
    <row r="7295" spans="1:21">
      <c r="A7295" s="2">
        <v>40312</v>
      </c>
      <c r="B7295">
        <v>39.280999999999999</v>
      </c>
      <c r="C7295" s="1">
        <v>2010</v>
      </c>
      <c r="D7295" s="2">
        <v>40312</v>
      </c>
      <c r="E7295">
        <v>49.664000000000001</v>
      </c>
      <c r="F7295" s="1">
        <v>2010</v>
      </c>
      <c r="I7295" s="1">
        <v>1900</v>
      </c>
      <c r="J7295" s="2">
        <v>40312</v>
      </c>
      <c r="K7295">
        <v>46.070999999999998</v>
      </c>
      <c r="L7295" s="1">
        <v>2010</v>
      </c>
      <c r="O7295" s="1">
        <v>1900</v>
      </c>
      <c r="R7295" s="1">
        <v>1900</v>
      </c>
      <c r="S7295" s="2">
        <v>39772</v>
      </c>
      <c r="T7295" s="3">
        <v>38.07</v>
      </c>
      <c r="U7295" s="1">
        <v>2008</v>
      </c>
    </row>
    <row r="7296" spans="1:21">
      <c r="A7296" s="2">
        <v>40315</v>
      </c>
      <c r="B7296">
        <v>38.713999999999999</v>
      </c>
      <c r="C7296" s="1">
        <v>2010</v>
      </c>
      <c r="D7296" s="2">
        <v>40315</v>
      </c>
      <c r="E7296">
        <v>47.12</v>
      </c>
      <c r="F7296" s="1">
        <v>2010</v>
      </c>
      <c r="I7296" s="1">
        <v>1900</v>
      </c>
      <c r="J7296" s="2">
        <v>40315</v>
      </c>
      <c r="K7296">
        <v>43.819000000000003</v>
      </c>
      <c r="L7296" s="1">
        <v>2010</v>
      </c>
      <c r="O7296" s="1">
        <v>1900</v>
      </c>
      <c r="R7296" s="1">
        <v>1900</v>
      </c>
      <c r="S7296" s="2">
        <v>39773</v>
      </c>
      <c r="T7296" s="3">
        <v>38.479999999999997</v>
      </c>
      <c r="U7296" s="1">
        <v>2008</v>
      </c>
    </row>
    <row r="7297" spans="1:21">
      <c r="A7297" s="2">
        <v>40316</v>
      </c>
      <c r="B7297">
        <v>38.377000000000002</v>
      </c>
      <c r="C7297" s="1">
        <v>2010</v>
      </c>
      <c r="D7297" s="2">
        <v>40316</v>
      </c>
      <c r="E7297">
        <v>46.780999999999999</v>
      </c>
      <c r="F7297" s="1">
        <v>2010</v>
      </c>
      <c r="I7297" s="1">
        <v>1900</v>
      </c>
      <c r="J7297" s="2">
        <v>40316</v>
      </c>
      <c r="K7297">
        <v>43.284999999999997</v>
      </c>
      <c r="L7297" s="1">
        <v>2010</v>
      </c>
      <c r="O7297" s="1">
        <v>1900</v>
      </c>
      <c r="R7297" s="1">
        <v>1900</v>
      </c>
      <c r="S7297" s="2">
        <v>39776</v>
      </c>
      <c r="T7297" s="3">
        <v>39.020000000000003</v>
      </c>
      <c r="U7297" s="1">
        <v>2008</v>
      </c>
    </row>
    <row r="7298" spans="1:21">
      <c r="A7298" s="2">
        <v>40317</v>
      </c>
      <c r="B7298">
        <v>37.061999999999998</v>
      </c>
      <c r="C7298" s="1">
        <v>2010</v>
      </c>
      <c r="D7298" s="2">
        <v>40317</v>
      </c>
      <c r="E7298">
        <v>46.591999999999999</v>
      </c>
      <c r="F7298" s="1">
        <v>2010</v>
      </c>
      <c r="I7298" s="1">
        <v>1900</v>
      </c>
      <c r="J7298" s="2">
        <v>40317</v>
      </c>
      <c r="K7298">
        <v>41.344000000000001</v>
      </c>
      <c r="L7298" s="1">
        <v>2010</v>
      </c>
      <c r="O7298" s="1">
        <v>1900</v>
      </c>
      <c r="R7298" s="1">
        <v>1900</v>
      </c>
      <c r="S7298" s="2">
        <v>39777</v>
      </c>
      <c r="T7298" s="3">
        <v>39.020000000000003</v>
      </c>
      <c r="U7298" s="1">
        <v>2008</v>
      </c>
    </row>
    <row r="7299" spans="1:21">
      <c r="A7299" s="2">
        <v>40318</v>
      </c>
      <c r="B7299">
        <v>36.331000000000003</v>
      </c>
      <c r="C7299" s="1">
        <v>2010</v>
      </c>
      <c r="D7299" s="2">
        <v>40318</v>
      </c>
      <c r="E7299">
        <v>46.137</v>
      </c>
      <c r="F7299" s="1">
        <v>2010</v>
      </c>
      <c r="I7299" s="1">
        <v>1900</v>
      </c>
      <c r="J7299" s="2">
        <v>40318</v>
      </c>
      <c r="K7299">
        <v>41.171999999999997</v>
      </c>
      <c r="L7299" s="1">
        <v>2010</v>
      </c>
      <c r="O7299" s="1">
        <v>1900</v>
      </c>
      <c r="R7299" s="1">
        <v>1900</v>
      </c>
      <c r="S7299" s="2">
        <v>39778</v>
      </c>
      <c r="T7299" s="3">
        <v>39.18</v>
      </c>
      <c r="U7299" s="1">
        <v>2008</v>
      </c>
    </row>
    <row r="7300" spans="1:21">
      <c r="A7300" s="2">
        <v>40319</v>
      </c>
      <c r="B7300">
        <v>36.749000000000002</v>
      </c>
      <c r="C7300" s="1">
        <v>2010</v>
      </c>
      <c r="D7300" s="2">
        <v>40319</v>
      </c>
      <c r="E7300">
        <v>46.012999999999998</v>
      </c>
      <c r="F7300" s="1">
        <v>2010</v>
      </c>
      <c r="I7300" s="1">
        <v>1900</v>
      </c>
      <c r="J7300" s="2">
        <v>40319</v>
      </c>
      <c r="K7300">
        <v>41.323999999999998</v>
      </c>
      <c r="L7300" s="1">
        <v>2010</v>
      </c>
      <c r="O7300" s="1">
        <v>1900</v>
      </c>
      <c r="R7300" s="1">
        <v>1900</v>
      </c>
      <c r="S7300" s="2">
        <v>39780</v>
      </c>
      <c r="T7300" s="3">
        <v>39.17</v>
      </c>
      <c r="U7300" s="1">
        <v>2008</v>
      </c>
    </row>
    <row r="7301" spans="1:21">
      <c r="A7301" s="2">
        <v>40322</v>
      </c>
      <c r="B7301">
        <v>36.734000000000002</v>
      </c>
      <c r="C7301" s="1">
        <v>2010</v>
      </c>
      <c r="D7301" s="2">
        <v>40322</v>
      </c>
      <c r="E7301">
        <v>44.869</v>
      </c>
      <c r="F7301" s="1">
        <v>2010</v>
      </c>
      <c r="I7301" s="1">
        <v>1900</v>
      </c>
      <c r="J7301" s="2">
        <v>40322</v>
      </c>
      <c r="K7301">
        <v>41.156999999999996</v>
      </c>
      <c r="L7301" s="1">
        <v>2010</v>
      </c>
      <c r="O7301" s="1">
        <v>1900</v>
      </c>
      <c r="R7301" s="1">
        <v>1900</v>
      </c>
      <c r="S7301" s="2">
        <v>39783</v>
      </c>
      <c r="T7301" s="3">
        <v>40.229999999999997</v>
      </c>
      <c r="U7301" s="1">
        <v>2008</v>
      </c>
    </row>
    <row r="7302" spans="1:21">
      <c r="A7302" s="2">
        <v>40323</v>
      </c>
      <c r="B7302">
        <v>36.494999999999997</v>
      </c>
      <c r="C7302" s="1">
        <v>2010</v>
      </c>
      <c r="D7302" s="2">
        <v>40323</v>
      </c>
      <c r="E7302">
        <v>44.798000000000002</v>
      </c>
      <c r="F7302" s="1">
        <v>2010</v>
      </c>
      <c r="I7302" s="1">
        <v>1900</v>
      </c>
      <c r="J7302" s="2">
        <v>40323</v>
      </c>
      <c r="K7302">
        <v>40.731000000000002</v>
      </c>
      <c r="L7302" s="1">
        <v>2010</v>
      </c>
      <c r="O7302" s="1">
        <v>1900</v>
      </c>
      <c r="R7302" s="1">
        <v>1900</v>
      </c>
      <c r="S7302" s="2">
        <v>39784</v>
      </c>
      <c r="T7302" s="3">
        <v>40.409999999999997</v>
      </c>
      <c r="U7302" s="1">
        <v>2008</v>
      </c>
    </row>
    <row r="7303" spans="1:21">
      <c r="A7303" s="2">
        <v>40324</v>
      </c>
      <c r="B7303">
        <v>36.451999999999998</v>
      </c>
      <c r="C7303" s="1">
        <v>2010</v>
      </c>
      <c r="D7303" s="2">
        <v>40324</v>
      </c>
      <c r="E7303">
        <v>44.398000000000003</v>
      </c>
      <c r="F7303" s="1">
        <v>2010</v>
      </c>
      <c r="I7303" s="1">
        <v>1900</v>
      </c>
      <c r="J7303" s="2">
        <v>40324</v>
      </c>
      <c r="K7303">
        <v>40.713000000000001</v>
      </c>
      <c r="L7303" s="1">
        <v>2010</v>
      </c>
      <c r="O7303" s="1">
        <v>1900</v>
      </c>
      <c r="R7303" s="1">
        <v>1900</v>
      </c>
      <c r="S7303" s="2">
        <v>39785</v>
      </c>
      <c r="T7303" s="3">
        <v>40.47</v>
      </c>
      <c r="U7303" s="1">
        <v>2008</v>
      </c>
    </row>
    <row r="7304" spans="1:21">
      <c r="A7304" s="2">
        <v>40325</v>
      </c>
      <c r="B7304">
        <v>36.103000000000002</v>
      </c>
      <c r="C7304" s="1">
        <v>2010</v>
      </c>
      <c r="D7304" s="2">
        <v>40325</v>
      </c>
      <c r="E7304">
        <v>43.616</v>
      </c>
      <c r="F7304" s="1">
        <v>2010</v>
      </c>
      <c r="I7304" s="1">
        <v>1900</v>
      </c>
      <c r="J7304" s="2">
        <v>40325</v>
      </c>
      <c r="K7304">
        <v>40.210999999999999</v>
      </c>
      <c r="L7304" s="1">
        <v>2010</v>
      </c>
      <c r="O7304" s="1">
        <v>1900</v>
      </c>
      <c r="R7304" s="1">
        <v>1900</v>
      </c>
      <c r="S7304" s="2">
        <v>39786</v>
      </c>
      <c r="T7304" s="3">
        <v>40.5</v>
      </c>
      <c r="U7304" s="1">
        <v>2008</v>
      </c>
    </row>
    <row r="7305" spans="1:21">
      <c r="A7305" s="2">
        <v>40326</v>
      </c>
      <c r="B7305">
        <v>35.942999999999998</v>
      </c>
      <c r="C7305" s="1">
        <v>2010</v>
      </c>
      <c r="D7305" s="2">
        <v>40326</v>
      </c>
      <c r="E7305">
        <v>43.497999999999998</v>
      </c>
      <c r="F7305" s="1">
        <v>2010</v>
      </c>
      <c r="I7305" s="1">
        <v>1900</v>
      </c>
      <c r="J7305" s="2">
        <v>40326</v>
      </c>
      <c r="K7305">
        <v>39.883000000000003</v>
      </c>
      <c r="L7305" s="1">
        <v>2010</v>
      </c>
      <c r="O7305" s="1">
        <v>1900</v>
      </c>
      <c r="R7305" s="1">
        <v>1900</v>
      </c>
      <c r="S7305" s="2">
        <v>39787</v>
      </c>
      <c r="T7305" s="3">
        <v>40.65</v>
      </c>
      <c r="U7305" s="1">
        <v>2008</v>
      </c>
    </row>
    <row r="7306" spans="1:21">
      <c r="A7306" s="2">
        <v>40330</v>
      </c>
      <c r="B7306">
        <v>35.860999999999997</v>
      </c>
      <c r="C7306" s="1">
        <v>2010</v>
      </c>
      <c r="D7306" s="2">
        <v>40330</v>
      </c>
      <c r="E7306">
        <v>43.500999999999998</v>
      </c>
      <c r="F7306" s="1">
        <v>2010</v>
      </c>
      <c r="I7306" s="1">
        <v>1900</v>
      </c>
      <c r="J7306" s="2">
        <v>40330</v>
      </c>
      <c r="K7306">
        <v>39.713999999999999</v>
      </c>
      <c r="L7306" s="1">
        <v>2010</v>
      </c>
      <c r="O7306" s="1">
        <v>1900</v>
      </c>
      <c r="R7306" s="1">
        <v>1900</v>
      </c>
      <c r="S7306" s="2">
        <v>39790</v>
      </c>
      <c r="T7306" s="3">
        <v>40.729999999999997</v>
      </c>
      <c r="U7306" s="1">
        <v>2008</v>
      </c>
    </row>
    <row r="7307" spans="1:21">
      <c r="A7307" s="2">
        <v>40331</v>
      </c>
      <c r="B7307">
        <v>35.939</v>
      </c>
      <c r="C7307" s="1">
        <v>2010</v>
      </c>
      <c r="D7307" s="2">
        <v>40331</v>
      </c>
      <c r="E7307">
        <v>43.581000000000003</v>
      </c>
      <c r="F7307" s="1">
        <v>2010</v>
      </c>
      <c r="I7307" s="1">
        <v>1900</v>
      </c>
      <c r="J7307" s="2">
        <v>40331</v>
      </c>
      <c r="K7307">
        <v>39.781999999999996</v>
      </c>
      <c r="L7307" s="1">
        <v>2010</v>
      </c>
      <c r="O7307" s="1">
        <v>1900</v>
      </c>
      <c r="R7307" s="1">
        <v>1900</v>
      </c>
      <c r="S7307" s="2">
        <v>39791</v>
      </c>
      <c r="T7307" s="3">
        <v>40.78</v>
      </c>
      <c r="U7307" s="1">
        <v>2008</v>
      </c>
    </row>
    <row r="7308" spans="1:21">
      <c r="A7308" s="2">
        <v>40332</v>
      </c>
      <c r="B7308">
        <v>35.929000000000002</v>
      </c>
      <c r="C7308" s="1">
        <v>2010</v>
      </c>
      <c r="D7308" s="2">
        <v>40332</v>
      </c>
      <c r="E7308">
        <v>43.47</v>
      </c>
      <c r="F7308" s="1">
        <v>2010</v>
      </c>
      <c r="I7308" s="1">
        <v>1900</v>
      </c>
      <c r="J7308" s="2">
        <v>40332</v>
      </c>
      <c r="K7308">
        <v>39.683</v>
      </c>
      <c r="L7308" s="1">
        <v>2010</v>
      </c>
      <c r="O7308" s="1">
        <v>1900</v>
      </c>
      <c r="R7308" s="1">
        <v>1900</v>
      </c>
      <c r="S7308" s="2">
        <v>39792</v>
      </c>
      <c r="T7308" s="3">
        <v>40.799999999999997</v>
      </c>
      <c r="U7308" s="1">
        <v>2008</v>
      </c>
    </row>
    <row r="7309" spans="1:21">
      <c r="A7309" s="2">
        <v>40333</v>
      </c>
      <c r="B7309">
        <v>35.639000000000003</v>
      </c>
      <c r="C7309" s="1">
        <v>2010</v>
      </c>
      <c r="D7309" s="2">
        <v>40333</v>
      </c>
      <c r="E7309">
        <v>43.57</v>
      </c>
      <c r="F7309" s="1">
        <v>2010</v>
      </c>
      <c r="I7309" s="1">
        <v>1900</v>
      </c>
      <c r="J7309" s="2">
        <v>40333</v>
      </c>
      <c r="K7309">
        <v>39.512999999999998</v>
      </c>
      <c r="L7309" s="1">
        <v>2010</v>
      </c>
      <c r="O7309" s="1">
        <v>1900</v>
      </c>
      <c r="R7309" s="1">
        <v>1900</v>
      </c>
      <c r="S7309" s="2">
        <v>39793</v>
      </c>
      <c r="T7309" s="3">
        <v>40.880000000000003</v>
      </c>
      <c r="U7309" s="1">
        <v>2008</v>
      </c>
    </row>
    <row r="7310" spans="1:21">
      <c r="A7310" s="2">
        <v>40336</v>
      </c>
      <c r="B7310">
        <v>35.323999999999998</v>
      </c>
      <c r="C7310" s="1">
        <v>2010</v>
      </c>
      <c r="D7310" s="2">
        <v>40336</v>
      </c>
      <c r="E7310">
        <v>43.71</v>
      </c>
      <c r="F7310" s="1">
        <v>2010</v>
      </c>
      <c r="I7310" s="1">
        <v>1900</v>
      </c>
      <c r="J7310" s="2">
        <v>40336</v>
      </c>
      <c r="K7310">
        <v>39.037999999999997</v>
      </c>
      <c r="L7310" s="1">
        <v>2010</v>
      </c>
      <c r="O7310" s="1">
        <v>1900</v>
      </c>
      <c r="R7310" s="1">
        <v>1900</v>
      </c>
      <c r="S7310" s="2">
        <v>39794</v>
      </c>
      <c r="T7310" s="3">
        <v>40.89</v>
      </c>
      <c r="U7310" s="1">
        <v>2008</v>
      </c>
    </row>
    <row r="7311" spans="1:21">
      <c r="A7311" s="2">
        <v>40337</v>
      </c>
      <c r="B7311">
        <v>34.994999999999997</v>
      </c>
      <c r="C7311" s="1">
        <v>2010</v>
      </c>
      <c r="D7311" s="2">
        <v>40337</v>
      </c>
      <c r="E7311">
        <v>43.695</v>
      </c>
      <c r="F7311" s="1">
        <v>2010</v>
      </c>
      <c r="I7311" s="1">
        <v>1900</v>
      </c>
      <c r="J7311" s="2">
        <v>40337</v>
      </c>
      <c r="K7311">
        <v>38.973999999999997</v>
      </c>
      <c r="L7311" s="1">
        <v>2010</v>
      </c>
      <c r="O7311" s="1">
        <v>1900</v>
      </c>
      <c r="R7311" s="1">
        <v>1900</v>
      </c>
      <c r="S7311" s="2">
        <v>39797</v>
      </c>
      <c r="T7311" s="3">
        <v>40.869999999999997</v>
      </c>
      <c r="U7311" s="1">
        <v>2008</v>
      </c>
    </row>
    <row r="7312" spans="1:21">
      <c r="A7312" s="2">
        <v>40338</v>
      </c>
      <c r="B7312">
        <v>35.033999999999999</v>
      </c>
      <c r="C7312" s="1">
        <v>2010</v>
      </c>
      <c r="D7312" s="2">
        <v>40338</v>
      </c>
      <c r="E7312">
        <v>43.750999999999998</v>
      </c>
      <c r="F7312" s="1">
        <v>2010</v>
      </c>
      <c r="I7312" s="1">
        <v>1900</v>
      </c>
      <c r="J7312" s="2">
        <v>40338</v>
      </c>
      <c r="K7312">
        <v>38.960999999999999</v>
      </c>
      <c r="L7312" s="1">
        <v>2010</v>
      </c>
      <c r="O7312" s="1">
        <v>1900</v>
      </c>
      <c r="R7312" s="1">
        <v>1900</v>
      </c>
      <c r="S7312" s="2">
        <v>39798</v>
      </c>
      <c r="T7312" s="3">
        <v>41.17</v>
      </c>
      <c r="U7312" s="1">
        <v>2008</v>
      </c>
    </row>
    <row r="7313" spans="1:21">
      <c r="A7313" s="2">
        <v>40339</v>
      </c>
      <c r="B7313">
        <v>35.103000000000002</v>
      </c>
      <c r="C7313" s="1">
        <v>2010</v>
      </c>
      <c r="D7313" s="2">
        <v>40339</v>
      </c>
      <c r="E7313">
        <v>43.838000000000001</v>
      </c>
      <c r="F7313" s="1">
        <v>2010</v>
      </c>
      <c r="I7313" s="1">
        <v>1900</v>
      </c>
      <c r="J7313" s="2">
        <v>40339</v>
      </c>
      <c r="K7313">
        <v>39.161999999999999</v>
      </c>
      <c r="L7313" s="1">
        <v>2010</v>
      </c>
      <c r="O7313" s="1">
        <v>1900</v>
      </c>
      <c r="R7313" s="1">
        <v>1900</v>
      </c>
      <c r="S7313" s="2">
        <v>39799</v>
      </c>
      <c r="T7313" s="3">
        <v>41.17</v>
      </c>
      <c r="U7313" s="1">
        <v>2008</v>
      </c>
    </row>
    <row r="7314" spans="1:21">
      <c r="A7314" s="2">
        <v>40340</v>
      </c>
      <c r="B7314">
        <v>34.802999999999997</v>
      </c>
      <c r="C7314" s="1">
        <v>2010</v>
      </c>
      <c r="D7314" s="2">
        <v>40340</v>
      </c>
      <c r="E7314">
        <v>43.814</v>
      </c>
      <c r="F7314" s="1">
        <v>2010</v>
      </c>
      <c r="I7314" s="1">
        <v>1900</v>
      </c>
      <c r="J7314" s="2">
        <v>40340</v>
      </c>
      <c r="K7314">
        <v>38.947000000000003</v>
      </c>
      <c r="L7314" s="1">
        <v>2010</v>
      </c>
      <c r="O7314" s="1">
        <v>1900</v>
      </c>
      <c r="R7314" s="1">
        <v>1900</v>
      </c>
      <c r="S7314" s="2">
        <v>39800</v>
      </c>
      <c r="T7314" s="3">
        <v>41.21</v>
      </c>
      <c r="U7314" s="1">
        <v>2008</v>
      </c>
    </row>
    <row r="7315" spans="1:21">
      <c r="A7315" s="2">
        <v>40343</v>
      </c>
      <c r="B7315">
        <v>34.829000000000001</v>
      </c>
      <c r="C7315" s="1">
        <v>2010</v>
      </c>
      <c r="D7315" s="2">
        <v>40343</v>
      </c>
      <c r="E7315">
        <v>43.793999999999997</v>
      </c>
      <c r="F7315" s="1">
        <v>2010</v>
      </c>
      <c r="I7315" s="1">
        <v>1900</v>
      </c>
      <c r="J7315" s="2">
        <v>40343</v>
      </c>
      <c r="K7315">
        <v>38.966000000000001</v>
      </c>
      <c r="L7315" s="1">
        <v>2010</v>
      </c>
      <c r="O7315" s="1">
        <v>1900</v>
      </c>
      <c r="R7315" s="1">
        <v>1900</v>
      </c>
      <c r="S7315" s="2">
        <v>39801</v>
      </c>
      <c r="T7315" s="3">
        <v>41.14</v>
      </c>
      <c r="U7315" s="1">
        <v>2008</v>
      </c>
    </row>
    <row r="7316" spans="1:21">
      <c r="A7316" s="2">
        <v>40344</v>
      </c>
      <c r="B7316">
        <v>34.69</v>
      </c>
      <c r="C7316" s="1">
        <v>2010</v>
      </c>
      <c r="D7316" s="2">
        <v>40344</v>
      </c>
      <c r="E7316">
        <v>43.497</v>
      </c>
      <c r="F7316" s="1">
        <v>2010</v>
      </c>
      <c r="I7316" s="1">
        <v>1900</v>
      </c>
      <c r="J7316" s="2">
        <v>40344</v>
      </c>
      <c r="K7316">
        <v>38.811</v>
      </c>
      <c r="L7316" s="1">
        <v>2010</v>
      </c>
      <c r="O7316" s="1">
        <v>1900</v>
      </c>
      <c r="R7316" s="1">
        <v>1900</v>
      </c>
      <c r="S7316" s="2">
        <v>39804</v>
      </c>
      <c r="T7316" s="3">
        <v>41.17</v>
      </c>
      <c r="U7316" s="1">
        <v>2008</v>
      </c>
    </row>
    <row r="7317" spans="1:21">
      <c r="A7317" s="2">
        <v>40345</v>
      </c>
      <c r="B7317">
        <v>34.618000000000002</v>
      </c>
      <c r="C7317" s="1">
        <v>2010</v>
      </c>
      <c r="D7317" s="2">
        <v>40345</v>
      </c>
      <c r="E7317">
        <v>43.497</v>
      </c>
      <c r="F7317" s="1">
        <v>2010</v>
      </c>
      <c r="I7317" s="1">
        <v>1900</v>
      </c>
      <c r="J7317" s="2">
        <v>40345</v>
      </c>
      <c r="K7317">
        <v>38.784999999999997</v>
      </c>
      <c r="L7317" s="1">
        <v>2010</v>
      </c>
      <c r="O7317" s="1">
        <v>1900</v>
      </c>
      <c r="R7317" s="1">
        <v>1900</v>
      </c>
      <c r="S7317" s="2">
        <v>39805</v>
      </c>
      <c r="T7317" s="3">
        <v>41.18</v>
      </c>
      <c r="U7317" s="1">
        <v>2008</v>
      </c>
    </row>
    <row r="7318" spans="1:21">
      <c r="A7318" s="2">
        <v>40346</v>
      </c>
      <c r="B7318">
        <v>34.536999999999999</v>
      </c>
      <c r="C7318" s="1">
        <v>2010</v>
      </c>
      <c r="D7318" s="2">
        <v>40346</v>
      </c>
      <c r="E7318">
        <v>43.470999999999997</v>
      </c>
      <c r="F7318" s="1">
        <v>2010</v>
      </c>
      <c r="I7318" s="1">
        <v>1900</v>
      </c>
      <c r="J7318" s="2">
        <v>40346</v>
      </c>
      <c r="K7318">
        <v>38.701999999999998</v>
      </c>
      <c r="L7318" s="1">
        <v>2010</v>
      </c>
      <c r="O7318" s="1">
        <v>1900</v>
      </c>
      <c r="R7318" s="1">
        <v>1900</v>
      </c>
      <c r="S7318" s="2">
        <v>39806</v>
      </c>
      <c r="T7318" s="3">
        <v>41.17</v>
      </c>
      <c r="U7318" s="1">
        <v>2008</v>
      </c>
    </row>
    <row r="7319" spans="1:21">
      <c r="A7319" s="2">
        <v>40347</v>
      </c>
      <c r="B7319">
        <v>34.585999999999999</v>
      </c>
      <c r="C7319" s="1">
        <v>2010</v>
      </c>
      <c r="D7319" s="2">
        <v>40347</v>
      </c>
      <c r="E7319">
        <v>43.470999999999997</v>
      </c>
      <c r="F7319" s="1">
        <v>2010</v>
      </c>
      <c r="I7319" s="1">
        <v>1900</v>
      </c>
      <c r="J7319" s="2">
        <v>40347</v>
      </c>
      <c r="K7319">
        <v>38.691000000000003</v>
      </c>
      <c r="L7319" s="1">
        <v>2010</v>
      </c>
      <c r="O7319" s="1">
        <v>1900</v>
      </c>
      <c r="R7319" s="1">
        <v>1900</v>
      </c>
      <c r="S7319" s="2">
        <v>39808</v>
      </c>
      <c r="T7319" s="3">
        <v>41.15</v>
      </c>
      <c r="U7319" s="1">
        <v>2008</v>
      </c>
    </row>
    <row r="7320" spans="1:21">
      <c r="A7320" s="2">
        <v>40350</v>
      </c>
      <c r="B7320">
        <v>34.573999999999998</v>
      </c>
      <c r="C7320" s="1">
        <v>2010</v>
      </c>
      <c r="D7320" s="2">
        <v>40350</v>
      </c>
      <c r="E7320">
        <v>43.465000000000003</v>
      </c>
      <c r="F7320" s="1">
        <v>2010</v>
      </c>
      <c r="I7320" s="1">
        <v>1900</v>
      </c>
      <c r="J7320" s="2">
        <v>40350</v>
      </c>
      <c r="K7320">
        <v>38.576999999999998</v>
      </c>
      <c r="L7320" s="1">
        <v>2010</v>
      </c>
      <c r="O7320" s="1">
        <v>1900</v>
      </c>
      <c r="R7320" s="1">
        <v>1900</v>
      </c>
      <c r="S7320" s="2">
        <v>39811</v>
      </c>
      <c r="T7320" s="3">
        <v>41.14</v>
      </c>
      <c r="U7320" s="1">
        <v>2008</v>
      </c>
    </row>
    <row r="7321" spans="1:21">
      <c r="A7321" s="2">
        <v>40351</v>
      </c>
      <c r="B7321">
        <v>34.603000000000002</v>
      </c>
      <c r="C7321" s="1">
        <v>2010</v>
      </c>
      <c r="D7321" s="2">
        <v>40351</v>
      </c>
      <c r="E7321">
        <v>42.768999999999998</v>
      </c>
      <c r="F7321" s="1">
        <v>2010</v>
      </c>
      <c r="I7321" s="1">
        <v>1900</v>
      </c>
      <c r="J7321" s="2">
        <v>40351</v>
      </c>
      <c r="K7321">
        <v>38.616</v>
      </c>
      <c r="L7321" s="1">
        <v>2010</v>
      </c>
      <c r="O7321" s="1">
        <v>1900</v>
      </c>
      <c r="R7321" s="1">
        <v>1900</v>
      </c>
      <c r="S7321" s="2">
        <v>39812</v>
      </c>
      <c r="T7321" s="3">
        <v>41.23</v>
      </c>
      <c r="U7321" s="1">
        <v>2008</v>
      </c>
    </row>
    <row r="7322" spans="1:21">
      <c r="A7322" s="2">
        <v>40352</v>
      </c>
      <c r="B7322">
        <v>34.628</v>
      </c>
      <c r="C7322" s="1">
        <v>2010</v>
      </c>
      <c r="D7322" s="2">
        <v>40352</v>
      </c>
      <c r="E7322">
        <v>42.414999999999999</v>
      </c>
      <c r="F7322" s="1">
        <v>2010</v>
      </c>
      <c r="I7322" s="1">
        <v>1900</v>
      </c>
      <c r="J7322" s="2">
        <v>40352</v>
      </c>
      <c r="K7322">
        <v>38.578000000000003</v>
      </c>
      <c r="L7322" s="1">
        <v>2010</v>
      </c>
      <c r="O7322" s="1">
        <v>1900</v>
      </c>
      <c r="R7322" s="1">
        <v>1900</v>
      </c>
      <c r="S7322" s="2">
        <v>39813</v>
      </c>
      <c r="T7322" s="3">
        <v>41.25</v>
      </c>
      <c r="U7322" s="1">
        <v>2008</v>
      </c>
    </row>
    <row r="7323" spans="1:21">
      <c r="A7323" s="2">
        <v>40353</v>
      </c>
      <c r="B7323">
        <v>34.543999999999997</v>
      </c>
      <c r="C7323" s="1">
        <v>2010</v>
      </c>
      <c r="D7323" s="2">
        <v>40353</v>
      </c>
      <c r="E7323">
        <v>42.402000000000001</v>
      </c>
      <c r="F7323" s="1">
        <v>2010</v>
      </c>
      <c r="I7323" s="1">
        <v>1900</v>
      </c>
      <c r="J7323" s="2">
        <v>40353</v>
      </c>
      <c r="K7323">
        <v>38.491</v>
      </c>
      <c r="L7323" s="1">
        <v>2010</v>
      </c>
      <c r="O7323" s="1">
        <v>1900</v>
      </c>
      <c r="R7323" s="1">
        <v>1900</v>
      </c>
      <c r="S7323" s="2">
        <v>39815</v>
      </c>
      <c r="T7323" s="3">
        <v>41.34</v>
      </c>
      <c r="U7323" s="1">
        <v>2009</v>
      </c>
    </row>
    <row r="7324" spans="1:21">
      <c r="A7324" s="2">
        <v>40354</v>
      </c>
      <c r="B7324">
        <v>34.697000000000003</v>
      </c>
      <c r="C7324" s="1">
        <v>2010</v>
      </c>
      <c r="D7324" s="2">
        <v>40354</v>
      </c>
      <c r="E7324">
        <v>42.220999999999997</v>
      </c>
      <c r="F7324" s="1">
        <v>2010</v>
      </c>
      <c r="I7324" s="1">
        <v>1900</v>
      </c>
      <c r="J7324" s="2">
        <v>40354</v>
      </c>
      <c r="K7324">
        <v>38.475000000000001</v>
      </c>
      <c r="L7324" s="1">
        <v>2010</v>
      </c>
      <c r="O7324" s="1">
        <v>1900</v>
      </c>
      <c r="R7324" s="1">
        <v>1900</v>
      </c>
      <c r="S7324" s="2">
        <v>39818</v>
      </c>
      <c r="T7324" s="3">
        <v>41.33</v>
      </c>
      <c r="U7324" s="1">
        <v>2009</v>
      </c>
    </row>
    <row r="7325" spans="1:21">
      <c r="A7325" s="2">
        <v>40357</v>
      </c>
      <c r="B7325">
        <v>34.695999999999998</v>
      </c>
      <c r="C7325" s="1">
        <v>2010</v>
      </c>
      <c r="D7325" s="2">
        <v>40357</v>
      </c>
      <c r="E7325">
        <v>42.093000000000004</v>
      </c>
      <c r="F7325" s="1">
        <v>2010</v>
      </c>
      <c r="I7325" s="1">
        <v>1900</v>
      </c>
      <c r="J7325" s="2">
        <v>40357</v>
      </c>
      <c r="K7325">
        <v>38.067</v>
      </c>
      <c r="L7325" s="1">
        <v>2010</v>
      </c>
      <c r="O7325" s="1">
        <v>1900</v>
      </c>
      <c r="R7325" s="1">
        <v>1900</v>
      </c>
      <c r="S7325" s="2">
        <v>39819</v>
      </c>
      <c r="T7325" s="3">
        <v>41.34</v>
      </c>
      <c r="U7325" s="1">
        <v>2009</v>
      </c>
    </row>
    <row r="7326" spans="1:21">
      <c r="A7326" s="2">
        <v>40358</v>
      </c>
      <c r="B7326">
        <v>34.661000000000001</v>
      </c>
      <c r="C7326" s="1">
        <v>2010</v>
      </c>
      <c r="D7326" s="2">
        <v>40358</v>
      </c>
      <c r="E7326">
        <v>42.076999999999998</v>
      </c>
      <c r="F7326" s="1">
        <v>2010</v>
      </c>
      <c r="I7326" s="1">
        <v>1900</v>
      </c>
      <c r="J7326" s="2">
        <v>40358</v>
      </c>
      <c r="K7326">
        <v>38.213999999999999</v>
      </c>
      <c r="L7326" s="1">
        <v>2010</v>
      </c>
      <c r="O7326" s="1">
        <v>1900</v>
      </c>
      <c r="R7326" s="1">
        <v>1900</v>
      </c>
      <c r="S7326" s="2">
        <v>39820</v>
      </c>
      <c r="T7326" s="3">
        <v>41.42</v>
      </c>
      <c r="U7326" s="1">
        <v>2009</v>
      </c>
    </row>
    <row r="7327" spans="1:21">
      <c r="A7327" s="2">
        <v>40359</v>
      </c>
      <c r="B7327">
        <v>34.600999999999999</v>
      </c>
      <c r="C7327" s="1">
        <v>2010</v>
      </c>
      <c r="D7327" s="2">
        <v>40359</v>
      </c>
      <c r="E7327">
        <v>42.031999999999996</v>
      </c>
      <c r="F7327" s="1">
        <v>2010</v>
      </c>
      <c r="I7327" s="1">
        <v>1900</v>
      </c>
      <c r="J7327" s="2">
        <v>40359</v>
      </c>
      <c r="K7327">
        <v>38.183</v>
      </c>
      <c r="L7327" s="1">
        <v>2010</v>
      </c>
      <c r="O7327" s="1">
        <v>1900</v>
      </c>
      <c r="R7327" s="1">
        <v>1900</v>
      </c>
      <c r="S7327" s="2">
        <v>39821</v>
      </c>
      <c r="T7327" s="3">
        <v>41.43</v>
      </c>
      <c r="U7327" s="1">
        <v>2009</v>
      </c>
    </row>
    <row r="7328" spans="1:21">
      <c r="A7328" s="2">
        <v>40360</v>
      </c>
      <c r="B7328">
        <v>34.049999999999997</v>
      </c>
      <c r="C7328" s="1">
        <v>2010</v>
      </c>
      <c r="D7328" s="2">
        <v>40360</v>
      </c>
      <c r="E7328">
        <v>40.835999999999999</v>
      </c>
      <c r="F7328" s="1">
        <v>2010</v>
      </c>
      <c r="I7328" s="1">
        <v>1900</v>
      </c>
      <c r="J7328" s="2">
        <v>40360</v>
      </c>
      <c r="K7328">
        <v>37.524999999999999</v>
      </c>
      <c r="L7328" s="1">
        <v>2010</v>
      </c>
      <c r="O7328" s="1">
        <v>1900</v>
      </c>
      <c r="R7328" s="1">
        <v>1900</v>
      </c>
      <c r="S7328" s="2">
        <v>39822</v>
      </c>
      <c r="T7328" s="3">
        <v>41.47</v>
      </c>
      <c r="U7328" s="1">
        <v>2009</v>
      </c>
    </row>
    <row r="7329" spans="1:21">
      <c r="A7329" s="2">
        <v>40361</v>
      </c>
      <c r="B7329">
        <v>33.994</v>
      </c>
      <c r="C7329" s="1">
        <v>2010</v>
      </c>
      <c r="D7329" s="2">
        <v>40361</v>
      </c>
      <c r="E7329">
        <v>40.79</v>
      </c>
      <c r="F7329" s="1">
        <v>2010</v>
      </c>
      <c r="I7329" s="1">
        <v>1900</v>
      </c>
      <c r="J7329" s="2">
        <v>40361</v>
      </c>
      <c r="K7329">
        <v>37.505000000000003</v>
      </c>
      <c r="L7329" s="1">
        <v>2010</v>
      </c>
      <c r="O7329" s="1">
        <v>1900</v>
      </c>
      <c r="R7329" s="1">
        <v>1900</v>
      </c>
      <c r="S7329" s="2">
        <v>39825</v>
      </c>
      <c r="T7329" s="3">
        <v>41.5</v>
      </c>
      <c r="U7329" s="1">
        <v>2009</v>
      </c>
    </row>
    <row r="7330" spans="1:21">
      <c r="A7330" s="2">
        <v>40365</v>
      </c>
      <c r="B7330">
        <v>34.018999999999998</v>
      </c>
      <c r="C7330" s="1">
        <v>2010</v>
      </c>
      <c r="D7330" s="2">
        <v>40365</v>
      </c>
      <c r="E7330">
        <v>40.808999999999997</v>
      </c>
      <c r="F7330" s="1">
        <v>2010</v>
      </c>
      <c r="I7330" s="1">
        <v>1900</v>
      </c>
      <c r="J7330" s="2">
        <v>40365</v>
      </c>
      <c r="K7330">
        <v>37.503999999999998</v>
      </c>
      <c r="L7330" s="1">
        <v>2010</v>
      </c>
      <c r="O7330" s="1">
        <v>1900</v>
      </c>
      <c r="R7330" s="1">
        <v>1900</v>
      </c>
      <c r="S7330" s="2">
        <v>39826</v>
      </c>
      <c r="T7330" s="3">
        <v>41.5</v>
      </c>
      <c r="U7330" s="1">
        <v>2009</v>
      </c>
    </row>
    <row r="7331" spans="1:21">
      <c r="A7331" s="2">
        <v>40366</v>
      </c>
      <c r="B7331">
        <v>34.308999999999997</v>
      </c>
      <c r="C7331" s="1">
        <v>2010</v>
      </c>
      <c r="D7331" s="2">
        <v>40366</v>
      </c>
      <c r="E7331">
        <v>41.052999999999997</v>
      </c>
      <c r="F7331" s="1">
        <v>2010</v>
      </c>
      <c r="I7331" s="1">
        <v>1900</v>
      </c>
      <c r="J7331" s="2">
        <v>40366</v>
      </c>
      <c r="K7331">
        <v>37.859000000000002</v>
      </c>
      <c r="L7331" s="1">
        <v>2010</v>
      </c>
      <c r="O7331" s="1">
        <v>1900</v>
      </c>
      <c r="R7331" s="1">
        <v>1900</v>
      </c>
      <c r="S7331" s="2">
        <v>39827</v>
      </c>
      <c r="T7331" s="3">
        <v>41.57</v>
      </c>
      <c r="U7331" s="1">
        <v>2009</v>
      </c>
    </row>
    <row r="7332" spans="1:21">
      <c r="A7332" s="2">
        <v>40367</v>
      </c>
      <c r="B7332">
        <v>34.298000000000002</v>
      </c>
      <c r="C7332" s="1">
        <v>2010</v>
      </c>
      <c r="D7332" s="2">
        <v>40367</v>
      </c>
      <c r="E7332">
        <v>40.945</v>
      </c>
      <c r="F7332" s="1">
        <v>2010</v>
      </c>
      <c r="I7332" s="1">
        <v>1900</v>
      </c>
      <c r="J7332" s="2">
        <v>40367</v>
      </c>
      <c r="K7332">
        <v>37.857999999999997</v>
      </c>
      <c r="L7332" s="1">
        <v>2010</v>
      </c>
      <c r="O7332" s="1">
        <v>1900</v>
      </c>
      <c r="R7332" s="1">
        <v>1900</v>
      </c>
      <c r="S7332" s="2">
        <v>39828</v>
      </c>
      <c r="T7332" s="3">
        <v>41.56</v>
      </c>
      <c r="U7332" s="1">
        <v>2009</v>
      </c>
    </row>
    <row r="7333" spans="1:21">
      <c r="A7333" s="2">
        <v>40368</v>
      </c>
      <c r="B7333">
        <v>34.341000000000001</v>
      </c>
      <c r="C7333" s="1">
        <v>2010</v>
      </c>
      <c r="D7333" s="2">
        <v>40368</v>
      </c>
      <c r="E7333">
        <v>40.838999999999999</v>
      </c>
      <c r="F7333" s="1">
        <v>2010</v>
      </c>
      <c r="I7333" s="1">
        <v>1900</v>
      </c>
      <c r="J7333" s="2">
        <v>40368</v>
      </c>
      <c r="K7333">
        <v>37.784999999999997</v>
      </c>
      <c r="L7333" s="1">
        <v>2010</v>
      </c>
      <c r="O7333" s="1">
        <v>1900</v>
      </c>
      <c r="R7333" s="1">
        <v>1900</v>
      </c>
      <c r="S7333" s="2">
        <v>39829</v>
      </c>
      <c r="T7333" s="3">
        <v>41.54</v>
      </c>
      <c r="U7333" s="1">
        <v>2009</v>
      </c>
    </row>
    <row r="7334" spans="1:21">
      <c r="A7334" s="2">
        <v>40371</v>
      </c>
      <c r="B7334">
        <v>34.319000000000003</v>
      </c>
      <c r="C7334" s="1">
        <v>2010</v>
      </c>
      <c r="D7334" s="2">
        <v>40371</v>
      </c>
      <c r="E7334">
        <v>40.844000000000001</v>
      </c>
      <c r="F7334" s="1">
        <v>2010</v>
      </c>
      <c r="I7334" s="1">
        <v>1900</v>
      </c>
      <c r="J7334" s="2">
        <v>40371</v>
      </c>
      <c r="K7334">
        <v>37.768000000000001</v>
      </c>
      <c r="L7334" s="1">
        <v>2010</v>
      </c>
      <c r="O7334" s="1">
        <v>1900</v>
      </c>
      <c r="R7334" s="1">
        <v>1900</v>
      </c>
      <c r="S7334" s="2">
        <v>39833</v>
      </c>
      <c r="T7334" s="3">
        <v>41.84</v>
      </c>
      <c r="U7334" s="1">
        <v>2009</v>
      </c>
    </row>
    <row r="7335" spans="1:21">
      <c r="A7335" s="2">
        <v>40372</v>
      </c>
      <c r="B7335">
        <v>34.450000000000003</v>
      </c>
      <c r="C7335" s="1">
        <v>2010</v>
      </c>
      <c r="D7335" s="2">
        <v>40372</v>
      </c>
      <c r="E7335">
        <v>40.930999999999997</v>
      </c>
      <c r="F7335" s="1">
        <v>2010</v>
      </c>
      <c r="I7335" s="1">
        <v>1900</v>
      </c>
      <c r="J7335" s="2">
        <v>40372</v>
      </c>
      <c r="K7335">
        <v>37.896000000000001</v>
      </c>
      <c r="L7335" s="1">
        <v>2010</v>
      </c>
      <c r="O7335" s="1">
        <v>1900</v>
      </c>
      <c r="R7335" s="1">
        <v>1900</v>
      </c>
      <c r="S7335" s="2">
        <v>39834</v>
      </c>
      <c r="T7335" s="3">
        <v>42.07</v>
      </c>
      <c r="U7335" s="1">
        <v>2009</v>
      </c>
    </row>
    <row r="7336" spans="1:21">
      <c r="A7336" s="2">
        <v>40373</v>
      </c>
      <c r="B7336">
        <v>34.139000000000003</v>
      </c>
      <c r="C7336" s="1">
        <v>2010</v>
      </c>
      <c r="D7336" s="2">
        <v>40373</v>
      </c>
      <c r="E7336">
        <v>40.798999999999999</v>
      </c>
      <c r="F7336" s="1">
        <v>2010</v>
      </c>
      <c r="I7336" s="1">
        <v>1900</v>
      </c>
      <c r="J7336" s="2">
        <v>40373</v>
      </c>
      <c r="K7336">
        <v>37.634999999999998</v>
      </c>
      <c r="L7336" s="1">
        <v>2010</v>
      </c>
      <c r="O7336" s="1">
        <v>1900</v>
      </c>
      <c r="R7336" s="1">
        <v>1900</v>
      </c>
      <c r="S7336" s="2">
        <v>39835</v>
      </c>
      <c r="T7336" s="3">
        <v>42.07</v>
      </c>
      <c r="U7336" s="1">
        <v>2009</v>
      </c>
    </row>
    <row r="7337" spans="1:21">
      <c r="A7337" s="2">
        <v>40374</v>
      </c>
      <c r="B7337">
        <v>34.125999999999998</v>
      </c>
      <c r="C7337" s="1">
        <v>2010</v>
      </c>
      <c r="D7337" s="2">
        <v>40374</v>
      </c>
      <c r="E7337">
        <v>40.640999999999998</v>
      </c>
      <c r="F7337" s="1">
        <v>2010</v>
      </c>
      <c r="I7337" s="1">
        <v>1900</v>
      </c>
      <c r="J7337" s="2">
        <v>40374</v>
      </c>
      <c r="K7337">
        <v>37.637999999999998</v>
      </c>
      <c r="L7337" s="1">
        <v>2010</v>
      </c>
      <c r="O7337" s="1">
        <v>1900</v>
      </c>
      <c r="R7337" s="1">
        <v>1900</v>
      </c>
      <c r="S7337" s="2">
        <v>39836</v>
      </c>
      <c r="T7337" s="3">
        <v>42.06</v>
      </c>
      <c r="U7337" s="1">
        <v>2009</v>
      </c>
    </row>
    <row r="7338" spans="1:21">
      <c r="A7338" s="2">
        <v>40375</v>
      </c>
      <c r="B7338">
        <v>34.329000000000001</v>
      </c>
      <c r="C7338" s="1">
        <v>2010</v>
      </c>
      <c r="D7338" s="2">
        <v>40375</v>
      </c>
      <c r="E7338">
        <v>41.786999999999999</v>
      </c>
      <c r="F7338" s="1">
        <v>2010</v>
      </c>
      <c r="I7338" s="1">
        <v>1900</v>
      </c>
      <c r="J7338" s="2">
        <v>40375</v>
      </c>
      <c r="K7338">
        <v>38.084000000000003</v>
      </c>
      <c r="L7338" s="1">
        <v>2010</v>
      </c>
      <c r="O7338" s="1">
        <v>1900</v>
      </c>
      <c r="R7338" s="1">
        <v>1900</v>
      </c>
      <c r="S7338" s="2">
        <v>39839</v>
      </c>
      <c r="T7338" s="3">
        <v>42</v>
      </c>
      <c r="U7338" s="1">
        <v>2009</v>
      </c>
    </row>
    <row r="7339" spans="1:21">
      <c r="A7339" s="2">
        <v>40378</v>
      </c>
      <c r="B7339">
        <v>34.326000000000001</v>
      </c>
      <c r="C7339" s="1">
        <v>2010</v>
      </c>
      <c r="D7339" s="2">
        <v>40378</v>
      </c>
      <c r="E7339">
        <v>41.793999999999997</v>
      </c>
      <c r="F7339" s="1">
        <v>2010</v>
      </c>
      <c r="I7339" s="1">
        <v>1900</v>
      </c>
      <c r="J7339" s="2">
        <v>40378</v>
      </c>
      <c r="K7339">
        <v>38.048999999999999</v>
      </c>
      <c r="L7339" s="1">
        <v>2010</v>
      </c>
      <c r="O7339" s="1">
        <v>1900</v>
      </c>
      <c r="R7339" s="1">
        <v>1900</v>
      </c>
      <c r="S7339" s="2">
        <v>39840</v>
      </c>
      <c r="T7339" s="3">
        <v>42.02</v>
      </c>
      <c r="U7339" s="1">
        <v>2009</v>
      </c>
    </row>
    <row r="7340" spans="1:21">
      <c r="A7340" s="2">
        <v>40379</v>
      </c>
      <c r="B7340">
        <v>34.250999999999998</v>
      </c>
      <c r="C7340" s="1">
        <v>2010</v>
      </c>
      <c r="D7340" s="2">
        <v>40379</v>
      </c>
      <c r="E7340">
        <v>41.795999999999999</v>
      </c>
      <c r="F7340" s="1">
        <v>2010</v>
      </c>
      <c r="I7340" s="1">
        <v>1900</v>
      </c>
      <c r="J7340" s="2">
        <v>40379</v>
      </c>
      <c r="K7340">
        <v>38.020000000000003</v>
      </c>
      <c r="L7340" s="1">
        <v>2010</v>
      </c>
      <c r="O7340" s="1">
        <v>1900</v>
      </c>
      <c r="R7340" s="1">
        <v>1900</v>
      </c>
      <c r="S7340" s="2">
        <v>39841</v>
      </c>
      <c r="T7340" s="3">
        <v>42.07</v>
      </c>
      <c r="U7340" s="1">
        <v>2009</v>
      </c>
    </row>
    <row r="7341" spans="1:21">
      <c r="A7341" s="2">
        <v>40380</v>
      </c>
      <c r="B7341">
        <v>34.17</v>
      </c>
      <c r="C7341" s="1">
        <v>2010</v>
      </c>
      <c r="D7341" s="2">
        <v>40380</v>
      </c>
      <c r="E7341">
        <v>41.902000000000001</v>
      </c>
      <c r="F7341" s="1">
        <v>2010</v>
      </c>
      <c r="I7341" s="1">
        <v>1900</v>
      </c>
      <c r="J7341" s="2">
        <v>40380</v>
      </c>
      <c r="K7341">
        <v>37.978999999999999</v>
      </c>
      <c r="L7341" s="1">
        <v>2010</v>
      </c>
      <c r="O7341" s="1">
        <v>1900</v>
      </c>
      <c r="R7341" s="1">
        <v>1900</v>
      </c>
      <c r="S7341" s="2">
        <v>39842</v>
      </c>
      <c r="T7341" s="3">
        <v>42.19</v>
      </c>
      <c r="U7341" s="1">
        <v>2009</v>
      </c>
    </row>
    <row r="7342" spans="1:21">
      <c r="A7342" s="2">
        <v>40381</v>
      </c>
      <c r="B7342">
        <v>33.518000000000001</v>
      </c>
      <c r="C7342" s="1">
        <v>2010</v>
      </c>
      <c r="D7342" s="2">
        <v>40381</v>
      </c>
      <c r="E7342">
        <v>40.997</v>
      </c>
      <c r="F7342" s="1">
        <v>2010</v>
      </c>
      <c r="I7342" s="1">
        <v>1900</v>
      </c>
      <c r="J7342" s="2">
        <v>40381</v>
      </c>
      <c r="K7342">
        <v>37.436999999999998</v>
      </c>
      <c r="L7342" s="1">
        <v>2010</v>
      </c>
      <c r="O7342" s="1">
        <v>1900</v>
      </c>
      <c r="R7342" s="1">
        <v>1900</v>
      </c>
      <c r="S7342" s="2">
        <v>39843</v>
      </c>
      <c r="T7342" s="3">
        <v>42.24</v>
      </c>
      <c r="U7342" s="1">
        <v>2009</v>
      </c>
    </row>
    <row r="7343" spans="1:21">
      <c r="A7343" s="2">
        <v>40382</v>
      </c>
      <c r="B7343">
        <v>33.537999999999997</v>
      </c>
      <c r="C7343" s="1">
        <v>2010</v>
      </c>
      <c r="D7343" s="2">
        <v>40382</v>
      </c>
      <c r="E7343">
        <v>40.996000000000002</v>
      </c>
      <c r="F7343" s="1">
        <v>2010</v>
      </c>
      <c r="I7343" s="1">
        <v>1900</v>
      </c>
      <c r="J7343" s="2">
        <v>40382</v>
      </c>
      <c r="K7343">
        <v>37.4</v>
      </c>
      <c r="L7343" s="1">
        <v>2010</v>
      </c>
      <c r="O7343" s="1">
        <v>1900</v>
      </c>
      <c r="R7343" s="1">
        <v>1900</v>
      </c>
      <c r="S7343" s="2">
        <v>39846</v>
      </c>
      <c r="T7343" s="3">
        <v>42.17</v>
      </c>
      <c r="U7343" s="1">
        <v>2009</v>
      </c>
    </row>
    <row r="7344" spans="1:21">
      <c r="A7344" s="2">
        <v>40385</v>
      </c>
      <c r="B7344">
        <v>33.274000000000001</v>
      </c>
      <c r="C7344" s="1">
        <v>2010</v>
      </c>
      <c r="D7344" s="2">
        <v>40385</v>
      </c>
      <c r="E7344">
        <v>40.917999999999999</v>
      </c>
      <c r="F7344" s="1">
        <v>2010</v>
      </c>
      <c r="I7344" s="1">
        <v>1900</v>
      </c>
      <c r="J7344" s="2">
        <v>40385</v>
      </c>
      <c r="K7344">
        <v>37.267000000000003</v>
      </c>
      <c r="L7344" s="1">
        <v>2010</v>
      </c>
      <c r="O7344" s="1">
        <v>1900</v>
      </c>
      <c r="R7344" s="1">
        <v>1900</v>
      </c>
      <c r="S7344" s="2">
        <v>39847</v>
      </c>
      <c r="T7344" s="3">
        <v>42.19</v>
      </c>
      <c r="U7344" s="1">
        <v>2009</v>
      </c>
    </row>
    <row r="7345" spans="1:21">
      <c r="A7345" s="2">
        <v>40386</v>
      </c>
      <c r="B7345">
        <v>33.283000000000001</v>
      </c>
      <c r="C7345" s="1">
        <v>2010</v>
      </c>
      <c r="D7345" s="2">
        <v>40386</v>
      </c>
      <c r="E7345">
        <v>40.874000000000002</v>
      </c>
      <c r="F7345" s="1">
        <v>2010</v>
      </c>
      <c r="I7345" s="1">
        <v>1900</v>
      </c>
      <c r="J7345" s="2">
        <v>40386</v>
      </c>
      <c r="K7345">
        <v>37.29</v>
      </c>
      <c r="L7345" s="1">
        <v>2010</v>
      </c>
      <c r="O7345" s="1">
        <v>1900</v>
      </c>
      <c r="R7345" s="1">
        <v>1900</v>
      </c>
      <c r="S7345" s="2">
        <v>39848</v>
      </c>
      <c r="T7345" s="3">
        <v>42.17</v>
      </c>
      <c r="U7345" s="1">
        <v>2009</v>
      </c>
    </row>
    <row r="7346" spans="1:21">
      <c r="A7346" s="2">
        <v>40387</v>
      </c>
      <c r="B7346">
        <v>33.232999999999997</v>
      </c>
      <c r="C7346" s="1">
        <v>2010</v>
      </c>
      <c r="D7346" s="2">
        <v>40387</v>
      </c>
      <c r="E7346">
        <v>40.841000000000001</v>
      </c>
      <c r="F7346" s="1">
        <v>2010</v>
      </c>
      <c r="I7346" s="1">
        <v>1900</v>
      </c>
      <c r="J7346" s="2">
        <v>40387</v>
      </c>
      <c r="K7346">
        <v>37.308</v>
      </c>
      <c r="L7346" s="1">
        <v>2010</v>
      </c>
      <c r="O7346" s="1">
        <v>1900</v>
      </c>
      <c r="R7346" s="1">
        <v>1900</v>
      </c>
      <c r="S7346" s="2">
        <v>39849</v>
      </c>
      <c r="T7346" s="3">
        <v>42.17</v>
      </c>
      <c r="U7346" s="1">
        <v>2009</v>
      </c>
    </row>
    <row r="7347" spans="1:21">
      <c r="A7347" s="2">
        <v>40388</v>
      </c>
      <c r="B7347">
        <v>33.234000000000002</v>
      </c>
      <c r="C7347" s="1">
        <v>2010</v>
      </c>
      <c r="D7347" s="2">
        <v>40388</v>
      </c>
      <c r="E7347">
        <v>40.505000000000003</v>
      </c>
      <c r="F7347" s="1">
        <v>2010</v>
      </c>
      <c r="I7347" s="1">
        <v>1900</v>
      </c>
      <c r="J7347" s="2">
        <v>40388</v>
      </c>
      <c r="K7347">
        <v>37.279000000000003</v>
      </c>
      <c r="L7347" s="1">
        <v>2010</v>
      </c>
      <c r="O7347" s="1">
        <v>1900</v>
      </c>
      <c r="R7347" s="1">
        <v>1900</v>
      </c>
      <c r="S7347" s="2">
        <v>39850</v>
      </c>
      <c r="T7347" s="3">
        <v>42.26</v>
      </c>
      <c r="U7347" s="1">
        <v>2009</v>
      </c>
    </row>
    <row r="7348" spans="1:21">
      <c r="A7348" s="2">
        <v>40389</v>
      </c>
      <c r="B7348">
        <v>33.234000000000002</v>
      </c>
      <c r="C7348" s="1">
        <v>2010</v>
      </c>
      <c r="D7348" s="2">
        <v>40389</v>
      </c>
      <c r="E7348">
        <v>40.502000000000002</v>
      </c>
      <c r="F7348" s="1">
        <v>2010</v>
      </c>
      <c r="I7348" s="1">
        <v>1900</v>
      </c>
      <c r="J7348" s="2">
        <v>40389</v>
      </c>
      <c r="K7348">
        <v>37.273000000000003</v>
      </c>
      <c r="L7348" s="1">
        <v>2010</v>
      </c>
      <c r="O7348" s="1">
        <v>1900</v>
      </c>
      <c r="R7348" s="1">
        <v>1900</v>
      </c>
      <c r="S7348" s="2">
        <v>39853</v>
      </c>
      <c r="T7348" s="3">
        <v>42.26</v>
      </c>
      <c r="U7348" s="1">
        <v>2009</v>
      </c>
    </row>
    <row r="7349" spans="1:21">
      <c r="A7349" s="2">
        <v>40392</v>
      </c>
      <c r="B7349">
        <v>33.395000000000003</v>
      </c>
      <c r="C7349" s="1">
        <v>2010</v>
      </c>
      <c r="D7349" s="2">
        <v>40392</v>
      </c>
      <c r="E7349">
        <v>40.594999999999999</v>
      </c>
      <c r="F7349" s="1">
        <v>2010</v>
      </c>
      <c r="I7349" s="1">
        <v>1900</v>
      </c>
      <c r="J7349" s="2">
        <v>40392</v>
      </c>
      <c r="K7349">
        <v>37.207999999999998</v>
      </c>
      <c r="L7349" s="1">
        <v>2010</v>
      </c>
      <c r="O7349" s="1">
        <v>1900</v>
      </c>
      <c r="R7349" s="1">
        <v>1900</v>
      </c>
      <c r="S7349" s="2">
        <v>39854</v>
      </c>
      <c r="T7349" s="3">
        <v>42.5</v>
      </c>
      <c r="U7349" s="1">
        <v>2009</v>
      </c>
    </row>
    <row r="7350" spans="1:21">
      <c r="A7350" s="2">
        <v>40393</v>
      </c>
      <c r="B7350">
        <v>33.241</v>
      </c>
      <c r="C7350" s="1">
        <v>2010</v>
      </c>
      <c r="D7350" s="2">
        <v>40393</v>
      </c>
      <c r="E7350">
        <v>40.438000000000002</v>
      </c>
      <c r="F7350" s="1">
        <v>2010</v>
      </c>
      <c r="I7350" s="1">
        <v>1900</v>
      </c>
      <c r="J7350" s="2">
        <v>40393</v>
      </c>
      <c r="K7350">
        <v>37.234999999999999</v>
      </c>
      <c r="L7350" s="1">
        <v>2010</v>
      </c>
      <c r="O7350" s="1">
        <v>1900</v>
      </c>
      <c r="R7350" s="1">
        <v>1900</v>
      </c>
      <c r="S7350" s="2">
        <v>39855</v>
      </c>
      <c r="T7350" s="3">
        <v>42.48</v>
      </c>
      <c r="U7350" s="1">
        <v>2009</v>
      </c>
    </row>
    <row r="7351" spans="1:21">
      <c r="A7351" s="2">
        <v>40394</v>
      </c>
      <c r="B7351">
        <v>33.238</v>
      </c>
      <c r="C7351" s="1">
        <v>2010</v>
      </c>
      <c r="D7351" s="2">
        <v>40394</v>
      </c>
      <c r="E7351">
        <v>40.426000000000002</v>
      </c>
      <c r="F7351" s="1">
        <v>2010</v>
      </c>
      <c r="I7351" s="1">
        <v>1900</v>
      </c>
      <c r="J7351" s="2">
        <v>40394</v>
      </c>
      <c r="K7351">
        <v>37.088000000000001</v>
      </c>
      <c r="L7351" s="1">
        <v>2010</v>
      </c>
      <c r="O7351" s="1">
        <v>1900</v>
      </c>
      <c r="R7351" s="1">
        <v>1900</v>
      </c>
      <c r="S7351" s="2">
        <v>39856</v>
      </c>
      <c r="T7351" s="3">
        <v>42.48</v>
      </c>
      <c r="U7351" s="1">
        <v>2009</v>
      </c>
    </row>
    <row r="7352" spans="1:21">
      <c r="A7352" s="2">
        <v>40395</v>
      </c>
      <c r="B7352">
        <v>33.234000000000002</v>
      </c>
      <c r="C7352" s="1">
        <v>2010</v>
      </c>
      <c r="D7352" s="2">
        <v>40395</v>
      </c>
      <c r="E7352">
        <v>40.192999999999998</v>
      </c>
      <c r="F7352" s="1">
        <v>2010</v>
      </c>
      <c r="I7352" s="1">
        <v>1900</v>
      </c>
      <c r="J7352" s="2">
        <v>40395</v>
      </c>
      <c r="K7352">
        <v>36.96</v>
      </c>
      <c r="L7352" s="1">
        <v>2010</v>
      </c>
      <c r="O7352" s="1">
        <v>1900</v>
      </c>
      <c r="R7352" s="1">
        <v>1900</v>
      </c>
      <c r="S7352" s="2">
        <v>39857</v>
      </c>
      <c r="T7352" s="3">
        <v>42.37</v>
      </c>
      <c r="U7352" s="1">
        <v>2009</v>
      </c>
    </row>
    <row r="7353" spans="1:21">
      <c r="A7353" s="2">
        <v>40396</v>
      </c>
      <c r="B7353">
        <v>33.298000000000002</v>
      </c>
      <c r="C7353" s="1">
        <v>2010</v>
      </c>
      <c r="D7353" s="2">
        <v>40396</v>
      </c>
      <c r="E7353">
        <v>40.151000000000003</v>
      </c>
      <c r="F7353" s="1">
        <v>2010</v>
      </c>
      <c r="I7353" s="1">
        <v>1900</v>
      </c>
      <c r="J7353" s="2">
        <v>40396</v>
      </c>
      <c r="K7353">
        <v>36.944000000000003</v>
      </c>
      <c r="L7353" s="1">
        <v>2010</v>
      </c>
      <c r="O7353" s="1">
        <v>1900</v>
      </c>
      <c r="R7353" s="1">
        <v>1900</v>
      </c>
      <c r="S7353" s="2">
        <v>39861</v>
      </c>
      <c r="T7353" s="3">
        <v>42.61</v>
      </c>
      <c r="U7353" s="1">
        <v>2009</v>
      </c>
    </row>
    <row r="7354" spans="1:21">
      <c r="A7354" s="2">
        <v>40399</v>
      </c>
      <c r="B7354">
        <v>33.325000000000003</v>
      </c>
      <c r="C7354" s="1">
        <v>2010</v>
      </c>
      <c r="D7354" s="2">
        <v>40399</v>
      </c>
      <c r="E7354">
        <v>40.131</v>
      </c>
      <c r="F7354" s="1">
        <v>2010</v>
      </c>
      <c r="I7354" s="1">
        <v>1900</v>
      </c>
      <c r="J7354" s="2">
        <v>40399</v>
      </c>
      <c r="K7354">
        <v>36.976999999999997</v>
      </c>
      <c r="L7354" s="1">
        <v>2010</v>
      </c>
      <c r="O7354" s="1">
        <v>1900</v>
      </c>
      <c r="R7354" s="1">
        <v>1900</v>
      </c>
      <c r="S7354" s="2">
        <v>39862</v>
      </c>
      <c r="T7354" s="3">
        <v>42.6</v>
      </c>
      <c r="U7354" s="1">
        <v>2009</v>
      </c>
    </row>
    <row r="7355" spans="1:21">
      <c r="A7355" s="2">
        <v>40400</v>
      </c>
      <c r="B7355">
        <v>33.316000000000003</v>
      </c>
      <c r="C7355" s="1">
        <v>2010</v>
      </c>
      <c r="D7355" s="2">
        <v>40400</v>
      </c>
      <c r="E7355">
        <v>40.048000000000002</v>
      </c>
      <c r="F7355" s="1">
        <v>2010</v>
      </c>
      <c r="I7355" s="1">
        <v>1900</v>
      </c>
      <c r="J7355" s="2">
        <v>40400</v>
      </c>
      <c r="K7355">
        <v>36.963999999999999</v>
      </c>
      <c r="L7355" s="1">
        <v>2010</v>
      </c>
      <c r="O7355" s="1">
        <v>1900</v>
      </c>
      <c r="R7355" s="1">
        <v>1900</v>
      </c>
      <c r="S7355" s="2">
        <v>39863</v>
      </c>
      <c r="T7355" s="3">
        <v>42.61</v>
      </c>
      <c r="U7355" s="1">
        <v>2009</v>
      </c>
    </row>
    <row r="7356" spans="1:21">
      <c r="A7356" s="2">
        <v>40401</v>
      </c>
      <c r="B7356">
        <v>33.512</v>
      </c>
      <c r="C7356" s="1">
        <v>2010</v>
      </c>
      <c r="D7356" s="2">
        <v>40401</v>
      </c>
      <c r="E7356">
        <v>39.767000000000003</v>
      </c>
      <c r="F7356" s="1">
        <v>2010</v>
      </c>
      <c r="I7356" s="1">
        <v>1900</v>
      </c>
      <c r="J7356" s="2">
        <v>40401</v>
      </c>
      <c r="K7356">
        <v>37.332000000000001</v>
      </c>
      <c r="L7356" s="1">
        <v>2010</v>
      </c>
      <c r="O7356" s="1">
        <v>1900</v>
      </c>
      <c r="R7356" s="1">
        <v>1900</v>
      </c>
      <c r="S7356" s="2">
        <v>39864</v>
      </c>
      <c r="T7356" s="3">
        <v>42.61</v>
      </c>
      <c r="U7356" s="1">
        <v>2009</v>
      </c>
    </row>
    <row r="7357" spans="1:21">
      <c r="A7357" s="2">
        <v>40402</v>
      </c>
      <c r="B7357">
        <v>33.423000000000002</v>
      </c>
      <c r="C7357" s="1">
        <v>2010</v>
      </c>
      <c r="D7357" s="2">
        <v>40402</v>
      </c>
      <c r="E7357">
        <v>39.616</v>
      </c>
      <c r="F7357" s="1">
        <v>2010</v>
      </c>
      <c r="I7357" s="1">
        <v>1900</v>
      </c>
      <c r="J7357" s="2">
        <v>40402</v>
      </c>
      <c r="K7357">
        <v>36.966999999999999</v>
      </c>
      <c r="L7357" s="1">
        <v>2010</v>
      </c>
      <c r="O7357" s="1">
        <v>1900</v>
      </c>
      <c r="R7357" s="1">
        <v>1900</v>
      </c>
      <c r="S7357" s="2">
        <v>39867</v>
      </c>
      <c r="T7357" s="3">
        <v>42.73</v>
      </c>
      <c r="U7357" s="1">
        <v>2009</v>
      </c>
    </row>
    <row r="7358" spans="1:21">
      <c r="A7358" s="2">
        <v>40403</v>
      </c>
      <c r="B7358">
        <v>33.396000000000001</v>
      </c>
      <c r="C7358" s="1">
        <v>2010</v>
      </c>
      <c r="D7358" s="2">
        <v>40403</v>
      </c>
      <c r="E7358">
        <v>39.581000000000003</v>
      </c>
      <c r="F7358" s="1">
        <v>2010</v>
      </c>
      <c r="I7358" s="1">
        <v>1900</v>
      </c>
      <c r="J7358" s="2">
        <v>40403</v>
      </c>
      <c r="K7358">
        <v>36.859000000000002</v>
      </c>
      <c r="L7358" s="1">
        <v>2010</v>
      </c>
      <c r="O7358" s="1">
        <v>1900</v>
      </c>
      <c r="R7358" s="1">
        <v>1900</v>
      </c>
      <c r="S7358" s="2">
        <v>39868</v>
      </c>
      <c r="T7358" s="3">
        <v>42.9</v>
      </c>
      <c r="U7358" s="1">
        <v>2009</v>
      </c>
    </row>
    <row r="7359" spans="1:21">
      <c r="A7359" s="2">
        <v>40406</v>
      </c>
      <c r="B7359">
        <v>33.174999999999997</v>
      </c>
      <c r="C7359" s="1">
        <v>2010</v>
      </c>
      <c r="D7359" s="2">
        <v>40406</v>
      </c>
      <c r="E7359">
        <v>39.058</v>
      </c>
      <c r="F7359" s="1">
        <v>2010</v>
      </c>
      <c r="I7359" s="1">
        <v>1900</v>
      </c>
      <c r="J7359" s="2">
        <v>40406</v>
      </c>
      <c r="K7359">
        <v>36.462000000000003</v>
      </c>
      <c r="L7359" s="1">
        <v>2010</v>
      </c>
      <c r="O7359" s="1">
        <v>1900</v>
      </c>
      <c r="R7359" s="1">
        <v>1900</v>
      </c>
      <c r="S7359" s="2">
        <v>39869</v>
      </c>
      <c r="T7359" s="3">
        <v>42.9</v>
      </c>
      <c r="U7359" s="1">
        <v>2009</v>
      </c>
    </row>
    <row r="7360" spans="1:21">
      <c r="A7360" s="2">
        <v>40407</v>
      </c>
      <c r="B7360">
        <v>33.087000000000003</v>
      </c>
      <c r="C7360" s="1">
        <v>2010</v>
      </c>
      <c r="D7360" s="2">
        <v>40407</v>
      </c>
      <c r="E7360">
        <v>39.057000000000002</v>
      </c>
      <c r="F7360" s="1">
        <v>2010</v>
      </c>
      <c r="I7360" s="1">
        <v>1900</v>
      </c>
      <c r="J7360" s="2">
        <v>40407</v>
      </c>
      <c r="K7360">
        <v>36.484999999999999</v>
      </c>
      <c r="L7360" s="1">
        <v>2010</v>
      </c>
      <c r="O7360" s="1">
        <v>1900</v>
      </c>
      <c r="R7360" s="1">
        <v>1900</v>
      </c>
      <c r="S7360" s="2">
        <v>39870</v>
      </c>
      <c r="T7360" s="3">
        <v>42.92</v>
      </c>
      <c r="U7360" s="1">
        <v>2009</v>
      </c>
    </row>
    <row r="7361" spans="1:21">
      <c r="A7361" s="2">
        <v>40408</v>
      </c>
      <c r="B7361">
        <v>32.872</v>
      </c>
      <c r="C7361" s="1">
        <v>2010</v>
      </c>
      <c r="D7361" s="2">
        <v>40408</v>
      </c>
      <c r="E7361">
        <v>39.033999999999999</v>
      </c>
      <c r="F7361" s="1">
        <v>2010</v>
      </c>
      <c r="I7361" s="1">
        <v>1900</v>
      </c>
      <c r="J7361" s="2">
        <v>40408</v>
      </c>
      <c r="K7361">
        <v>36.375</v>
      </c>
      <c r="L7361" s="1">
        <v>2010</v>
      </c>
      <c r="O7361" s="1">
        <v>1900</v>
      </c>
      <c r="R7361" s="1">
        <v>1900</v>
      </c>
      <c r="S7361" s="2">
        <v>39871</v>
      </c>
      <c r="T7361" s="3">
        <v>42.97</v>
      </c>
      <c r="U7361" s="1">
        <v>2009</v>
      </c>
    </row>
    <row r="7362" spans="1:21">
      <c r="A7362" s="2">
        <v>40409</v>
      </c>
      <c r="B7362">
        <v>32.932000000000002</v>
      </c>
      <c r="C7362" s="1">
        <v>2010</v>
      </c>
      <c r="D7362" s="2">
        <v>40409</v>
      </c>
      <c r="E7362">
        <v>39.061</v>
      </c>
      <c r="F7362" s="1">
        <v>2010</v>
      </c>
      <c r="I7362" s="1">
        <v>1900</v>
      </c>
      <c r="J7362" s="2">
        <v>40409</v>
      </c>
      <c r="K7362">
        <v>36.567999999999998</v>
      </c>
      <c r="L7362" s="1">
        <v>2010</v>
      </c>
      <c r="O7362" s="1">
        <v>1900</v>
      </c>
      <c r="R7362" s="1">
        <v>1900</v>
      </c>
      <c r="S7362" s="2">
        <v>39874</v>
      </c>
      <c r="T7362" s="3">
        <v>43.2</v>
      </c>
      <c r="U7362" s="1">
        <v>2009</v>
      </c>
    </row>
    <row r="7363" spans="1:21">
      <c r="A7363" s="2">
        <v>40410</v>
      </c>
      <c r="B7363">
        <v>32.755000000000003</v>
      </c>
      <c r="C7363" s="1">
        <v>2010</v>
      </c>
      <c r="D7363" s="2">
        <v>40410</v>
      </c>
      <c r="E7363">
        <v>38.75</v>
      </c>
      <c r="F7363" s="1">
        <v>2010</v>
      </c>
      <c r="I7363" s="1">
        <v>1900</v>
      </c>
      <c r="J7363" s="2">
        <v>40410</v>
      </c>
      <c r="K7363">
        <v>36.031999999999996</v>
      </c>
      <c r="L7363" s="1">
        <v>2010</v>
      </c>
      <c r="O7363" s="1">
        <v>1900</v>
      </c>
      <c r="R7363" s="1">
        <v>1900</v>
      </c>
      <c r="S7363" s="2">
        <v>39875</v>
      </c>
      <c r="T7363" s="3">
        <v>43.19</v>
      </c>
      <c r="U7363" s="1">
        <v>2009</v>
      </c>
    </row>
    <row r="7364" spans="1:21">
      <c r="A7364" s="2">
        <v>40413</v>
      </c>
      <c r="B7364">
        <v>32.674999999999997</v>
      </c>
      <c r="C7364" s="1">
        <v>2010</v>
      </c>
      <c r="D7364" s="2">
        <v>40413</v>
      </c>
      <c r="E7364">
        <v>38.744999999999997</v>
      </c>
      <c r="F7364" s="1">
        <v>2010</v>
      </c>
      <c r="I7364" s="1">
        <v>1900</v>
      </c>
      <c r="J7364" s="2">
        <v>40413</v>
      </c>
      <c r="K7364">
        <v>36.046999999999997</v>
      </c>
      <c r="L7364" s="1">
        <v>2010</v>
      </c>
      <c r="O7364" s="1">
        <v>1900</v>
      </c>
      <c r="R7364" s="1">
        <v>1900</v>
      </c>
      <c r="S7364" s="2">
        <v>39876</v>
      </c>
      <c r="T7364" s="3">
        <v>43.25</v>
      </c>
      <c r="U7364" s="1">
        <v>2009</v>
      </c>
    </row>
    <row r="7365" spans="1:21">
      <c r="A7365" s="2">
        <v>40414</v>
      </c>
      <c r="B7365">
        <v>32.68</v>
      </c>
      <c r="C7365" s="1">
        <v>2010</v>
      </c>
      <c r="D7365" s="2">
        <v>40414</v>
      </c>
      <c r="E7365">
        <v>38.213000000000001</v>
      </c>
      <c r="F7365" s="1">
        <v>2010</v>
      </c>
      <c r="I7365" s="1">
        <v>1900</v>
      </c>
      <c r="J7365" s="2">
        <v>40414</v>
      </c>
      <c r="K7365">
        <v>36.030999999999999</v>
      </c>
      <c r="L7365" s="1">
        <v>2010</v>
      </c>
      <c r="O7365" s="1">
        <v>1900</v>
      </c>
      <c r="R7365" s="1">
        <v>1900</v>
      </c>
      <c r="S7365" s="2">
        <v>39877</v>
      </c>
      <c r="T7365" s="3">
        <v>43.42</v>
      </c>
      <c r="U7365" s="1">
        <v>2009</v>
      </c>
    </row>
    <row r="7366" spans="1:21">
      <c r="A7366" s="2">
        <v>40415</v>
      </c>
      <c r="B7366">
        <v>32.664999999999999</v>
      </c>
      <c r="C7366" s="1">
        <v>2010</v>
      </c>
      <c r="D7366" s="2">
        <v>40415</v>
      </c>
      <c r="E7366">
        <v>38.139000000000003</v>
      </c>
      <c r="F7366" s="1">
        <v>2010</v>
      </c>
      <c r="I7366" s="1">
        <v>1900</v>
      </c>
      <c r="J7366" s="2">
        <v>40415</v>
      </c>
      <c r="K7366">
        <v>36.027999999999999</v>
      </c>
      <c r="L7366" s="1">
        <v>2010</v>
      </c>
      <c r="O7366" s="1">
        <v>1900</v>
      </c>
      <c r="R7366" s="1">
        <v>1900</v>
      </c>
      <c r="S7366" s="2">
        <v>39878</v>
      </c>
      <c r="T7366" s="3">
        <v>43.41</v>
      </c>
      <c r="U7366" s="1">
        <v>2009</v>
      </c>
    </row>
    <row r="7367" spans="1:21">
      <c r="A7367" s="2">
        <v>40416</v>
      </c>
      <c r="B7367">
        <v>32.447000000000003</v>
      </c>
      <c r="C7367" s="1">
        <v>2010</v>
      </c>
      <c r="D7367" s="2">
        <v>40416</v>
      </c>
      <c r="E7367">
        <v>37.863</v>
      </c>
      <c r="F7367" s="1">
        <v>2010</v>
      </c>
      <c r="I7367" s="1">
        <v>1900</v>
      </c>
      <c r="J7367" s="2">
        <v>40416</v>
      </c>
      <c r="K7367">
        <v>35.643999999999998</v>
      </c>
      <c r="L7367" s="1">
        <v>2010</v>
      </c>
      <c r="O7367" s="1">
        <v>1900</v>
      </c>
      <c r="R7367" s="1">
        <v>1900</v>
      </c>
      <c r="S7367" s="2">
        <v>39881</v>
      </c>
      <c r="T7367" s="3">
        <v>43.41</v>
      </c>
      <c r="U7367" s="1">
        <v>2009</v>
      </c>
    </row>
    <row r="7368" spans="1:21">
      <c r="A7368" s="2">
        <v>40417</v>
      </c>
      <c r="B7368">
        <v>32.473999999999997</v>
      </c>
      <c r="C7368" s="1">
        <v>2010</v>
      </c>
      <c r="D7368" s="2">
        <v>40417</v>
      </c>
      <c r="E7368">
        <v>37.83</v>
      </c>
      <c r="F7368" s="1">
        <v>2010</v>
      </c>
      <c r="I7368" s="1">
        <v>1900</v>
      </c>
      <c r="J7368" s="2">
        <v>40417</v>
      </c>
      <c r="K7368">
        <v>35.710999999999999</v>
      </c>
      <c r="L7368" s="1">
        <v>2010</v>
      </c>
      <c r="O7368" s="1">
        <v>1900</v>
      </c>
      <c r="R7368" s="1">
        <v>1900</v>
      </c>
      <c r="S7368" s="2">
        <v>39882</v>
      </c>
      <c r="T7368" s="3">
        <v>43.89</v>
      </c>
      <c r="U7368" s="1">
        <v>2009</v>
      </c>
    </row>
    <row r="7369" spans="1:21">
      <c r="A7369" s="2">
        <v>40420</v>
      </c>
      <c r="B7369">
        <v>32.530999999999999</v>
      </c>
      <c r="C7369" s="1">
        <v>2010</v>
      </c>
      <c r="D7369" s="2">
        <v>40420</v>
      </c>
      <c r="E7369">
        <v>37.902000000000001</v>
      </c>
      <c r="F7369" s="1">
        <v>2010</v>
      </c>
      <c r="I7369" s="1">
        <v>1900</v>
      </c>
      <c r="J7369" s="2">
        <v>40420</v>
      </c>
      <c r="K7369">
        <v>35.832999999999998</v>
      </c>
      <c r="L7369" s="1">
        <v>2010</v>
      </c>
      <c r="O7369" s="1">
        <v>1900</v>
      </c>
      <c r="R7369" s="1">
        <v>1900</v>
      </c>
      <c r="S7369" s="2">
        <v>39883</v>
      </c>
      <c r="T7369" s="3">
        <v>43.82</v>
      </c>
      <c r="U7369" s="1">
        <v>2009</v>
      </c>
    </row>
    <row r="7370" spans="1:21">
      <c r="A7370" s="2">
        <v>40421</v>
      </c>
      <c r="B7370">
        <v>32.47</v>
      </c>
      <c r="C7370" s="1">
        <v>2010</v>
      </c>
      <c r="D7370" s="2">
        <v>40421</v>
      </c>
      <c r="E7370">
        <v>37.844000000000001</v>
      </c>
      <c r="F7370" s="1">
        <v>2010</v>
      </c>
      <c r="I7370" s="1">
        <v>1900</v>
      </c>
      <c r="J7370" s="2">
        <v>40421</v>
      </c>
      <c r="K7370">
        <v>35.707999999999998</v>
      </c>
      <c r="L7370" s="1">
        <v>2010</v>
      </c>
      <c r="O7370" s="1">
        <v>1900</v>
      </c>
      <c r="R7370" s="1">
        <v>1900</v>
      </c>
      <c r="S7370" s="2">
        <v>39884</v>
      </c>
      <c r="T7370" s="3">
        <v>44.02</v>
      </c>
      <c r="U7370" s="1">
        <v>2009</v>
      </c>
    </row>
    <row r="7371" spans="1:21">
      <c r="A7371" s="2">
        <v>40422</v>
      </c>
      <c r="B7371">
        <v>32.558</v>
      </c>
      <c r="C7371" s="1">
        <v>2010</v>
      </c>
      <c r="D7371" s="2">
        <v>40422</v>
      </c>
      <c r="E7371">
        <v>38.261000000000003</v>
      </c>
      <c r="F7371" s="1">
        <v>2010</v>
      </c>
      <c r="I7371" s="1">
        <v>1900</v>
      </c>
      <c r="J7371" s="2">
        <v>40422</v>
      </c>
      <c r="K7371">
        <v>35.972000000000001</v>
      </c>
      <c r="L7371" s="1">
        <v>2010</v>
      </c>
      <c r="O7371" s="1">
        <v>1900</v>
      </c>
      <c r="R7371" s="1">
        <v>1900</v>
      </c>
      <c r="S7371" s="2">
        <v>39885</v>
      </c>
      <c r="T7371" s="3">
        <v>44.03</v>
      </c>
      <c r="U7371" s="1">
        <v>2009</v>
      </c>
    </row>
    <row r="7372" spans="1:21">
      <c r="A7372" s="2">
        <v>40423</v>
      </c>
      <c r="B7372">
        <v>32.545999999999999</v>
      </c>
      <c r="C7372" s="1">
        <v>2010</v>
      </c>
      <c r="D7372" s="2">
        <v>40423</v>
      </c>
      <c r="E7372">
        <v>38.262999999999998</v>
      </c>
      <c r="F7372" s="1">
        <v>2010</v>
      </c>
      <c r="I7372" s="1">
        <v>1900</v>
      </c>
      <c r="J7372" s="2">
        <v>40423</v>
      </c>
      <c r="K7372">
        <v>35.948999999999998</v>
      </c>
      <c r="L7372" s="1">
        <v>2010</v>
      </c>
      <c r="O7372" s="1">
        <v>1900</v>
      </c>
      <c r="R7372" s="1">
        <v>1900</v>
      </c>
      <c r="S7372" s="2">
        <v>39888</v>
      </c>
      <c r="T7372" s="3">
        <v>44.03</v>
      </c>
      <c r="U7372" s="1">
        <v>2009</v>
      </c>
    </row>
    <row r="7373" spans="1:21">
      <c r="A7373" s="2">
        <v>40424</v>
      </c>
      <c r="B7373">
        <v>32.625999999999998</v>
      </c>
      <c r="C7373" s="1">
        <v>2010</v>
      </c>
      <c r="D7373" s="2">
        <v>40424</v>
      </c>
      <c r="E7373">
        <v>38.228000000000002</v>
      </c>
      <c r="F7373" s="1">
        <v>2010</v>
      </c>
      <c r="I7373" s="1">
        <v>1900</v>
      </c>
      <c r="J7373" s="2">
        <v>40424</v>
      </c>
      <c r="K7373">
        <v>36.07</v>
      </c>
      <c r="L7373" s="1">
        <v>2010</v>
      </c>
      <c r="O7373" s="1">
        <v>1900</v>
      </c>
      <c r="R7373" s="1">
        <v>1900</v>
      </c>
      <c r="S7373" s="2">
        <v>39889</v>
      </c>
      <c r="T7373" s="3">
        <v>44.11</v>
      </c>
      <c r="U7373" s="1">
        <v>2009</v>
      </c>
    </row>
    <row r="7374" spans="1:21">
      <c r="A7374" s="2">
        <v>40428</v>
      </c>
      <c r="B7374">
        <v>32.698999999999998</v>
      </c>
      <c r="C7374" s="1">
        <v>2010</v>
      </c>
      <c r="D7374" s="2">
        <v>40428</v>
      </c>
      <c r="E7374">
        <v>38.283000000000001</v>
      </c>
      <c r="F7374" s="1">
        <v>2010</v>
      </c>
      <c r="I7374" s="1">
        <v>1900</v>
      </c>
      <c r="J7374" s="2">
        <v>40428</v>
      </c>
      <c r="K7374">
        <v>36.232999999999997</v>
      </c>
      <c r="L7374" s="1">
        <v>2010</v>
      </c>
      <c r="O7374" s="1">
        <v>1900</v>
      </c>
      <c r="R7374" s="1">
        <v>1900</v>
      </c>
      <c r="S7374" s="2">
        <v>39890</v>
      </c>
      <c r="T7374" s="3">
        <v>44.16</v>
      </c>
      <c r="U7374" s="1">
        <v>2009</v>
      </c>
    </row>
    <row r="7375" spans="1:21">
      <c r="A7375" s="2">
        <v>40429</v>
      </c>
      <c r="B7375">
        <v>32.771999999999998</v>
      </c>
      <c r="C7375" s="1">
        <v>2010</v>
      </c>
      <c r="D7375" s="2">
        <v>40429</v>
      </c>
      <c r="E7375">
        <v>38.295999999999999</v>
      </c>
      <c r="F7375" s="1">
        <v>2010</v>
      </c>
      <c r="I7375" s="1">
        <v>1900</v>
      </c>
      <c r="J7375" s="2">
        <v>40429</v>
      </c>
      <c r="K7375">
        <v>36.250999999999998</v>
      </c>
      <c r="L7375" s="1">
        <v>2010</v>
      </c>
      <c r="O7375" s="1">
        <v>1900</v>
      </c>
      <c r="R7375" s="1">
        <v>1900</v>
      </c>
      <c r="S7375" s="2">
        <v>39891</v>
      </c>
      <c r="T7375" s="3">
        <v>44.16</v>
      </c>
      <c r="U7375" s="1">
        <v>2009</v>
      </c>
    </row>
    <row r="7376" spans="1:21">
      <c r="A7376" s="2">
        <v>40430</v>
      </c>
      <c r="B7376">
        <v>32.847000000000001</v>
      </c>
      <c r="C7376" s="1">
        <v>2010</v>
      </c>
      <c r="D7376" s="2">
        <v>40430</v>
      </c>
      <c r="E7376">
        <v>38.308999999999997</v>
      </c>
      <c r="F7376" s="1">
        <v>2010</v>
      </c>
      <c r="I7376" s="1">
        <v>1900</v>
      </c>
      <c r="J7376" s="2">
        <v>40430</v>
      </c>
      <c r="K7376">
        <v>36.265999999999998</v>
      </c>
      <c r="L7376" s="1">
        <v>2010</v>
      </c>
      <c r="O7376" s="1">
        <v>1900</v>
      </c>
      <c r="R7376" s="1">
        <v>1900</v>
      </c>
      <c r="S7376" s="2">
        <v>39892</v>
      </c>
      <c r="T7376" s="3">
        <v>44.02</v>
      </c>
      <c r="U7376" s="1">
        <v>2009</v>
      </c>
    </row>
    <row r="7377" spans="1:21">
      <c r="A7377" s="2">
        <v>40431</v>
      </c>
      <c r="B7377">
        <v>32.832000000000001</v>
      </c>
      <c r="C7377" s="1">
        <v>2010</v>
      </c>
      <c r="D7377" s="2">
        <v>40431</v>
      </c>
      <c r="E7377">
        <v>38.253999999999998</v>
      </c>
      <c r="F7377" s="1">
        <v>2010</v>
      </c>
      <c r="I7377" s="1">
        <v>1900</v>
      </c>
      <c r="J7377" s="2">
        <v>40431</v>
      </c>
      <c r="K7377">
        <v>36.258000000000003</v>
      </c>
      <c r="L7377" s="1">
        <v>2010</v>
      </c>
      <c r="O7377" s="1">
        <v>1900</v>
      </c>
      <c r="R7377" s="1">
        <v>1900</v>
      </c>
      <c r="S7377" s="2">
        <v>39895</v>
      </c>
      <c r="T7377" s="3">
        <v>44.58</v>
      </c>
      <c r="U7377" s="1">
        <v>2009</v>
      </c>
    </row>
    <row r="7378" spans="1:21">
      <c r="A7378" s="2">
        <v>40434</v>
      </c>
      <c r="B7378">
        <v>32.738999999999997</v>
      </c>
      <c r="C7378" s="1">
        <v>2010</v>
      </c>
      <c r="D7378" s="2">
        <v>40434</v>
      </c>
      <c r="E7378">
        <v>37.802999999999997</v>
      </c>
      <c r="F7378" s="1">
        <v>2010</v>
      </c>
      <c r="I7378" s="1">
        <v>1900</v>
      </c>
      <c r="J7378" s="2">
        <v>40434</v>
      </c>
      <c r="K7378">
        <v>36.042999999999999</v>
      </c>
      <c r="L7378" s="1">
        <v>2010</v>
      </c>
      <c r="O7378" s="1">
        <v>1900</v>
      </c>
      <c r="R7378" s="1">
        <v>1900</v>
      </c>
      <c r="S7378" s="2">
        <v>39896</v>
      </c>
      <c r="T7378" s="3">
        <v>44.61</v>
      </c>
      <c r="U7378" s="1">
        <v>2009</v>
      </c>
    </row>
    <row r="7379" spans="1:21">
      <c r="A7379" s="2">
        <v>40435</v>
      </c>
      <c r="B7379">
        <v>32.694000000000003</v>
      </c>
      <c r="C7379" s="1">
        <v>2010</v>
      </c>
      <c r="D7379" s="2">
        <v>40435</v>
      </c>
      <c r="E7379">
        <v>37.835000000000001</v>
      </c>
      <c r="F7379" s="1">
        <v>2010</v>
      </c>
      <c r="I7379" s="1">
        <v>1900</v>
      </c>
      <c r="J7379" s="2">
        <v>40435</v>
      </c>
      <c r="K7379">
        <v>36.079000000000001</v>
      </c>
      <c r="L7379" s="1">
        <v>2010</v>
      </c>
      <c r="O7379" s="1">
        <v>1900</v>
      </c>
      <c r="R7379" s="1">
        <v>1900</v>
      </c>
      <c r="S7379" s="2">
        <v>39897</v>
      </c>
      <c r="T7379" s="3">
        <v>44.59</v>
      </c>
      <c r="U7379" s="1">
        <v>2009</v>
      </c>
    </row>
    <row r="7380" spans="1:21">
      <c r="A7380" s="2">
        <v>40436</v>
      </c>
      <c r="B7380">
        <v>32.56</v>
      </c>
      <c r="C7380" s="1">
        <v>2010</v>
      </c>
      <c r="D7380" s="2">
        <v>40436</v>
      </c>
      <c r="E7380">
        <v>37.670999999999999</v>
      </c>
      <c r="F7380" s="1">
        <v>2010</v>
      </c>
      <c r="I7380" s="1">
        <v>1900</v>
      </c>
      <c r="J7380" s="2">
        <v>40436</v>
      </c>
      <c r="K7380">
        <v>35.960999999999999</v>
      </c>
      <c r="L7380" s="1">
        <v>2010</v>
      </c>
      <c r="O7380" s="1">
        <v>1900</v>
      </c>
      <c r="R7380" s="1">
        <v>1900</v>
      </c>
      <c r="S7380" s="2">
        <v>39898</v>
      </c>
      <c r="T7380" s="3">
        <v>44.65</v>
      </c>
      <c r="U7380" s="1">
        <v>2009</v>
      </c>
    </row>
    <row r="7381" spans="1:21">
      <c r="A7381" s="2">
        <v>40437</v>
      </c>
      <c r="B7381">
        <v>32.555</v>
      </c>
      <c r="C7381" s="1">
        <v>2010</v>
      </c>
      <c r="D7381" s="2">
        <v>40437</v>
      </c>
      <c r="E7381">
        <v>37.654000000000003</v>
      </c>
      <c r="F7381" s="1">
        <v>2010</v>
      </c>
      <c r="I7381" s="1">
        <v>1900</v>
      </c>
      <c r="J7381" s="2">
        <v>40437</v>
      </c>
      <c r="K7381">
        <v>35.976999999999997</v>
      </c>
      <c r="L7381" s="1">
        <v>2010</v>
      </c>
      <c r="O7381" s="1">
        <v>1900</v>
      </c>
      <c r="R7381" s="1">
        <v>1900</v>
      </c>
      <c r="S7381" s="2">
        <v>39899</v>
      </c>
      <c r="T7381" s="3">
        <v>44.48</v>
      </c>
      <c r="U7381" s="1">
        <v>2009</v>
      </c>
    </row>
    <row r="7382" spans="1:21">
      <c r="A7382" s="2">
        <v>40438</v>
      </c>
      <c r="B7382">
        <v>32.631999999999998</v>
      </c>
      <c r="C7382" s="1">
        <v>2010</v>
      </c>
      <c r="D7382" s="2">
        <v>40438</v>
      </c>
      <c r="E7382">
        <v>37.667000000000002</v>
      </c>
      <c r="F7382" s="1">
        <v>2010</v>
      </c>
      <c r="I7382" s="1">
        <v>1900</v>
      </c>
      <c r="J7382" s="2">
        <v>40438</v>
      </c>
      <c r="K7382">
        <v>35.975999999999999</v>
      </c>
      <c r="L7382" s="1">
        <v>2010</v>
      </c>
      <c r="O7382" s="1">
        <v>1900</v>
      </c>
      <c r="R7382" s="1">
        <v>1900</v>
      </c>
      <c r="S7382" s="2">
        <v>39902</v>
      </c>
      <c r="T7382" s="3">
        <v>44.55</v>
      </c>
      <c r="U7382" s="1">
        <v>2009</v>
      </c>
    </row>
    <row r="7383" spans="1:21">
      <c r="A7383" s="2">
        <v>40441</v>
      </c>
      <c r="B7383">
        <v>32.743000000000002</v>
      </c>
      <c r="C7383" s="1">
        <v>2010</v>
      </c>
      <c r="D7383" s="2">
        <v>40441</v>
      </c>
      <c r="E7383">
        <v>37.756</v>
      </c>
      <c r="F7383" s="1">
        <v>2010</v>
      </c>
      <c r="I7383" s="1">
        <v>1900</v>
      </c>
      <c r="J7383" s="2">
        <v>40441</v>
      </c>
      <c r="K7383">
        <v>35.945999999999998</v>
      </c>
      <c r="L7383" s="1">
        <v>2010</v>
      </c>
      <c r="O7383" s="1">
        <v>1900</v>
      </c>
      <c r="R7383" s="1">
        <v>1900</v>
      </c>
      <c r="S7383" s="2">
        <v>39903</v>
      </c>
      <c r="T7383" s="3">
        <v>44.5</v>
      </c>
      <c r="U7383" s="1">
        <v>2009</v>
      </c>
    </row>
    <row r="7384" spans="1:21">
      <c r="A7384" s="2">
        <v>40442</v>
      </c>
      <c r="B7384">
        <v>32.773000000000003</v>
      </c>
      <c r="C7384" s="1">
        <v>2010</v>
      </c>
      <c r="D7384" s="2">
        <v>40442</v>
      </c>
      <c r="E7384">
        <v>37.743000000000002</v>
      </c>
      <c r="F7384" s="1">
        <v>2010</v>
      </c>
      <c r="I7384" s="1">
        <v>1900</v>
      </c>
      <c r="J7384" s="2">
        <v>40442</v>
      </c>
      <c r="K7384">
        <v>35.945</v>
      </c>
      <c r="L7384" s="1">
        <v>2010</v>
      </c>
      <c r="O7384" s="1">
        <v>1900</v>
      </c>
      <c r="R7384" s="1">
        <v>1900</v>
      </c>
      <c r="S7384" s="2">
        <v>39904</v>
      </c>
      <c r="T7384" s="3">
        <v>44.5</v>
      </c>
      <c r="U7384" s="1">
        <v>2009</v>
      </c>
    </row>
    <row r="7385" spans="1:21">
      <c r="A7385" s="2">
        <v>40443</v>
      </c>
      <c r="B7385">
        <v>32.79</v>
      </c>
      <c r="C7385" s="1">
        <v>2010</v>
      </c>
      <c r="D7385" s="2">
        <v>40443</v>
      </c>
      <c r="E7385">
        <v>37.753</v>
      </c>
      <c r="F7385" s="1">
        <v>2010</v>
      </c>
      <c r="I7385" s="1">
        <v>1900</v>
      </c>
      <c r="J7385" s="2">
        <v>40443</v>
      </c>
      <c r="K7385">
        <v>35.978000000000002</v>
      </c>
      <c r="L7385" s="1">
        <v>2010</v>
      </c>
      <c r="O7385" s="1">
        <v>1900</v>
      </c>
      <c r="R7385" s="1">
        <v>1900</v>
      </c>
      <c r="S7385" s="2">
        <v>39905</v>
      </c>
      <c r="T7385" s="3">
        <v>44.6</v>
      </c>
      <c r="U7385" s="1">
        <v>2009</v>
      </c>
    </row>
    <row r="7386" spans="1:21">
      <c r="A7386" s="2">
        <v>40444</v>
      </c>
      <c r="B7386">
        <v>32.725000000000001</v>
      </c>
      <c r="C7386" s="1">
        <v>2010</v>
      </c>
      <c r="D7386" s="2">
        <v>40444</v>
      </c>
      <c r="E7386">
        <v>37.795000000000002</v>
      </c>
      <c r="F7386" s="1">
        <v>2010</v>
      </c>
      <c r="I7386" s="1">
        <v>1900</v>
      </c>
      <c r="J7386" s="2">
        <v>40444</v>
      </c>
      <c r="K7386">
        <v>36.058</v>
      </c>
      <c r="L7386" s="1">
        <v>2010</v>
      </c>
      <c r="O7386" s="1">
        <v>1900</v>
      </c>
      <c r="R7386" s="1">
        <v>1900</v>
      </c>
      <c r="S7386" s="2">
        <v>39906</v>
      </c>
      <c r="T7386" s="3">
        <v>44.61</v>
      </c>
      <c r="U7386" s="1">
        <v>2009</v>
      </c>
    </row>
    <row r="7387" spans="1:21">
      <c r="A7387" s="2">
        <v>40445</v>
      </c>
      <c r="B7387">
        <v>32.744999999999997</v>
      </c>
      <c r="C7387" s="1">
        <v>2010</v>
      </c>
      <c r="D7387" s="2">
        <v>40445</v>
      </c>
      <c r="E7387">
        <v>37.923999999999999</v>
      </c>
      <c r="F7387" s="1">
        <v>2010</v>
      </c>
      <c r="I7387" s="1">
        <v>1900</v>
      </c>
      <c r="J7387" s="2">
        <v>40445</v>
      </c>
      <c r="K7387">
        <v>36.048000000000002</v>
      </c>
      <c r="L7387" s="1">
        <v>2010</v>
      </c>
      <c r="O7387" s="1">
        <v>1900</v>
      </c>
      <c r="R7387" s="1">
        <v>1900</v>
      </c>
      <c r="S7387" s="2">
        <v>39909</v>
      </c>
      <c r="T7387" s="3">
        <v>44.61</v>
      </c>
      <c r="U7387" s="1">
        <v>2009</v>
      </c>
    </row>
    <row r="7388" spans="1:21">
      <c r="A7388" s="2">
        <v>40448</v>
      </c>
      <c r="B7388">
        <v>32.613</v>
      </c>
      <c r="C7388" s="1">
        <v>2010</v>
      </c>
      <c r="D7388" s="2">
        <v>40448</v>
      </c>
      <c r="E7388">
        <v>37.908999999999999</v>
      </c>
      <c r="F7388" s="1">
        <v>2010</v>
      </c>
      <c r="I7388" s="1">
        <v>1900</v>
      </c>
      <c r="J7388" s="2">
        <v>40448</v>
      </c>
      <c r="K7388">
        <v>35.929000000000002</v>
      </c>
      <c r="L7388" s="1">
        <v>2010</v>
      </c>
      <c r="O7388" s="1">
        <v>1900</v>
      </c>
      <c r="R7388" s="1">
        <v>1900</v>
      </c>
      <c r="S7388" s="2">
        <v>39910</v>
      </c>
      <c r="T7388" s="3">
        <v>44.66</v>
      </c>
      <c r="U7388" s="1">
        <v>2009</v>
      </c>
    </row>
    <row r="7389" spans="1:21">
      <c r="A7389" s="2">
        <v>40449</v>
      </c>
      <c r="B7389">
        <v>32.606000000000002</v>
      </c>
      <c r="C7389" s="1">
        <v>2010</v>
      </c>
      <c r="D7389" s="2">
        <v>40449</v>
      </c>
      <c r="E7389">
        <v>37.847999999999999</v>
      </c>
      <c r="F7389" s="1">
        <v>2010</v>
      </c>
      <c r="I7389" s="1">
        <v>1900</v>
      </c>
      <c r="J7389" s="2">
        <v>40449</v>
      </c>
      <c r="K7389">
        <v>35.872999999999998</v>
      </c>
      <c r="L7389" s="1">
        <v>2010</v>
      </c>
      <c r="O7389" s="1">
        <v>1900</v>
      </c>
      <c r="R7389" s="1">
        <v>1900</v>
      </c>
      <c r="S7389" s="2">
        <v>39911</v>
      </c>
      <c r="T7389" s="3">
        <v>44.67</v>
      </c>
      <c r="U7389" s="1">
        <v>2009</v>
      </c>
    </row>
    <row r="7390" spans="1:21">
      <c r="A7390" s="2">
        <v>40450</v>
      </c>
      <c r="B7390">
        <v>32.634</v>
      </c>
      <c r="C7390" s="1">
        <v>2010</v>
      </c>
      <c r="D7390" s="2">
        <v>40450</v>
      </c>
      <c r="E7390">
        <v>37.863999999999997</v>
      </c>
      <c r="F7390" s="1">
        <v>2010</v>
      </c>
      <c r="I7390" s="1">
        <v>1900</v>
      </c>
      <c r="J7390" s="2">
        <v>40450</v>
      </c>
      <c r="K7390">
        <v>35.878999999999998</v>
      </c>
      <c r="L7390" s="1">
        <v>2010</v>
      </c>
      <c r="O7390" s="1">
        <v>1900</v>
      </c>
      <c r="R7390" s="1">
        <v>1900</v>
      </c>
      <c r="S7390" s="2">
        <v>39912</v>
      </c>
      <c r="T7390" s="3">
        <v>44.69</v>
      </c>
      <c r="U7390" s="1">
        <v>2009</v>
      </c>
    </row>
    <row r="7391" spans="1:21">
      <c r="A7391" s="2">
        <v>40451</v>
      </c>
      <c r="B7391">
        <v>32.634</v>
      </c>
      <c r="C7391" s="1">
        <v>2010</v>
      </c>
      <c r="D7391" s="2">
        <v>40451</v>
      </c>
      <c r="E7391">
        <v>37.807000000000002</v>
      </c>
      <c r="F7391" s="1">
        <v>2010</v>
      </c>
      <c r="I7391" s="1">
        <v>1900</v>
      </c>
      <c r="J7391" s="2">
        <v>40451</v>
      </c>
      <c r="K7391">
        <v>35.875</v>
      </c>
      <c r="L7391" s="1">
        <v>2010</v>
      </c>
      <c r="O7391" s="1">
        <v>1900</v>
      </c>
      <c r="R7391" s="1">
        <v>1900</v>
      </c>
      <c r="S7391" s="2">
        <v>39916</v>
      </c>
      <c r="T7391" s="3">
        <v>44.69</v>
      </c>
      <c r="U7391" s="1">
        <v>2009</v>
      </c>
    </row>
    <row r="7392" spans="1:21">
      <c r="A7392" s="2">
        <v>40452</v>
      </c>
      <c r="B7392">
        <v>32.412999999999997</v>
      </c>
      <c r="C7392" s="1">
        <v>2010</v>
      </c>
      <c r="D7392" s="2">
        <v>40452</v>
      </c>
      <c r="E7392">
        <v>37.777999999999999</v>
      </c>
      <c r="F7392" s="1">
        <v>2010</v>
      </c>
      <c r="I7392" s="1">
        <v>1900</v>
      </c>
      <c r="J7392" s="2">
        <v>40452</v>
      </c>
      <c r="K7392">
        <v>35.710999999999999</v>
      </c>
      <c r="L7392" s="1">
        <v>2010</v>
      </c>
      <c r="O7392" s="1">
        <v>1900</v>
      </c>
      <c r="R7392" s="1">
        <v>1900</v>
      </c>
      <c r="S7392" s="2">
        <v>39917</v>
      </c>
      <c r="T7392" s="3">
        <v>44.73</v>
      </c>
      <c r="U7392" s="1">
        <v>2009</v>
      </c>
    </row>
    <row r="7393" spans="1:21">
      <c r="A7393" s="2">
        <v>40455</v>
      </c>
      <c r="B7393">
        <v>32.274000000000001</v>
      </c>
      <c r="C7393" s="1">
        <v>2010</v>
      </c>
      <c r="D7393" s="2">
        <v>40455</v>
      </c>
      <c r="E7393">
        <v>37.787999999999997</v>
      </c>
      <c r="F7393" s="1">
        <v>2010</v>
      </c>
      <c r="I7393" s="1">
        <v>1900</v>
      </c>
      <c r="J7393" s="2">
        <v>40455</v>
      </c>
      <c r="K7393">
        <v>35.652999999999999</v>
      </c>
      <c r="L7393" s="1">
        <v>2010</v>
      </c>
      <c r="O7393" s="1">
        <v>1900</v>
      </c>
      <c r="R7393" s="1">
        <v>1900</v>
      </c>
      <c r="S7393" s="2">
        <v>39918</v>
      </c>
      <c r="T7393" s="3">
        <v>44.75</v>
      </c>
      <c r="U7393" s="1">
        <v>2009</v>
      </c>
    </row>
    <row r="7394" spans="1:21">
      <c r="A7394" s="2">
        <v>40456</v>
      </c>
      <c r="B7394">
        <v>32.29</v>
      </c>
      <c r="C7394" s="1">
        <v>2010</v>
      </c>
      <c r="D7394" s="2">
        <v>40456</v>
      </c>
      <c r="E7394">
        <v>37.808999999999997</v>
      </c>
      <c r="F7394" s="1">
        <v>2010</v>
      </c>
      <c r="I7394" s="1">
        <v>1900</v>
      </c>
      <c r="J7394" s="2">
        <v>40456</v>
      </c>
      <c r="K7394">
        <v>35.802999999999997</v>
      </c>
      <c r="L7394" s="1">
        <v>2010</v>
      </c>
      <c r="O7394" s="1">
        <v>1900</v>
      </c>
      <c r="R7394" s="1">
        <v>1900</v>
      </c>
      <c r="S7394" s="2">
        <v>39919</v>
      </c>
      <c r="T7394" s="3">
        <v>44.79</v>
      </c>
      <c r="U7394" s="1">
        <v>2009</v>
      </c>
    </row>
    <row r="7395" spans="1:21">
      <c r="A7395" s="2">
        <v>40457</v>
      </c>
      <c r="B7395">
        <v>32.256999999999998</v>
      </c>
      <c r="C7395" s="1">
        <v>2010</v>
      </c>
      <c r="D7395" s="2">
        <v>40457</v>
      </c>
      <c r="E7395">
        <v>37.764000000000003</v>
      </c>
      <c r="F7395" s="1">
        <v>2010</v>
      </c>
      <c r="I7395" s="1">
        <v>1900</v>
      </c>
      <c r="J7395" s="2">
        <v>40457</v>
      </c>
      <c r="K7395">
        <v>35.792999999999999</v>
      </c>
      <c r="L7395" s="1">
        <v>2010</v>
      </c>
      <c r="O7395" s="1">
        <v>1900</v>
      </c>
      <c r="R7395" s="1">
        <v>1900</v>
      </c>
      <c r="S7395" s="2">
        <v>39920</v>
      </c>
      <c r="T7395" s="3">
        <v>44.79</v>
      </c>
      <c r="U7395" s="1">
        <v>2009</v>
      </c>
    </row>
    <row r="7396" spans="1:21">
      <c r="A7396" s="2">
        <v>40458</v>
      </c>
      <c r="B7396">
        <v>32.158999999999999</v>
      </c>
      <c r="C7396" s="1">
        <v>2010</v>
      </c>
      <c r="D7396" s="2">
        <v>40458</v>
      </c>
      <c r="E7396">
        <v>37.579000000000001</v>
      </c>
      <c r="F7396" s="1">
        <v>2010</v>
      </c>
      <c r="I7396" s="1">
        <v>1900</v>
      </c>
      <c r="J7396" s="2">
        <v>40458</v>
      </c>
      <c r="K7396">
        <v>35.72</v>
      </c>
      <c r="L7396" s="1">
        <v>2010</v>
      </c>
      <c r="O7396" s="1">
        <v>1900</v>
      </c>
      <c r="R7396" s="1">
        <v>1900</v>
      </c>
      <c r="S7396" s="2">
        <v>39923</v>
      </c>
      <c r="T7396" s="3">
        <v>44.98</v>
      </c>
      <c r="U7396" s="1">
        <v>2009</v>
      </c>
    </row>
    <row r="7397" spans="1:21">
      <c r="A7397" s="2">
        <v>40459</v>
      </c>
      <c r="B7397">
        <v>32.161999999999999</v>
      </c>
      <c r="C7397" s="1">
        <v>2010</v>
      </c>
      <c r="D7397" s="2">
        <v>40459</v>
      </c>
      <c r="E7397">
        <v>37.588000000000001</v>
      </c>
      <c r="F7397" s="1">
        <v>2010</v>
      </c>
      <c r="I7397" s="1">
        <v>1900</v>
      </c>
      <c r="J7397" s="2">
        <v>40459</v>
      </c>
      <c r="K7397">
        <v>35.670999999999999</v>
      </c>
      <c r="L7397" s="1">
        <v>2010</v>
      </c>
      <c r="O7397" s="1">
        <v>1900</v>
      </c>
      <c r="R7397" s="1">
        <v>1900</v>
      </c>
      <c r="S7397" s="2">
        <v>39924</v>
      </c>
      <c r="T7397" s="3">
        <v>45.04</v>
      </c>
      <c r="U7397" s="1">
        <v>2009</v>
      </c>
    </row>
    <row r="7398" spans="1:21">
      <c r="A7398" s="2">
        <v>40462</v>
      </c>
      <c r="B7398">
        <v>32.094999999999999</v>
      </c>
      <c r="C7398" s="1">
        <v>2010</v>
      </c>
      <c r="D7398" s="2">
        <v>40462</v>
      </c>
      <c r="E7398">
        <v>37.564999999999998</v>
      </c>
      <c r="F7398" s="1">
        <v>2010</v>
      </c>
      <c r="I7398" s="1">
        <v>1900</v>
      </c>
      <c r="J7398" s="2">
        <v>40462</v>
      </c>
      <c r="K7398">
        <v>35.683999999999997</v>
      </c>
      <c r="L7398" s="1">
        <v>2010</v>
      </c>
      <c r="O7398" s="1">
        <v>1900</v>
      </c>
      <c r="R7398" s="1">
        <v>1900</v>
      </c>
      <c r="S7398" s="2">
        <v>39925</v>
      </c>
      <c r="T7398" s="3">
        <v>45</v>
      </c>
      <c r="U7398" s="1">
        <v>2009</v>
      </c>
    </row>
    <row r="7399" spans="1:21">
      <c r="A7399" s="2">
        <v>40463</v>
      </c>
      <c r="B7399">
        <v>31.622</v>
      </c>
      <c r="C7399" s="1">
        <v>2010</v>
      </c>
      <c r="D7399" s="2">
        <v>40463</v>
      </c>
      <c r="E7399">
        <v>37.438000000000002</v>
      </c>
      <c r="F7399" s="1">
        <v>2010</v>
      </c>
      <c r="I7399" s="1">
        <v>1900</v>
      </c>
      <c r="J7399" s="2">
        <v>40463</v>
      </c>
      <c r="K7399">
        <v>35.238999999999997</v>
      </c>
      <c r="L7399" s="1">
        <v>2010</v>
      </c>
      <c r="O7399" s="1">
        <v>1900</v>
      </c>
      <c r="R7399" s="1">
        <v>1900</v>
      </c>
      <c r="S7399" s="2">
        <v>39926</v>
      </c>
      <c r="T7399" s="3">
        <v>45.02</v>
      </c>
      <c r="U7399" s="1">
        <v>2009</v>
      </c>
    </row>
    <row r="7400" spans="1:21">
      <c r="A7400" s="2">
        <v>40464</v>
      </c>
      <c r="B7400">
        <v>31.629000000000001</v>
      </c>
      <c r="C7400" s="1">
        <v>2010</v>
      </c>
      <c r="D7400" s="2">
        <v>40464</v>
      </c>
      <c r="E7400">
        <v>37.463999999999999</v>
      </c>
      <c r="F7400" s="1">
        <v>2010</v>
      </c>
      <c r="I7400" s="1">
        <v>1900</v>
      </c>
      <c r="J7400" s="2">
        <v>40464</v>
      </c>
      <c r="K7400">
        <v>35.223999999999997</v>
      </c>
      <c r="L7400" s="1">
        <v>2010</v>
      </c>
      <c r="O7400" s="1">
        <v>1900</v>
      </c>
      <c r="R7400" s="1">
        <v>1900</v>
      </c>
      <c r="S7400" s="2">
        <v>39927</v>
      </c>
      <c r="T7400" s="3">
        <v>45.05</v>
      </c>
      <c r="U7400" s="1">
        <v>2009</v>
      </c>
    </row>
    <row r="7401" spans="1:21">
      <c r="A7401" s="2">
        <v>40465</v>
      </c>
      <c r="B7401">
        <v>31.422999999999998</v>
      </c>
      <c r="C7401" s="1">
        <v>2010</v>
      </c>
      <c r="D7401" s="2">
        <v>40465</v>
      </c>
      <c r="E7401">
        <v>37.634999999999998</v>
      </c>
      <c r="F7401" s="1">
        <v>2010</v>
      </c>
      <c r="I7401" s="1">
        <v>1900</v>
      </c>
      <c r="J7401" s="2">
        <v>40465</v>
      </c>
      <c r="K7401">
        <v>34.844999999999999</v>
      </c>
      <c r="L7401" s="1">
        <v>2010</v>
      </c>
      <c r="O7401" s="1">
        <v>1900</v>
      </c>
      <c r="R7401" s="1">
        <v>1900</v>
      </c>
      <c r="S7401" s="2">
        <v>39930</v>
      </c>
      <c r="T7401" s="3">
        <v>44.99</v>
      </c>
      <c r="U7401" s="1">
        <v>2009</v>
      </c>
    </row>
    <row r="7402" spans="1:21">
      <c r="A7402" s="2">
        <v>40466</v>
      </c>
      <c r="B7402">
        <v>31.584</v>
      </c>
      <c r="C7402" s="1">
        <v>2010</v>
      </c>
      <c r="D7402" s="2">
        <v>40466</v>
      </c>
      <c r="E7402">
        <v>37.957000000000001</v>
      </c>
      <c r="F7402" s="1">
        <v>2010</v>
      </c>
      <c r="I7402" s="1">
        <v>1900</v>
      </c>
      <c r="J7402" s="2">
        <v>40466</v>
      </c>
      <c r="K7402">
        <v>35.095999999999997</v>
      </c>
      <c r="L7402" s="1">
        <v>2010</v>
      </c>
      <c r="O7402" s="1">
        <v>1900</v>
      </c>
      <c r="R7402" s="1">
        <v>1900</v>
      </c>
      <c r="S7402" s="2">
        <v>39931</v>
      </c>
      <c r="T7402" s="3">
        <v>44.99</v>
      </c>
      <c r="U7402" s="1">
        <v>2009</v>
      </c>
    </row>
    <row r="7403" spans="1:21">
      <c r="A7403" s="2">
        <v>40469</v>
      </c>
      <c r="B7403">
        <v>31.661999999999999</v>
      </c>
      <c r="C7403" s="1">
        <v>2010</v>
      </c>
      <c r="D7403" s="2">
        <v>40469</v>
      </c>
      <c r="E7403">
        <v>38.021000000000001</v>
      </c>
      <c r="F7403" s="1">
        <v>2010</v>
      </c>
      <c r="I7403" s="1">
        <v>1900</v>
      </c>
      <c r="J7403" s="2">
        <v>40469</v>
      </c>
      <c r="K7403">
        <v>35.445999999999998</v>
      </c>
      <c r="L7403" s="1">
        <v>2010</v>
      </c>
      <c r="O7403" s="1">
        <v>1900</v>
      </c>
      <c r="R7403" s="1">
        <v>1900</v>
      </c>
      <c r="S7403" s="2">
        <v>39932</v>
      </c>
      <c r="T7403" s="3">
        <v>45.01</v>
      </c>
      <c r="U7403" s="1">
        <v>2009</v>
      </c>
    </row>
    <row r="7404" spans="1:21">
      <c r="A7404" s="2">
        <v>40470</v>
      </c>
      <c r="B7404">
        <v>31.678000000000001</v>
      </c>
      <c r="C7404" s="1">
        <v>2010</v>
      </c>
      <c r="D7404" s="2">
        <v>40470</v>
      </c>
      <c r="E7404">
        <v>38.268999999999998</v>
      </c>
      <c r="F7404" s="1">
        <v>2010</v>
      </c>
      <c r="I7404" s="1">
        <v>1900</v>
      </c>
      <c r="J7404" s="2">
        <v>40470</v>
      </c>
      <c r="K7404">
        <v>35.462000000000003</v>
      </c>
      <c r="L7404" s="1">
        <v>2010</v>
      </c>
      <c r="O7404" s="1">
        <v>1900</v>
      </c>
      <c r="R7404" s="1">
        <v>1900</v>
      </c>
      <c r="S7404" s="2">
        <v>39933</v>
      </c>
      <c r="T7404" s="3">
        <v>45.01</v>
      </c>
      <c r="U7404" s="1">
        <v>2009</v>
      </c>
    </row>
    <row r="7405" spans="1:21">
      <c r="A7405" s="2">
        <v>40471</v>
      </c>
      <c r="B7405">
        <v>31.673000000000002</v>
      </c>
      <c r="C7405" s="1">
        <v>2010</v>
      </c>
      <c r="D7405" s="2">
        <v>40471</v>
      </c>
      <c r="E7405">
        <v>38.253</v>
      </c>
      <c r="F7405" s="1">
        <v>2010</v>
      </c>
      <c r="I7405" s="1">
        <v>1900</v>
      </c>
      <c r="J7405" s="2">
        <v>40471</v>
      </c>
      <c r="K7405">
        <v>35.712000000000003</v>
      </c>
      <c r="L7405" s="1">
        <v>2010</v>
      </c>
      <c r="O7405" s="1">
        <v>1900</v>
      </c>
      <c r="R7405" s="1">
        <v>1900</v>
      </c>
      <c r="S7405" s="2">
        <v>39934</v>
      </c>
      <c r="T7405" s="3">
        <v>45.01</v>
      </c>
      <c r="U7405" s="1">
        <v>2009</v>
      </c>
    </row>
    <row r="7406" spans="1:21">
      <c r="A7406" s="2">
        <v>40472</v>
      </c>
      <c r="B7406">
        <v>31.683</v>
      </c>
      <c r="C7406" s="1">
        <v>2010</v>
      </c>
      <c r="D7406" s="2">
        <v>40472</v>
      </c>
      <c r="E7406">
        <v>38.258000000000003</v>
      </c>
      <c r="F7406" s="1">
        <v>2010</v>
      </c>
      <c r="I7406" s="1">
        <v>1900</v>
      </c>
      <c r="J7406" s="2">
        <v>40472</v>
      </c>
      <c r="K7406">
        <v>35.564999999999998</v>
      </c>
      <c r="L7406" s="1">
        <v>2010</v>
      </c>
      <c r="O7406" s="1">
        <v>1900</v>
      </c>
      <c r="R7406" s="1">
        <v>1900</v>
      </c>
      <c r="S7406" s="2">
        <v>39937</v>
      </c>
      <c r="T7406" s="3">
        <v>45.14</v>
      </c>
      <c r="U7406" s="1">
        <v>2009</v>
      </c>
    </row>
    <row r="7407" spans="1:21">
      <c r="A7407" s="2">
        <v>40473</v>
      </c>
      <c r="B7407">
        <v>31.672000000000001</v>
      </c>
      <c r="C7407" s="1">
        <v>2010</v>
      </c>
      <c r="D7407" s="2">
        <v>40473</v>
      </c>
      <c r="E7407">
        <v>38.253999999999998</v>
      </c>
      <c r="F7407" s="1">
        <v>2010</v>
      </c>
      <c r="I7407" s="1">
        <v>1900</v>
      </c>
      <c r="J7407" s="2">
        <v>40473</v>
      </c>
      <c r="K7407">
        <v>35.56</v>
      </c>
      <c r="L7407" s="1">
        <v>2010</v>
      </c>
      <c r="O7407" s="1">
        <v>1900</v>
      </c>
      <c r="R7407" s="1">
        <v>1900</v>
      </c>
      <c r="S7407" s="2">
        <v>39938</v>
      </c>
      <c r="T7407" s="3">
        <v>45.14</v>
      </c>
      <c r="U7407" s="1">
        <v>2009</v>
      </c>
    </row>
    <row r="7408" spans="1:21">
      <c r="A7408" s="2">
        <v>40476</v>
      </c>
      <c r="B7408">
        <v>31.536999999999999</v>
      </c>
      <c r="C7408" s="1">
        <v>2010</v>
      </c>
      <c r="D7408" s="2">
        <v>40476</v>
      </c>
      <c r="E7408">
        <v>38.06</v>
      </c>
      <c r="F7408" s="1">
        <v>2010</v>
      </c>
      <c r="I7408" s="1">
        <v>1900</v>
      </c>
      <c r="J7408" s="2">
        <v>40476</v>
      </c>
      <c r="K7408">
        <v>35.335000000000001</v>
      </c>
      <c r="L7408" s="1">
        <v>2010</v>
      </c>
      <c r="O7408" s="1">
        <v>1900</v>
      </c>
      <c r="R7408" s="1">
        <v>1900</v>
      </c>
      <c r="S7408" s="2">
        <v>39939</v>
      </c>
      <c r="T7408" s="3">
        <v>45.17</v>
      </c>
      <c r="U7408" s="1">
        <v>2009</v>
      </c>
    </row>
    <row r="7409" spans="1:21">
      <c r="A7409" s="2">
        <v>40477</v>
      </c>
      <c r="B7409">
        <v>31.54</v>
      </c>
      <c r="C7409" s="1">
        <v>2010</v>
      </c>
      <c r="D7409" s="2">
        <v>40477</v>
      </c>
      <c r="E7409">
        <v>38.005000000000003</v>
      </c>
      <c r="F7409" s="1">
        <v>2010</v>
      </c>
      <c r="I7409" s="1">
        <v>1900</v>
      </c>
      <c r="J7409" s="2">
        <v>40477</v>
      </c>
      <c r="K7409">
        <v>35.344000000000001</v>
      </c>
      <c r="L7409" s="1">
        <v>2010</v>
      </c>
      <c r="O7409" s="1">
        <v>1900</v>
      </c>
      <c r="R7409" s="1">
        <v>1900</v>
      </c>
      <c r="S7409" s="2">
        <v>39940</v>
      </c>
      <c r="T7409" s="3">
        <v>45.18</v>
      </c>
      <c r="U7409" s="1">
        <v>2009</v>
      </c>
    </row>
    <row r="7410" spans="1:21">
      <c r="A7410" s="2">
        <v>40478</v>
      </c>
      <c r="B7410">
        <v>31.472999999999999</v>
      </c>
      <c r="C7410" s="1">
        <v>2010</v>
      </c>
      <c r="D7410" s="2">
        <v>40478</v>
      </c>
      <c r="E7410">
        <v>37.793999999999997</v>
      </c>
      <c r="F7410" s="1">
        <v>2010</v>
      </c>
      <c r="I7410" s="1">
        <v>1900</v>
      </c>
      <c r="J7410" s="2">
        <v>40478</v>
      </c>
      <c r="K7410">
        <v>35.076000000000001</v>
      </c>
      <c r="L7410" s="1">
        <v>2010</v>
      </c>
      <c r="O7410" s="1">
        <v>1900</v>
      </c>
      <c r="R7410" s="1">
        <v>1900</v>
      </c>
      <c r="S7410" s="2">
        <v>39941</v>
      </c>
      <c r="T7410" s="3">
        <v>45.25</v>
      </c>
      <c r="U7410" s="1">
        <v>2009</v>
      </c>
    </row>
    <row r="7411" spans="1:21">
      <c r="A7411" s="2">
        <v>40479</v>
      </c>
      <c r="B7411">
        <v>31.472999999999999</v>
      </c>
      <c r="C7411" s="1">
        <v>2010</v>
      </c>
      <c r="D7411" s="2">
        <v>40479</v>
      </c>
      <c r="E7411">
        <v>37.792000000000002</v>
      </c>
      <c r="F7411" s="1">
        <v>2010</v>
      </c>
      <c r="I7411" s="1">
        <v>1900</v>
      </c>
      <c r="J7411" s="2">
        <v>40479</v>
      </c>
      <c r="K7411">
        <v>35.084000000000003</v>
      </c>
      <c r="L7411" s="1">
        <v>2010</v>
      </c>
      <c r="O7411" s="1">
        <v>1900</v>
      </c>
      <c r="R7411" s="1">
        <v>1900</v>
      </c>
      <c r="S7411" s="2">
        <v>39944</v>
      </c>
      <c r="T7411" s="3">
        <v>45.3</v>
      </c>
      <c r="U7411" s="1">
        <v>2009</v>
      </c>
    </row>
    <row r="7412" spans="1:21">
      <c r="A7412" s="2">
        <v>40480</v>
      </c>
      <c r="B7412">
        <v>31.475000000000001</v>
      </c>
      <c r="C7412" s="1">
        <v>2010</v>
      </c>
      <c r="D7412" s="2">
        <v>40480</v>
      </c>
      <c r="E7412">
        <v>37.789000000000001</v>
      </c>
      <c r="F7412" s="1">
        <v>2010</v>
      </c>
      <c r="I7412" s="1">
        <v>1900</v>
      </c>
      <c r="J7412" s="2">
        <v>40480</v>
      </c>
      <c r="K7412">
        <v>35.061999999999998</v>
      </c>
      <c r="L7412" s="1">
        <v>2010</v>
      </c>
      <c r="O7412" s="1">
        <v>1900</v>
      </c>
      <c r="R7412" s="1">
        <v>1900</v>
      </c>
      <c r="S7412" s="2">
        <v>39945</v>
      </c>
      <c r="T7412" s="3">
        <v>45.26</v>
      </c>
      <c r="U7412" s="1">
        <v>2009</v>
      </c>
    </row>
    <row r="7413" spans="1:21">
      <c r="A7413" s="2">
        <v>40483</v>
      </c>
      <c r="B7413">
        <v>31.337</v>
      </c>
      <c r="C7413" s="1">
        <v>2010</v>
      </c>
      <c r="D7413" s="2">
        <v>40483</v>
      </c>
      <c r="E7413">
        <v>37.686</v>
      </c>
      <c r="F7413" s="1">
        <v>2010</v>
      </c>
      <c r="I7413" s="1">
        <v>1900</v>
      </c>
      <c r="J7413" s="2">
        <v>40483</v>
      </c>
      <c r="K7413">
        <v>34.673000000000002</v>
      </c>
      <c r="L7413" s="1">
        <v>2010</v>
      </c>
      <c r="O7413" s="1">
        <v>1900</v>
      </c>
      <c r="R7413" s="1">
        <v>1900</v>
      </c>
      <c r="S7413" s="2">
        <v>39946</v>
      </c>
      <c r="T7413" s="3">
        <v>45.33</v>
      </c>
      <c r="U7413" s="1">
        <v>2009</v>
      </c>
    </row>
    <row r="7414" spans="1:21">
      <c r="A7414" s="2">
        <v>40484</v>
      </c>
      <c r="B7414">
        <v>31.265000000000001</v>
      </c>
      <c r="C7414" s="1">
        <v>2010</v>
      </c>
      <c r="D7414" s="2">
        <v>40484</v>
      </c>
      <c r="E7414">
        <v>37.692999999999998</v>
      </c>
      <c r="F7414" s="1">
        <v>2010</v>
      </c>
      <c r="I7414" s="1">
        <v>1900</v>
      </c>
      <c r="J7414" s="2">
        <v>40484</v>
      </c>
      <c r="K7414">
        <v>34.396999999999998</v>
      </c>
      <c r="L7414" s="1">
        <v>2010</v>
      </c>
      <c r="O7414" s="1">
        <v>1900</v>
      </c>
      <c r="R7414" s="1">
        <v>1900</v>
      </c>
      <c r="S7414" s="2">
        <v>39947</v>
      </c>
      <c r="T7414" s="3">
        <v>45.35</v>
      </c>
      <c r="U7414" s="1">
        <v>2009</v>
      </c>
    </row>
    <row r="7415" spans="1:21">
      <c r="A7415" s="2">
        <v>40485</v>
      </c>
      <c r="B7415">
        <v>31.321000000000002</v>
      </c>
      <c r="C7415" s="1">
        <v>2010</v>
      </c>
      <c r="D7415" s="2">
        <v>40485</v>
      </c>
      <c r="E7415">
        <v>37.673000000000002</v>
      </c>
      <c r="F7415" s="1">
        <v>2010</v>
      </c>
      <c r="I7415" s="1">
        <v>1900</v>
      </c>
      <c r="J7415" s="2">
        <v>40485</v>
      </c>
      <c r="K7415">
        <v>34.335999999999999</v>
      </c>
      <c r="L7415" s="1">
        <v>2010</v>
      </c>
      <c r="O7415" s="1">
        <v>1900</v>
      </c>
      <c r="R7415" s="1">
        <v>1900</v>
      </c>
      <c r="S7415" s="2">
        <v>39948</v>
      </c>
      <c r="T7415" s="3">
        <v>45.35</v>
      </c>
      <c r="U7415" s="1">
        <v>2009</v>
      </c>
    </row>
    <row r="7416" spans="1:21">
      <c r="A7416" s="2">
        <v>40486</v>
      </c>
      <c r="B7416">
        <v>31.635999999999999</v>
      </c>
      <c r="C7416" s="1">
        <v>2010</v>
      </c>
      <c r="D7416" s="2">
        <v>40486</v>
      </c>
      <c r="E7416">
        <v>37.700000000000003</v>
      </c>
      <c r="F7416" s="1">
        <v>2010</v>
      </c>
      <c r="I7416" s="1">
        <v>1900</v>
      </c>
      <c r="J7416" s="2">
        <v>40486</v>
      </c>
      <c r="K7416">
        <v>34.409999999999997</v>
      </c>
      <c r="L7416" s="1">
        <v>2010</v>
      </c>
      <c r="O7416" s="1">
        <v>1900</v>
      </c>
      <c r="R7416" s="1">
        <v>1900</v>
      </c>
      <c r="S7416" s="2">
        <v>39951</v>
      </c>
      <c r="T7416" s="3">
        <v>45.43</v>
      </c>
      <c r="U7416" s="1">
        <v>2009</v>
      </c>
    </row>
    <row r="7417" spans="1:21">
      <c r="A7417" s="2">
        <v>40487</v>
      </c>
      <c r="B7417">
        <v>31.765000000000001</v>
      </c>
      <c r="C7417" s="1">
        <v>2010</v>
      </c>
      <c r="D7417" s="2">
        <v>40487</v>
      </c>
      <c r="E7417">
        <v>37.75</v>
      </c>
      <c r="F7417" s="1">
        <v>2010</v>
      </c>
      <c r="I7417" s="1">
        <v>1900</v>
      </c>
      <c r="J7417" s="2">
        <v>40487</v>
      </c>
      <c r="K7417">
        <v>34.97</v>
      </c>
      <c r="L7417" s="1">
        <v>2010</v>
      </c>
      <c r="O7417" s="1">
        <v>1900</v>
      </c>
      <c r="R7417" s="1">
        <v>1900</v>
      </c>
      <c r="S7417" s="2">
        <v>39952</v>
      </c>
      <c r="T7417" s="3">
        <v>45.42</v>
      </c>
      <c r="U7417" s="1">
        <v>2009</v>
      </c>
    </row>
    <row r="7418" spans="1:21">
      <c r="A7418" s="2">
        <v>40490</v>
      </c>
      <c r="B7418">
        <v>31.658000000000001</v>
      </c>
      <c r="C7418" s="1">
        <v>2010</v>
      </c>
      <c r="D7418" s="2">
        <v>40490</v>
      </c>
      <c r="E7418">
        <v>37.698</v>
      </c>
      <c r="F7418" s="1">
        <v>2010</v>
      </c>
      <c r="I7418" s="1">
        <v>1900</v>
      </c>
      <c r="J7418" s="2">
        <v>40490</v>
      </c>
      <c r="K7418">
        <v>34.814</v>
      </c>
      <c r="L7418" s="1">
        <v>2010</v>
      </c>
      <c r="O7418" s="1">
        <v>1900</v>
      </c>
      <c r="R7418" s="1">
        <v>1900</v>
      </c>
      <c r="S7418" s="2">
        <v>39953</v>
      </c>
      <c r="T7418" s="3">
        <v>45.42</v>
      </c>
      <c r="U7418" s="1">
        <v>2009</v>
      </c>
    </row>
    <row r="7419" spans="1:21">
      <c r="A7419" s="2">
        <v>40491</v>
      </c>
      <c r="B7419">
        <v>31.454000000000001</v>
      </c>
      <c r="C7419" s="1">
        <v>2010</v>
      </c>
      <c r="D7419" s="2">
        <v>40491</v>
      </c>
      <c r="E7419">
        <v>37.481999999999999</v>
      </c>
      <c r="F7419" s="1">
        <v>2010</v>
      </c>
      <c r="I7419" s="1">
        <v>1900</v>
      </c>
      <c r="J7419" s="2">
        <v>40491</v>
      </c>
      <c r="K7419">
        <v>34.734999999999999</v>
      </c>
      <c r="L7419" s="1">
        <v>2010</v>
      </c>
      <c r="O7419" s="1">
        <v>1900</v>
      </c>
      <c r="R7419" s="1">
        <v>1900</v>
      </c>
      <c r="S7419" s="2">
        <v>39954</v>
      </c>
      <c r="T7419" s="3">
        <v>45.43</v>
      </c>
      <c r="U7419" s="1">
        <v>2009</v>
      </c>
    </row>
    <row r="7420" spans="1:21">
      <c r="A7420" s="2">
        <v>40492</v>
      </c>
      <c r="B7420">
        <v>30.931999999999999</v>
      </c>
      <c r="C7420" s="1">
        <v>2010</v>
      </c>
      <c r="D7420" s="2">
        <v>40492</v>
      </c>
      <c r="E7420">
        <v>36.799999999999997</v>
      </c>
      <c r="F7420" s="1">
        <v>2010</v>
      </c>
      <c r="I7420" s="1">
        <v>1900</v>
      </c>
      <c r="J7420" s="2">
        <v>40492</v>
      </c>
      <c r="K7420">
        <v>34.567</v>
      </c>
      <c r="L7420" s="1">
        <v>2010</v>
      </c>
      <c r="O7420" s="1">
        <v>1900</v>
      </c>
      <c r="R7420" s="1">
        <v>1900</v>
      </c>
      <c r="S7420" s="2">
        <v>39955</v>
      </c>
      <c r="T7420" s="3">
        <v>45.43</v>
      </c>
      <c r="U7420" s="1">
        <v>2009</v>
      </c>
    </row>
    <row r="7421" spans="1:21">
      <c r="A7421" s="2">
        <v>40493</v>
      </c>
      <c r="B7421">
        <v>30.905999999999999</v>
      </c>
      <c r="C7421" s="1">
        <v>2010</v>
      </c>
      <c r="D7421" s="2">
        <v>40493</v>
      </c>
      <c r="E7421">
        <v>36.83</v>
      </c>
      <c r="F7421" s="1">
        <v>2010</v>
      </c>
      <c r="I7421" s="1">
        <v>1900</v>
      </c>
      <c r="J7421" s="2">
        <v>40493</v>
      </c>
      <c r="K7421">
        <v>34.593000000000004</v>
      </c>
      <c r="L7421" s="1">
        <v>2010</v>
      </c>
      <c r="O7421" s="1">
        <v>1900</v>
      </c>
      <c r="R7421" s="1">
        <v>1900</v>
      </c>
      <c r="S7421" s="2">
        <v>39959</v>
      </c>
      <c r="T7421" s="3">
        <v>45.51</v>
      </c>
      <c r="U7421" s="1">
        <v>2009</v>
      </c>
    </row>
    <row r="7422" spans="1:21">
      <c r="A7422" s="2">
        <v>40494</v>
      </c>
      <c r="B7422">
        <v>30.920999999999999</v>
      </c>
      <c r="C7422" s="1">
        <v>2010</v>
      </c>
      <c r="D7422" s="2">
        <v>40494</v>
      </c>
      <c r="E7422">
        <v>36.863</v>
      </c>
      <c r="F7422" s="1">
        <v>2010</v>
      </c>
      <c r="I7422" s="1">
        <v>1900</v>
      </c>
      <c r="J7422" s="2">
        <v>40494</v>
      </c>
      <c r="K7422">
        <v>34.668999999999997</v>
      </c>
      <c r="L7422" s="1">
        <v>2010</v>
      </c>
      <c r="O7422" s="1">
        <v>1900</v>
      </c>
      <c r="R7422" s="1">
        <v>1900</v>
      </c>
      <c r="S7422" s="2">
        <v>39960</v>
      </c>
      <c r="T7422" s="3">
        <v>45.53</v>
      </c>
      <c r="U7422" s="1">
        <v>2009</v>
      </c>
    </row>
    <row r="7423" spans="1:21">
      <c r="A7423" s="2">
        <v>40497</v>
      </c>
      <c r="B7423">
        <v>30.923999999999999</v>
      </c>
      <c r="C7423" s="1">
        <v>2010</v>
      </c>
      <c r="D7423" s="2">
        <v>40497</v>
      </c>
      <c r="E7423">
        <v>36.857999999999997</v>
      </c>
      <c r="F7423" s="1">
        <v>2010</v>
      </c>
      <c r="I7423" s="1">
        <v>1900</v>
      </c>
      <c r="J7423" s="2">
        <v>40497</v>
      </c>
      <c r="K7423">
        <v>34.506</v>
      </c>
      <c r="L7423" s="1">
        <v>2010</v>
      </c>
      <c r="O7423" s="1">
        <v>1900</v>
      </c>
      <c r="R7423" s="1">
        <v>1900</v>
      </c>
      <c r="S7423" s="2">
        <v>39961</v>
      </c>
      <c r="T7423" s="3">
        <v>45.56</v>
      </c>
      <c r="U7423" s="1">
        <v>2009</v>
      </c>
    </row>
    <row r="7424" spans="1:21">
      <c r="A7424" s="2">
        <v>40498</v>
      </c>
      <c r="B7424">
        <v>30.699000000000002</v>
      </c>
      <c r="C7424" s="1">
        <v>2010</v>
      </c>
      <c r="D7424" s="2">
        <v>40498</v>
      </c>
      <c r="E7424">
        <v>36.759</v>
      </c>
      <c r="F7424" s="1">
        <v>2010</v>
      </c>
      <c r="I7424" s="1">
        <v>1900</v>
      </c>
      <c r="J7424" s="2">
        <v>40498</v>
      </c>
      <c r="K7424">
        <v>34.503</v>
      </c>
      <c r="L7424" s="1">
        <v>2010</v>
      </c>
      <c r="O7424" s="1">
        <v>1900</v>
      </c>
      <c r="R7424" s="1">
        <v>1900</v>
      </c>
      <c r="S7424" s="2">
        <v>39962</v>
      </c>
      <c r="T7424" s="3">
        <v>45.58</v>
      </c>
      <c r="U7424" s="1">
        <v>2009</v>
      </c>
    </row>
    <row r="7425" spans="1:21">
      <c r="A7425" s="2">
        <v>40499</v>
      </c>
      <c r="B7425">
        <v>30.704999999999998</v>
      </c>
      <c r="C7425" s="1">
        <v>2010</v>
      </c>
      <c r="D7425" s="2">
        <v>40499</v>
      </c>
      <c r="E7425">
        <v>36.85</v>
      </c>
      <c r="F7425" s="1">
        <v>2010</v>
      </c>
      <c r="I7425" s="1">
        <v>1900</v>
      </c>
      <c r="J7425" s="2">
        <v>40499</v>
      </c>
      <c r="K7425">
        <v>34.518999999999998</v>
      </c>
      <c r="L7425" s="1">
        <v>2010</v>
      </c>
      <c r="O7425" s="1">
        <v>1900</v>
      </c>
      <c r="R7425" s="1">
        <v>1900</v>
      </c>
      <c r="S7425" s="2">
        <v>39965</v>
      </c>
      <c r="T7425" s="3">
        <v>45.66</v>
      </c>
      <c r="U7425" s="1">
        <v>2009</v>
      </c>
    </row>
    <row r="7426" spans="1:21">
      <c r="A7426" s="2">
        <v>40500</v>
      </c>
      <c r="B7426">
        <v>30.664000000000001</v>
      </c>
      <c r="C7426" s="1">
        <v>2010</v>
      </c>
      <c r="D7426" s="2">
        <v>40500</v>
      </c>
      <c r="E7426">
        <v>36.545000000000002</v>
      </c>
      <c r="F7426" s="1">
        <v>2010</v>
      </c>
      <c r="I7426" s="1">
        <v>1900</v>
      </c>
      <c r="J7426" s="2">
        <v>40500</v>
      </c>
      <c r="K7426">
        <v>34.290999999999997</v>
      </c>
      <c r="L7426" s="1">
        <v>2010</v>
      </c>
      <c r="O7426" s="1">
        <v>1900</v>
      </c>
      <c r="R7426" s="1">
        <v>1900</v>
      </c>
      <c r="S7426" s="2">
        <v>39966</v>
      </c>
      <c r="T7426" s="3">
        <v>45.64</v>
      </c>
      <c r="U7426" s="1">
        <v>2009</v>
      </c>
    </row>
    <row r="7427" spans="1:21">
      <c r="A7427" s="2">
        <v>40501</v>
      </c>
      <c r="B7427">
        <v>30.667000000000002</v>
      </c>
      <c r="C7427" s="1">
        <v>2010</v>
      </c>
      <c r="D7427" s="2">
        <v>40501</v>
      </c>
      <c r="E7427">
        <v>36.503</v>
      </c>
      <c r="F7427" s="1">
        <v>2010</v>
      </c>
      <c r="I7427" s="1">
        <v>1900</v>
      </c>
      <c r="J7427" s="2">
        <v>40501</v>
      </c>
      <c r="K7427">
        <v>34.274999999999999</v>
      </c>
      <c r="L7427" s="1">
        <v>2010</v>
      </c>
      <c r="O7427" s="1">
        <v>1900</v>
      </c>
      <c r="R7427" s="1">
        <v>1900</v>
      </c>
      <c r="S7427" s="2">
        <v>39967</v>
      </c>
      <c r="T7427" s="3">
        <v>45.65</v>
      </c>
      <c r="U7427" s="1">
        <v>2009</v>
      </c>
    </row>
    <row r="7428" spans="1:21">
      <c r="A7428" s="2">
        <v>40504</v>
      </c>
      <c r="B7428">
        <v>30.748999999999999</v>
      </c>
      <c r="C7428" s="1">
        <v>2010</v>
      </c>
      <c r="D7428" s="2">
        <v>40504</v>
      </c>
      <c r="E7428">
        <v>36.533999999999999</v>
      </c>
      <c r="F7428" s="1">
        <v>2010</v>
      </c>
      <c r="I7428" s="1">
        <v>1900</v>
      </c>
      <c r="J7428" s="2">
        <v>40504</v>
      </c>
      <c r="K7428">
        <v>34.241</v>
      </c>
      <c r="L7428" s="1">
        <v>2010</v>
      </c>
      <c r="O7428" s="1">
        <v>1900</v>
      </c>
      <c r="R7428" s="1">
        <v>1900</v>
      </c>
      <c r="S7428" s="2">
        <v>39968</v>
      </c>
      <c r="T7428" s="3">
        <v>45.65</v>
      </c>
      <c r="U7428" s="1">
        <v>2009</v>
      </c>
    </row>
    <row r="7429" spans="1:21">
      <c r="A7429" s="2">
        <v>40505</v>
      </c>
      <c r="B7429">
        <v>30.747</v>
      </c>
      <c r="C7429" s="1">
        <v>2010</v>
      </c>
      <c r="D7429" s="2">
        <v>40505</v>
      </c>
      <c r="E7429">
        <v>36.512999999999998</v>
      </c>
      <c r="F7429" s="1">
        <v>2010</v>
      </c>
      <c r="I7429" s="1">
        <v>1900</v>
      </c>
      <c r="J7429" s="2">
        <v>40505</v>
      </c>
      <c r="K7429">
        <v>34.186</v>
      </c>
      <c r="L7429" s="1">
        <v>2010</v>
      </c>
      <c r="O7429" s="1">
        <v>1900</v>
      </c>
      <c r="R7429" s="1">
        <v>1900</v>
      </c>
      <c r="S7429" s="2">
        <v>39969</v>
      </c>
      <c r="T7429" s="3">
        <v>45.65</v>
      </c>
      <c r="U7429" s="1">
        <v>2009</v>
      </c>
    </row>
    <row r="7430" spans="1:21">
      <c r="A7430" s="2">
        <v>40506</v>
      </c>
      <c r="B7430">
        <v>30.768999999999998</v>
      </c>
      <c r="C7430" s="1">
        <v>2010</v>
      </c>
      <c r="D7430" s="2">
        <v>40506</v>
      </c>
      <c r="E7430">
        <v>36.558</v>
      </c>
      <c r="F7430" s="1">
        <v>2010</v>
      </c>
      <c r="I7430" s="1">
        <v>1900</v>
      </c>
      <c r="J7430" s="2">
        <v>40506</v>
      </c>
      <c r="K7430">
        <v>34.152000000000001</v>
      </c>
      <c r="L7430" s="1">
        <v>2010</v>
      </c>
      <c r="O7430" s="1">
        <v>1900</v>
      </c>
      <c r="R7430" s="1">
        <v>1900</v>
      </c>
      <c r="S7430" s="2">
        <v>39972</v>
      </c>
      <c r="T7430" s="3">
        <v>45.64</v>
      </c>
      <c r="U7430" s="1">
        <v>2009</v>
      </c>
    </row>
    <row r="7431" spans="1:21">
      <c r="A7431" s="2">
        <v>40508</v>
      </c>
      <c r="B7431">
        <v>30.814</v>
      </c>
      <c r="C7431" s="1">
        <v>2010</v>
      </c>
      <c r="D7431" s="2">
        <v>40508</v>
      </c>
      <c r="E7431">
        <v>36.576999999999998</v>
      </c>
      <c r="F7431" s="1">
        <v>2010</v>
      </c>
      <c r="I7431" s="1">
        <v>1900</v>
      </c>
      <c r="J7431" s="2">
        <v>40508</v>
      </c>
      <c r="K7431">
        <v>34.140999999999998</v>
      </c>
      <c r="L7431" s="1">
        <v>2010</v>
      </c>
      <c r="O7431" s="1">
        <v>1900</v>
      </c>
      <c r="R7431" s="1">
        <v>1900</v>
      </c>
      <c r="S7431" s="2">
        <v>39973</v>
      </c>
      <c r="T7431" s="3">
        <v>45.64</v>
      </c>
      <c r="U7431" s="1">
        <v>2009</v>
      </c>
    </row>
    <row r="7432" spans="1:21">
      <c r="A7432" s="2">
        <v>40511</v>
      </c>
      <c r="B7432">
        <v>30.832999999999998</v>
      </c>
      <c r="C7432" s="1">
        <v>2010</v>
      </c>
      <c r="D7432" s="2">
        <v>40511</v>
      </c>
      <c r="E7432">
        <v>36.619</v>
      </c>
      <c r="F7432" s="1">
        <v>2010</v>
      </c>
      <c r="I7432" s="1">
        <v>1900</v>
      </c>
      <c r="J7432" s="2">
        <v>40511</v>
      </c>
      <c r="K7432">
        <v>34.198999999999998</v>
      </c>
      <c r="L7432" s="1">
        <v>2010</v>
      </c>
      <c r="O7432" s="1">
        <v>1900</v>
      </c>
      <c r="R7432" s="1">
        <v>1900</v>
      </c>
      <c r="S7432" s="2">
        <v>39974</v>
      </c>
      <c r="T7432" s="3">
        <v>45.64</v>
      </c>
      <c r="U7432" s="1">
        <v>2009</v>
      </c>
    </row>
    <row r="7433" spans="1:21">
      <c r="A7433" s="2">
        <v>40512</v>
      </c>
      <c r="B7433">
        <v>30.856000000000002</v>
      </c>
      <c r="C7433" s="1">
        <v>2010</v>
      </c>
      <c r="D7433" s="2">
        <v>40512</v>
      </c>
      <c r="E7433">
        <v>36.557000000000002</v>
      </c>
      <c r="F7433" s="1">
        <v>2010</v>
      </c>
      <c r="I7433" s="1">
        <v>1900</v>
      </c>
      <c r="J7433" s="2">
        <v>40512</v>
      </c>
      <c r="K7433">
        <v>34.154000000000003</v>
      </c>
      <c r="L7433" s="1">
        <v>2010</v>
      </c>
      <c r="O7433" s="1">
        <v>1900</v>
      </c>
      <c r="R7433" s="1">
        <v>1900</v>
      </c>
      <c r="S7433" s="2">
        <v>39975</v>
      </c>
      <c r="T7433" s="3">
        <v>45.64</v>
      </c>
      <c r="U7433" s="1">
        <v>2009</v>
      </c>
    </row>
    <row r="7434" spans="1:21">
      <c r="A7434" s="2">
        <v>40513</v>
      </c>
      <c r="B7434">
        <v>30.864999999999998</v>
      </c>
      <c r="C7434" s="1">
        <v>2010</v>
      </c>
      <c r="D7434" s="2">
        <v>40513</v>
      </c>
      <c r="E7434">
        <v>36.665999999999997</v>
      </c>
      <c r="F7434" s="1">
        <v>2010</v>
      </c>
      <c r="I7434" s="1">
        <v>1900</v>
      </c>
      <c r="J7434" s="2">
        <v>40513</v>
      </c>
      <c r="K7434">
        <v>34.122999999999998</v>
      </c>
      <c r="L7434" s="1">
        <v>2010</v>
      </c>
      <c r="O7434" s="1">
        <v>1900</v>
      </c>
      <c r="R7434" s="1">
        <v>1900</v>
      </c>
      <c r="S7434" s="2">
        <v>39976</v>
      </c>
      <c r="T7434" s="3">
        <v>45.64</v>
      </c>
      <c r="U7434" s="1">
        <v>2009</v>
      </c>
    </row>
    <row r="7435" spans="1:21">
      <c r="A7435" s="2">
        <v>40514</v>
      </c>
      <c r="B7435">
        <v>31.015000000000001</v>
      </c>
      <c r="C7435" s="1">
        <v>2010</v>
      </c>
      <c r="D7435" s="2">
        <v>40514</v>
      </c>
      <c r="E7435">
        <v>36.835999999999999</v>
      </c>
      <c r="F7435" s="1">
        <v>2010</v>
      </c>
      <c r="I7435" s="1">
        <v>1900</v>
      </c>
      <c r="J7435" s="2">
        <v>40514</v>
      </c>
      <c r="K7435">
        <v>34.375999999999998</v>
      </c>
      <c r="L7435" s="1">
        <v>2010</v>
      </c>
      <c r="O7435" s="1">
        <v>1900</v>
      </c>
      <c r="R7435" s="1">
        <v>1900</v>
      </c>
      <c r="S7435" s="2">
        <v>39979</v>
      </c>
      <c r="T7435" s="3">
        <v>45.69</v>
      </c>
      <c r="U7435" s="1">
        <v>2009</v>
      </c>
    </row>
    <row r="7436" spans="1:21">
      <c r="A7436" s="2">
        <v>40515</v>
      </c>
      <c r="B7436">
        <v>30.963000000000001</v>
      </c>
      <c r="C7436" s="1">
        <v>2010</v>
      </c>
      <c r="D7436" s="2">
        <v>40515</v>
      </c>
      <c r="E7436">
        <v>36.847999999999999</v>
      </c>
      <c r="F7436" s="1">
        <v>2010</v>
      </c>
      <c r="I7436" s="1">
        <v>1900</v>
      </c>
      <c r="J7436" s="2">
        <v>40515</v>
      </c>
      <c r="K7436">
        <v>34.381</v>
      </c>
      <c r="L7436" s="1">
        <v>2010</v>
      </c>
      <c r="O7436" s="1">
        <v>1900</v>
      </c>
      <c r="R7436" s="1">
        <v>1900</v>
      </c>
      <c r="S7436" s="2">
        <v>39980</v>
      </c>
      <c r="T7436" s="3">
        <v>45.66</v>
      </c>
      <c r="U7436" s="1">
        <v>2009</v>
      </c>
    </row>
    <row r="7437" spans="1:21">
      <c r="A7437" s="2">
        <v>40518</v>
      </c>
      <c r="B7437">
        <v>30.917999999999999</v>
      </c>
      <c r="C7437" s="1">
        <v>2010</v>
      </c>
      <c r="D7437" s="2">
        <v>40518</v>
      </c>
      <c r="E7437">
        <v>36.875</v>
      </c>
      <c r="F7437" s="1">
        <v>2010</v>
      </c>
      <c r="I7437" s="1">
        <v>1900</v>
      </c>
      <c r="J7437" s="2">
        <v>40518</v>
      </c>
      <c r="K7437">
        <v>34.389000000000003</v>
      </c>
      <c r="L7437" s="1">
        <v>2010</v>
      </c>
      <c r="O7437" s="1">
        <v>1900</v>
      </c>
      <c r="R7437" s="1">
        <v>1900</v>
      </c>
      <c r="S7437" s="2">
        <v>39981</v>
      </c>
      <c r="T7437" s="3">
        <v>45.56</v>
      </c>
      <c r="U7437" s="1">
        <v>2009</v>
      </c>
    </row>
    <row r="7438" spans="1:21">
      <c r="A7438" s="2">
        <v>40519</v>
      </c>
      <c r="B7438">
        <v>30.952999999999999</v>
      </c>
      <c r="C7438" s="1">
        <v>2010</v>
      </c>
      <c r="D7438" s="2">
        <v>40519</v>
      </c>
      <c r="E7438">
        <v>36.869</v>
      </c>
      <c r="F7438" s="1">
        <v>2010</v>
      </c>
      <c r="I7438" s="1">
        <v>1900</v>
      </c>
      <c r="J7438" s="2">
        <v>40519</v>
      </c>
      <c r="K7438">
        <v>34.402999999999999</v>
      </c>
      <c r="L7438" s="1">
        <v>2010</v>
      </c>
      <c r="O7438" s="1">
        <v>1900</v>
      </c>
      <c r="R7438" s="1">
        <v>1900</v>
      </c>
      <c r="S7438" s="2">
        <v>39982</v>
      </c>
      <c r="T7438" s="3">
        <v>45.57</v>
      </c>
      <c r="U7438" s="1">
        <v>2009</v>
      </c>
    </row>
    <row r="7439" spans="1:21">
      <c r="A7439" s="2">
        <v>40520</v>
      </c>
      <c r="B7439">
        <v>30.995999999999999</v>
      </c>
      <c r="C7439" s="1">
        <v>2010</v>
      </c>
      <c r="D7439" s="2">
        <v>40520</v>
      </c>
      <c r="E7439">
        <v>36.944000000000003</v>
      </c>
      <c r="F7439" s="1">
        <v>2010</v>
      </c>
      <c r="I7439" s="1">
        <v>1900</v>
      </c>
      <c r="J7439" s="2">
        <v>40520</v>
      </c>
      <c r="K7439">
        <v>34.448999999999998</v>
      </c>
      <c r="L7439" s="1">
        <v>2010</v>
      </c>
      <c r="O7439" s="1">
        <v>1900</v>
      </c>
      <c r="R7439" s="1">
        <v>1900</v>
      </c>
      <c r="S7439" s="2">
        <v>39983</v>
      </c>
      <c r="T7439" s="3">
        <v>45.57</v>
      </c>
      <c r="U7439" s="1">
        <v>2009</v>
      </c>
    </row>
    <row r="7440" spans="1:21">
      <c r="A7440" s="2">
        <v>40521</v>
      </c>
      <c r="B7440">
        <v>30.901</v>
      </c>
      <c r="C7440" s="1">
        <v>2010</v>
      </c>
      <c r="D7440" s="2">
        <v>40521</v>
      </c>
      <c r="E7440">
        <v>37.249000000000002</v>
      </c>
      <c r="F7440" s="1">
        <v>2010</v>
      </c>
      <c r="I7440" s="1">
        <v>1900</v>
      </c>
      <c r="J7440" s="2">
        <v>40521</v>
      </c>
      <c r="K7440">
        <v>34.375</v>
      </c>
      <c r="L7440" s="1">
        <v>2010</v>
      </c>
      <c r="O7440" s="1">
        <v>1900</v>
      </c>
      <c r="R7440" s="1">
        <v>1900</v>
      </c>
      <c r="S7440" s="2">
        <v>39986</v>
      </c>
      <c r="T7440" s="3">
        <v>45.64</v>
      </c>
      <c r="U7440" s="1">
        <v>2009</v>
      </c>
    </row>
    <row r="7441" spans="1:21">
      <c r="A7441" s="2">
        <v>40522</v>
      </c>
      <c r="B7441">
        <v>30.931999999999999</v>
      </c>
      <c r="C7441" s="1">
        <v>2010</v>
      </c>
      <c r="D7441" s="2">
        <v>40522</v>
      </c>
      <c r="E7441">
        <v>37.268000000000001</v>
      </c>
      <c r="F7441" s="1">
        <v>2010</v>
      </c>
      <c r="I7441" s="1">
        <v>1900</v>
      </c>
      <c r="J7441" s="2">
        <v>40522</v>
      </c>
      <c r="K7441">
        <v>34.380000000000003</v>
      </c>
      <c r="L7441" s="1">
        <v>2010</v>
      </c>
      <c r="O7441" s="1">
        <v>1900</v>
      </c>
      <c r="R7441" s="1">
        <v>1900</v>
      </c>
      <c r="S7441" s="2">
        <v>39987</v>
      </c>
      <c r="T7441" s="3">
        <v>45.64</v>
      </c>
      <c r="U7441" s="1">
        <v>2009</v>
      </c>
    </row>
    <row r="7442" spans="1:21">
      <c r="A7442" s="2">
        <v>40525</v>
      </c>
      <c r="B7442">
        <v>30.925000000000001</v>
      </c>
      <c r="C7442" s="1">
        <v>2010</v>
      </c>
      <c r="D7442" s="2">
        <v>40525</v>
      </c>
      <c r="E7442">
        <v>37.29</v>
      </c>
      <c r="F7442" s="1">
        <v>2010</v>
      </c>
      <c r="I7442" s="1">
        <v>1900</v>
      </c>
      <c r="J7442" s="2">
        <v>40525</v>
      </c>
      <c r="K7442">
        <v>34.323</v>
      </c>
      <c r="L7442" s="1">
        <v>2010</v>
      </c>
      <c r="O7442" s="1">
        <v>1900</v>
      </c>
      <c r="R7442" s="1">
        <v>1900</v>
      </c>
      <c r="S7442" s="2">
        <v>39988</v>
      </c>
      <c r="T7442" s="3">
        <v>45.62</v>
      </c>
      <c r="U7442" s="1">
        <v>2009</v>
      </c>
    </row>
    <row r="7443" spans="1:21">
      <c r="A7443" s="2">
        <v>40526</v>
      </c>
      <c r="B7443">
        <v>30.948</v>
      </c>
      <c r="C7443" s="1">
        <v>2010</v>
      </c>
      <c r="D7443" s="2">
        <v>40526</v>
      </c>
      <c r="E7443">
        <v>37.295999999999999</v>
      </c>
      <c r="F7443" s="1">
        <v>2010</v>
      </c>
      <c r="I7443" s="1">
        <v>1900</v>
      </c>
      <c r="J7443" s="2">
        <v>40526</v>
      </c>
      <c r="K7443">
        <v>34.161000000000001</v>
      </c>
      <c r="L7443" s="1">
        <v>2010</v>
      </c>
      <c r="O7443" s="1">
        <v>1900</v>
      </c>
      <c r="R7443" s="1">
        <v>1900</v>
      </c>
      <c r="S7443" s="2">
        <v>39989</v>
      </c>
      <c r="T7443" s="3">
        <v>45.68</v>
      </c>
      <c r="U7443" s="1">
        <v>2009</v>
      </c>
    </row>
    <row r="7444" spans="1:21">
      <c r="A7444" s="2">
        <v>40527</v>
      </c>
      <c r="B7444">
        <v>30.97</v>
      </c>
      <c r="C7444" s="1">
        <v>2010</v>
      </c>
      <c r="D7444" s="2">
        <v>40527</v>
      </c>
      <c r="E7444">
        <v>37.152999999999999</v>
      </c>
      <c r="F7444" s="1">
        <v>2010</v>
      </c>
      <c r="I7444" s="1">
        <v>1900</v>
      </c>
      <c r="J7444" s="2">
        <v>40527</v>
      </c>
      <c r="K7444">
        <v>34.116999999999997</v>
      </c>
      <c r="L7444" s="1">
        <v>2010</v>
      </c>
      <c r="O7444" s="1">
        <v>1900</v>
      </c>
      <c r="R7444" s="1">
        <v>1900</v>
      </c>
      <c r="S7444" s="2">
        <v>39990</v>
      </c>
      <c r="T7444" s="3">
        <v>45.67</v>
      </c>
      <c r="U7444" s="1">
        <v>2009</v>
      </c>
    </row>
    <row r="7445" spans="1:21">
      <c r="A7445" s="2">
        <v>40528</v>
      </c>
      <c r="B7445">
        <v>30.951999999999998</v>
      </c>
      <c r="C7445" s="1">
        <v>2010</v>
      </c>
      <c r="D7445" s="2">
        <v>40528</v>
      </c>
      <c r="E7445">
        <v>37.131999999999998</v>
      </c>
      <c r="F7445" s="1">
        <v>2010</v>
      </c>
      <c r="I7445" s="1">
        <v>1900</v>
      </c>
      <c r="J7445" s="2">
        <v>40528</v>
      </c>
      <c r="K7445">
        <v>34.046999999999997</v>
      </c>
      <c r="L7445" s="1">
        <v>2010</v>
      </c>
      <c r="O7445" s="1">
        <v>1900</v>
      </c>
      <c r="R7445" s="1">
        <v>1900</v>
      </c>
      <c r="S7445" s="2">
        <v>39993</v>
      </c>
      <c r="T7445" s="3">
        <v>45.68</v>
      </c>
      <c r="U7445" s="1">
        <v>2009</v>
      </c>
    </row>
    <row r="7446" spans="1:21">
      <c r="A7446" s="2">
        <v>40529</v>
      </c>
      <c r="B7446">
        <v>30.963000000000001</v>
      </c>
      <c r="C7446" s="1">
        <v>2010</v>
      </c>
      <c r="D7446" s="2">
        <v>40529</v>
      </c>
      <c r="E7446">
        <v>37.014000000000003</v>
      </c>
      <c r="F7446" s="1">
        <v>2010</v>
      </c>
      <c r="I7446" s="1">
        <v>1900</v>
      </c>
      <c r="J7446" s="2">
        <v>40529</v>
      </c>
      <c r="K7446">
        <v>34.023000000000003</v>
      </c>
      <c r="L7446" s="1">
        <v>2010</v>
      </c>
      <c r="O7446" s="1">
        <v>1900</v>
      </c>
      <c r="R7446" s="1">
        <v>1900</v>
      </c>
      <c r="S7446" s="2">
        <v>39994</v>
      </c>
      <c r="T7446" s="3">
        <v>45.68</v>
      </c>
      <c r="U7446" s="1">
        <v>2009</v>
      </c>
    </row>
    <row r="7447" spans="1:21">
      <c r="A7447" s="2">
        <v>40532</v>
      </c>
      <c r="B7447">
        <v>30.972000000000001</v>
      </c>
      <c r="C7447" s="1">
        <v>2010</v>
      </c>
      <c r="D7447" s="2">
        <v>40532</v>
      </c>
      <c r="E7447">
        <v>37.017000000000003</v>
      </c>
      <c r="F7447" s="1">
        <v>2010</v>
      </c>
      <c r="I7447" s="1">
        <v>1900</v>
      </c>
      <c r="J7447" s="2">
        <v>40532</v>
      </c>
      <c r="K7447">
        <v>34.024000000000001</v>
      </c>
      <c r="L7447" s="1">
        <v>2010</v>
      </c>
      <c r="O7447" s="1">
        <v>1900</v>
      </c>
      <c r="R7447" s="1">
        <v>1900</v>
      </c>
      <c r="S7447" s="2">
        <v>39995</v>
      </c>
      <c r="T7447" s="3">
        <v>45.65</v>
      </c>
      <c r="U7447" s="1">
        <v>2009</v>
      </c>
    </row>
    <row r="7448" spans="1:21">
      <c r="A7448" s="2">
        <v>40533</v>
      </c>
      <c r="B7448">
        <v>31.081</v>
      </c>
      <c r="C7448" s="1">
        <v>2010</v>
      </c>
      <c r="D7448" s="2">
        <v>40533</v>
      </c>
      <c r="E7448">
        <v>37.113</v>
      </c>
      <c r="F7448" s="1">
        <v>2010</v>
      </c>
      <c r="I7448" s="1">
        <v>1900</v>
      </c>
      <c r="J7448" s="2">
        <v>40533</v>
      </c>
      <c r="K7448">
        <v>34.005000000000003</v>
      </c>
      <c r="L7448" s="1">
        <v>2010</v>
      </c>
      <c r="O7448" s="1">
        <v>1900</v>
      </c>
      <c r="R7448" s="1">
        <v>1900</v>
      </c>
      <c r="S7448" s="2">
        <v>39996</v>
      </c>
      <c r="T7448" s="3">
        <v>45.74</v>
      </c>
      <c r="U7448" s="1">
        <v>2009</v>
      </c>
    </row>
    <row r="7449" spans="1:21">
      <c r="A7449" s="2">
        <v>40534</v>
      </c>
      <c r="B7449">
        <v>31.196999999999999</v>
      </c>
      <c r="C7449" s="1">
        <v>2010</v>
      </c>
      <c r="D7449" s="2">
        <v>40534</v>
      </c>
      <c r="E7449">
        <v>37.137999999999998</v>
      </c>
      <c r="F7449" s="1">
        <v>2010</v>
      </c>
      <c r="I7449" s="1">
        <v>1900</v>
      </c>
      <c r="J7449" s="2">
        <v>40534</v>
      </c>
      <c r="K7449">
        <v>34.036999999999999</v>
      </c>
      <c r="L7449" s="1">
        <v>2010</v>
      </c>
      <c r="O7449" s="1">
        <v>1900</v>
      </c>
      <c r="R7449" s="1">
        <v>1900</v>
      </c>
      <c r="S7449" s="2">
        <v>40000</v>
      </c>
      <c r="T7449" s="3">
        <v>45.74</v>
      </c>
      <c r="U7449" s="1">
        <v>2009</v>
      </c>
    </row>
    <row r="7450" spans="1:21">
      <c r="A7450" s="2">
        <v>40535</v>
      </c>
      <c r="B7450">
        <v>31.135999999999999</v>
      </c>
      <c r="C7450" s="1">
        <v>2010</v>
      </c>
      <c r="D7450" s="2">
        <v>40535</v>
      </c>
      <c r="E7450">
        <v>37.213000000000001</v>
      </c>
      <c r="F7450" s="1">
        <v>2010</v>
      </c>
      <c r="I7450" s="1">
        <v>1900</v>
      </c>
      <c r="J7450" s="2">
        <v>40535</v>
      </c>
      <c r="K7450">
        <v>34.054000000000002</v>
      </c>
      <c r="L7450" s="1">
        <v>2010</v>
      </c>
      <c r="O7450" s="1">
        <v>1900</v>
      </c>
      <c r="R7450" s="1">
        <v>1900</v>
      </c>
      <c r="S7450" s="2">
        <v>40001</v>
      </c>
      <c r="T7450" s="3">
        <v>45.77</v>
      </c>
      <c r="U7450" s="1">
        <v>2009</v>
      </c>
    </row>
    <row r="7451" spans="1:21">
      <c r="A7451" s="2">
        <v>40539</v>
      </c>
      <c r="B7451">
        <v>31.088000000000001</v>
      </c>
      <c r="C7451" s="1">
        <v>2010</v>
      </c>
      <c r="D7451" s="2">
        <v>40539</v>
      </c>
      <c r="E7451">
        <v>37.145000000000003</v>
      </c>
      <c r="F7451" s="1">
        <v>2010</v>
      </c>
      <c r="I7451" s="1">
        <v>1900</v>
      </c>
      <c r="J7451" s="2">
        <v>40539</v>
      </c>
      <c r="K7451">
        <v>34.055</v>
      </c>
      <c r="L7451" s="1">
        <v>2010</v>
      </c>
      <c r="O7451" s="1">
        <v>1900</v>
      </c>
      <c r="R7451" s="1">
        <v>1900</v>
      </c>
      <c r="S7451" s="2">
        <v>40002</v>
      </c>
      <c r="T7451" s="3">
        <v>45.68</v>
      </c>
      <c r="U7451" s="1">
        <v>2009</v>
      </c>
    </row>
    <row r="7452" spans="1:21">
      <c r="A7452" s="2">
        <v>40540</v>
      </c>
      <c r="B7452">
        <v>31.065000000000001</v>
      </c>
      <c r="C7452" s="1">
        <v>2010</v>
      </c>
      <c r="D7452" s="2">
        <v>40540</v>
      </c>
      <c r="E7452">
        <v>37.143999999999998</v>
      </c>
      <c r="F7452" s="1">
        <v>2010</v>
      </c>
      <c r="I7452" s="1">
        <v>1900</v>
      </c>
      <c r="J7452" s="2">
        <v>40540</v>
      </c>
      <c r="K7452">
        <v>34.048999999999999</v>
      </c>
      <c r="L7452" s="1">
        <v>2010</v>
      </c>
      <c r="O7452" s="1">
        <v>1900</v>
      </c>
      <c r="R7452" s="1">
        <v>1900</v>
      </c>
      <c r="S7452" s="2">
        <v>40003</v>
      </c>
      <c r="T7452" s="3">
        <v>45.68</v>
      </c>
      <c r="U7452" s="1">
        <v>2009</v>
      </c>
    </row>
    <row r="7453" spans="1:21">
      <c r="A7453" s="2">
        <v>40541</v>
      </c>
      <c r="B7453">
        <v>30.954000000000001</v>
      </c>
      <c r="C7453" s="1">
        <v>2010</v>
      </c>
      <c r="D7453" s="2">
        <v>40541</v>
      </c>
      <c r="E7453">
        <v>37.042000000000002</v>
      </c>
      <c r="F7453" s="1">
        <v>2010</v>
      </c>
      <c r="I7453" s="1">
        <v>1900</v>
      </c>
      <c r="J7453" s="2">
        <v>40541</v>
      </c>
      <c r="K7453">
        <v>34.045999999999999</v>
      </c>
      <c r="L7453" s="1">
        <v>2010</v>
      </c>
      <c r="O7453" s="1">
        <v>1900</v>
      </c>
      <c r="R7453" s="1">
        <v>1900</v>
      </c>
      <c r="S7453" s="2">
        <v>40004</v>
      </c>
      <c r="T7453" s="3">
        <v>45.68</v>
      </c>
      <c r="U7453" s="1">
        <v>2009</v>
      </c>
    </row>
    <row r="7454" spans="1:21">
      <c r="A7454" s="2">
        <v>40542</v>
      </c>
      <c r="B7454">
        <v>30.91</v>
      </c>
      <c r="C7454" s="1">
        <v>2010</v>
      </c>
      <c r="D7454" s="2">
        <v>40542</v>
      </c>
      <c r="E7454">
        <v>37.023000000000003</v>
      </c>
      <c r="F7454" s="1">
        <v>2010</v>
      </c>
      <c r="I7454" s="1">
        <v>1900</v>
      </c>
      <c r="J7454" s="2">
        <v>40542</v>
      </c>
      <c r="K7454">
        <v>33.951000000000001</v>
      </c>
      <c r="L7454" s="1">
        <v>2010</v>
      </c>
      <c r="O7454" s="1">
        <v>1900</v>
      </c>
      <c r="R7454" s="1">
        <v>1900</v>
      </c>
      <c r="S7454" s="2">
        <v>40007</v>
      </c>
      <c r="T7454" s="3">
        <v>45.76</v>
      </c>
      <c r="U7454" s="1">
        <v>2009</v>
      </c>
    </row>
    <row r="7455" spans="1:21">
      <c r="A7455" s="2">
        <v>40543</v>
      </c>
      <c r="B7455">
        <v>30.827999999999999</v>
      </c>
      <c r="C7455" s="1">
        <v>2010</v>
      </c>
      <c r="D7455" s="2">
        <v>40543</v>
      </c>
      <c r="E7455">
        <v>36.988</v>
      </c>
      <c r="F7455" s="1">
        <v>2010</v>
      </c>
      <c r="I7455" s="1">
        <v>1900</v>
      </c>
      <c r="J7455" s="2">
        <v>40543</v>
      </c>
      <c r="K7455">
        <v>33.893999999999998</v>
      </c>
      <c r="L7455" s="1">
        <v>2010</v>
      </c>
      <c r="O7455" s="1">
        <v>1900</v>
      </c>
      <c r="R7455" s="1">
        <v>1900</v>
      </c>
      <c r="S7455" s="2">
        <v>40008</v>
      </c>
      <c r="T7455" s="3">
        <v>45.73</v>
      </c>
      <c r="U7455" s="1">
        <v>2009</v>
      </c>
    </row>
    <row r="7456" spans="1:21">
      <c r="A7456" s="2">
        <v>40546</v>
      </c>
      <c r="B7456">
        <v>30.946000000000002</v>
      </c>
      <c r="C7456" s="1">
        <v>2011</v>
      </c>
      <c r="D7456" s="2">
        <v>40546</v>
      </c>
      <c r="E7456">
        <v>37.509</v>
      </c>
      <c r="F7456" s="1">
        <v>2011</v>
      </c>
      <c r="I7456" s="1">
        <v>1900</v>
      </c>
      <c r="J7456" s="2">
        <v>40546</v>
      </c>
      <c r="K7456">
        <v>33.936</v>
      </c>
      <c r="L7456" s="1">
        <v>2011</v>
      </c>
      <c r="O7456" s="1">
        <v>1900</v>
      </c>
      <c r="R7456" s="1">
        <v>1900</v>
      </c>
      <c r="S7456" s="2">
        <v>40009</v>
      </c>
      <c r="T7456" s="3">
        <v>45.83</v>
      </c>
      <c r="U7456" s="1">
        <v>2009</v>
      </c>
    </row>
    <row r="7457" spans="1:21">
      <c r="A7457" s="2">
        <v>40547</v>
      </c>
      <c r="B7457">
        <v>30.96</v>
      </c>
      <c r="C7457" s="1">
        <v>2011</v>
      </c>
      <c r="D7457" s="2">
        <v>40547</v>
      </c>
      <c r="E7457">
        <v>37.5</v>
      </c>
      <c r="F7457" s="1">
        <v>2011</v>
      </c>
      <c r="I7457" s="1">
        <v>1900</v>
      </c>
      <c r="J7457" s="2">
        <v>40547</v>
      </c>
      <c r="K7457">
        <v>33.914999999999999</v>
      </c>
      <c r="L7457" s="1">
        <v>2011</v>
      </c>
      <c r="O7457" s="1">
        <v>1900</v>
      </c>
      <c r="R7457" s="1">
        <v>1900</v>
      </c>
      <c r="S7457" s="2">
        <v>40010</v>
      </c>
      <c r="T7457" s="3">
        <v>45.83</v>
      </c>
      <c r="U7457" s="1">
        <v>2009</v>
      </c>
    </row>
    <row r="7458" spans="1:21">
      <c r="A7458" s="2">
        <v>40548</v>
      </c>
      <c r="B7458">
        <v>30.972999999999999</v>
      </c>
      <c r="C7458" s="1">
        <v>2011</v>
      </c>
      <c r="D7458" s="2">
        <v>40548</v>
      </c>
      <c r="E7458">
        <v>37.542999999999999</v>
      </c>
      <c r="F7458" s="1">
        <v>2011</v>
      </c>
      <c r="I7458" s="1">
        <v>1900</v>
      </c>
      <c r="J7458" s="2">
        <v>40548</v>
      </c>
      <c r="K7458">
        <v>33.975999999999999</v>
      </c>
      <c r="L7458" s="1">
        <v>2011</v>
      </c>
      <c r="O7458" s="1">
        <v>1900</v>
      </c>
      <c r="R7458" s="1">
        <v>1900</v>
      </c>
      <c r="S7458" s="2">
        <v>40011</v>
      </c>
      <c r="T7458" s="3">
        <v>45.8</v>
      </c>
      <c r="U7458" s="1">
        <v>2009</v>
      </c>
    </row>
    <row r="7459" spans="1:21">
      <c r="A7459" s="2">
        <v>40549</v>
      </c>
      <c r="B7459">
        <v>30.975000000000001</v>
      </c>
      <c r="C7459" s="1">
        <v>2011</v>
      </c>
      <c r="D7459" s="2">
        <v>40549</v>
      </c>
      <c r="E7459">
        <v>37.543999999999997</v>
      </c>
      <c r="F7459" s="1">
        <v>2011</v>
      </c>
      <c r="I7459" s="1">
        <v>1900</v>
      </c>
      <c r="J7459" s="2">
        <v>40549</v>
      </c>
      <c r="K7459">
        <v>33.957999999999998</v>
      </c>
      <c r="L7459" s="1">
        <v>2011</v>
      </c>
      <c r="O7459" s="1">
        <v>1900</v>
      </c>
      <c r="R7459" s="1">
        <v>1900</v>
      </c>
      <c r="S7459" s="2">
        <v>40014</v>
      </c>
      <c r="T7459" s="3">
        <v>45.76</v>
      </c>
      <c r="U7459" s="1">
        <v>2009</v>
      </c>
    </row>
    <row r="7460" spans="1:21">
      <c r="A7460" s="2">
        <v>40550</v>
      </c>
      <c r="B7460">
        <v>31.03</v>
      </c>
      <c r="C7460" s="1">
        <v>2011</v>
      </c>
      <c r="D7460" s="2">
        <v>40550</v>
      </c>
      <c r="E7460">
        <v>37.549999999999997</v>
      </c>
      <c r="F7460" s="1">
        <v>2011</v>
      </c>
      <c r="I7460" s="1">
        <v>1900</v>
      </c>
      <c r="J7460" s="2">
        <v>40550</v>
      </c>
      <c r="K7460">
        <v>34.021999999999998</v>
      </c>
      <c r="L7460" s="1">
        <v>2011</v>
      </c>
      <c r="O7460" s="1">
        <v>1900</v>
      </c>
      <c r="R7460" s="1">
        <v>1900</v>
      </c>
      <c r="S7460" s="2">
        <v>40015</v>
      </c>
      <c r="T7460" s="3">
        <v>45.76</v>
      </c>
      <c r="U7460" s="1">
        <v>2009</v>
      </c>
    </row>
    <row r="7461" spans="1:21">
      <c r="A7461" s="2">
        <v>40553</v>
      </c>
      <c r="B7461">
        <v>31.035</v>
      </c>
      <c r="C7461" s="1">
        <v>2011</v>
      </c>
      <c r="D7461" s="2">
        <v>40553</v>
      </c>
      <c r="E7461">
        <v>37.564</v>
      </c>
      <c r="F7461" s="1">
        <v>2011</v>
      </c>
      <c r="I7461" s="1">
        <v>1900</v>
      </c>
      <c r="J7461" s="2">
        <v>40553</v>
      </c>
      <c r="K7461">
        <v>34.033999999999999</v>
      </c>
      <c r="L7461" s="1">
        <v>2011</v>
      </c>
      <c r="O7461" s="1">
        <v>1900</v>
      </c>
      <c r="R7461" s="1">
        <v>1900</v>
      </c>
      <c r="S7461" s="2">
        <v>40016</v>
      </c>
      <c r="T7461" s="3">
        <v>45.75</v>
      </c>
      <c r="U7461" s="1">
        <v>2009</v>
      </c>
    </row>
    <row r="7462" spans="1:21">
      <c r="A7462" s="2">
        <v>40554</v>
      </c>
      <c r="B7462">
        <v>31.036000000000001</v>
      </c>
      <c r="C7462" s="1">
        <v>2011</v>
      </c>
      <c r="D7462" s="2">
        <v>40554</v>
      </c>
      <c r="E7462">
        <v>37.618000000000002</v>
      </c>
      <c r="F7462" s="1">
        <v>2011</v>
      </c>
      <c r="I7462" s="1">
        <v>1900</v>
      </c>
      <c r="J7462" s="2">
        <v>40554</v>
      </c>
      <c r="K7462">
        <v>34.033999999999999</v>
      </c>
      <c r="L7462" s="1">
        <v>2011</v>
      </c>
      <c r="O7462" s="1">
        <v>1900</v>
      </c>
      <c r="R7462" s="1">
        <v>1900</v>
      </c>
      <c r="S7462" s="2">
        <v>40017</v>
      </c>
      <c r="T7462" s="3">
        <v>45.8</v>
      </c>
      <c r="U7462" s="1">
        <v>2009</v>
      </c>
    </row>
    <row r="7463" spans="1:21">
      <c r="A7463" s="2">
        <v>40555</v>
      </c>
      <c r="B7463">
        <v>31.012</v>
      </c>
      <c r="C7463" s="1">
        <v>2011</v>
      </c>
      <c r="D7463" s="2">
        <v>40555</v>
      </c>
      <c r="E7463">
        <v>37.447000000000003</v>
      </c>
      <c r="F7463" s="1">
        <v>2011</v>
      </c>
      <c r="I7463" s="1">
        <v>1900</v>
      </c>
      <c r="J7463" s="2">
        <v>40555</v>
      </c>
      <c r="K7463">
        <v>34.066000000000003</v>
      </c>
      <c r="L7463" s="1">
        <v>2011</v>
      </c>
      <c r="O7463" s="1">
        <v>1900</v>
      </c>
      <c r="R7463" s="1">
        <v>1900</v>
      </c>
      <c r="S7463" s="2">
        <v>40018</v>
      </c>
      <c r="T7463" s="3">
        <v>45.79</v>
      </c>
      <c r="U7463" s="1">
        <v>2009</v>
      </c>
    </row>
    <row r="7464" spans="1:21">
      <c r="A7464" s="2">
        <v>40556</v>
      </c>
      <c r="B7464">
        <v>30.959</v>
      </c>
      <c r="C7464" s="1">
        <v>2011</v>
      </c>
      <c r="D7464" s="2">
        <v>40556</v>
      </c>
      <c r="E7464">
        <v>37.335000000000001</v>
      </c>
      <c r="F7464" s="1">
        <v>2011</v>
      </c>
      <c r="I7464" s="1">
        <v>1900</v>
      </c>
      <c r="J7464" s="2">
        <v>40556</v>
      </c>
      <c r="K7464">
        <v>33.965000000000003</v>
      </c>
      <c r="L7464" s="1">
        <v>2011</v>
      </c>
      <c r="O7464" s="1">
        <v>1900</v>
      </c>
      <c r="R7464" s="1">
        <v>1900</v>
      </c>
      <c r="S7464" s="2">
        <v>40021</v>
      </c>
      <c r="T7464" s="3">
        <v>45.72</v>
      </c>
      <c r="U7464" s="1">
        <v>2009</v>
      </c>
    </row>
    <row r="7465" spans="1:21">
      <c r="A7465" s="2">
        <v>40557</v>
      </c>
      <c r="B7465">
        <v>30.971</v>
      </c>
      <c r="C7465" s="1">
        <v>2011</v>
      </c>
      <c r="D7465" s="2">
        <v>40557</v>
      </c>
      <c r="E7465">
        <v>37.456000000000003</v>
      </c>
      <c r="F7465" s="1">
        <v>2011</v>
      </c>
      <c r="I7465" s="1">
        <v>1900</v>
      </c>
      <c r="J7465" s="2">
        <v>40557</v>
      </c>
      <c r="K7465">
        <v>34.064999999999998</v>
      </c>
      <c r="L7465" s="1">
        <v>2011</v>
      </c>
      <c r="O7465" s="1">
        <v>1900</v>
      </c>
      <c r="R7465" s="1">
        <v>1900</v>
      </c>
      <c r="S7465" s="2">
        <v>40022</v>
      </c>
      <c r="T7465" s="3">
        <v>45.7</v>
      </c>
      <c r="U7465" s="1">
        <v>2009</v>
      </c>
    </row>
    <row r="7466" spans="1:21">
      <c r="A7466" s="2">
        <v>40561</v>
      </c>
      <c r="B7466">
        <v>30.911000000000001</v>
      </c>
      <c r="C7466" s="1">
        <v>2011</v>
      </c>
      <c r="D7466" s="2">
        <v>40561</v>
      </c>
      <c r="E7466">
        <v>37.347000000000001</v>
      </c>
      <c r="F7466" s="1">
        <v>2011</v>
      </c>
      <c r="I7466" s="1">
        <v>1900</v>
      </c>
      <c r="J7466" s="2">
        <v>40561</v>
      </c>
      <c r="K7466">
        <v>33.893000000000001</v>
      </c>
      <c r="L7466" s="1">
        <v>2011</v>
      </c>
      <c r="O7466" s="1">
        <v>1900</v>
      </c>
      <c r="R7466" s="1">
        <v>1900</v>
      </c>
      <c r="S7466" s="2">
        <v>40023</v>
      </c>
      <c r="T7466" s="3">
        <v>45.71</v>
      </c>
      <c r="U7466" s="1">
        <v>2009</v>
      </c>
    </row>
    <row r="7467" spans="1:21">
      <c r="A7467" s="2">
        <v>40562</v>
      </c>
      <c r="B7467">
        <v>31</v>
      </c>
      <c r="C7467" s="1">
        <v>2011</v>
      </c>
      <c r="D7467" s="2">
        <v>40562</v>
      </c>
      <c r="E7467">
        <v>37.579000000000001</v>
      </c>
      <c r="F7467" s="1">
        <v>2011</v>
      </c>
      <c r="I7467" s="1">
        <v>1900</v>
      </c>
      <c r="J7467" s="2">
        <v>40562</v>
      </c>
      <c r="K7467">
        <v>33.948</v>
      </c>
      <c r="L7467" s="1">
        <v>2011</v>
      </c>
      <c r="O7467" s="1">
        <v>1900</v>
      </c>
      <c r="R7467" s="1">
        <v>1900</v>
      </c>
      <c r="S7467" s="2">
        <v>40024</v>
      </c>
      <c r="T7467" s="3">
        <v>45.72</v>
      </c>
      <c r="U7467" s="1">
        <v>2009</v>
      </c>
    </row>
    <row r="7468" spans="1:21">
      <c r="A7468" s="2">
        <v>40563</v>
      </c>
      <c r="B7468">
        <v>31.088000000000001</v>
      </c>
      <c r="C7468" s="1">
        <v>2011</v>
      </c>
      <c r="D7468" s="2">
        <v>40563</v>
      </c>
      <c r="E7468">
        <v>37.587000000000003</v>
      </c>
      <c r="F7468" s="1">
        <v>2011</v>
      </c>
      <c r="I7468" s="1">
        <v>1900</v>
      </c>
      <c r="J7468" s="2">
        <v>40563</v>
      </c>
      <c r="K7468">
        <v>33.947000000000003</v>
      </c>
      <c r="L7468" s="1">
        <v>2011</v>
      </c>
      <c r="O7468" s="1">
        <v>1900</v>
      </c>
      <c r="R7468" s="1">
        <v>1900</v>
      </c>
      <c r="S7468" s="2">
        <v>40025</v>
      </c>
      <c r="T7468" s="3">
        <v>45.7</v>
      </c>
      <c r="U7468" s="1">
        <v>2009</v>
      </c>
    </row>
    <row r="7469" spans="1:21">
      <c r="A7469" s="2">
        <v>40564</v>
      </c>
      <c r="B7469">
        <v>31.02</v>
      </c>
      <c r="C7469" s="1">
        <v>2011</v>
      </c>
      <c r="D7469" s="2">
        <v>40564</v>
      </c>
      <c r="E7469">
        <v>37.485999999999997</v>
      </c>
      <c r="F7469" s="1">
        <v>2011</v>
      </c>
      <c r="I7469" s="1">
        <v>1900</v>
      </c>
      <c r="J7469" s="2">
        <v>40564</v>
      </c>
      <c r="K7469">
        <v>33.901000000000003</v>
      </c>
      <c r="L7469" s="1">
        <v>2011</v>
      </c>
      <c r="O7469" s="1">
        <v>1900</v>
      </c>
      <c r="R7469" s="1">
        <v>1900</v>
      </c>
      <c r="S7469" s="2">
        <v>40028</v>
      </c>
      <c r="T7469" s="3">
        <v>45.73</v>
      </c>
      <c r="U7469" s="1">
        <v>2009</v>
      </c>
    </row>
    <row r="7470" spans="1:21">
      <c r="A7470" s="2">
        <v>40567</v>
      </c>
      <c r="B7470">
        <v>30.978000000000002</v>
      </c>
      <c r="C7470" s="1">
        <v>2011</v>
      </c>
      <c r="D7470" s="2">
        <v>40567</v>
      </c>
      <c r="E7470">
        <v>37.520000000000003</v>
      </c>
      <c r="F7470" s="1">
        <v>2011</v>
      </c>
      <c r="I7470" s="1">
        <v>1900</v>
      </c>
      <c r="J7470" s="2">
        <v>40567</v>
      </c>
      <c r="K7470">
        <v>33.862000000000002</v>
      </c>
      <c r="L7470" s="1">
        <v>2011</v>
      </c>
      <c r="O7470" s="1">
        <v>1900</v>
      </c>
      <c r="R7470" s="1">
        <v>1900</v>
      </c>
      <c r="S7470" s="2">
        <v>40029</v>
      </c>
      <c r="T7470" s="3">
        <v>45.67</v>
      </c>
      <c r="U7470" s="1">
        <v>2009</v>
      </c>
    </row>
    <row r="7471" spans="1:21">
      <c r="A7471" s="2">
        <v>40568</v>
      </c>
      <c r="B7471">
        <v>30.963999999999999</v>
      </c>
      <c r="C7471" s="1">
        <v>2011</v>
      </c>
      <c r="D7471" s="2">
        <v>40568</v>
      </c>
      <c r="E7471">
        <v>37.554000000000002</v>
      </c>
      <c r="F7471" s="1">
        <v>2011</v>
      </c>
      <c r="I7471" s="1">
        <v>1900</v>
      </c>
      <c r="J7471" s="2">
        <v>40568</v>
      </c>
      <c r="K7471">
        <v>33.832999999999998</v>
      </c>
      <c r="L7471" s="1">
        <v>2011</v>
      </c>
      <c r="O7471" s="1">
        <v>1900</v>
      </c>
      <c r="R7471" s="1">
        <v>1900</v>
      </c>
      <c r="S7471" s="2">
        <v>40030</v>
      </c>
      <c r="T7471" s="3">
        <v>45.67</v>
      </c>
      <c r="U7471" s="1">
        <v>2009</v>
      </c>
    </row>
    <row r="7472" spans="1:21">
      <c r="A7472" s="2">
        <v>40569</v>
      </c>
      <c r="B7472">
        <v>30.879000000000001</v>
      </c>
      <c r="C7472" s="1">
        <v>2011</v>
      </c>
      <c r="D7472" s="2">
        <v>40569</v>
      </c>
      <c r="E7472">
        <v>37.409999999999997</v>
      </c>
      <c r="F7472" s="1">
        <v>2011</v>
      </c>
      <c r="I7472" s="1">
        <v>1900</v>
      </c>
      <c r="J7472" s="2">
        <v>40569</v>
      </c>
      <c r="K7472">
        <v>33.686999999999998</v>
      </c>
      <c r="L7472" s="1">
        <v>2011</v>
      </c>
      <c r="O7472" s="1">
        <v>1900</v>
      </c>
      <c r="R7472" s="1">
        <v>1900</v>
      </c>
      <c r="S7472" s="2">
        <v>40031</v>
      </c>
      <c r="T7472" s="3">
        <v>45.64</v>
      </c>
      <c r="U7472" s="1">
        <v>2009</v>
      </c>
    </row>
    <row r="7473" spans="1:21">
      <c r="A7473" s="2">
        <v>40570</v>
      </c>
      <c r="B7473">
        <v>30.866</v>
      </c>
      <c r="C7473" s="1">
        <v>2011</v>
      </c>
      <c r="D7473" s="2">
        <v>40570</v>
      </c>
      <c r="E7473">
        <v>37.42</v>
      </c>
      <c r="F7473" s="1">
        <v>2011</v>
      </c>
      <c r="I7473" s="1">
        <v>1900</v>
      </c>
      <c r="J7473" s="2">
        <v>40570</v>
      </c>
      <c r="K7473">
        <v>33.68</v>
      </c>
      <c r="L7473" s="1">
        <v>2011</v>
      </c>
      <c r="O7473" s="1">
        <v>1900</v>
      </c>
      <c r="R7473" s="1">
        <v>1900</v>
      </c>
      <c r="S7473" s="2">
        <v>40032</v>
      </c>
      <c r="T7473" s="3">
        <v>45.6</v>
      </c>
      <c r="U7473" s="1">
        <v>2009</v>
      </c>
    </row>
    <row r="7474" spans="1:21">
      <c r="A7474" s="2">
        <v>40571</v>
      </c>
      <c r="B7474">
        <v>30.890999999999998</v>
      </c>
      <c r="C7474" s="1">
        <v>2011</v>
      </c>
      <c r="D7474" s="2">
        <v>40571</v>
      </c>
      <c r="E7474">
        <v>37.405999999999999</v>
      </c>
      <c r="F7474" s="1">
        <v>2011</v>
      </c>
      <c r="I7474" s="1">
        <v>1900</v>
      </c>
      <c r="J7474" s="2">
        <v>40571</v>
      </c>
      <c r="K7474">
        <v>33.704000000000001</v>
      </c>
      <c r="L7474" s="1">
        <v>2011</v>
      </c>
      <c r="O7474" s="1">
        <v>1900</v>
      </c>
      <c r="R7474" s="1">
        <v>1900</v>
      </c>
      <c r="S7474" s="2">
        <v>40035</v>
      </c>
      <c r="T7474" s="3">
        <v>45.56</v>
      </c>
      <c r="U7474" s="1">
        <v>2009</v>
      </c>
    </row>
    <row r="7475" spans="1:21">
      <c r="A7475" s="2">
        <v>40574</v>
      </c>
      <c r="B7475">
        <v>30.13</v>
      </c>
      <c r="C7475" s="1">
        <v>2011</v>
      </c>
      <c r="D7475" s="2">
        <v>40574</v>
      </c>
      <c r="E7475">
        <v>36.877000000000002</v>
      </c>
      <c r="F7475" s="1">
        <v>2011</v>
      </c>
      <c r="I7475" s="1">
        <v>1900</v>
      </c>
      <c r="J7475" s="2">
        <v>40574</v>
      </c>
      <c r="K7475">
        <v>33.744</v>
      </c>
      <c r="L7475" s="1">
        <v>2011</v>
      </c>
      <c r="O7475" s="1">
        <v>1900</v>
      </c>
      <c r="R7475" s="1">
        <v>1900</v>
      </c>
      <c r="S7475" s="2">
        <v>40036</v>
      </c>
      <c r="T7475" s="3">
        <v>45.56</v>
      </c>
      <c r="U7475" s="1">
        <v>2009</v>
      </c>
    </row>
    <row r="7476" spans="1:21">
      <c r="A7476" s="2">
        <v>40575</v>
      </c>
      <c r="B7476">
        <v>29.998999999999999</v>
      </c>
      <c r="C7476" s="1">
        <v>2011</v>
      </c>
      <c r="D7476" s="2">
        <v>40575</v>
      </c>
      <c r="E7476">
        <v>36.924999999999997</v>
      </c>
      <c r="F7476" s="1">
        <v>2011</v>
      </c>
      <c r="I7476" s="1">
        <v>1900</v>
      </c>
      <c r="J7476" s="2">
        <v>40575</v>
      </c>
      <c r="K7476">
        <v>33.768999999999998</v>
      </c>
      <c r="L7476" s="1">
        <v>2011</v>
      </c>
      <c r="O7476" s="1">
        <v>1900</v>
      </c>
      <c r="R7476" s="1">
        <v>1900</v>
      </c>
      <c r="S7476" s="2">
        <v>40037</v>
      </c>
      <c r="T7476" s="3">
        <v>45.58</v>
      </c>
      <c r="U7476" s="1">
        <v>2009</v>
      </c>
    </row>
    <row r="7477" spans="1:21">
      <c r="A7477" s="2">
        <v>40576</v>
      </c>
      <c r="B7477">
        <v>30.02</v>
      </c>
      <c r="C7477" s="1">
        <v>2011</v>
      </c>
      <c r="D7477" s="2">
        <v>40576</v>
      </c>
      <c r="E7477">
        <v>36.923999999999999</v>
      </c>
      <c r="F7477" s="1">
        <v>2011</v>
      </c>
      <c r="I7477" s="1">
        <v>1900</v>
      </c>
      <c r="J7477" s="2">
        <v>40576</v>
      </c>
      <c r="K7477">
        <v>33.816000000000003</v>
      </c>
      <c r="L7477" s="1">
        <v>2011</v>
      </c>
      <c r="O7477" s="1">
        <v>1900</v>
      </c>
      <c r="R7477" s="1">
        <v>1900</v>
      </c>
      <c r="S7477" s="2">
        <v>40038</v>
      </c>
      <c r="T7477" s="3">
        <v>45.58</v>
      </c>
      <c r="U7477" s="1">
        <v>2009</v>
      </c>
    </row>
    <row r="7478" spans="1:21">
      <c r="A7478" s="2">
        <v>40577</v>
      </c>
      <c r="B7478">
        <v>29.949000000000002</v>
      </c>
      <c r="C7478" s="1">
        <v>2011</v>
      </c>
      <c r="D7478" s="2">
        <v>40577</v>
      </c>
      <c r="E7478">
        <v>36.921999999999997</v>
      </c>
      <c r="F7478" s="1">
        <v>2011</v>
      </c>
      <c r="I7478" s="1">
        <v>1900</v>
      </c>
      <c r="J7478" s="2">
        <v>40577</v>
      </c>
      <c r="K7478">
        <v>33.720999999999997</v>
      </c>
      <c r="L7478" s="1">
        <v>2011</v>
      </c>
      <c r="O7478" s="1">
        <v>1900</v>
      </c>
      <c r="R7478" s="1">
        <v>1900</v>
      </c>
      <c r="S7478" s="2">
        <v>40039</v>
      </c>
      <c r="T7478" s="3">
        <v>45.49</v>
      </c>
      <c r="U7478" s="1">
        <v>2009</v>
      </c>
    </row>
    <row r="7479" spans="1:21">
      <c r="A7479" s="2">
        <v>40578</v>
      </c>
      <c r="B7479">
        <v>29.931999999999999</v>
      </c>
      <c r="C7479" s="1">
        <v>2011</v>
      </c>
      <c r="D7479" s="2">
        <v>40578</v>
      </c>
      <c r="E7479">
        <v>36.826000000000001</v>
      </c>
      <c r="F7479" s="1">
        <v>2011</v>
      </c>
      <c r="I7479" s="1">
        <v>1900</v>
      </c>
      <c r="J7479" s="2">
        <v>40578</v>
      </c>
      <c r="K7479">
        <v>33.441000000000003</v>
      </c>
      <c r="L7479" s="1">
        <v>2011</v>
      </c>
      <c r="O7479" s="1">
        <v>1900</v>
      </c>
      <c r="R7479" s="1">
        <v>1900</v>
      </c>
      <c r="S7479" s="2">
        <v>40042</v>
      </c>
      <c r="T7479" s="3">
        <v>45.55</v>
      </c>
      <c r="U7479" s="1">
        <v>2009</v>
      </c>
    </row>
    <row r="7480" spans="1:21">
      <c r="A7480" s="2">
        <v>40581</v>
      </c>
      <c r="B7480">
        <v>29.995000000000001</v>
      </c>
      <c r="C7480" s="1">
        <v>2011</v>
      </c>
      <c r="D7480" s="2">
        <v>40581</v>
      </c>
      <c r="E7480">
        <v>36.902000000000001</v>
      </c>
      <c r="F7480" s="1">
        <v>2011</v>
      </c>
      <c r="I7480" s="1">
        <v>1900</v>
      </c>
      <c r="J7480" s="2">
        <v>40581</v>
      </c>
      <c r="K7480">
        <v>33.472000000000001</v>
      </c>
      <c r="L7480" s="1">
        <v>2011</v>
      </c>
      <c r="O7480" s="1">
        <v>1900</v>
      </c>
      <c r="R7480" s="1">
        <v>1900</v>
      </c>
      <c r="S7480" s="2">
        <v>40043</v>
      </c>
      <c r="T7480" s="3">
        <v>45.53</v>
      </c>
      <c r="U7480" s="1">
        <v>2009</v>
      </c>
    </row>
    <row r="7481" spans="1:21">
      <c r="A7481" s="2">
        <v>40582</v>
      </c>
      <c r="B7481">
        <v>29.963999999999999</v>
      </c>
      <c r="C7481" s="1">
        <v>2011</v>
      </c>
      <c r="D7481" s="2">
        <v>40582</v>
      </c>
      <c r="E7481">
        <v>36.883000000000003</v>
      </c>
      <c r="F7481" s="1">
        <v>2011</v>
      </c>
      <c r="I7481" s="1">
        <v>1900</v>
      </c>
      <c r="J7481" s="2">
        <v>40582</v>
      </c>
      <c r="K7481">
        <v>33.546999999999997</v>
      </c>
      <c r="L7481" s="1">
        <v>2011</v>
      </c>
      <c r="O7481" s="1">
        <v>1900</v>
      </c>
      <c r="R7481" s="1">
        <v>1900</v>
      </c>
      <c r="S7481" s="2">
        <v>40044</v>
      </c>
      <c r="T7481" s="3">
        <v>45.47</v>
      </c>
      <c r="U7481" s="1">
        <v>2009</v>
      </c>
    </row>
    <row r="7482" spans="1:21">
      <c r="A7482" s="2">
        <v>40583</v>
      </c>
      <c r="B7482">
        <v>29.951000000000001</v>
      </c>
      <c r="C7482" s="1">
        <v>2011</v>
      </c>
      <c r="D7482" s="2">
        <v>40583</v>
      </c>
      <c r="E7482">
        <v>36.85</v>
      </c>
      <c r="F7482" s="1">
        <v>2011</v>
      </c>
      <c r="I7482" s="1">
        <v>1900</v>
      </c>
      <c r="J7482" s="2">
        <v>40583</v>
      </c>
      <c r="K7482">
        <v>33.634999999999998</v>
      </c>
      <c r="L7482" s="1">
        <v>2011</v>
      </c>
      <c r="O7482" s="1">
        <v>1900</v>
      </c>
      <c r="R7482" s="1">
        <v>1900</v>
      </c>
      <c r="S7482" s="2">
        <v>40045</v>
      </c>
      <c r="T7482" s="3">
        <v>45.48</v>
      </c>
      <c r="U7482" s="1">
        <v>2009</v>
      </c>
    </row>
    <row r="7483" spans="1:21">
      <c r="A7483" s="2">
        <v>40584</v>
      </c>
      <c r="B7483">
        <v>29.879000000000001</v>
      </c>
      <c r="C7483" s="1">
        <v>2011</v>
      </c>
      <c r="D7483" s="2">
        <v>40584</v>
      </c>
      <c r="E7483">
        <v>36.844000000000001</v>
      </c>
      <c r="F7483" s="1">
        <v>2011</v>
      </c>
      <c r="I7483" s="1">
        <v>1900</v>
      </c>
      <c r="J7483" s="2">
        <v>40584</v>
      </c>
      <c r="K7483">
        <v>33.634</v>
      </c>
      <c r="L7483" s="1">
        <v>2011</v>
      </c>
      <c r="O7483" s="1">
        <v>1900</v>
      </c>
      <c r="R7483" s="1">
        <v>1900</v>
      </c>
      <c r="S7483" s="2">
        <v>40046</v>
      </c>
      <c r="T7483" s="3">
        <v>45.51</v>
      </c>
      <c r="U7483" s="1">
        <v>2009</v>
      </c>
    </row>
    <row r="7484" spans="1:21">
      <c r="A7484" s="2">
        <v>40585</v>
      </c>
      <c r="B7484">
        <v>29.952999999999999</v>
      </c>
      <c r="C7484" s="1">
        <v>2011</v>
      </c>
      <c r="D7484" s="2">
        <v>40585</v>
      </c>
      <c r="E7484">
        <v>36.893000000000001</v>
      </c>
      <c r="F7484" s="1">
        <v>2011</v>
      </c>
      <c r="I7484" s="1">
        <v>1900</v>
      </c>
      <c r="J7484" s="2">
        <v>40585</v>
      </c>
      <c r="K7484">
        <v>33.625</v>
      </c>
      <c r="L7484" s="1">
        <v>2011</v>
      </c>
      <c r="O7484" s="1">
        <v>1900</v>
      </c>
      <c r="R7484" s="1">
        <v>1900</v>
      </c>
      <c r="S7484" s="2">
        <v>40049</v>
      </c>
      <c r="T7484" s="3">
        <v>45.51</v>
      </c>
      <c r="U7484" s="1">
        <v>2009</v>
      </c>
    </row>
    <row r="7485" spans="1:21">
      <c r="A7485" s="2">
        <v>40588</v>
      </c>
      <c r="B7485">
        <v>29.53</v>
      </c>
      <c r="C7485" s="1">
        <v>2011</v>
      </c>
      <c r="D7485" s="2">
        <v>40588</v>
      </c>
      <c r="E7485">
        <v>36.539000000000001</v>
      </c>
      <c r="F7485" s="1">
        <v>2011</v>
      </c>
      <c r="I7485" s="1">
        <v>1900</v>
      </c>
      <c r="J7485" s="2">
        <v>40588</v>
      </c>
      <c r="K7485">
        <v>33.386000000000003</v>
      </c>
      <c r="L7485" s="1">
        <v>2011</v>
      </c>
      <c r="O7485" s="1">
        <v>1900</v>
      </c>
      <c r="R7485" s="1">
        <v>1900</v>
      </c>
      <c r="S7485" s="2">
        <v>40050</v>
      </c>
      <c r="T7485" s="3">
        <v>45.5</v>
      </c>
      <c r="U7485" s="1">
        <v>2009</v>
      </c>
    </row>
    <row r="7486" spans="1:21">
      <c r="A7486" s="2">
        <v>40589</v>
      </c>
      <c r="B7486">
        <v>29.533000000000001</v>
      </c>
      <c r="C7486" s="1">
        <v>2011</v>
      </c>
      <c r="D7486" s="2">
        <v>40589</v>
      </c>
      <c r="E7486">
        <v>36.509</v>
      </c>
      <c r="F7486" s="1">
        <v>2011</v>
      </c>
      <c r="I7486" s="1">
        <v>1900</v>
      </c>
      <c r="J7486" s="2">
        <v>40589</v>
      </c>
      <c r="K7486">
        <v>33.369</v>
      </c>
      <c r="L7486" s="1">
        <v>2011</v>
      </c>
      <c r="O7486" s="1">
        <v>1900</v>
      </c>
      <c r="R7486" s="1">
        <v>1900</v>
      </c>
      <c r="S7486" s="2">
        <v>40051</v>
      </c>
      <c r="T7486" s="3">
        <v>45.5</v>
      </c>
      <c r="U7486" s="1">
        <v>2009</v>
      </c>
    </row>
    <row r="7487" spans="1:21">
      <c r="A7487" s="2">
        <v>40590</v>
      </c>
      <c r="B7487">
        <v>29.574999999999999</v>
      </c>
      <c r="C7487" s="1">
        <v>2011</v>
      </c>
      <c r="D7487" s="2">
        <v>40590</v>
      </c>
      <c r="E7487">
        <v>36.340000000000003</v>
      </c>
      <c r="F7487" s="1">
        <v>2011</v>
      </c>
      <c r="I7487" s="1">
        <v>1900</v>
      </c>
      <c r="J7487" s="2">
        <v>40590</v>
      </c>
      <c r="K7487">
        <v>33.177999999999997</v>
      </c>
      <c r="L7487" s="1">
        <v>2011</v>
      </c>
      <c r="O7487" s="1">
        <v>1900</v>
      </c>
      <c r="R7487" s="1">
        <v>1900</v>
      </c>
      <c r="S7487" s="2">
        <v>40052</v>
      </c>
      <c r="T7487" s="3">
        <v>45.48</v>
      </c>
      <c r="U7487" s="1">
        <v>2009</v>
      </c>
    </row>
    <row r="7488" spans="1:21">
      <c r="A7488" s="2">
        <v>40591</v>
      </c>
      <c r="B7488">
        <v>29.526</v>
      </c>
      <c r="C7488" s="1">
        <v>2011</v>
      </c>
      <c r="D7488" s="2">
        <v>40591</v>
      </c>
      <c r="E7488">
        <v>36.340000000000003</v>
      </c>
      <c r="F7488" s="1">
        <v>2011</v>
      </c>
      <c r="I7488" s="1">
        <v>1900</v>
      </c>
      <c r="J7488" s="2">
        <v>40591</v>
      </c>
      <c r="K7488">
        <v>33.183</v>
      </c>
      <c r="L7488" s="1">
        <v>2011</v>
      </c>
      <c r="O7488" s="1">
        <v>1900</v>
      </c>
      <c r="R7488" s="1">
        <v>1900</v>
      </c>
      <c r="S7488" s="2">
        <v>40053</v>
      </c>
      <c r="T7488" s="3">
        <v>45.47</v>
      </c>
      <c r="U7488" s="1">
        <v>2009</v>
      </c>
    </row>
    <row r="7489" spans="1:21">
      <c r="A7489" s="2">
        <v>40592</v>
      </c>
      <c r="B7489">
        <v>29.504999999999999</v>
      </c>
      <c r="C7489" s="1">
        <v>2011</v>
      </c>
      <c r="D7489" s="2">
        <v>40592</v>
      </c>
      <c r="E7489">
        <v>36.316000000000003</v>
      </c>
      <c r="F7489" s="1">
        <v>2011</v>
      </c>
      <c r="I7489" s="1">
        <v>1900</v>
      </c>
      <c r="J7489" s="2">
        <v>40592</v>
      </c>
      <c r="K7489">
        <v>33.156999999999996</v>
      </c>
      <c r="L7489" s="1">
        <v>2011</v>
      </c>
      <c r="O7489" s="1">
        <v>1900</v>
      </c>
      <c r="R7489" s="1">
        <v>1900</v>
      </c>
      <c r="S7489" s="2">
        <v>40056</v>
      </c>
      <c r="T7489" s="3">
        <v>45.47</v>
      </c>
      <c r="U7489" s="1">
        <v>2009</v>
      </c>
    </row>
    <row r="7490" spans="1:21">
      <c r="A7490" s="2">
        <v>40596</v>
      </c>
      <c r="B7490">
        <v>29.818000000000001</v>
      </c>
      <c r="C7490" s="1">
        <v>2011</v>
      </c>
      <c r="D7490" s="2">
        <v>40596</v>
      </c>
      <c r="E7490">
        <v>36.53</v>
      </c>
      <c r="F7490" s="1">
        <v>2011</v>
      </c>
      <c r="I7490" s="1">
        <v>1900</v>
      </c>
      <c r="J7490" s="2">
        <v>40596</v>
      </c>
      <c r="K7490">
        <v>33.396000000000001</v>
      </c>
      <c r="L7490" s="1">
        <v>2011</v>
      </c>
      <c r="O7490" s="1">
        <v>1900</v>
      </c>
      <c r="R7490" s="1">
        <v>1900</v>
      </c>
      <c r="S7490" s="2">
        <v>40057</v>
      </c>
      <c r="T7490" s="3">
        <v>45.52</v>
      </c>
      <c r="U7490" s="1">
        <v>2009</v>
      </c>
    </row>
    <row r="7491" spans="1:21">
      <c r="A7491" s="2">
        <v>40597</v>
      </c>
      <c r="B7491">
        <v>29.817</v>
      </c>
      <c r="C7491" s="1">
        <v>2011</v>
      </c>
      <c r="D7491" s="2">
        <v>40597</v>
      </c>
      <c r="E7491">
        <v>36.509</v>
      </c>
      <c r="F7491" s="1">
        <v>2011</v>
      </c>
      <c r="I7491" s="1">
        <v>1900</v>
      </c>
      <c r="J7491" s="2">
        <v>40597</v>
      </c>
      <c r="K7491">
        <v>33.387999999999998</v>
      </c>
      <c r="L7491" s="1">
        <v>2011</v>
      </c>
      <c r="O7491" s="1">
        <v>1900</v>
      </c>
      <c r="R7491" s="1">
        <v>1900</v>
      </c>
      <c r="S7491" s="2">
        <v>40058</v>
      </c>
      <c r="T7491" s="3">
        <v>45.5</v>
      </c>
      <c r="U7491" s="1">
        <v>2009</v>
      </c>
    </row>
    <row r="7492" spans="1:21">
      <c r="A7492" s="2">
        <v>40598</v>
      </c>
      <c r="B7492">
        <v>29.687000000000001</v>
      </c>
      <c r="C7492" s="1">
        <v>2011</v>
      </c>
      <c r="D7492" s="2">
        <v>40598</v>
      </c>
      <c r="E7492">
        <v>36.215000000000003</v>
      </c>
      <c r="F7492" s="1">
        <v>2011</v>
      </c>
      <c r="I7492" s="1">
        <v>1900</v>
      </c>
      <c r="J7492" s="2">
        <v>40598</v>
      </c>
      <c r="K7492">
        <v>33.338999999999999</v>
      </c>
      <c r="L7492" s="1">
        <v>2011</v>
      </c>
      <c r="O7492" s="1">
        <v>1900</v>
      </c>
      <c r="R7492" s="1">
        <v>1900</v>
      </c>
      <c r="S7492" s="2">
        <v>40059</v>
      </c>
      <c r="T7492" s="3">
        <v>45.48</v>
      </c>
      <c r="U7492" s="1">
        <v>2009</v>
      </c>
    </row>
    <row r="7493" spans="1:21">
      <c r="A7493" s="2">
        <v>40599</v>
      </c>
      <c r="B7493">
        <v>29.731000000000002</v>
      </c>
      <c r="C7493" s="1">
        <v>2011</v>
      </c>
      <c r="D7493" s="2">
        <v>40599</v>
      </c>
      <c r="E7493">
        <v>36.103999999999999</v>
      </c>
      <c r="F7493" s="1">
        <v>2011</v>
      </c>
      <c r="I7493" s="1">
        <v>1900</v>
      </c>
      <c r="J7493" s="2">
        <v>40599</v>
      </c>
      <c r="K7493">
        <v>33.469000000000001</v>
      </c>
      <c r="L7493" s="1">
        <v>2011</v>
      </c>
      <c r="O7493" s="1">
        <v>1900</v>
      </c>
      <c r="R7493" s="1">
        <v>1900</v>
      </c>
      <c r="S7493" s="2">
        <v>40060</v>
      </c>
      <c r="T7493" s="3">
        <v>45.49</v>
      </c>
      <c r="U7493" s="1">
        <v>2009</v>
      </c>
    </row>
    <row r="7494" spans="1:21">
      <c r="A7494" s="2">
        <v>40602</v>
      </c>
      <c r="B7494">
        <v>29.718</v>
      </c>
      <c r="C7494" s="1">
        <v>2011</v>
      </c>
      <c r="D7494" s="2">
        <v>40602</v>
      </c>
      <c r="E7494">
        <v>36.081000000000003</v>
      </c>
      <c r="F7494" s="1">
        <v>2011</v>
      </c>
      <c r="I7494" s="1">
        <v>1900</v>
      </c>
      <c r="J7494" s="2">
        <v>40602</v>
      </c>
      <c r="K7494">
        <v>33.472999999999999</v>
      </c>
      <c r="L7494" s="1">
        <v>2011</v>
      </c>
      <c r="O7494" s="1">
        <v>1900</v>
      </c>
      <c r="R7494" s="1">
        <v>1900</v>
      </c>
      <c r="S7494" s="2">
        <v>40064</v>
      </c>
      <c r="T7494" s="3">
        <v>45.5</v>
      </c>
      <c r="U7494" s="1">
        <v>2009</v>
      </c>
    </row>
    <row r="7495" spans="1:21">
      <c r="A7495" s="2">
        <v>40603</v>
      </c>
      <c r="B7495">
        <v>29.8</v>
      </c>
      <c r="C7495" s="1">
        <v>2011</v>
      </c>
      <c r="D7495" s="2">
        <v>40603</v>
      </c>
      <c r="E7495">
        <v>36.168999999999997</v>
      </c>
      <c r="F7495" s="1">
        <v>2011</v>
      </c>
      <c r="I7495" s="1">
        <v>1900</v>
      </c>
      <c r="J7495" s="2">
        <v>40603</v>
      </c>
      <c r="K7495">
        <v>33.530999999999999</v>
      </c>
      <c r="L7495" s="1">
        <v>2011</v>
      </c>
      <c r="O7495" s="1">
        <v>1900</v>
      </c>
      <c r="R7495" s="1">
        <v>1900</v>
      </c>
      <c r="S7495" s="2">
        <v>40065</v>
      </c>
      <c r="T7495" s="3">
        <v>45.48</v>
      </c>
      <c r="U7495" s="1">
        <v>2009</v>
      </c>
    </row>
    <row r="7496" spans="1:21">
      <c r="A7496" s="2">
        <v>40604</v>
      </c>
      <c r="B7496">
        <v>29.747</v>
      </c>
      <c r="C7496" s="1">
        <v>2011</v>
      </c>
      <c r="D7496" s="2">
        <v>40604</v>
      </c>
      <c r="E7496">
        <v>36.113</v>
      </c>
      <c r="F7496" s="1">
        <v>2011</v>
      </c>
      <c r="I7496" s="1">
        <v>1900</v>
      </c>
      <c r="J7496" s="2">
        <v>40604</v>
      </c>
      <c r="K7496">
        <v>33.456000000000003</v>
      </c>
      <c r="L7496" s="1">
        <v>2011</v>
      </c>
      <c r="O7496" s="1">
        <v>1900</v>
      </c>
      <c r="R7496" s="1">
        <v>1900</v>
      </c>
      <c r="S7496" s="2">
        <v>40066</v>
      </c>
      <c r="T7496" s="3">
        <v>45.47</v>
      </c>
      <c r="U7496" s="1">
        <v>2009</v>
      </c>
    </row>
    <row r="7497" spans="1:21">
      <c r="A7497" s="2">
        <v>40605</v>
      </c>
      <c r="B7497">
        <v>29.704000000000001</v>
      </c>
      <c r="C7497" s="1">
        <v>2011</v>
      </c>
      <c r="D7497" s="2">
        <v>40605</v>
      </c>
      <c r="E7497">
        <v>36.216999999999999</v>
      </c>
      <c r="F7497" s="1">
        <v>2011</v>
      </c>
      <c r="I7497" s="1">
        <v>1900</v>
      </c>
      <c r="J7497" s="2">
        <v>40605</v>
      </c>
      <c r="K7497">
        <v>33.454000000000001</v>
      </c>
      <c r="L7497" s="1">
        <v>2011</v>
      </c>
      <c r="O7497" s="1">
        <v>1900</v>
      </c>
      <c r="R7497" s="1">
        <v>1900</v>
      </c>
      <c r="S7497" s="2">
        <v>40067</v>
      </c>
      <c r="T7497" s="3">
        <v>45.47</v>
      </c>
      <c r="U7497" s="1">
        <v>2009</v>
      </c>
    </row>
    <row r="7498" spans="1:21">
      <c r="A7498" s="2">
        <v>40606</v>
      </c>
      <c r="B7498">
        <v>29.638000000000002</v>
      </c>
      <c r="C7498" s="1">
        <v>2011</v>
      </c>
      <c r="D7498" s="2">
        <v>40606</v>
      </c>
      <c r="E7498">
        <v>36.146999999999998</v>
      </c>
      <c r="F7498" s="1">
        <v>2011</v>
      </c>
      <c r="I7498" s="1">
        <v>1900</v>
      </c>
      <c r="J7498" s="2">
        <v>40606</v>
      </c>
      <c r="K7498">
        <v>33.468000000000004</v>
      </c>
      <c r="L7498" s="1">
        <v>2011</v>
      </c>
      <c r="O7498" s="1">
        <v>1900</v>
      </c>
      <c r="R7498" s="1">
        <v>1900</v>
      </c>
      <c r="S7498" s="2">
        <v>40070</v>
      </c>
      <c r="T7498" s="3">
        <v>45.48</v>
      </c>
      <c r="U7498" s="1">
        <v>2009</v>
      </c>
    </row>
    <row r="7499" spans="1:21">
      <c r="A7499" s="2">
        <v>40609</v>
      </c>
      <c r="B7499">
        <v>29.641999999999999</v>
      </c>
      <c r="C7499" s="1">
        <v>2011</v>
      </c>
      <c r="D7499" s="2">
        <v>40609</v>
      </c>
      <c r="E7499">
        <v>36.124000000000002</v>
      </c>
      <c r="F7499" s="1">
        <v>2011</v>
      </c>
      <c r="I7499" s="1">
        <v>1900</v>
      </c>
      <c r="J7499" s="2">
        <v>40609</v>
      </c>
      <c r="K7499">
        <v>33.463999999999999</v>
      </c>
      <c r="L7499" s="1">
        <v>2011</v>
      </c>
      <c r="O7499" s="1">
        <v>1900</v>
      </c>
      <c r="R7499" s="1">
        <v>1900</v>
      </c>
      <c r="S7499" s="2">
        <v>40071</v>
      </c>
      <c r="T7499" s="3">
        <v>45.38</v>
      </c>
      <c r="U7499" s="1">
        <v>2009</v>
      </c>
    </row>
    <row r="7500" spans="1:21">
      <c r="A7500" s="2">
        <v>40610</v>
      </c>
      <c r="B7500">
        <v>29.585000000000001</v>
      </c>
      <c r="C7500" s="1">
        <v>2011</v>
      </c>
      <c r="D7500" s="2">
        <v>40610</v>
      </c>
      <c r="E7500">
        <v>36.417999999999999</v>
      </c>
      <c r="F7500" s="1">
        <v>2011</v>
      </c>
      <c r="I7500" s="1">
        <v>1900</v>
      </c>
      <c r="J7500" s="2">
        <v>40610</v>
      </c>
      <c r="K7500">
        <v>33.548000000000002</v>
      </c>
      <c r="L7500" s="1">
        <v>2011</v>
      </c>
      <c r="O7500" s="1">
        <v>1900</v>
      </c>
      <c r="R7500" s="1">
        <v>1900</v>
      </c>
      <c r="S7500" s="2">
        <v>40072</v>
      </c>
      <c r="T7500" s="3">
        <v>45.41</v>
      </c>
      <c r="U7500" s="1">
        <v>2009</v>
      </c>
    </row>
    <row r="7501" spans="1:21">
      <c r="A7501" s="2">
        <v>40611</v>
      </c>
      <c r="B7501">
        <v>29.585000000000001</v>
      </c>
      <c r="C7501" s="1">
        <v>2011</v>
      </c>
      <c r="D7501" s="2">
        <v>40611</v>
      </c>
      <c r="E7501">
        <v>36.420999999999999</v>
      </c>
      <c r="F7501" s="1">
        <v>2011</v>
      </c>
      <c r="I7501" s="1">
        <v>1900</v>
      </c>
      <c r="J7501" s="2">
        <v>40611</v>
      </c>
      <c r="K7501">
        <v>33.558</v>
      </c>
      <c r="L7501" s="1">
        <v>2011</v>
      </c>
      <c r="O7501" s="1">
        <v>1900</v>
      </c>
      <c r="R7501" s="1">
        <v>1900</v>
      </c>
      <c r="S7501" s="2">
        <v>40073</v>
      </c>
      <c r="T7501" s="3">
        <v>45.36</v>
      </c>
      <c r="U7501" s="1">
        <v>2009</v>
      </c>
    </row>
    <row r="7502" spans="1:21">
      <c r="A7502" s="2">
        <v>40612</v>
      </c>
      <c r="B7502">
        <v>29.667999999999999</v>
      </c>
      <c r="C7502" s="1">
        <v>2011</v>
      </c>
      <c r="D7502" s="2">
        <v>40612</v>
      </c>
      <c r="E7502">
        <v>36.460999999999999</v>
      </c>
      <c r="F7502" s="1">
        <v>2011</v>
      </c>
      <c r="I7502" s="1">
        <v>1900</v>
      </c>
      <c r="J7502" s="2">
        <v>40612</v>
      </c>
      <c r="K7502">
        <v>33.590000000000003</v>
      </c>
      <c r="L7502" s="1">
        <v>2011</v>
      </c>
      <c r="O7502" s="1">
        <v>1900</v>
      </c>
      <c r="R7502" s="1">
        <v>1900</v>
      </c>
      <c r="S7502" s="2">
        <v>40074</v>
      </c>
      <c r="T7502" s="3">
        <v>45.23</v>
      </c>
      <c r="U7502" s="1">
        <v>2009</v>
      </c>
    </row>
    <row r="7503" spans="1:21">
      <c r="A7503" s="2">
        <v>40613</v>
      </c>
      <c r="B7503">
        <v>29.67</v>
      </c>
      <c r="C7503" s="1">
        <v>2011</v>
      </c>
      <c r="D7503" s="2">
        <v>40613</v>
      </c>
      <c r="E7503">
        <v>36.469000000000001</v>
      </c>
      <c r="F7503" s="1">
        <v>2011</v>
      </c>
      <c r="I7503" s="1">
        <v>1900</v>
      </c>
      <c r="J7503" s="2">
        <v>40613</v>
      </c>
      <c r="K7503">
        <v>33.585000000000001</v>
      </c>
      <c r="L7503" s="1">
        <v>2011</v>
      </c>
      <c r="O7503" s="1">
        <v>1900</v>
      </c>
      <c r="R7503" s="1">
        <v>1900</v>
      </c>
      <c r="S7503" s="2">
        <v>40077</v>
      </c>
      <c r="T7503" s="3">
        <v>45.22</v>
      </c>
      <c r="U7503" s="1">
        <v>2009</v>
      </c>
    </row>
    <row r="7504" spans="1:21">
      <c r="A7504" s="2">
        <v>40616</v>
      </c>
      <c r="B7504">
        <v>29.673000000000002</v>
      </c>
      <c r="C7504" s="1">
        <v>2011</v>
      </c>
      <c r="D7504" s="2">
        <v>40616</v>
      </c>
      <c r="E7504">
        <v>36.481999999999999</v>
      </c>
      <c r="F7504" s="1">
        <v>2011</v>
      </c>
      <c r="I7504" s="1">
        <v>1900</v>
      </c>
      <c r="J7504" s="2">
        <v>40616</v>
      </c>
      <c r="K7504">
        <v>33.588999999999999</v>
      </c>
      <c r="L7504" s="1">
        <v>2011</v>
      </c>
      <c r="O7504" s="1">
        <v>1900</v>
      </c>
      <c r="R7504" s="1">
        <v>1900</v>
      </c>
      <c r="S7504" s="2">
        <v>40078</v>
      </c>
      <c r="T7504" s="3">
        <v>45.21</v>
      </c>
      <c r="U7504" s="1">
        <v>2009</v>
      </c>
    </row>
    <row r="7505" spans="1:21">
      <c r="A7505" s="2">
        <v>40617</v>
      </c>
      <c r="B7505">
        <v>29.640999999999998</v>
      </c>
      <c r="C7505" s="1">
        <v>2011</v>
      </c>
      <c r="D7505" s="2">
        <v>40617</v>
      </c>
      <c r="E7505">
        <v>36.481000000000002</v>
      </c>
      <c r="F7505" s="1">
        <v>2011</v>
      </c>
      <c r="I7505" s="1">
        <v>1900</v>
      </c>
      <c r="J7505" s="2">
        <v>40617</v>
      </c>
      <c r="K7505">
        <v>33.500999999999998</v>
      </c>
      <c r="L7505" s="1">
        <v>2011</v>
      </c>
      <c r="O7505" s="1">
        <v>1900</v>
      </c>
      <c r="R7505" s="1">
        <v>1900</v>
      </c>
      <c r="S7505" s="2">
        <v>40079</v>
      </c>
      <c r="T7505" s="3">
        <v>45.22</v>
      </c>
      <c r="U7505" s="1">
        <v>2009</v>
      </c>
    </row>
    <row r="7506" spans="1:21">
      <c r="A7506" s="2">
        <v>40618</v>
      </c>
      <c r="B7506">
        <v>29.692</v>
      </c>
      <c r="C7506" s="1">
        <v>2011</v>
      </c>
      <c r="D7506" s="2">
        <v>40618</v>
      </c>
      <c r="E7506">
        <v>36.527999999999999</v>
      </c>
      <c r="F7506" s="1">
        <v>2011</v>
      </c>
      <c r="I7506" s="1">
        <v>1900</v>
      </c>
      <c r="J7506" s="2">
        <v>40618</v>
      </c>
      <c r="K7506">
        <v>33.652999999999999</v>
      </c>
      <c r="L7506" s="1">
        <v>2011</v>
      </c>
      <c r="O7506" s="1">
        <v>1900</v>
      </c>
      <c r="R7506" s="1">
        <v>1900</v>
      </c>
      <c r="S7506" s="2">
        <v>40080</v>
      </c>
      <c r="T7506" s="3">
        <v>44.97</v>
      </c>
      <c r="U7506" s="1">
        <v>2009</v>
      </c>
    </row>
    <row r="7507" spans="1:21">
      <c r="A7507" s="2">
        <v>40619</v>
      </c>
      <c r="B7507">
        <v>29.738</v>
      </c>
      <c r="C7507" s="1">
        <v>2011</v>
      </c>
      <c r="D7507" s="2">
        <v>40619</v>
      </c>
      <c r="E7507">
        <v>36.590000000000003</v>
      </c>
      <c r="F7507" s="1">
        <v>2011</v>
      </c>
      <c r="I7507" s="1">
        <v>1900</v>
      </c>
      <c r="J7507" s="2">
        <v>40619</v>
      </c>
      <c r="K7507">
        <v>33.654000000000003</v>
      </c>
      <c r="L7507" s="1">
        <v>2011</v>
      </c>
      <c r="O7507" s="1">
        <v>1900</v>
      </c>
      <c r="R7507" s="1">
        <v>1900</v>
      </c>
      <c r="S7507" s="2">
        <v>40081</v>
      </c>
      <c r="T7507" s="3">
        <v>44.94</v>
      </c>
      <c r="U7507" s="1">
        <v>2009</v>
      </c>
    </row>
    <row r="7508" spans="1:21">
      <c r="A7508" s="2">
        <v>40620</v>
      </c>
      <c r="B7508">
        <v>29.827999999999999</v>
      </c>
      <c r="C7508" s="1">
        <v>2011</v>
      </c>
      <c r="D7508" s="2">
        <v>40620</v>
      </c>
      <c r="E7508">
        <v>36.543999999999997</v>
      </c>
      <c r="F7508" s="1">
        <v>2011</v>
      </c>
      <c r="I7508" s="1">
        <v>1900</v>
      </c>
      <c r="J7508" s="2">
        <v>40620</v>
      </c>
      <c r="K7508">
        <v>33.627000000000002</v>
      </c>
      <c r="L7508" s="1">
        <v>2011</v>
      </c>
      <c r="O7508" s="1">
        <v>1900</v>
      </c>
      <c r="R7508" s="1">
        <v>1900</v>
      </c>
      <c r="S7508" s="2">
        <v>40084</v>
      </c>
      <c r="T7508" s="3">
        <v>44.72</v>
      </c>
      <c r="U7508" s="1">
        <v>2009</v>
      </c>
    </row>
    <row r="7509" spans="1:21">
      <c r="A7509" s="2">
        <v>40623</v>
      </c>
      <c r="B7509">
        <v>29.824000000000002</v>
      </c>
      <c r="C7509" s="1">
        <v>2011</v>
      </c>
      <c r="D7509" s="2">
        <v>40623</v>
      </c>
      <c r="E7509">
        <v>36.543999999999997</v>
      </c>
      <c r="F7509" s="1">
        <v>2011</v>
      </c>
      <c r="I7509" s="1">
        <v>1900</v>
      </c>
      <c r="J7509" s="2">
        <v>40623</v>
      </c>
      <c r="K7509">
        <v>33.621000000000002</v>
      </c>
      <c r="L7509" s="1">
        <v>2011</v>
      </c>
      <c r="O7509" s="1">
        <v>1900</v>
      </c>
      <c r="R7509" s="1">
        <v>1900</v>
      </c>
      <c r="S7509" s="2">
        <v>40085</v>
      </c>
      <c r="T7509" s="3">
        <v>44.51</v>
      </c>
      <c r="U7509" s="1">
        <v>2009</v>
      </c>
    </row>
    <row r="7510" spans="1:21">
      <c r="A7510" s="2">
        <v>40624</v>
      </c>
      <c r="B7510">
        <v>29.826000000000001</v>
      </c>
      <c r="C7510" s="1">
        <v>2011</v>
      </c>
      <c r="D7510" s="2">
        <v>40624</v>
      </c>
      <c r="E7510">
        <v>36.53</v>
      </c>
      <c r="F7510" s="1">
        <v>2011</v>
      </c>
      <c r="I7510" s="1">
        <v>1900</v>
      </c>
      <c r="J7510" s="2">
        <v>40624</v>
      </c>
      <c r="K7510">
        <v>33.639000000000003</v>
      </c>
      <c r="L7510" s="1">
        <v>2011</v>
      </c>
      <c r="O7510" s="1">
        <v>1900</v>
      </c>
      <c r="R7510" s="1">
        <v>1900</v>
      </c>
      <c r="S7510" s="2">
        <v>40086</v>
      </c>
      <c r="T7510" s="3">
        <v>44.33</v>
      </c>
      <c r="U7510" s="1">
        <v>2009</v>
      </c>
    </row>
    <row r="7511" spans="1:21">
      <c r="A7511" s="2">
        <v>40625</v>
      </c>
      <c r="B7511">
        <v>29.826999999999998</v>
      </c>
      <c r="C7511" s="1">
        <v>2011</v>
      </c>
      <c r="D7511" s="2">
        <v>40625</v>
      </c>
      <c r="E7511">
        <v>36.564999999999998</v>
      </c>
      <c r="F7511" s="1">
        <v>2011</v>
      </c>
      <c r="I7511" s="1">
        <v>1900</v>
      </c>
      <c r="J7511" s="2">
        <v>40625</v>
      </c>
      <c r="K7511">
        <v>33.628999999999998</v>
      </c>
      <c r="L7511" s="1">
        <v>2011</v>
      </c>
      <c r="O7511" s="1">
        <v>1900</v>
      </c>
      <c r="R7511" s="1">
        <v>1900</v>
      </c>
      <c r="S7511" s="2">
        <v>40087</v>
      </c>
      <c r="T7511" s="3">
        <v>44.24</v>
      </c>
      <c r="U7511" s="1">
        <v>2009</v>
      </c>
    </row>
    <row r="7512" spans="1:21">
      <c r="A7512" s="2">
        <v>40626</v>
      </c>
      <c r="B7512">
        <v>29.824999999999999</v>
      </c>
      <c r="C7512" s="1">
        <v>2011</v>
      </c>
      <c r="D7512" s="2">
        <v>40626</v>
      </c>
      <c r="E7512">
        <v>36.566000000000003</v>
      </c>
      <c r="F7512" s="1">
        <v>2011</v>
      </c>
      <c r="I7512" s="1">
        <v>1900</v>
      </c>
      <c r="J7512" s="2">
        <v>40626</v>
      </c>
      <c r="K7512">
        <v>33.606000000000002</v>
      </c>
      <c r="L7512" s="1">
        <v>2011</v>
      </c>
      <c r="O7512" s="1">
        <v>1900</v>
      </c>
      <c r="R7512" s="1">
        <v>1900</v>
      </c>
      <c r="S7512" s="2">
        <v>40088</v>
      </c>
      <c r="T7512" s="3">
        <v>44.21</v>
      </c>
      <c r="U7512" s="1">
        <v>2009</v>
      </c>
    </row>
    <row r="7513" spans="1:21">
      <c r="A7513" s="2">
        <v>40627</v>
      </c>
      <c r="B7513">
        <v>29.8</v>
      </c>
      <c r="C7513" s="1">
        <v>2011</v>
      </c>
      <c r="D7513" s="2">
        <v>40627</v>
      </c>
      <c r="E7513">
        <v>36.548000000000002</v>
      </c>
      <c r="F7513" s="1">
        <v>2011</v>
      </c>
      <c r="I7513" s="1">
        <v>1900</v>
      </c>
      <c r="J7513" s="2">
        <v>40627</v>
      </c>
      <c r="K7513">
        <v>33.618000000000002</v>
      </c>
      <c r="L7513" s="1">
        <v>2011</v>
      </c>
      <c r="O7513" s="1">
        <v>1900</v>
      </c>
      <c r="R7513" s="1">
        <v>1900</v>
      </c>
      <c r="S7513" s="2">
        <v>40091</v>
      </c>
      <c r="T7513" s="3">
        <v>44.24</v>
      </c>
      <c r="U7513" s="1">
        <v>2009</v>
      </c>
    </row>
    <row r="7514" spans="1:21">
      <c r="A7514" s="2">
        <v>40630</v>
      </c>
      <c r="B7514">
        <v>29.798999999999999</v>
      </c>
      <c r="C7514" s="1">
        <v>2011</v>
      </c>
      <c r="D7514" s="2">
        <v>40630</v>
      </c>
      <c r="E7514">
        <v>36.534999999999997</v>
      </c>
      <c r="F7514" s="1">
        <v>2011</v>
      </c>
      <c r="I7514" s="1">
        <v>1900</v>
      </c>
      <c r="J7514" s="2">
        <v>40630</v>
      </c>
      <c r="K7514">
        <v>33.622999999999998</v>
      </c>
      <c r="L7514" s="1">
        <v>2011</v>
      </c>
      <c r="O7514" s="1">
        <v>1900</v>
      </c>
      <c r="R7514" s="1">
        <v>1900</v>
      </c>
      <c r="S7514" s="2">
        <v>40092</v>
      </c>
      <c r="T7514" s="3">
        <v>44.22</v>
      </c>
      <c r="U7514" s="1">
        <v>2009</v>
      </c>
    </row>
    <row r="7515" spans="1:21">
      <c r="A7515" s="2">
        <v>40631</v>
      </c>
      <c r="B7515">
        <v>29.795000000000002</v>
      </c>
      <c r="C7515" s="1">
        <v>2011</v>
      </c>
      <c r="D7515" s="2">
        <v>40631</v>
      </c>
      <c r="E7515">
        <v>36.506</v>
      </c>
      <c r="F7515" s="1">
        <v>2011</v>
      </c>
      <c r="I7515" s="1">
        <v>1900</v>
      </c>
      <c r="J7515" s="2">
        <v>40631</v>
      </c>
      <c r="K7515">
        <v>33.622</v>
      </c>
      <c r="L7515" s="1">
        <v>2011</v>
      </c>
      <c r="O7515" s="1">
        <v>1900</v>
      </c>
      <c r="R7515" s="1">
        <v>1900</v>
      </c>
      <c r="S7515" s="2">
        <v>40093</v>
      </c>
      <c r="T7515" s="3">
        <v>44.22</v>
      </c>
      <c r="U7515" s="1">
        <v>2009</v>
      </c>
    </row>
    <row r="7516" spans="1:21">
      <c r="A7516" s="2">
        <v>40632</v>
      </c>
      <c r="B7516">
        <v>29.802</v>
      </c>
      <c r="C7516" s="1">
        <v>2011</v>
      </c>
      <c r="D7516" s="2">
        <v>40632</v>
      </c>
      <c r="E7516">
        <v>36.503999999999998</v>
      </c>
      <c r="F7516" s="1">
        <v>2011</v>
      </c>
      <c r="I7516" s="1">
        <v>1900</v>
      </c>
      <c r="J7516" s="2">
        <v>40632</v>
      </c>
      <c r="K7516">
        <v>33.636000000000003</v>
      </c>
      <c r="L7516" s="1">
        <v>2011</v>
      </c>
      <c r="O7516" s="1">
        <v>1900</v>
      </c>
      <c r="R7516" s="1">
        <v>1900</v>
      </c>
      <c r="S7516" s="2">
        <v>40094</v>
      </c>
      <c r="T7516" s="3">
        <v>43.26</v>
      </c>
      <c r="U7516" s="1">
        <v>2009</v>
      </c>
    </row>
    <row r="7517" spans="1:21">
      <c r="A7517" s="2">
        <v>40633</v>
      </c>
      <c r="B7517">
        <v>29.751999999999999</v>
      </c>
      <c r="C7517" s="1">
        <v>2011</v>
      </c>
      <c r="D7517" s="2">
        <v>40633</v>
      </c>
      <c r="E7517">
        <v>36.497</v>
      </c>
      <c r="F7517" s="1">
        <v>2011</v>
      </c>
      <c r="I7517" s="1">
        <v>1900</v>
      </c>
      <c r="J7517" s="2">
        <v>40633</v>
      </c>
      <c r="K7517">
        <v>33.572000000000003</v>
      </c>
      <c r="L7517" s="1">
        <v>2011</v>
      </c>
      <c r="O7517" s="1">
        <v>1900</v>
      </c>
      <c r="R7517" s="1">
        <v>1900</v>
      </c>
      <c r="S7517" s="2">
        <v>40095</v>
      </c>
      <c r="T7517" s="3">
        <v>42.93</v>
      </c>
      <c r="U7517" s="1">
        <v>2009</v>
      </c>
    </row>
    <row r="7518" spans="1:21">
      <c r="A7518" s="2">
        <v>40634</v>
      </c>
      <c r="B7518">
        <v>29.747</v>
      </c>
      <c r="C7518" s="1">
        <v>2011</v>
      </c>
      <c r="D7518" s="2">
        <v>40634</v>
      </c>
      <c r="E7518">
        <v>36.402999999999999</v>
      </c>
      <c r="F7518" s="1">
        <v>2011</v>
      </c>
      <c r="I7518" s="1">
        <v>1900</v>
      </c>
      <c r="J7518" s="2">
        <v>40634</v>
      </c>
      <c r="K7518">
        <v>33.582000000000001</v>
      </c>
      <c r="L7518" s="1">
        <v>2011</v>
      </c>
      <c r="O7518" s="1">
        <v>1900</v>
      </c>
      <c r="R7518" s="1">
        <v>1900</v>
      </c>
      <c r="S7518" s="2">
        <v>40098</v>
      </c>
      <c r="T7518" s="3">
        <v>42.93</v>
      </c>
      <c r="U7518" s="1">
        <v>2009</v>
      </c>
    </row>
    <row r="7519" spans="1:21">
      <c r="A7519" s="2">
        <v>40637</v>
      </c>
      <c r="B7519">
        <v>29.747</v>
      </c>
      <c r="C7519" s="1">
        <v>2011</v>
      </c>
      <c r="D7519" s="2">
        <v>40637</v>
      </c>
      <c r="E7519">
        <v>36.392000000000003</v>
      </c>
      <c r="F7519" s="1">
        <v>2011</v>
      </c>
      <c r="I7519" s="1">
        <v>1900</v>
      </c>
      <c r="J7519" s="2">
        <v>40637</v>
      </c>
      <c r="K7519">
        <v>33.585999999999999</v>
      </c>
      <c r="L7519" s="1">
        <v>2011</v>
      </c>
      <c r="O7519" s="1">
        <v>1900</v>
      </c>
      <c r="R7519" s="1">
        <v>1900</v>
      </c>
      <c r="S7519" s="2">
        <v>40099</v>
      </c>
      <c r="T7519" s="3">
        <v>42.74</v>
      </c>
      <c r="U7519" s="1">
        <v>2009</v>
      </c>
    </row>
    <row r="7520" spans="1:21">
      <c r="A7520" s="2">
        <v>40638</v>
      </c>
      <c r="B7520">
        <v>29.75</v>
      </c>
      <c r="C7520" s="1">
        <v>2011</v>
      </c>
      <c r="D7520" s="2">
        <v>40638</v>
      </c>
      <c r="E7520">
        <v>36.380000000000003</v>
      </c>
      <c r="F7520" s="1">
        <v>2011</v>
      </c>
      <c r="I7520" s="1">
        <v>1900</v>
      </c>
      <c r="J7520" s="2">
        <v>40638</v>
      </c>
      <c r="K7520">
        <v>33.588000000000001</v>
      </c>
      <c r="L7520" s="1">
        <v>2011</v>
      </c>
      <c r="O7520" s="1">
        <v>1900</v>
      </c>
      <c r="R7520" s="1">
        <v>1900</v>
      </c>
      <c r="S7520" s="2">
        <v>40100</v>
      </c>
      <c r="T7520" s="3">
        <v>42.75</v>
      </c>
      <c r="U7520" s="1">
        <v>2009</v>
      </c>
    </row>
    <row r="7521" spans="1:21">
      <c r="A7521" s="2">
        <v>40639</v>
      </c>
      <c r="B7521">
        <v>29.832000000000001</v>
      </c>
      <c r="C7521" s="1">
        <v>2011</v>
      </c>
      <c r="D7521" s="2">
        <v>40639</v>
      </c>
      <c r="E7521">
        <v>36.421999999999997</v>
      </c>
      <c r="F7521" s="1">
        <v>2011</v>
      </c>
      <c r="I7521" s="1">
        <v>1900</v>
      </c>
      <c r="J7521" s="2">
        <v>40639</v>
      </c>
      <c r="K7521">
        <v>33.609000000000002</v>
      </c>
      <c r="L7521" s="1">
        <v>2011</v>
      </c>
      <c r="O7521" s="1">
        <v>1900</v>
      </c>
      <c r="R7521" s="1">
        <v>1900</v>
      </c>
      <c r="S7521" s="2">
        <v>40101</v>
      </c>
      <c r="T7521" s="3">
        <v>42.57</v>
      </c>
      <c r="U7521" s="1">
        <v>2009</v>
      </c>
    </row>
    <row r="7522" spans="1:21">
      <c r="A7522" s="2">
        <v>40640</v>
      </c>
      <c r="B7522">
        <v>29.83</v>
      </c>
      <c r="C7522" s="1">
        <v>2011</v>
      </c>
      <c r="D7522" s="2">
        <v>40640</v>
      </c>
      <c r="E7522">
        <v>36.399000000000001</v>
      </c>
      <c r="F7522" s="1">
        <v>2011</v>
      </c>
      <c r="I7522" s="1">
        <v>1900</v>
      </c>
      <c r="J7522" s="2">
        <v>40640</v>
      </c>
      <c r="K7522">
        <v>33.606000000000002</v>
      </c>
      <c r="L7522" s="1">
        <v>2011</v>
      </c>
      <c r="O7522" s="1">
        <v>1900</v>
      </c>
      <c r="R7522" s="1">
        <v>1900</v>
      </c>
      <c r="S7522" s="2">
        <v>40102</v>
      </c>
      <c r="T7522" s="3">
        <v>42.16</v>
      </c>
      <c r="U7522" s="1">
        <v>2009</v>
      </c>
    </row>
    <row r="7523" spans="1:21">
      <c r="A7523" s="2">
        <v>40641</v>
      </c>
      <c r="B7523">
        <v>29.852</v>
      </c>
      <c r="C7523" s="1">
        <v>2011</v>
      </c>
      <c r="D7523" s="2">
        <v>40641</v>
      </c>
      <c r="E7523">
        <v>36.404000000000003</v>
      </c>
      <c r="F7523" s="1">
        <v>2011</v>
      </c>
      <c r="I7523" s="1">
        <v>1900</v>
      </c>
      <c r="J7523" s="2">
        <v>40641</v>
      </c>
      <c r="K7523">
        <v>33.639000000000003</v>
      </c>
      <c r="L7523" s="1">
        <v>2011</v>
      </c>
      <c r="O7523" s="1">
        <v>1900</v>
      </c>
      <c r="R7523" s="1">
        <v>1900</v>
      </c>
      <c r="S7523" s="2">
        <v>40105</v>
      </c>
      <c r="T7523" s="3">
        <v>42.15</v>
      </c>
      <c r="U7523" s="1">
        <v>2009</v>
      </c>
    </row>
    <row r="7524" spans="1:21">
      <c r="A7524" s="2">
        <v>40644</v>
      </c>
      <c r="B7524">
        <v>29.837</v>
      </c>
      <c r="C7524" s="1">
        <v>2011</v>
      </c>
      <c r="D7524" s="2">
        <v>40644</v>
      </c>
      <c r="E7524">
        <v>36.384999999999998</v>
      </c>
      <c r="F7524" s="1">
        <v>2011</v>
      </c>
      <c r="I7524" s="1">
        <v>1900</v>
      </c>
      <c r="J7524" s="2">
        <v>40644</v>
      </c>
      <c r="K7524">
        <v>33.637</v>
      </c>
      <c r="L7524" s="1">
        <v>2011</v>
      </c>
      <c r="O7524" s="1">
        <v>1900</v>
      </c>
      <c r="R7524" s="1">
        <v>1900</v>
      </c>
      <c r="S7524" s="2">
        <v>40106</v>
      </c>
      <c r="T7524" s="3">
        <v>41.39</v>
      </c>
      <c r="U7524" s="1">
        <v>2009</v>
      </c>
    </row>
    <row r="7525" spans="1:21">
      <c r="A7525" s="2">
        <v>40645</v>
      </c>
      <c r="B7525">
        <v>29.838999999999999</v>
      </c>
      <c r="C7525" s="1">
        <v>2011</v>
      </c>
      <c r="D7525" s="2">
        <v>40645</v>
      </c>
      <c r="E7525">
        <v>36.380000000000003</v>
      </c>
      <c r="F7525" s="1">
        <v>2011</v>
      </c>
      <c r="I7525" s="1">
        <v>1900</v>
      </c>
      <c r="J7525" s="2">
        <v>40645</v>
      </c>
      <c r="K7525">
        <v>33.634</v>
      </c>
      <c r="L7525" s="1">
        <v>2011</v>
      </c>
      <c r="O7525" s="1">
        <v>1900</v>
      </c>
      <c r="R7525" s="1">
        <v>1900</v>
      </c>
      <c r="S7525" s="2">
        <v>40107</v>
      </c>
      <c r="T7525" s="3">
        <v>41.38</v>
      </c>
      <c r="U7525" s="1">
        <v>2009</v>
      </c>
    </row>
    <row r="7526" spans="1:21">
      <c r="A7526" s="2">
        <v>40646</v>
      </c>
      <c r="B7526">
        <v>29.832000000000001</v>
      </c>
      <c r="C7526" s="1">
        <v>2011</v>
      </c>
      <c r="D7526" s="2">
        <v>40646</v>
      </c>
      <c r="E7526">
        <v>36.345999999999997</v>
      </c>
      <c r="F7526" s="1">
        <v>2011</v>
      </c>
      <c r="I7526" s="1">
        <v>1900</v>
      </c>
      <c r="J7526" s="2">
        <v>40646</v>
      </c>
      <c r="K7526">
        <v>33.625999999999998</v>
      </c>
      <c r="L7526" s="1">
        <v>2011</v>
      </c>
      <c r="O7526" s="1">
        <v>1900</v>
      </c>
      <c r="R7526" s="1">
        <v>1900</v>
      </c>
      <c r="S7526" s="2">
        <v>40108</v>
      </c>
      <c r="T7526" s="3">
        <v>39.92</v>
      </c>
      <c r="U7526" s="1">
        <v>2009</v>
      </c>
    </row>
    <row r="7527" spans="1:21">
      <c r="A7527" s="2">
        <v>40647</v>
      </c>
      <c r="B7527">
        <v>29.942</v>
      </c>
      <c r="C7527" s="1">
        <v>2011</v>
      </c>
      <c r="D7527" s="2">
        <v>40647</v>
      </c>
      <c r="E7527">
        <v>36.347999999999999</v>
      </c>
      <c r="F7527" s="1">
        <v>2011</v>
      </c>
      <c r="I7527" s="1">
        <v>1900</v>
      </c>
      <c r="J7527" s="2">
        <v>40647</v>
      </c>
      <c r="K7527">
        <v>33.658999999999999</v>
      </c>
      <c r="L7527" s="1">
        <v>2011</v>
      </c>
      <c r="O7527" s="1">
        <v>1900</v>
      </c>
      <c r="R7527" s="1">
        <v>1900</v>
      </c>
      <c r="S7527" s="2">
        <v>40109</v>
      </c>
      <c r="T7527" s="3">
        <v>39.94</v>
      </c>
      <c r="U7527" s="1">
        <v>2009</v>
      </c>
    </row>
    <row r="7528" spans="1:21">
      <c r="A7528" s="2">
        <v>40648</v>
      </c>
      <c r="B7528">
        <v>29.927</v>
      </c>
      <c r="C7528" s="1">
        <v>2011</v>
      </c>
      <c r="D7528" s="2">
        <v>40648</v>
      </c>
      <c r="E7528">
        <v>36.417000000000002</v>
      </c>
      <c r="F7528" s="1">
        <v>2011</v>
      </c>
      <c r="I7528" s="1">
        <v>1900</v>
      </c>
      <c r="J7528" s="2">
        <v>40648</v>
      </c>
      <c r="K7528">
        <v>33.659999999999997</v>
      </c>
      <c r="L7528" s="1">
        <v>2011</v>
      </c>
      <c r="O7528" s="1">
        <v>1900</v>
      </c>
      <c r="R7528" s="1">
        <v>1900</v>
      </c>
      <c r="S7528" s="2">
        <v>40112</v>
      </c>
      <c r="T7528" s="3">
        <v>38.799999999999997</v>
      </c>
      <c r="U7528" s="1">
        <v>2009</v>
      </c>
    </row>
    <row r="7529" spans="1:21">
      <c r="A7529" s="2">
        <v>40651</v>
      </c>
      <c r="B7529">
        <v>29.995999999999999</v>
      </c>
      <c r="C7529" s="1">
        <v>2011</v>
      </c>
      <c r="D7529" s="2">
        <v>40651</v>
      </c>
      <c r="E7529">
        <v>36.542999999999999</v>
      </c>
      <c r="F7529" s="1">
        <v>2011</v>
      </c>
      <c r="I7529" s="1">
        <v>1900</v>
      </c>
      <c r="J7529" s="2">
        <v>40651</v>
      </c>
      <c r="K7529">
        <v>33.680999999999997</v>
      </c>
      <c r="L7529" s="1">
        <v>2011</v>
      </c>
      <c r="O7529" s="1">
        <v>1900</v>
      </c>
      <c r="R7529" s="1">
        <v>1900</v>
      </c>
      <c r="S7529" s="2">
        <v>40113</v>
      </c>
      <c r="T7529" s="3">
        <v>38.58</v>
      </c>
      <c r="U7529" s="1">
        <v>2009</v>
      </c>
    </row>
    <row r="7530" spans="1:21">
      <c r="A7530" s="2">
        <v>40652</v>
      </c>
      <c r="B7530">
        <v>30.035</v>
      </c>
      <c r="C7530" s="1">
        <v>2011</v>
      </c>
      <c r="D7530" s="2">
        <v>40652</v>
      </c>
      <c r="E7530">
        <v>36.542000000000002</v>
      </c>
      <c r="F7530" s="1">
        <v>2011</v>
      </c>
      <c r="I7530" s="1">
        <v>1900</v>
      </c>
      <c r="J7530" s="2">
        <v>40652</v>
      </c>
      <c r="K7530">
        <v>33.731999999999999</v>
      </c>
      <c r="L7530" s="1">
        <v>2011</v>
      </c>
      <c r="O7530" s="1">
        <v>1900</v>
      </c>
      <c r="R7530" s="1">
        <v>1900</v>
      </c>
      <c r="S7530" s="2">
        <v>40114</v>
      </c>
      <c r="T7530" s="3">
        <v>38.619999999999997</v>
      </c>
      <c r="U7530" s="1">
        <v>2009</v>
      </c>
    </row>
    <row r="7531" spans="1:21">
      <c r="A7531" s="2">
        <v>40653</v>
      </c>
      <c r="B7531">
        <v>30.03</v>
      </c>
      <c r="C7531" s="1">
        <v>2011</v>
      </c>
      <c r="D7531" s="2">
        <v>40653</v>
      </c>
      <c r="E7531">
        <v>36.543999999999997</v>
      </c>
      <c r="F7531" s="1">
        <v>2011</v>
      </c>
      <c r="I7531" s="1">
        <v>1900</v>
      </c>
      <c r="J7531" s="2">
        <v>40653</v>
      </c>
      <c r="K7531">
        <v>33.981999999999999</v>
      </c>
      <c r="L7531" s="1">
        <v>2011</v>
      </c>
      <c r="O7531" s="1">
        <v>1900</v>
      </c>
      <c r="R7531" s="1">
        <v>1900</v>
      </c>
      <c r="S7531" s="2">
        <v>40115</v>
      </c>
      <c r="T7531" s="3">
        <v>38.409999999999997</v>
      </c>
      <c r="U7531" s="1">
        <v>2009</v>
      </c>
    </row>
    <row r="7532" spans="1:21">
      <c r="A7532" s="2">
        <v>40654</v>
      </c>
      <c r="B7532">
        <v>29.763000000000002</v>
      </c>
      <c r="C7532" s="1">
        <v>2011</v>
      </c>
      <c r="D7532" s="2">
        <v>40654</v>
      </c>
      <c r="E7532">
        <v>36.325000000000003</v>
      </c>
      <c r="F7532" s="1">
        <v>2011</v>
      </c>
      <c r="I7532" s="1">
        <v>1900</v>
      </c>
      <c r="J7532" s="2">
        <v>40654</v>
      </c>
      <c r="K7532">
        <v>33.813000000000002</v>
      </c>
      <c r="L7532" s="1">
        <v>2011</v>
      </c>
      <c r="O7532" s="1">
        <v>1900</v>
      </c>
      <c r="R7532" s="1">
        <v>1900</v>
      </c>
      <c r="S7532" s="2">
        <v>40116</v>
      </c>
      <c r="T7532" s="3">
        <v>38.39</v>
      </c>
      <c r="U7532" s="1">
        <v>2009</v>
      </c>
    </row>
    <row r="7533" spans="1:21">
      <c r="A7533" s="2">
        <v>40658</v>
      </c>
      <c r="B7533">
        <v>29.762</v>
      </c>
      <c r="C7533" s="1">
        <v>2011</v>
      </c>
      <c r="D7533" s="2">
        <v>40658</v>
      </c>
      <c r="E7533">
        <v>36.341000000000001</v>
      </c>
      <c r="F7533" s="1">
        <v>2011</v>
      </c>
      <c r="I7533" s="1">
        <v>1900</v>
      </c>
      <c r="J7533" s="2">
        <v>40658</v>
      </c>
      <c r="K7533">
        <v>33.805</v>
      </c>
      <c r="L7533" s="1">
        <v>2011</v>
      </c>
      <c r="O7533" s="1">
        <v>1900</v>
      </c>
      <c r="R7533" s="1">
        <v>1900</v>
      </c>
      <c r="S7533" s="2">
        <v>40119</v>
      </c>
      <c r="T7533" s="3">
        <v>37.86</v>
      </c>
      <c r="U7533" s="1">
        <v>2009</v>
      </c>
    </row>
    <row r="7534" spans="1:21">
      <c r="A7534" s="2">
        <v>40659</v>
      </c>
      <c r="B7534">
        <v>29.388000000000002</v>
      </c>
      <c r="C7534" s="1">
        <v>2011</v>
      </c>
      <c r="D7534" s="2">
        <v>40659</v>
      </c>
      <c r="E7534">
        <v>35.954999999999998</v>
      </c>
      <c r="F7534" s="1">
        <v>2011</v>
      </c>
      <c r="I7534" s="1">
        <v>1900</v>
      </c>
      <c r="J7534" s="2">
        <v>40659</v>
      </c>
      <c r="K7534">
        <v>33.704999999999998</v>
      </c>
      <c r="L7534" s="1">
        <v>2011</v>
      </c>
      <c r="O7534" s="1">
        <v>1900</v>
      </c>
      <c r="R7534" s="1">
        <v>1900</v>
      </c>
      <c r="S7534" s="2">
        <v>40120</v>
      </c>
      <c r="T7534" s="3">
        <v>37.840000000000003</v>
      </c>
      <c r="U7534" s="1">
        <v>2009</v>
      </c>
    </row>
    <row r="7535" spans="1:21">
      <c r="A7535" s="2">
        <v>40660</v>
      </c>
      <c r="B7535">
        <v>29.398</v>
      </c>
      <c r="C7535" s="1">
        <v>2011</v>
      </c>
      <c r="D7535" s="2">
        <v>40660</v>
      </c>
      <c r="E7535">
        <v>35.968000000000004</v>
      </c>
      <c r="F7535" s="1">
        <v>2011</v>
      </c>
      <c r="I7535" s="1">
        <v>1900</v>
      </c>
      <c r="J7535" s="2">
        <v>40660</v>
      </c>
      <c r="K7535">
        <v>33.704000000000001</v>
      </c>
      <c r="L7535" s="1">
        <v>2011</v>
      </c>
      <c r="O7535" s="1">
        <v>1900</v>
      </c>
      <c r="R7535" s="1">
        <v>1900</v>
      </c>
      <c r="S7535" s="2">
        <v>40121</v>
      </c>
      <c r="T7535" s="3">
        <v>37.67</v>
      </c>
      <c r="U7535" s="1">
        <v>2009</v>
      </c>
    </row>
    <row r="7536" spans="1:21">
      <c r="A7536" s="2">
        <v>40661</v>
      </c>
      <c r="B7536">
        <v>29.388000000000002</v>
      </c>
      <c r="C7536" s="1">
        <v>2011</v>
      </c>
      <c r="D7536" s="2">
        <v>40661</v>
      </c>
      <c r="E7536">
        <v>35.954000000000001</v>
      </c>
      <c r="F7536" s="1">
        <v>2011</v>
      </c>
      <c r="I7536" s="1">
        <v>1900</v>
      </c>
      <c r="J7536" s="2">
        <v>40661</v>
      </c>
      <c r="K7536">
        <v>33.64</v>
      </c>
      <c r="L7536" s="1">
        <v>2011</v>
      </c>
      <c r="O7536" s="1">
        <v>1900</v>
      </c>
      <c r="R7536" s="1">
        <v>1900</v>
      </c>
      <c r="S7536" s="2">
        <v>40122</v>
      </c>
      <c r="T7536" s="3">
        <v>37.57</v>
      </c>
      <c r="U7536" s="1">
        <v>2009</v>
      </c>
    </row>
    <row r="7537" spans="1:21">
      <c r="A7537" s="2">
        <v>40662</v>
      </c>
      <c r="B7537">
        <v>29.369</v>
      </c>
      <c r="C7537" s="1">
        <v>2011</v>
      </c>
      <c r="D7537" s="2">
        <v>40662</v>
      </c>
      <c r="E7537">
        <v>35.93</v>
      </c>
      <c r="F7537" s="1">
        <v>2011</v>
      </c>
      <c r="I7537" s="1">
        <v>1900</v>
      </c>
      <c r="J7537" s="2">
        <v>40662</v>
      </c>
      <c r="K7537">
        <v>33.585000000000001</v>
      </c>
      <c r="L7537" s="1">
        <v>2011</v>
      </c>
      <c r="O7537" s="1">
        <v>1900</v>
      </c>
      <c r="R7537" s="1">
        <v>1900</v>
      </c>
      <c r="S7537" s="2">
        <v>40123</v>
      </c>
      <c r="T7537" s="3">
        <v>36.15</v>
      </c>
      <c r="U7537" s="1">
        <v>2009</v>
      </c>
    </row>
    <row r="7538" spans="1:21">
      <c r="A7538" s="2">
        <v>40665</v>
      </c>
      <c r="B7538">
        <v>29.355</v>
      </c>
      <c r="C7538" s="1">
        <v>2011</v>
      </c>
      <c r="D7538" s="2">
        <v>40665</v>
      </c>
      <c r="E7538">
        <v>35.901000000000003</v>
      </c>
      <c r="F7538" s="1">
        <v>2011</v>
      </c>
      <c r="I7538" s="1">
        <v>1900</v>
      </c>
      <c r="J7538" s="2">
        <v>40665</v>
      </c>
      <c r="K7538">
        <v>33.537999999999997</v>
      </c>
      <c r="L7538" s="1">
        <v>2011</v>
      </c>
      <c r="O7538" s="1">
        <v>1900</v>
      </c>
      <c r="R7538" s="1">
        <v>1900</v>
      </c>
      <c r="S7538" s="2">
        <v>40126</v>
      </c>
      <c r="T7538" s="3">
        <v>36.200000000000003</v>
      </c>
      <c r="U7538" s="1">
        <v>2009</v>
      </c>
    </row>
    <row r="7539" spans="1:21">
      <c r="A7539" s="2">
        <v>40666</v>
      </c>
      <c r="B7539">
        <v>29.396000000000001</v>
      </c>
      <c r="C7539" s="1">
        <v>2011</v>
      </c>
      <c r="D7539" s="2">
        <v>40666</v>
      </c>
      <c r="E7539">
        <v>35.969000000000001</v>
      </c>
      <c r="F7539" s="1">
        <v>2011</v>
      </c>
      <c r="I7539" s="1">
        <v>1900</v>
      </c>
      <c r="J7539" s="2">
        <v>40666</v>
      </c>
      <c r="K7539">
        <v>33.564999999999998</v>
      </c>
      <c r="L7539" s="1">
        <v>2011</v>
      </c>
      <c r="O7539" s="1">
        <v>1900</v>
      </c>
      <c r="R7539" s="1">
        <v>1900</v>
      </c>
      <c r="S7539" s="2">
        <v>40127</v>
      </c>
      <c r="T7539" s="3">
        <v>36.11</v>
      </c>
      <c r="U7539" s="1">
        <v>2009</v>
      </c>
    </row>
    <row r="7540" spans="1:21">
      <c r="A7540" s="2">
        <v>40667</v>
      </c>
      <c r="B7540">
        <v>29.314</v>
      </c>
      <c r="C7540" s="1">
        <v>2011</v>
      </c>
      <c r="D7540" s="2">
        <v>40667</v>
      </c>
      <c r="E7540">
        <v>35.923000000000002</v>
      </c>
      <c r="F7540" s="1">
        <v>2011</v>
      </c>
      <c r="I7540" s="1">
        <v>1900</v>
      </c>
      <c r="J7540" s="2">
        <v>40667</v>
      </c>
      <c r="K7540">
        <v>33.58</v>
      </c>
      <c r="L7540" s="1">
        <v>2011</v>
      </c>
      <c r="O7540" s="1">
        <v>1900</v>
      </c>
      <c r="R7540" s="1">
        <v>1900</v>
      </c>
      <c r="S7540" s="2">
        <v>40128</v>
      </c>
      <c r="T7540" s="3">
        <v>36.08</v>
      </c>
      <c r="U7540" s="1">
        <v>2009</v>
      </c>
    </row>
    <row r="7541" spans="1:21">
      <c r="A7541" s="2">
        <v>40668</v>
      </c>
      <c r="B7541">
        <v>29.119</v>
      </c>
      <c r="C7541" s="1">
        <v>2011</v>
      </c>
      <c r="D7541" s="2">
        <v>40668</v>
      </c>
      <c r="E7541">
        <v>35.813000000000002</v>
      </c>
      <c r="F7541" s="1">
        <v>2011</v>
      </c>
      <c r="I7541" s="1">
        <v>1900</v>
      </c>
      <c r="J7541" s="2">
        <v>40668</v>
      </c>
      <c r="K7541">
        <v>33.514000000000003</v>
      </c>
      <c r="L7541" s="1">
        <v>2011</v>
      </c>
      <c r="O7541" s="1">
        <v>1900</v>
      </c>
      <c r="R7541" s="1">
        <v>1900</v>
      </c>
      <c r="S7541" s="2">
        <v>40129</v>
      </c>
      <c r="T7541" s="3">
        <v>36.1</v>
      </c>
      <c r="U7541" s="1">
        <v>2009</v>
      </c>
    </row>
    <row r="7542" spans="1:21">
      <c r="A7542" s="2">
        <v>40669</v>
      </c>
      <c r="B7542">
        <v>29.018000000000001</v>
      </c>
      <c r="C7542" s="1">
        <v>2011</v>
      </c>
      <c r="D7542" s="2">
        <v>40669</v>
      </c>
      <c r="E7542">
        <v>35.762999999999998</v>
      </c>
      <c r="F7542" s="1">
        <v>2011</v>
      </c>
      <c r="I7542" s="1">
        <v>1900</v>
      </c>
      <c r="J7542" s="2">
        <v>40669</v>
      </c>
      <c r="K7542">
        <v>33.436</v>
      </c>
      <c r="L7542" s="1">
        <v>2011</v>
      </c>
      <c r="O7542" s="1">
        <v>1900</v>
      </c>
      <c r="R7542" s="1">
        <v>1900</v>
      </c>
      <c r="S7542" s="2">
        <v>40130</v>
      </c>
      <c r="T7542" s="3">
        <v>35.880000000000003</v>
      </c>
      <c r="U7542" s="1">
        <v>2009</v>
      </c>
    </row>
    <row r="7543" spans="1:21">
      <c r="A7543" s="2">
        <v>40672</v>
      </c>
      <c r="B7543">
        <v>28.992999999999999</v>
      </c>
      <c r="C7543" s="1">
        <v>2011</v>
      </c>
      <c r="D7543" s="2">
        <v>40672</v>
      </c>
      <c r="E7543">
        <v>35.645000000000003</v>
      </c>
      <c r="F7543" s="1">
        <v>2011</v>
      </c>
      <c r="I7543" s="1">
        <v>1900</v>
      </c>
      <c r="J7543" s="2">
        <v>40672</v>
      </c>
      <c r="K7543">
        <v>33.347000000000001</v>
      </c>
      <c r="L7543" s="1">
        <v>2011</v>
      </c>
      <c r="O7543" s="1">
        <v>1900</v>
      </c>
      <c r="R7543" s="1">
        <v>1900</v>
      </c>
      <c r="S7543" s="2">
        <v>40133</v>
      </c>
      <c r="T7543" s="3">
        <v>35.49</v>
      </c>
      <c r="U7543" s="1">
        <v>2009</v>
      </c>
    </row>
    <row r="7544" spans="1:21">
      <c r="A7544" s="2">
        <v>40673</v>
      </c>
      <c r="B7544">
        <v>28.806999999999999</v>
      </c>
      <c r="C7544" s="1">
        <v>2011</v>
      </c>
      <c r="D7544" s="2">
        <v>40673</v>
      </c>
      <c r="E7544">
        <v>35.573999999999998</v>
      </c>
      <c r="F7544" s="1">
        <v>2011</v>
      </c>
      <c r="I7544" s="1">
        <v>1900</v>
      </c>
      <c r="J7544" s="2">
        <v>40673</v>
      </c>
      <c r="K7544">
        <v>33.366999999999997</v>
      </c>
      <c r="L7544" s="1">
        <v>2011</v>
      </c>
      <c r="O7544" s="1">
        <v>1900</v>
      </c>
      <c r="R7544" s="1">
        <v>1900</v>
      </c>
      <c r="S7544" s="2">
        <v>40134</v>
      </c>
      <c r="T7544" s="3">
        <v>35.1</v>
      </c>
      <c r="U7544" s="1">
        <v>2009</v>
      </c>
    </row>
    <row r="7545" spans="1:21">
      <c r="A7545" s="2">
        <v>40674</v>
      </c>
      <c r="B7545">
        <v>28.798999999999999</v>
      </c>
      <c r="C7545" s="1">
        <v>2011</v>
      </c>
      <c r="D7545" s="2">
        <v>40674</v>
      </c>
      <c r="E7545">
        <v>35.545000000000002</v>
      </c>
      <c r="F7545" s="1">
        <v>2011</v>
      </c>
      <c r="I7545" s="1">
        <v>1900</v>
      </c>
      <c r="J7545" s="2">
        <v>40674</v>
      </c>
      <c r="K7545">
        <v>33.305999999999997</v>
      </c>
      <c r="L7545" s="1">
        <v>2011</v>
      </c>
      <c r="O7545" s="1">
        <v>1900</v>
      </c>
      <c r="R7545" s="1">
        <v>1900</v>
      </c>
      <c r="S7545" s="2">
        <v>40135</v>
      </c>
      <c r="T7545" s="3">
        <v>34.99</v>
      </c>
      <c r="U7545" s="1">
        <v>2009</v>
      </c>
    </row>
    <row r="7546" spans="1:21">
      <c r="A7546" s="2">
        <v>40675</v>
      </c>
      <c r="B7546">
        <v>28.693999999999999</v>
      </c>
      <c r="C7546" s="1">
        <v>2011</v>
      </c>
      <c r="D7546" s="2">
        <v>40675</v>
      </c>
      <c r="E7546">
        <v>35.445</v>
      </c>
      <c r="F7546" s="1">
        <v>2011</v>
      </c>
      <c r="I7546" s="1">
        <v>1900</v>
      </c>
      <c r="J7546" s="2">
        <v>40675</v>
      </c>
      <c r="K7546">
        <v>33.192999999999998</v>
      </c>
      <c r="L7546" s="1">
        <v>2011</v>
      </c>
      <c r="O7546" s="1">
        <v>1900</v>
      </c>
      <c r="R7546" s="1">
        <v>1900</v>
      </c>
      <c r="S7546" s="2">
        <v>40136</v>
      </c>
      <c r="T7546" s="3">
        <v>34.99</v>
      </c>
      <c r="U7546" s="1">
        <v>2009</v>
      </c>
    </row>
    <row r="7547" spans="1:21">
      <c r="A7547" s="2">
        <v>40676</v>
      </c>
      <c r="B7547">
        <v>28.774000000000001</v>
      </c>
      <c r="C7547" s="1">
        <v>2011</v>
      </c>
      <c r="D7547" s="2">
        <v>40676</v>
      </c>
      <c r="E7547">
        <v>35.506999999999998</v>
      </c>
      <c r="F7547" s="1">
        <v>2011</v>
      </c>
      <c r="I7547" s="1">
        <v>1900</v>
      </c>
      <c r="J7547" s="2">
        <v>40676</v>
      </c>
      <c r="K7547">
        <v>33.198999999999998</v>
      </c>
      <c r="L7547" s="1">
        <v>2011</v>
      </c>
      <c r="O7547" s="1">
        <v>1900</v>
      </c>
      <c r="R7547" s="1">
        <v>1900</v>
      </c>
      <c r="S7547" s="2">
        <v>40137</v>
      </c>
      <c r="T7547" s="3">
        <v>34.92</v>
      </c>
      <c r="U7547" s="1">
        <v>2009</v>
      </c>
    </row>
    <row r="7548" spans="1:21">
      <c r="A7548" s="2">
        <v>40679</v>
      </c>
      <c r="B7548">
        <v>28.443999999999999</v>
      </c>
      <c r="C7548" s="1">
        <v>2011</v>
      </c>
      <c r="D7548" s="2">
        <v>40679</v>
      </c>
      <c r="E7548">
        <v>34.753999999999998</v>
      </c>
      <c r="F7548" s="1">
        <v>2011</v>
      </c>
      <c r="I7548" s="1">
        <v>1900</v>
      </c>
      <c r="J7548" s="2">
        <v>40679</v>
      </c>
      <c r="K7548">
        <v>32.878999999999998</v>
      </c>
      <c r="L7548" s="1">
        <v>2011</v>
      </c>
      <c r="O7548" s="1">
        <v>1900</v>
      </c>
      <c r="R7548" s="1">
        <v>1900</v>
      </c>
      <c r="S7548" s="2">
        <v>40140</v>
      </c>
      <c r="T7548" s="3">
        <v>34.520000000000003</v>
      </c>
      <c r="U7548" s="1">
        <v>2009</v>
      </c>
    </row>
    <row r="7549" spans="1:21">
      <c r="A7549" s="2">
        <v>40680</v>
      </c>
      <c r="B7549">
        <v>28.523</v>
      </c>
      <c r="C7549" s="1">
        <v>2011</v>
      </c>
      <c r="D7549" s="2">
        <v>40680</v>
      </c>
      <c r="E7549">
        <v>34.753</v>
      </c>
      <c r="F7549" s="1">
        <v>2011</v>
      </c>
      <c r="I7549" s="1">
        <v>1900</v>
      </c>
      <c r="J7549" s="2">
        <v>40680</v>
      </c>
      <c r="K7549">
        <v>33.014000000000003</v>
      </c>
      <c r="L7549" s="1">
        <v>2011</v>
      </c>
      <c r="O7549" s="1">
        <v>1900</v>
      </c>
      <c r="R7549" s="1">
        <v>1900</v>
      </c>
      <c r="S7549" s="2">
        <v>40141</v>
      </c>
      <c r="T7549" s="3">
        <v>33.869999999999997</v>
      </c>
      <c r="U7549" s="1">
        <v>2009</v>
      </c>
    </row>
    <row r="7550" spans="1:21">
      <c r="A7550" s="2">
        <v>40681</v>
      </c>
      <c r="B7550">
        <v>28.385000000000002</v>
      </c>
      <c r="C7550" s="1">
        <v>2011</v>
      </c>
      <c r="D7550" s="2">
        <v>40681</v>
      </c>
      <c r="E7550">
        <v>34.08</v>
      </c>
      <c r="F7550" s="1">
        <v>2011</v>
      </c>
      <c r="I7550" s="1">
        <v>1900</v>
      </c>
      <c r="J7550" s="2">
        <v>40681</v>
      </c>
      <c r="K7550">
        <v>32.31</v>
      </c>
      <c r="L7550" s="1">
        <v>2011</v>
      </c>
      <c r="O7550" s="1">
        <v>1900</v>
      </c>
      <c r="R7550" s="1">
        <v>1900</v>
      </c>
      <c r="S7550" s="2">
        <v>40142</v>
      </c>
      <c r="T7550" s="3">
        <v>33.590000000000003</v>
      </c>
      <c r="U7550" s="1">
        <v>2009</v>
      </c>
    </row>
    <row r="7551" spans="1:21">
      <c r="A7551" s="2">
        <v>40682</v>
      </c>
      <c r="B7551">
        <v>28.369</v>
      </c>
      <c r="C7551" s="1">
        <v>2011</v>
      </c>
      <c r="D7551" s="2">
        <v>40682</v>
      </c>
      <c r="E7551">
        <v>34.081000000000003</v>
      </c>
      <c r="F7551" s="1">
        <v>2011</v>
      </c>
      <c r="I7551" s="1">
        <v>1900</v>
      </c>
      <c r="J7551" s="2">
        <v>40682</v>
      </c>
      <c r="K7551">
        <v>32.326999999999998</v>
      </c>
      <c r="L7551" s="1">
        <v>2011</v>
      </c>
      <c r="O7551" s="1">
        <v>1900</v>
      </c>
      <c r="R7551" s="1">
        <v>1900</v>
      </c>
      <c r="S7551" s="2">
        <v>40144</v>
      </c>
      <c r="T7551" s="3">
        <v>33.53</v>
      </c>
      <c r="U7551" s="1">
        <v>2009</v>
      </c>
    </row>
    <row r="7552" spans="1:21">
      <c r="A7552" s="2">
        <v>40683</v>
      </c>
      <c r="B7552">
        <v>28.439</v>
      </c>
      <c r="C7552" s="1">
        <v>2011</v>
      </c>
      <c r="D7552" s="2">
        <v>40683</v>
      </c>
      <c r="E7552">
        <v>34.088000000000001</v>
      </c>
      <c r="F7552" s="1">
        <v>2011</v>
      </c>
      <c r="I7552" s="1">
        <v>1900</v>
      </c>
      <c r="J7552" s="2">
        <v>40683</v>
      </c>
      <c r="K7552">
        <v>32.311</v>
      </c>
      <c r="L7552" s="1">
        <v>2011</v>
      </c>
      <c r="O7552" s="1">
        <v>1900</v>
      </c>
      <c r="R7552" s="1">
        <v>1900</v>
      </c>
      <c r="S7552" s="2">
        <v>40147</v>
      </c>
      <c r="T7552" s="3">
        <v>33.520000000000003</v>
      </c>
      <c r="U7552" s="1">
        <v>2009</v>
      </c>
    </row>
    <row r="7553" spans="1:21">
      <c r="A7553" s="2">
        <v>40686</v>
      </c>
      <c r="B7553">
        <v>28.39</v>
      </c>
      <c r="C7553" s="1">
        <v>2011</v>
      </c>
      <c r="D7553" s="2">
        <v>40686</v>
      </c>
      <c r="E7553">
        <v>34.095999999999997</v>
      </c>
      <c r="F7553" s="1">
        <v>2011</v>
      </c>
      <c r="I7553" s="1">
        <v>1900</v>
      </c>
      <c r="J7553" s="2">
        <v>40686</v>
      </c>
      <c r="K7553">
        <v>32.308999999999997</v>
      </c>
      <c r="L7553" s="1">
        <v>2011</v>
      </c>
      <c r="O7553" s="1">
        <v>1900</v>
      </c>
      <c r="R7553" s="1">
        <v>1900</v>
      </c>
      <c r="S7553" s="2">
        <v>40148</v>
      </c>
      <c r="T7553" s="3">
        <v>32.92</v>
      </c>
      <c r="U7553" s="1">
        <v>2009</v>
      </c>
    </row>
    <row r="7554" spans="1:21">
      <c r="A7554" s="2">
        <v>40687</v>
      </c>
      <c r="B7554">
        <v>28.300999999999998</v>
      </c>
      <c r="C7554" s="1">
        <v>2011</v>
      </c>
      <c r="D7554" s="2">
        <v>40687</v>
      </c>
      <c r="E7554">
        <v>33.962000000000003</v>
      </c>
      <c r="F7554" s="1">
        <v>2011</v>
      </c>
      <c r="I7554" s="1">
        <v>1900</v>
      </c>
      <c r="J7554" s="2">
        <v>40687</v>
      </c>
      <c r="K7554">
        <v>32.158999999999999</v>
      </c>
      <c r="L7554" s="1">
        <v>2011</v>
      </c>
      <c r="O7554" s="1">
        <v>1900</v>
      </c>
      <c r="R7554" s="1">
        <v>1900</v>
      </c>
      <c r="S7554" s="2">
        <v>40149</v>
      </c>
      <c r="T7554" s="3">
        <v>32.14</v>
      </c>
      <c r="U7554" s="1">
        <v>2009</v>
      </c>
    </row>
    <row r="7555" spans="1:21">
      <c r="A7555" s="2">
        <v>40688</v>
      </c>
      <c r="B7555">
        <v>28.300999999999998</v>
      </c>
      <c r="C7555" s="1">
        <v>2011</v>
      </c>
      <c r="D7555" s="2">
        <v>40688</v>
      </c>
      <c r="E7555">
        <v>33.966000000000001</v>
      </c>
      <c r="F7555" s="1">
        <v>2011</v>
      </c>
      <c r="I7555" s="1">
        <v>1900</v>
      </c>
      <c r="J7555" s="2">
        <v>40688</v>
      </c>
      <c r="K7555">
        <v>32.158999999999999</v>
      </c>
      <c r="L7555" s="1">
        <v>2011</v>
      </c>
      <c r="O7555" s="1">
        <v>1900</v>
      </c>
      <c r="R7555" s="1">
        <v>1900</v>
      </c>
      <c r="S7555" s="2">
        <v>40150</v>
      </c>
      <c r="T7555" s="3">
        <v>31.59</v>
      </c>
      <c r="U7555" s="1">
        <v>2009</v>
      </c>
    </row>
    <row r="7556" spans="1:21">
      <c r="A7556" s="2">
        <v>40689</v>
      </c>
      <c r="B7556">
        <v>28.225000000000001</v>
      </c>
      <c r="C7556" s="1">
        <v>2011</v>
      </c>
      <c r="D7556" s="2">
        <v>40689</v>
      </c>
      <c r="E7556">
        <v>33.893999999999998</v>
      </c>
      <c r="F7556" s="1">
        <v>2011</v>
      </c>
      <c r="I7556" s="1">
        <v>1900</v>
      </c>
      <c r="J7556" s="2">
        <v>40689</v>
      </c>
      <c r="K7556">
        <v>31.864000000000001</v>
      </c>
      <c r="L7556" s="1">
        <v>2011</v>
      </c>
      <c r="O7556" s="1">
        <v>1900</v>
      </c>
      <c r="R7556" s="1">
        <v>1900</v>
      </c>
      <c r="S7556" s="2">
        <v>40151</v>
      </c>
      <c r="T7556" s="3">
        <v>30.98</v>
      </c>
      <c r="U7556" s="1">
        <v>2009</v>
      </c>
    </row>
    <row r="7557" spans="1:21">
      <c r="A7557" s="2">
        <v>40690</v>
      </c>
      <c r="B7557">
        <v>28.221</v>
      </c>
      <c r="C7557" s="1">
        <v>2011</v>
      </c>
      <c r="D7557" s="2">
        <v>40690</v>
      </c>
      <c r="E7557">
        <v>33.878</v>
      </c>
      <c r="F7557" s="1">
        <v>2011</v>
      </c>
      <c r="I7557" s="1">
        <v>1900</v>
      </c>
      <c r="J7557" s="2">
        <v>40690</v>
      </c>
      <c r="K7557">
        <v>31.861999999999998</v>
      </c>
      <c r="L7557" s="1">
        <v>2011</v>
      </c>
      <c r="O7557" s="1">
        <v>1900</v>
      </c>
      <c r="R7557" s="1">
        <v>1900</v>
      </c>
      <c r="S7557" s="2">
        <v>40154</v>
      </c>
      <c r="T7557" s="3">
        <v>30.97</v>
      </c>
      <c r="U7557" s="1">
        <v>2009</v>
      </c>
    </row>
    <row r="7558" spans="1:21">
      <c r="A7558" s="2">
        <v>40694</v>
      </c>
      <c r="B7558">
        <v>27.943999999999999</v>
      </c>
      <c r="C7558" s="1">
        <v>2011</v>
      </c>
      <c r="D7558" s="2">
        <v>40694</v>
      </c>
      <c r="E7558">
        <v>33.292999999999999</v>
      </c>
      <c r="F7558" s="1">
        <v>2011</v>
      </c>
      <c r="I7558" s="1">
        <v>1900</v>
      </c>
      <c r="J7558" s="2">
        <v>40694</v>
      </c>
      <c r="K7558">
        <v>31.518999999999998</v>
      </c>
      <c r="L7558" s="1">
        <v>2011</v>
      </c>
      <c r="O7558" s="1">
        <v>1900</v>
      </c>
      <c r="R7558" s="1">
        <v>1900</v>
      </c>
      <c r="S7558" s="2">
        <v>40155</v>
      </c>
      <c r="T7558" s="3">
        <v>30.81</v>
      </c>
      <c r="U7558" s="1">
        <v>2009</v>
      </c>
    </row>
    <row r="7559" spans="1:21">
      <c r="A7559" s="2">
        <v>40695</v>
      </c>
      <c r="B7559">
        <v>27.585000000000001</v>
      </c>
      <c r="C7559" s="1">
        <v>2011</v>
      </c>
      <c r="D7559" s="2">
        <v>40695</v>
      </c>
      <c r="E7559">
        <v>33.265000000000001</v>
      </c>
      <c r="F7559" s="1">
        <v>2011</v>
      </c>
      <c r="I7559" s="1">
        <v>1900</v>
      </c>
      <c r="J7559" s="2">
        <v>40695</v>
      </c>
      <c r="K7559">
        <v>31.565999999999999</v>
      </c>
      <c r="L7559" s="1">
        <v>2011</v>
      </c>
      <c r="O7559" s="1">
        <v>1900</v>
      </c>
      <c r="R7559" s="1">
        <v>1900</v>
      </c>
      <c r="S7559" s="2">
        <v>40156</v>
      </c>
      <c r="T7559" s="3">
        <v>30.8</v>
      </c>
      <c r="U7559" s="1">
        <v>2009</v>
      </c>
    </row>
    <row r="7560" spans="1:21">
      <c r="A7560" s="2">
        <v>40696</v>
      </c>
      <c r="B7560">
        <v>27.341999999999999</v>
      </c>
      <c r="C7560" s="1">
        <v>2011</v>
      </c>
      <c r="D7560" s="2">
        <v>40696</v>
      </c>
      <c r="E7560">
        <v>33.069000000000003</v>
      </c>
      <c r="F7560" s="1">
        <v>2011</v>
      </c>
      <c r="I7560" s="1">
        <v>1900</v>
      </c>
      <c r="J7560" s="2">
        <v>40696</v>
      </c>
      <c r="K7560">
        <v>31.218</v>
      </c>
      <c r="L7560" s="1">
        <v>2011</v>
      </c>
      <c r="O7560" s="1">
        <v>1900</v>
      </c>
      <c r="R7560" s="1">
        <v>1900</v>
      </c>
      <c r="S7560" s="2">
        <v>40157</v>
      </c>
      <c r="T7560" s="3">
        <v>29.3</v>
      </c>
      <c r="U7560" s="1">
        <v>2009</v>
      </c>
    </row>
    <row r="7561" spans="1:21">
      <c r="A7561" s="2">
        <v>40697</v>
      </c>
      <c r="B7561">
        <v>27.331</v>
      </c>
      <c r="C7561" s="1">
        <v>2011</v>
      </c>
      <c r="D7561" s="2">
        <v>40697</v>
      </c>
      <c r="E7561">
        <v>33.061999999999998</v>
      </c>
      <c r="F7561" s="1">
        <v>2011</v>
      </c>
      <c r="I7561" s="1">
        <v>1900</v>
      </c>
      <c r="J7561" s="2">
        <v>40697</v>
      </c>
      <c r="K7561">
        <v>31.23</v>
      </c>
      <c r="L7561" s="1">
        <v>2011</v>
      </c>
      <c r="O7561" s="1">
        <v>1900</v>
      </c>
      <c r="R7561" s="1">
        <v>1900</v>
      </c>
      <c r="S7561" s="2">
        <v>40158</v>
      </c>
      <c r="T7561" s="3">
        <v>29.05</v>
      </c>
      <c r="U7561" s="1">
        <v>2009</v>
      </c>
    </row>
    <row r="7562" spans="1:21">
      <c r="A7562" s="2">
        <v>40700</v>
      </c>
      <c r="B7562">
        <v>27.446999999999999</v>
      </c>
      <c r="C7562" s="1">
        <v>2011</v>
      </c>
      <c r="D7562" s="2">
        <v>40700</v>
      </c>
      <c r="E7562">
        <v>33.296999999999997</v>
      </c>
      <c r="F7562" s="1">
        <v>2011</v>
      </c>
      <c r="I7562" s="1">
        <v>1900</v>
      </c>
      <c r="J7562" s="2">
        <v>40700</v>
      </c>
      <c r="K7562">
        <v>31.166</v>
      </c>
      <c r="L7562" s="1">
        <v>2011</v>
      </c>
      <c r="O7562" s="1">
        <v>1900</v>
      </c>
      <c r="R7562" s="1">
        <v>1900</v>
      </c>
      <c r="S7562" s="2">
        <v>40161</v>
      </c>
      <c r="T7562" s="3">
        <v>28.96</v>
      </c>
      <c r="U7562" s="1">
        <v>2009</v>
      </c>
    </row>
    <row r="7563" spans="1:21">
      <c r="A7563" s="2">
        <v>40701</v>
      </c>
      <c r="B7563">
        <v>27.135999999999999</v>
      </c>
      <c r="C7563" s="1">
        <v>2011</v>
      </c>
      <c r="D7563" s="2">
        <v>40701</v>
      </c>
      <c r="E7563">
        <v>33.006</v>
      </c>
      <c r="F7563" s="1">
        <v>2011</v>
      </c>
      <c r="I7563" s="1">
        <v>1900</v>
      </c>
      <c r="J7563" s="2">
        <v>40701</v>
      </c>
      <c r="K7563">
        <v>30.844999999999999</v>
      </c>
      <c r="L7563" s="1">
        <v>2011</v>
      </c>
      <c r="O7563" s="1">
        <v>1900</v>
      </c>
      <c r="R7563" s="1">
        <v>1900</v>
      </c>
      <c r="S7563" s="2">
        <v>40162</v>
      </c>
      <c r="T7563" s="3">
        <v>28.8</v>
      </c>
      <c r="U7563" s="1">
        <v>2009</v>
      </c>
    </row>
    <row r="7564" spans="1:21">
      <c r="A7564" s="2">
        <v>40702</v>
      </c>
      <c r="B7564">
        <v>27.065999999999999</v>
      </c>
      <c r="C7564" s="1">
        <v>2011</v>
      </c>
      <c r="D7564" s="2">
        <v>40702</v>
      </c>
      <c r="E7564">
        <v>32.914999999999999</v>
      </c>
      <c r="F7564" s="1">
        <v>2011</v>
      </c>
      <c r="I7564" s="1">
        <v>1900</v>
      </c>
      <c r="J7564" s="2">
        <v>40702</v>
      </c>
      <c r="K7564">
        <v>30.788</v>
      </c>
      <c r="L7564" s="1">
        <v>2011</v>
      </c>
      <c r="O7564" s="1">
        <v>1900</v>
      </c>
      <c r="R7564" s="1">
        <v>1900</v>
      </c>
      <c r="S7564" s="2">
        <v>40163</v>
      </c>
      <c r="T7564" s="3">
        <v>28.59</v>
      </c>
      <c r="U7564" s="1">
        <v>2009</v>
      </c>
    </row>
    <row r="7565" spans="1:21">
      <c r="A7565" s="2">
        <v>40703</v>
      </c>
      <c r="B7565">
        <v>26.971</v>
      </c>
      <c r="C7565" s="1">
        <v>2011</v>
      </c>
      <c r="D7565" s="2">
        <v>40703</v>
      </c>
      <c r="E7565">
        <v>32.887999999999998</v>
      </c>
      <c r="F7565" s="1">
        <v>2011</v>
      </c>
      <c r="I7565" s="1">
        <v>1900</v>
      </c>
      <c r="J7565" s="2">
        <v>40703</v>
      </c>
      <c r="K7565">
        <v>30.933</v>
      </c>
      <c r="L7565" s="1">
        <v>2011</v>
      </c>
      <c r="O7565" s="1">
        <v>1900</v>
      </c>
      <c r="R7565" s="1">
        <v>1900</v>
      </c>
      <c r="S7565" s="2">
        <v>40164</v>
      </c>
      <c r="T7565" s="3">
        <v>28.37</v>
      </c>
      <c r="U7565" s="1">
        <v>2009</v>
      </c>
    </row>
    <row r="7566" spans="1:21">
      <c r="A7566" s="2">
        <v>40704</v>
      </c>
      <c r="B7566">
        <v>26.847999999999999</v>
      </c>
      <c r="C7566" s="1">
        <v>2011</v>
      </c>
      <c r="D7566" s="2">
        <v>40704</v>
      </c>
      <c r="E7566">
        <v>32.784999999999997</v>
      </c>
      <c r="F7566" s="1">
        <v>2011</v>
      </c>
      <c r="I7566" s="1">
        <v>1900</v>
      </c>
      <c r="J7566" s="2">
        <v>40704</v>
      </c>
      <c r="K7566">
        <v>30.751999999999999</v>
      </c>
      <c r="L7566" s="1">
        <v>2011</v>
      </c>
      <c r="O7566" s="1">
        <v>1900</v>
      </c>
      <c r="R7566" s="1">
        <v>1900</v>
      </c>
      <c r="S7566" s="2">
        <v>40165</v>
      </c>
      <c r="T7566" s="3">
        <v>28.27</v>
      </c>
      <c r="U7566" s="1">
        <v>2009</v>
      </c>
    </row>
    <row r="7567" spans="1:21">
      <c r="A7567" s="2">
        <v>40707</v>
      </c>
      <c r="B7567">
        <v>26.863</v>
      </c>
      <c r="C7567" s="1">
        <v>2011</v>
      </c>
      <c r="D7567" s="2">
        <v>40707</v>
      </c>
      <c r="E7567">
        <v>32.828000000000003</v>
      </c>
      <c r="F7567" s="1">
        <v>2011</v>
      </c>
      <c r="I7567" s="1">
        <v>1900</v>
      </c>
      <c r="J7567" s="2">
        <v>40707</v>
      </c>
      <c r="K7567">
        <v>30.826000000000001</v>
      </c>
      <c r="L7567" s="1">
        <v>2011</v>
      </c>
      <c r="O7567" s="1">
        <v>1900</v>
      </c>
      <c r="R7567" s="1">
        <v>1900</v>
      </c>
      <c r="S7567" s="2">
        <v>40168</v>
      </c>
      <c r="T7567" s="3">
        <v>28.27</v>
      </c>
      <c r="U7567" s="1">
        <v>2009</v>
      </c>
    </row>
    <row r="7568" spans="1:21">
      <c r="A7568" s="2">
        <v>40708</v>
      </c>
      <c r="B7568">
        <v>26.579000000000001</v>
      </c>
      <c r="C7568" s="1">
        <v>2011</v>
      </c>
      <c r="D7568" s="2">
        <v>40708</v>
      </c>
      <c r="E7568">
        <v>32.737000000000002</v>
      </c>
      <c r="F7568" s="1">
        <v>2011</v>
      </c>
      <c r="I7568" s="1">
        <v>1900</v>
      </c>
      <c r="J7568" s="2">
        <v>40708</v>
      </c>
      <c r="K7568">
        <v>30.593</v>
      </c>
      <c r="L7568" s="1">
        <v>2011</v>
      </c>
      <c r="O7568" s="1">
        <v>1900</v>
      </c>
      <c r="R7568" s="1">
        <v>1900</v>
      </c>
      <c r="S7568" s="2">
        <v>40169</v>
      </c>
      <c r="T7568" s="3">
        <v>28.11</v>
      </c>
      <c r="U7568" s="1">
        <v>2009</v>
      </c>
    </row>
    <row r="7569" spans="1:21">
      <c r="A7569" s="2">
        <v>40709</v>
      </c>
      <c r="B7569">
        <v>26.562999999999999</v>
      </c>
      <c r="C7569" s="1">
        <v>2011</v>
      </c>
      <c r="D7569" s="2">
        <v>40709</v>
      </c>
      <c r="E7569">
        <v>32.679000000000002</v>
      </c>
      <c r="F7569" s="1">
        <v>2011</v>
      </c>
      <c r="I7569" s="1">
        <v>1900</v>
      </c>
      <c r="J7569" s="2">
        <v>40709</v>
      </c>
      <c r="K7569">
        <v>30.591999999999999</v>
      </c>
      <c r="L7569" s="1">
        <v>2011</v>
      </c>
      <c r="O7569" s="1">
        <v>1900</v>
      </c>
      <c r="R7569" s="1">
        <v>1900</v>
      </c>
      <c r="S7569" s="2">
        <v>40170</v>
      </c>
      <c r="T7569" s="3">
        <v>28.11</v>
      </c>
      <c r="U7569" s="1">
        <v>2009</v>
      </c>
    </row>
    <row r="7570" spans="1:21">
      <c r="A7570" s="2">
        <v>40710</v>
      </c>
      <c r="B7570">
        <v>26.425000000000001</v>
      </c>
      <c r="C7570" s="1">
        <v>2011</v>
      </c>
      <c r="D7570" s="2">
        <v>40710</v>
      </c>
      <c r="E7570">
        <v>32.512999999999998</v>
      </c>
      <c r="F7570" s="1">
        <v>2011</v>
      </c>
      <c r="I7570" s="1">
        <v>1900</v>
      </c>
      <c r="J7570" s="2">
        <v>40710</v>
      </c>
      <c r="K7570">
        <v>30.558</v>
      </c>
      <c r="L7570" s="1">
        <v>2011</v>
      </c>
      <c r="O7570" s="1">
        <v>1900</v>
      </c>
      <c r="R7570" s="1">
        <v>1900</v>
      </c>
      <c r="S7570" s="2">
        <v>40171</v>
      </c>
      <c r="T7570" s="3">
        <v>28.07</v>
      </c>
      <c r="U7570" s="1">
        <v>2009</v>
      </c>
    </row>
    <row r="7571" spans="1:21">
      <c r="A7571" s="2">
        <v>40711</v>
      </c>
      <c r="B7571">
        <v>26.385000000000002</v>
      </c>
      <c r="C7571" s="1">
        <v>2011</v>
      </c>
      <c r="D7571" s="2">
        <v>40711</v>
      </c>
      <c r="E7571">
        <v>32.465000000000003</v>
      </c>
      <c r="F7571" s="1">
        <v>2011</v>
      </c>
      <c r="I7571" s="1">
        <v>1900</v>
      </c>
      <c r="J7571" s="2">
        <v>40711</v>
      </c>
      <c r="K7571">
        <v>30.504999999999999</v>
      </c>
      <c r="L7571" s="1">
        <v>2011</v>
      </c>
      <c r="O7571" s="1">
        <v>1900</v>
      </c>
      <c r="R7571" s="1">
        <v>1900</v>
      </c>
      <c r="S7571" s="2">
        <v>40175</v>
      </c>
      <c r="T7571" s="3">
        <v>27.64</v>
      </c>
      <c r="U7571" s="1">
        <v>2009</v>
      </c>
    </row>
    <row r="7572" spans="1:21">
      <c r="A7572" s="2">
        <v>40714</v>
      </c>
      <c r="B7572">
        <v>26.216999999999999</v>
      </c>
      <c r="C7572" s="1">
        <v>2011</v>
      </c>
      <c r="D7572" s="2">
        <v>40714</v>
      </c>
      <c r="E7572">
        <v>32.322000000000003</v>
      </c>
      <c r="F7572" s="1">
        <v>2011</v>
      </c>
      <c r="I7572" s="1">
        <v>1900</v>
      </c>
      <c r="J7572" s="2">
        <v>40714</v>
      </c>
      <c r="K7572">
        <v>30.271999999999998</v>
      </c>
      <c r="L7572" s="1">
        <v>2011</v>
      </c>
      <c r="O7572" s="1">
        <v>1900</v>
      </c>
      <c r="R7572" s="1">
        <v>1900</v>
      </c>
      <c r="S7572" s="2">
        <v>40176</v>
      </c>
      <c r="T7572" s="3">
        <v>27.62</v>
      </c>
      <c r="U7572" s="1">
        <v>2009</v>
      </c>
    </row>
    <row r="7573" spans="1:21">
      <c r="A7573" s="2">
        <v>40715</v>
      </c>
      <c r="B7573">
        <v>26.231000000000002</v>
      </c>
      <c r="C7573" s="1">
        <v>2011</v>
      </c>
      <c r="D7573" s="2">
        <v>40715</v>
      </c>
      <c r="E7573">
        <v>32.386000000000003</v>
      </c>
      <c r="F7573" s="1">
        <v>2011</v>
      </c>
      <c r="I7573" s="1">
        <v>1900</v>
      </c>
      <c r="J7573" s="2">
        <v>40715</v>
      </c>
      <c r="K7573">
        <v>30.314</v>
      </c>
      <c r="L7573" s="1">
        <v>2011</v>
      </c>
      <c r="O7573" s="1">
        <v>1900</v>
      </c>
      <c r="R7573" s="1">
        <v>1900</v>
      </c>
      <c r="S7573" s="2">
        <v>40177</v>
      </c>
      <c r="T7573" s="3">
        <v>27.53</v>
      </c>
      <c r="U7573" s="1">
        <v>2009</v>
      </c>
    </row>
    <row r="7574" spans="1:21">
      <c r="A7574" s="2">
        <v>40716</v>
      </c>
      <c r="B7574">
        <v>26.157</v>
      </c>
      <c r="C7574" s="1">
        <v>2011</v>
      </c>
      <c r="D7574" s="2">
        <v>40716</v>
      </c>
      <c r="E7574">
        <v>32.369</v>
      </c>
      <c r="F7574" s="1">
        <v>2011</v>
      </c>
      <c r="I7574" s="1">
        <v>1900</v>
      </c>
      <c r="J7574" s="2">
        <v>40716</v>
      </c>
      <c r="K7574">
        <v>30.274000000000001</v>
      </c>
      <c r="L7574" s="1">
        <v>2011</v>
      </c>
      <c r="O7574" s="1">
        <v>1900</v>
      </c>
      <c r="R7574" s="1">
        <v>1900</v>
      </c>
      <c r="S7574" s="2">
        <v>40178</v>
      </c>
      <c r="T7574" s="3">
        <v>27.55</v>
      </c>
      <c r="U7574" s="1">
        <v>2009</v>
      </c>
    </row>
    <row r="7575" spans="1:21">
      <c r="A7575" s="2">
        <v>40717</v>
      </c>
      <c r="B7575">
        <v>26.091999999999999</v>
      </c>
      <c r="C7575" s="1">
        <v>2011</v>
      </c>
      <c r="D7575" s="2">
        <v>40717</v>
      </c>
      <c r="E7575">
        <v>32.265999999999998</v>
      </c>
      <c r="F7575" s="1">
        <v>2011</v>
      </c>
      <c r="I7575" s="1">
        <v>1900</v>
      </c>
      <c r="J7575" s="2">
        <v>40717</v>
      </c>
      <c r="K7575">
        <v>30.241</v>
      </c>
      <c r="L7575" s="1">
        <v>2011</v>
      </c>
      <c r="O7575" s="1">
        <v>1900</v>
      </c>
      <c r="R7575" s="1">
        <v>1900</v>
      </c>
      <c r="S7575" s="2">
        <v>40182</v>
      </c>
      <c r="T7575" s="3">
        <v>27.52</v>
      </c>
      <c r="U7575" s="1">
        <v>2010</v>
      </c>
    </row>
    <row r="7576" spans="1:21">
      <c r="A7576" s="2">
        <v>40718</v>
      </c>
      <c r="B7576">
        <v>26.125</v>
      </c>
      <c r="C7576" s="1">
        <v>2011</v>
      </c>
      <c r="D7576" s="2">
        <v>40718</v>
      </c>
      <c r="E7576">
        <v>32.302</v>
      </c>
      <c r="F7576" s="1">
        <v>2011</v>
      </c>
      <c r="I7576" s="1">
        <v>1900</v>
      </c>
      <c r="J7576" s="2">
        <v>40718</v>
      </c>
      <c r="K7576">
        <v>30.242000000000001</v>
      </c>
      <c r="L7576" s="1">
        <v>2011</v>
      </c>
      <c r="O7576" s="1">
        <v>1900</v>
      </c>
      <c r="R7576" s="1">
        <v>1900</v>
      </c>
      <c r="S7576" s="2">
        <v>40183</v>
      </c>
      <c r="T7576" s="3">
        <v>27.5</v>
      </c>
      <c r="U7576" s="1">
        <v>2010</v>
      </c>
    </row>
    <row r="7577" spans="1:21">
      <c r="A7577" s="2">
        <v>40721</v>
      </c>
      <c r="B7577">
        <v>26.141999999999999</v>
      </c>
      <c r="C7577" s="1">
        <v>2011</v>
      </c>
      <c r="D7577" s="2">
        <v>40721</v>
      </c>
      <c r="E7577">
        <v>32.465000000000003</v>
      </c>
      <c r="F7577" s="1">
        <v>2011</v>
      </c>
      <c r="I7577" s="1">
        <v>1900</v>
      </c>
      <c r="J7577" s="2">
        <v>40721</v>
      </c>
      <c r="K7577">
        <v>30.242999999999999</v>
      </c>
      <c r="L7577" s="1">
        <v>2011</v>
      </c>
      <c r="O7577" s="1">
        <v>1900</v>
      </c>
      <c r="R7577" s="1">
        <v>1900</v>
      </c>
      <c r="S7577" s="2">
        <v>40184</v>
      </c>
      <c r="T7577" s="3">
        <v>27.5</v>
      </c>
      <c r="U7577" s="1">
        <v>2010</v>
      </c>
    </row>
    <row r="7578" spans="1:21">
      <c r="A7578" s="2">
        <v>40722</v>
      </c>
      <c r="B7578">
        <v>26.087</v>
      </c>
      <c r="C7578" s="1">
        <v>2011</v>
      </c>
      <c r="D7578" s="2">
        <v>40722</v>
      </c>
      <c r="E7578">
        <v>32.465000000000003</v>
      </c>
      <c r="F7578" s="1">
        <v>2011</v>
      </c>
      <c r="I7578" s="1">
        <v>1900</v>
      </c>
      <c r="J7578" s="2">
        <v>40722</v>
      </c>
      <c r="K7578">
        <v>30.239000000000001</v>
      </c>
      <c r="L7578" s="1">
        <v>2011</v>
      </c>
      <c r="O7578" s="1">
        <v>1900</v>
      </c>
      <c r="R7578" s="1">
        <v>1900</v>
      </c>
      <c r="S7578" s="2">
        <v>40185</v>
      </c>
      <c r="T7578" s="3">
        <v>27.49</v>
      </c>
      <c r="U7578" s="1">
        <v>2010</v>
      </c>
    </row>
    <row r="7579" spans="1:21">
      <c r="A7579" s="2">
        <v>40723</v>
      </c>
      <c r="B7579">
        <v>26.173999999999999</v>
      </c>
      <c r="C7579" s="1">
        <v>2011</v>
      </c>
      <c r="D7579" s="2">
        <v>40723</v>
      </c>
      <c r="E7579">
        <v>32.61</v>
      </c>
      <c r="F7579" s="1">
        <v>2011</v>
      </c>
      <c r="I7579" s="1">
        <v>1900</v>
      </c>
      <c r="J7579" s="2">
        <v>40723</v>
      </c>
      <c r="K7579">
        <v>30.309000000000001</v>
      </c>
      <c r="L7579" s="1">
        <v>2011</v>
      </c>
      <c r="O7579" s="1">
        <v>1900</v>
      </c>
      <c r="R7579" s="1">
        <v>1900</v>
      </c>
      <c r="S7579" s="2">
        <v>40186</v>
      </c>
      <c r="T7579" s="3">
        <v>27.49</v>
      </c>
      <c r="U7579" s="1">
        <v>2010</v>
      </c>
    </row>
    <row r="7580" spans="1:21">
      <c r="A7580" s="2">
        <v>40724</v>
      </c>
      <c r="B7580">
        <v>26.161999999999999</v>
      </c>
      <c r="C7580" s="1">
        <v>2011</v>
      </c>
      <c r="D7580" s="2">
        <v>40724</v>
      </c>
      <c r="E7580">
        <v>32.622</v>
      </c>
      <c r="F7580" s="1">
        <v>2011</v>
      </c>
      <c r="I7580" s="1">
        <v>1900</v>
      </c>
      <c r="J7580" s="2">
        <v>40724</v>
      </c>
      <c r="K7580">
        <v>30.257999999999999</v>
      </c>
      <c r="L7580" s="1">
        <v>2011</v>
      </c>
      <c r="O7580" s="1">
        <v>1900</v>
      </c>
      <c r="R7580" s="1">
        <v>1900</v>
      </c>
      <c r="S7580" s="2">
        <v>40189</v>
      </c>
      <c r="T7580" s="3">
        <v>27.39</v>
      </c>
      <c r="U7580" s="1">
        <v>2010</v>
      </c>
    </row>
    <row r="7581" spans="1:21">
      <c r="A7581" s="2">
        <v>40725</v>
      </c>
      <c r="B7581">
        <v>26.167999999999999</v>
      </c>
      <c r="C7581" s="1">
        <v>2011</v>
      </c>
      <c r="D7581" s="2">
        <v>40725</v>
      </c>
      <c r="E7581">
        <v>32.637</v>
      </c>
      <c r="F7581" s="1">
        <v>2011</v>
      </c>
      <c r="I7581" s="1">
        <v>1900</v>
      </c>
      <c r="J7581" s="2">
        <v>40725</v>
      </c>
      <c r="K7581">
        <v>30.33</v>
      </c>
      <c r="L7581" s="1">
        <v>2011</v>
      </c>
      <c r="O7581" s="1">
        <v>1900</v>
      </c>
      <c r="R7581" s="1">
        <v>1900</v>
      </c>
      <c r="S7581" s="2">
        <v>40190</v>
      </c>
      <c r="T7581" s="3">
        <v>27.38</v>
      </c>
      <c r="U7581" s="1">
        <v>2010</v>
      </c>
    </row>
    <row r="7582" spans="1:21">
      <c r="A7582" s="2">
        <v>40729</v>
      </c>
      <c r="B7582">
        <v>26.103999999999999</v>
      </c>
      <c r="C7582" s="1">
        <v>2011</v>
      </c>
      <c r="D7582" s="2">
        <v>40729</v>
      </c>
      <c r="E7582">
        <v>32.542999999999999</v>
      </c>
      <c r="F7582" s="1">
        <v>2011</v>
      </c>
      <c r="I7582" s="1">
        <v>1900</v>
      </c>
      <c r="J7582" s="2">
        <v>40729</v>
      </c>
      <c r="K7582">
        <v>30.294</v>
      </c>
      <c r="L7582" s="1">
        <v>2011</v>
      </c>
      <c r="O7582" s="1">
        <v>1900</v>
      </c>
      <c r="R7582" s="1">
        <v>1900</v>
      </c>
      <c r="S7582" s="2">
        <v>40191</v>
      </c>
      <c r="T7582" s="3">
        <v>27.22</v>
      </c>
      <c r="U7582" s="1">
        <v>2010</v>
      </c>
    </row>
    <row r="7583" spans="1:21">
      <c r="A7583" s="2">
        <v>40730</v>
      </c>
      <c r="B7583">
        <v>25.876999999999999</v>
      </c>
      <c r="C7583" s="1">
        <v>2011</v>
      </c>
      <c r="D7583" s="2">
        <v>40730</v>
      </c>
      <c r="E7583">
        <v>32.503999999999998</v>
      </c>
      <c r="F7583" s="1">
        <v>2011</v>
      </c>
      <c r="I7583" s="1">
        <v>1900</v>
      </c>
      <c r="J7583" s="2">
        <v>40730</v>
      </c>
      <c r="K7583">
        <v>30.305</v>
      </c>
      <c r="L7583" s="1">
        <v>2011</v>
      </c>
      <c r="O7583" s="1">
        <v>1900</v>
      </c>
      <c r="R7583" s="1">
        <v>1900</v>
      </c>
      <c r="S7583" s="2">
        <v>40192</v>
      </c>
      <c r="T7583" s="3">
        <v>27.22</v>
      </c>
      <c r="U7583" s="1">
        <v>2010</v>
      </c>
    </row>
    <row r="7584" spans="1:21">
      <c r="A7584" s="2">
        <v>40731</v>
      </c>
      <c r="B7584">
        <v>25.837</v>
      </c>
      <c r="C7584" s="1">
        <v>2011</v>
      </c>
      <c r="D7584" s="2">
        <v>40731</v>
      </c>
      <c r="E7584">
        <v>32.536999999999999</v>
      </c>
      <c r="F7584" s="1">
        <v>2011</v>
      </c>
      <c r="I7584" s="1">
        <v>1900</v>
      </c>
      <c r="J7584" s="2">
        <v>40731</v>
      </c>
      <c r="K7584">
        <v>30.364000000000001</v>
      </c>
      <c r="L7584" s="1">
        <v>2011</v>
      </c>
      <c r="O7584" s="1">
        <v>1900</v>
      </c>
      <c r="R7584" s="1">
        <v>1900</v>
      </c>
      <c r="S7584" s="2">
        <v>40193</v>
      </c>
      <c r="T7584" s="3">
        <v>27.23</v>
      </c>
      <c r="U7584" s="1">
        <v>2010</v>
      </c>
    </row>
    <row r="7585" spans="1:21">
      <c r="A7585" s="2">
        <v>40732</v>
      </c>
      <c r="B7585">
        <v>25.573</v>
      </c>
      <c r="C7585" s="1">
        <v>2011</v>
      </c>
      <c r="D7585" s="2">
        <v>40732</v>
      </c>
      <c r="E7585">
        <v>32.296999999999997</v>
      </c>
      <c r="F7585" s="1">
        <v>2011</v>
      </c>
      <c r="I7585" s="1">
        <v>1900</v>
      </c>
      <c r="J7585" s="2">
        <v>40732</v>
      </c>
      <c r="K7585">
        <v>30.1</v>
      </c>
      <c r="L7585" s="1">
        <v>2011</v>
      </c>
      <c r="O7585" s="1">
        <v>1900</v>
      </c>
      <c r="R7585" s="1">
        <v>1900</v>
      </c>
      <c r="S7585" s="2">
        <v>40197</v>
      </c>
      <c r="T7585" s="3">
        <v>27.08</v>
      </c>
      <c r="U7585" s="1">
        <v>2010</v>
      </c>
    </row>
    <row r="7586" spans="1:21">
      <c r="A7586" s="2">
        <v>40735</v>
      </c>
      <c r="B7586">
        <v>25.756</v>
      </c>
      <c r="C7586" s="1">
        <v>2011</v>
      </c>
      <c r="D7586" s="2">
        <v>40735</v>
      </c>
      <c r="E7586">
        <v>32.432000000000002</v>
      </c>
      <c r="F7586" s="1">
        <v>2011</v>
      </c>
      <c r="I7586" s="1">
        <v>1900</v>
      </c>
      <c r="J7586" s="2">
        <v>40735</v>
      </c>
      <c r="K7586">
        <v>30.181999999999999</v>
      </c>
      <c r="L7586" s="1">
        <v>2011</v>
      </c>
      <c r="O7586" s="1">
        <v>1900</v>
      </c>
      <c r="R7586" s="1">
        <v>1900</v>
      </c>
      <c r="S7586" s="2">
        <v>40198</v>
      </c>
      <c r="T7586" s="3">
        <v>27.1</v>
      </c>
      <c r="U7586" s="1">
        <v>2010</v>
      </c>
    </row>
    <row r="7587" spans="1:21">
      <c r="A7587" s="2">
        <v>40736</v>
      </c>
      <c r="B7587">
        <v>25.713000000000001</v>
      </c>
      <c r="C7587" s="1">
        <v>2011</v>
      </c>
      <c r="D7587" s="2">
        <v>40736</v>
      </c>
      <c r="E7587">
        <v>32.371000000000002</v>
      </c>
      <c r="F7587" s="1">
        <v>2011</v>
      </c>
      <c r="I7587" s="1">
        <v>1900</v>
      </c>
      <c r="J7587" s="2">
        <v>40736</v>
      </c>
      <c r="K7587">
        <v>30.143999999999998</v>
      </c>
      <c r="L7587" s="1">
        <v>2011</v>
      </c>
      <c r="O7587" s="1">
        <v>1900</v>
      </c>
      <c r="R7587" s="1">
        <v>1900</v>
      </c>
      <c r="S7587" s="2">
        <v>40199</v>
      </c>
      <c r="T7587" s="3">
        <v>27.08</v>
      </c>
      <c r="U7587" s="1">
        <v>2010</v>
      </c>
    </row>
    <row r="7588" spans="1:21">
      <c r="A7588" s="2">
        <v>40737</v>
      </c>
      <c r="B7588">
        <v>25.707999999999998</v>
      </c>
      <c r="C7588" s="1">
        <v>2011</v>
      </c>
      <c r="D7588" s="2">
        <v>40737</v>
      </c>
      <c r="E7588">
        <v>32.348999999999997</v>
      </c>
      <c r="F7588" s="1">
        <v>2011</v>
      </c>
      <c r="I7588" s="1">
        <v>1900</v>
      </c>
      <c r="J7588" s="2">
        <v>40737</v>
      </c>
      <c r="K7588">
        <v>30.123000000000001</v>
      </c>
      <c r="L7588" s="1">
        <v>2011</v>
      </c>
      <c r="O7588" s="1">
        <v>1900</v>
      </c>
      <c r="R7588" s="1">
        <v>1900</v>
      </c>
      <c r="S7588" s="2">
        <v>40200</v>
      </c>
      <c r="T7588" s="3">
        <v>27.08</v>
      </c>
      <c r="U7588" s="1">
        <v>2010</v>
      </c>
    </row>
    <row r="7589" spans="1:21">
      <c r="A7589" s="2">
        <v>40738</v>
      </c>
      <c r="B7589">
        <v>25.734999999999999</v>
      </c>
      <c r="C7589" s="1">
        <v>2011</v>
      </c>
      <c r="D7589" s="2">
        <v>40738</v>
      </c>
      <c r="E7589">
        <v>32.325000000000003</v>
      </c>
      <c r="F7589" s="1">
        <v>2011</v>
      </c>
      <c r="I7589" s="1">
        <v>1900</v>
      </c>
      <c r="J7589" s="2">
        <v>40738</v>
      </c>
      <c r="K7589">
        <v>30.12</v>
      </c>
      <c r="L7589" s="1">
        <v>2011</v>
      </c>
      <c r="O7589" s="1">
        <v>1900</v>
      </c>
      <c r="R7589" s="1">
        <v>1900</v>
      </c>
      <c r="S7589" s="2">
        <v>40203</v>
      </c>
      <c r="T7589" s="3">
        <v>27.08</v>
      </c>
      <c r="U7589" s="1">
        <v>2010</v>
      </c>
    </row>
    <row r="7590" spans="1:21">
      <c r="A7590" s="2">
        <v>40739</v>
      </c>
      <c r="B7590">
        <v>25.286000000000001</v>
      </c>
      <c r="C7590" s="1">
        <v>2011</v>
      </c>
      <c r="D7590" s="2">
        <v>40739</v>
      </c>
      <c r="E7590">
        <v>31.99</v>
      </c>
      <c r="F7590" s="1">
        <v>2011</v>
      </c>
      <c r="I7590" s="1">
        <v>1900</v>
      </c>
      <c r="J7590" s="2">
        <v>40739</v>
      </c>
      <c r="K7590">
        <v>29.552</v>
      </c>
      <c r="L7590" s="1">
        <v>2011</v>
      </c>
      <c r="O7590" s="1">
        <v>1900</v>
      </c>
      <c r="R7590" s="1">
        <v>1900</v>
      </c>
      <c r="S7590" s="2">
        <v>40204</v>
      </c>
      <c r="T7590" s="3">
        <v>26.86</v>
      </c>
      <c r="U7590" s="1">
        <v>2010</v>
      </c>
    </row>
    <row r="7591" spans="1:21">
      <c r="A7591" s="2">
        <v>40742</v>
      </c>
      <c r="B7591">
        <v>25.29</v>
      </c>
      <c r="C7591" s="1">
        <v>2011</v>
      </c>
      <c r="D7591" s="2">
        <v>40742</v>
      </c>
      <c r="E7591">
        <v>32.082000000000001</v>
      </c>
      <c r="F7591" s="1">
        <v>2011</v>
      </c>
      <c r="I7591" s="1">
        <v>1900</v>
      </c>
      <c r="J7591" s="2">
        <v>40742</v>
      </c>
      <c r="K7591">
        <v>29.573</v>
      </c>
      <c r="L7591" s="1">
        <v>2011</v>
      </c>
      <c r="O7591" s="1">
        <v>1900</v>
      </c>
      <c r="R7591" s="1">
        <v>1900</v>
      </c>
      <c r="S7591" s="2">
        <v>40205</v>
      </c>
      <c r="T7591" s="3">
        <v>26.86</v>
      </c>
      <c r="U7591" s="1">
        <v>2010</v>
      </c>
    </row>
    <row r="7592" spans="1:21">
      <c r="A7592" s="2">
        <v>40743</v>
      </c>
      <c r="B7592">
        <v>25.265000000000001</v>
      </c>
      <c r="C7592" s="1">
        <v>2011</v>
      </c>
      <c r="D7592" s="2">
        <v>40743</v>
      </c>
      <c r="E7592">
        <v>32.058999999999997</v>
      </c>
      <c r="F7592" s="1">
        <v>2011</v>
      </c>
      <c r="I7592" s="1">
        <v>1900</v>
      </c>
      <c r="J7592" s="2">
        <v>40743</v>
      </c>
      <c r="K7592">
        <v>30.059000000000001</v>
      </c>
      <c r="L7592" s="1">
        <v>2011</v>
      </c>
      <c r="O7592" s="1">
        <v>1900</v>
      </c>
      <c r="R7592" s="1">
        <v>1900</v>
      </c>
      <c r="S7592" s="2">
        <v>40206</v>
      </c>
      <c r="T7592" s="3">
        <v>26.88</v>
      </c>
      <c r="U7592" s="1">
        <v>2010</v>
      </c>
    </row>
    <row r="7593" spans="1:21">
      <c r="A7593" s="2">
        <v>40744</v>
      </c>
      <c r="B7593">
        <v>25.288</v>
      </c>
      <c r="C7593" s="1">
        <v>2011</v>
      </c>
      <c r="D7593" s="2">
        <v>40744</v>
      </c>
      <c r="E7593">
        <v>32.194000000000003</v>
      </c>
      <c r="F7593" s="1">
        <v>2011</v>
      </c>
      <c r="I7593" s="1">
        <v>1900</v>
      </c>
      <c r="J7593" s="2">
        <v>40744</v>
      </c>
      <c r="K7593">
        <v>30.074999999999999</v>
      </c>
      <c r="L7593" s="1">
        <v>2011</v>
      </c>
      <c r="O7593" s="1">
        <v>1900</v>
      </c>
      <c r="R7593" s="1">
        <v>1900</v>
      </c>
      <c r="S7593" s="2">
        <v>40207</v>
      </c>
      <c r="T7593" s="3">
        <v>26.33</v>
      </c>
      <c r="U7593" s="1">
        <v>2010</v>
      </c>
    </row>
    <row r="7594" spans="1:21">
      <c r="A7594" s="2">
        <v>40745</v>
      </c>
      <c r="B7594">
        <v>25.283000000000001</v>
      </c>
      <c r="C7594" s="1">
        <v>2011</v>
      </c>
      <c r="D7594" s="2">
        <v>40745</v>
      </c>
      <c r="E7594">
        <v>32.283999999999999</v>
      </c>
      <c r="F7594" s="1">
        <v>2011</v>
      </c>
      <c r="I7594" s="1">
        <v>1900</v>
      </c>
      <c r="J7594" s="2">
        <v>40745</v>
      </c>
      <c r="K7594">
        <v>29.995000000000001</v>
      </c>
      <c r="L7594" s="1">
        <v>2011</v>
      </c>
      <c r="O7594" s="1">
        <v>1900</v>
      </c>
      <c r="R7594" s="1">
        <v>1900</v>
      </c>
      <c r="S7594" s="2">
        <v>40210</v>
      </c>
      <c r="T7594" s="3">
        <v>26.03</v>
      </c>
      <c r="U7594" s="1">
        <v>2010</v>
      </c>
    </row>
    <row r="7595" spans="1:21">
      <c r="A7595" s="2">
        <v>40746</v>
      </c>
      <c r="B7595">
        <v>25.282</v>
      </c>
      <c r="C7595" s="1">
        <v>2011</v>
      </c>
      <c r="D7595" s="2">
        <v>40746</v>
      </c>
      <c r="E7595">
        <v>32.293999999999997</v>
      </c>
      <c r="F7595" s="1">
        <v>2011</v>
      </c>
      <c r="I7595" s="1">
        <v>1900</v>
      </c>
      <c r="J7595" s="2">
        <v>40746</v>
      </c>
      <c r="K7595">
        <v>29.989000000000001</v>
      </c>
      <c r="L7595" s="1">
        <v>2011</v>
      </c>
      <c r="O7595" s="1">
        <v>1900</v>
      </c>
      <c r="R7595" s="1">
        <v>1900</v>
      </c>
      <c r="S7595" s="2">
        <v>40211</v>
      </c>
      <c r="T7595" s="3">
        <v>26</v>
      </c>
      <c r="U7595" s="1">
        <v>2010</v>
      </c>
    </row>
    <row r="7596" spans="1:21">
      <c r="A7596" s="2">
        <v>40749</v>
      </c>
      <c r="B7596">
        <v>25.309000000000001</v>
      </c>
      <c r="C7596" s="1">
        <v>2011</v>
      </c>
      <c r="D7596" s="2">
        <v>40749</v>
      </c>
      <c r="E7596">
        <v>32.268000000000001</v>
      </c>
      <c r="F7596" s="1">
        <v>2011</v>
      </c>
      <c r="I7596" s="1">
        <v>1900</v>
      </c>
      <c r="J7596" s="2">
        <v>40749</v>
      </c>
      <c r="K7596">
        <v>29.992000000000001</v>
      </c>
      <c r="L7596" s="1">
        <v>2011</v>
      </c>
      <c r="O7596" s="1">
        <v>1900</v>
      </c>
      <c r="R7596" s="1">
        <v>1900</v>
      </c>
      <c r="S7596" s="2">
        <v>40212</v>
      </c>
      <c r="T7596" s="3">
        <v>26.01</v>
      </c>
      <c r="U7596" s="1">
        <v>2010</v>
      </c>
    </row>
    <row r="7597" spans="1:21">
      <c r="A7597" s="2">
        <v>40750</v>
      </c>
      <c r="B7597">
        <v>25.044</v>
      </c>
      <c r="C7597" s="1">
        <v>2011</v>
      </c>
      <c r="D7597" s="2">
        <v>40750</v>
      </c>
      <c r="E7597">
        <v>30.838999999999999</v>
      </c>
      <c r="F7597" s="1">
        <v>2011</v>
      </c>
      <c r="I7597" s="1">
        <v>1900</v>
      </c>
      <c r="J7597" s="2">
        <v>40750</v>
      </c>
      <c r="K7597">
        <v>29.414000000000001</v>
      </c>
      <c r="L7597" s="1">
        <v>2011</v>
      </c>
      <c r="O7597" s="1">
        <v>1900</v>
      </c>
      <c r="R7597" s="1">
        <v>1900</v>
      </c>
      <c r="S7597" s="2">
        <v>40213</v>
      </c>
      <c r="T7597" s="3">
        <v>26.21</v>
      </c>
      <c r="U7597" s="1">
        <v>2010</v>
      </c>
    </row>
    <row r="7598" spans="1:21">
      <c r="A7598" s="2">
        <v>40751</v>
      </c>
      <c r="B7598">
        <v>25.116</v>
      </c>
      <c r="C7598" s="1">
        <v>2011</v>
      </c>
      <c r="D7598" s="2">
        <v>40751</v>
      </c>
      <c r="E7598">
        <v>30.891999999999999</v>
      </c>
      <c r="F7598" s="1">
        <v>2011</v>
      </c>
      <c r="I7598" s="1">
        <v>1900</v>
      </c>
      <c r="J7598" s="2">
        <v>40751</v>
      </c>
      <c r="K7598">
        <v>29.434000000000001</v>
      </c>
      <c r="L7598" s="1">
        <v>2011</v>
      </c>
      <c r="O7598" s="1">
        <v>1900</v>
      </c>
      <c r="R7598" s="1">
        <v>1900</v>
      </c>
      <c r="S7598" s="2">
        <v>40214</v>
      </c>
      <c r="T7598" s="3">
        <v>26.19</v>
      </c>
      <c r="U7598" s="1">
        <v>2010</v>
      </c>
    </row>
    <row r="7599" spans="1:21">
      <c r="A7599" s="2">
        <v>40752</v>
      </c>
      <c r="B7599">
        <v>25.071999999999999</v>
      </c>
      <c r="C7599" s="1">
        <v>2011</v>
      </c>
      <c r="D7599" s="2">
        <v>40752</v>
      </c>
      <c r="E7599">
        <v>30.89</v>
      </c>
      <c r="F7599" s="1">
        <v>2011</v>
      </c>
      <c r="I7599" s="1">
        <v>1900</v>
      </c>
      <c r="J7599" s="2">
        <v>40752</v>
      </c>
      <c r="K7599">
        <v>29.448</v>
      </c>
      <c r="L7599" s="1">
        <v>2011</v>
      </c>
      <c r="O7599" s="1">
        <v>1900</v>
      </c>
      <c r="R7599" s="1">
        <v>1900</v>
      </c>
      <c r="S7599" s="2">
        <v>40217</v>
      </c>
      <c r="T7599" s="3">
        <v>26.01</v>
      </c>
      <c r="U7599" s="1">
        <v>2010</v>
      </c>
    </row>
    <row r="7600" spans="1:21">
      <c r="A7600" s="2">
        <v>40753</v>
      </c>
      <c r="B7600">
        <v>24.882999999999999</v>
      </c>
      <c r="C7600" s="1">
        <v>2011</v>
      </c>
      <c r="D7600" s="2">
        <v>40753</v>
      </c>
      <c r="E7600">
        <v>30.760999999999999</v>
      </c>
      <c r="F7600" s="1">
        <v>2011</v>
      </c>
      <c r="I7600" s="1">
        <v>1900</v>
      </c>
      <c r="J7600" s="2">
        <v>40753</v>
      </c>
      <c r="K7600">
        <v>29.472999999999999</v>
      </c>
      <c r="L7600" s="1">
        <v>2011</v>
      </c>
      <c r="O7600" s="1">
        <v>1900</v>
      </c>
      <c r="R7600" s="1">
        <v>1900</v>
      </c>
      <c r="S7600" s="2">
        <v>40218</v>
      </c>
      <c r="T7600" s="3">
        <v>25.81</v>
      </c>
      <c r="U7600" s="1">
        <v>2010</v>
      </c>
    </row>
    <row r="7601" spans="1:21">
      <c r="A7601" s="2">
        <v>40756</v>
      </c>
      <c r="B7601">
        <v>24.768000000000001</v>
      </c>
      <c r="C7601" s="1">
        <v>2011</v>
      </c>
      <c r="D7601" s="2">
        <v>40756</v>
      </c>
      <c r="E7601">
        <v>30.692</v>
      </c>
      <c r="F7601" s="1">
        <v>2011</v>
      </c>
      <c r="I7601" s="1">
        <v>1900</v>
      </c>
      <c r="J7601" s="2">
        <v>40756</v>
      </c>
      <c r="K7601">
        <v>29.048999999999999</v>
      </c>
      <c r="L7601" s="1">
        <v>2011</v>
      </c>
      <c r="O7601" s="1">
        <v>1900</v>
      </c>
      <c r="R7601" s="1">
        <v>1900</v>
      </c>
      <c r="S7601" s="2">
        <v>40219</v>
      </c>
      <c r="T7601" s="3">
        <v>25.69</v>
      </c>
      <c r="U7601" s="1">
        <v>2010</v>
      </c>
    </row>
    <row r="7602" spans="1:21">
      <c r="A7602" s="2">
        <v>40757</v>
      </c>
      <c r="B7602">
        <v>24.783999999999999</v>
      </c>
      <c r="C7602" s="1">
        <v>2011</v>
      </c>
      <c r="D7602" s="2">
        <v>40757</v>
      </c>
      <c r="E7602">
        <v>30.849</v>
      </c>
      <c r="F7602" s="1">
        <v>2011</v>
      </c>
      <c r="I7602" s="1">
        <v>1900</v>
      </c>
      <c r="J7602" s="2">
        <v>40757</v>
      </c>
      <c r="K7602">
        <v>29.177</v>
      </c>
      <c r="L7602" s="1">
        <v>2011</v>
      </c>
      <c r="O7602" s="1">
        <v>1900</v>
      </c>
      <c r="R7602" s="1">
        <v>1900</v>
      </c>
      <c r="S7602" s="2">
        <v>40220</v>
      </c>
      <c r="T7602" s="3">
        <v>25.71</v>
      </c>
      <c r="U7602" s="1">
        <v>2010</v>
      </c>
    </row>
    <row r="7603" spans="1:21">
      <c r="A7603" s="2">
        <v>40758</v>
      </c>
      <c r="B7603">
        <v>24.753</v>
      </c>
      <c r="C7603" s="1">
        <v>2011</v>
      </c>
      <c r="D7603" s="2">
        <v>40758</v>
      </c>
      <c r="E7603">
        <v>30.701000000000001</v>
      </c>
      <c r="F7603" s="1">
        <v>2011</v>
      </c>
      <c r="I7603" s="1">
        <v>1900</v>
      </c>
      <c r="J7603" s="2">
        <v>40758</v>
      </c>
      <c r="K7603">
        <v>29.126000000000001</v>
      </c>
      <c r="L7603" s="1">
        <v>2011</v>
      </c>
      <c r="O7603" s="1">
        <v>1900</v>
      </c>
      <c r="R7603" s="1">
        <v>1900</v>
      </c>
      <c r="S7603" s="2">
        <v>40221</v>
      </c>
      <c r="T7603" s="3">
        <v>25.67</v>
      </c>
      <c r="U7603" s="1">
        <v>2010</v>
      </c>
    </row>
    <row r="7604" spans="1:21">
      <c r="A7604" s="2">
        <v>40759</v>
      </c>
      <c r="B7604">
        <v>25.254999999999999</v>
      </c>
      <c r="C7604" s="1">
        <v>2011</v>
      </c>
      <c r="D7604" s="2">
        <v>40759</v>
      </c>
      <c r="E7604">
        <v>31.623000000000001</v>
      </c>
      <c r="F7604" s="1">
        <v>2011</v>
      </c>
      <c r="I7604" s="1">
        <v>1900</v>
      </c>
      <c r="J7604" s="2">
        <v>40759</v>
      </c>
      <c r="K7604">
        <v>29.664000000000001</v>
      </c>
      <c r="L7604" s="1">
        <v>2011</v>
      </c>
      <c r="O7604" s="1">
        <v>1900</v>
      </c>
      <c r="R7604" s="1">
        <v>1900</v>
      </c>
      <c r="S7604" s="2">
        <v>40225</v>
      </c>
      <c r="T7604" s="3">
        <v>25.71</v>
      </c>
      <c r="U7604" s="1">
        <v>2010</v>
      </c>
    </row>
    <row r="7605" spans="1:21">
      <c r="A7605" s="2">
        <v>40760</v>
      </c>
      <c r="B7605">
        <v>25.253</v>
      </c>
      <c r="C7605" s="1">
        <v>2011</v>
      </c>
      <c r="D7605" s="2">
        <v>40760</v>
      </c>
      <c r="E7605">
        <v>32.500999999999998</v>
      </c>
      <c r="F7605" s="1">
        <v>2011</v>
      </c>
      <c r="I7605" s="1">
        <v>1900</v>
      </c>
      <c r="J7605" s="2">
        <v>40760</v>
      </c>
      <c r="K7605">
        <v>29.713999999999999</v>
      </c>
      <c r="L7605" s="1">
        <v>2011</v>
      </c>
      <c r="O7605" s="1">
        <v>1900</v>
      </c>
      <c r="R7605" s="1">
        <v>1900</v>
      </c>
      <c r="S7605" s="2">
        <v>40226</v>
      </c>
      <c r="T7605" s="3">
        <v>25.67</v>
      </c>
      <c r="U7605" s="1">
        <v>2010</v>
      </c>
    </row>
    <row r="7606" spans="1:21">
      <c r="A7606" s="2">
        <v>40763</v>
      </c>
      <c r="B7606">
        <v>27.116</v>
      </c>
      <c r="C7606" s="1">
        <v>2011</v>
      </c>
      <c r="D7606" s="2">
        <v>40763</v>
      </c>
      <c r="E7606">
        <v>39.552999999999997</v>
      </c>
      <c r="F7606" s="1">
        <v>2011</v>
      </c>
      <c r="I7606" s="1">
        <v>1900</v>
      </c>
      <c r="J7606" s="2">
        <v>40763</v>
      </c>
      <c r="K7606">
        <v>31.155999999999999</v>
      </c>
      <c r="L7606" s="1">
        <v>2011</v>
      </c>
      <c r="O7606" s="1">
        <v>1900</v>
      </c>
      <c r="R7606" s="1">
        <v>1900</v>
      </c>
      <c r="S7606" s="2">
        <v>40227</v>
      </c>
      <c r="T7606" s="3">
        <v>25.54</v>
      </c>
      <c r="U7606" s="1">
        <v>2010</v>
      </c>
    </row>
    <row r="7607" spans="1:21">
      <c r="A7607" s="2">
        <v>40764</v>
      </c>
      <c r="B7607">
        <v>27.936</v>
      </c>
      <c r="C7607" s="1">
        <v>2011</v>
      </c>
      <c r="D7607" s="2">
        <v>40764</v>
      </c>
      <c r="E7607">
        <v>42.594000000000001</v>
      </c>
      <c r="F7607" s="1">
        <v>2011</v>
      </c>
      <c r="I7607" s="1">
        <v>1900</v>
      </c>
      <c r="J7607" s="2">
        <v>40764</v>
      </c>
      <c r="K7607">
        <v>32.128</v>
      </c>
      <c r="L7607" s="1">
        <v>2011</v>
      </c>
      <c r="O7607" s="1">
        <v>1900</v>
      </c>
      <c r="R7607" s="1">
        <v>1900</v>
      </c>
      <c r="S7607" s="2">
        <v>40228</v>
      </c>
      <c r="T7607" s="3">
        <v>25.54</v>
      </c>
      <c r="U7607" s="1">
        <v>2010</v>
      </c>
    </row>
    <row r="7608" spans="1:21">
      <c r="A7608" s="2">
        <v>40765</v>
      </c>
      <c r="B7608">
        <v>28.31</v>
      </c>
      <c r="C7608" s="1">
        <v>2011</v>
      </c>
      <c r="D7608" s="2">
        <v>40765</v>
      </c>
      <c r="E7608">
        <v>43.97</v>
      </c>
      <c r="F7608" s="1">
        <v>2011</v>
      </c>
      <c r="I7608" s="1">
        <v>1900</v>
      </c>
      <c r="J7608" s="2">
        <v>40765</v>
      </c>
      <c r="K7608">
        <v>32.954000000000001</v>
      </c>
      <c r="L7608" s="1">
        <v>2011</v>
      </c>
      <c r="O7608" s="1">
        <v>1900</v>
      </c>
      <c r="R7608" s="1">
        <v>1900</v>
      </c>
      <c r="S7608" s="2">
        <v>40231</v>
      </c>
      <c r="T7608" s="3">
        <v>25.02</v>
      </c>
      <c r="U7608" s="1">
        <v>2010</v>
      </c>
    </row>
    <row r="7609" spans="1:21">
      <c r="A7609" s="2">
        <v>40766</v>
      </c>
      <c r="B7609">
        <v>29.044</v>
      </c>
      <c r="C7609" s="1">
        <v>2011</v>
      </c>
      <c r="D7609" s="2">
        <v>40766</v>
      </c>
      <c r="E7609">
        <v>44.546999999999997</v>
      </c>
      <c r="F7609" s="1">
        <v>2011</v>
      </c>
      <c r="I7609" s="1">
        <v>1900</v>
      </c>
      <c r="J7609" s="2">
        <v>40766</v>
      </c>
      <c r="K7609">
        <v>33.473999999999997</v>
      </c>
      <c r="L7609" s="1">
        <v>2011</v>
      </c>
      <c r="O7609" s="1">
        <v>1900</v>
      </c>
      <c r="R7609" s="1">
        <v>1900</v>
      </c>
      <c r="S7609" s="2">
        <v>40232</v>
      </c>
      <c r="T7609" s="3">
        <v>25.04</v>
      </c>
      <c r="U7609" s="1">
        <v>2010</v>
      </c>
    </row>
    <row r="7610" spans="1:21">
      <c r="A7610" s="2">
        <v>40767</v>
      </c>
      <c r="B7610">
        <v>29.114999999999998</v>
      </c>
      <c r="C7610" s="1">
        <v>2011</v>
      </c>
      <c r="D7610" s="2">
        <v>40767</v>
      </c>
      <c r="E7610">
        <v>44.542999999999999</v>
      </c>
      <c r="F7610" s="1">
        <v>2011</v>
      </c>
      <c r="I7610" s="1">
        <v>1900</v>
      </c>
      <c r="J7610" s="2">
        <v>40767</v>
      </c>
      <c r="K7610">
        <v>33.473999999999997</v>
      </c>
      <c r="L7610" s="1">
        <v>2011</v>
      </c>
      <c r="O7610" s="1">
        <v>1900</v>
      </c>
      <c r="R7610" s="1">
        <v>1900</v>
      </c>
      <c r="S7610" s="2">
        <v>40233</v>
      </c>
      <c r="T7610" s="3">
        <v>25.06</v>
      </c>
      <c r="U7610" s="1">
        <v>2010</v>
      </c>
    </row>
    <row r="7611" spans="1:21">
      <c r="A7611" s="2">
        <v>40770</v>
      </c>
      <c r="B7611">
        <v>29.242000000000001</v>
      </c>
      <c r="C7611" s="1">
        <v>2011</v>
      </c>
      <c r="D7611" s="2">
        <v>40770</v>
      </c>
      <c r="E7611">
        <v>45.228999999999999</v>
      </c>
      <c r="F7611" s="1">
        <v>2011</v>
      </c>
      <c r="I7611" s="1">
        <v>1900</v>
      </c>
      <c r="J7611" s="2">
        <v>40770</v>
      </c>
      <c r="K7611">
        <v>33.676000000000002</v>
      </c>
      <c r="L7611" s="1">
        <v>2011</v>
      </c>
      <c r="O7611" s="1">
        <v>1900</v>
      </c>
      <c r="R7611" s="1">
        <v>1900</v>
      </c>
      <c r="S7611" s="2">
        <v>40234</v>
      </c>
      <c r="T7611" s="3">
        <v>25.04</v>
      </c>
      <c r="U7611" s="1">
        <v>2010</v>
      </c>
    </row>
    <row r="7612" spans="1:21">
      <c r="A7612" s="2">
        <v>40771</v>
      </c>
      <c r="B7612">
        <v>29.263999999999999</v>
      </c>
      <c r="C7612" s="1">
        <v>2011</v>
      </c>
      <c r="D7612" s="2">
        <v>40771</v>
      </c>
      <c r="E7612">
        <v>45.454999999999998</v>
      </c>
      <c r="F7612" s="1">
        <v>2011</v>
      </c>
      <c r="I7612" s="1">
        <v>1900</v>
      </c>
      <c r="J7612" s="2">
        <v>40771</v>
      </c>
      <c r="K7612">
        <v>33.725000000000001</v>
      </c>
      <c r="L7612" s="1">
        <v>2011</v>
      </c>
      <c r="O7612" s="1">
        <v>1900</v>
      </c>
      <c r="R7612" s="1">
        <v>1900</v>
      </c>
      <c r="S7612" s="2">
        <v>40235</v>
      </c>
      <c r="T7612" s="3">
        <v>24.57</v>
      </c>
      <c r="U7612" s="1">
        <v>2010</v>
      </c>
    </row>
    <row r="7613" spans="1:21">
      <c r="A7613" s="2">
        <v>40772</v>
      </c>
      <c r="B7613">
        <v>29.265000000000001</v>
      </c>
      <c r="C7613" s="1">
        <v>2011</v>
      </c>
      <c r="D7613" s="2">
        <v>40772</v>
      </c>
      <c r="E7613">
        <v>45.466999999999999</v>
      </c>
      <c r="F7613" s="1">
        <v>2011</v>
      </c>
      <c r="I7613" s="1">
        <v>1900</v>
      </c>
      <c r="J7613" s="2">
        <v>40772</v>
      </c>
      <c r="K7613">
        <v>33.707000000000001</v>
      </c>
      <c r="L7613" s="1">
        <v>2011</v>
      </c>
      <c r="O7613" s="1">
        <v>1900</v>
      </c>
      <c r="R7613" s="1">
        <v>1900</v>
      </c>
      <c r="S7613" s="2">
        <v>40238</v>
      </c>
      <c r="T7613" s="3">
        <v>24.59</v>
      </c>
      <c r="U7613" s="1">
        <v>2010</v>
      </c>
    </row>
    <row r="7614" spans="1:21">
      <c r="A7614" s="2">
        <v>40773</v>
      </c>
      <c r="B7614">
        <v>29.47</v>
      </c>
      <c r="C7614" s="1">
        <v>2011</v>
      </c>
      <c r="D7614" s="2">
        <v>40773</v>
      </c>
      <c r="E7614">
        <v>45.826000000000001</v>
      </c>
      <c r="F7614" s="1">
        <v>2011</v>
      </c>
      <c r="I7614" s="1">
        <v>1900</v>
      </c>
      <c r="J7614" s="2">
        <v>40773</v>
      </c>
      <c r="K7614">
        <v>34.000999999999998</v>
      </c>
      <c r="L7614" s="1">
        <v>2011</v>
      </c>
      <c r="O7614" s="1">
        <v>1900</v>
      </c>
      <c r="R7614" s="1">
        <v>1900</v>
      </c>
      <c r="S7614" s="2">
        <v>40239</v>
      </c>
      <c r="T7614" s="3">
        <v>24.55</v>
      </c>
      <c r="U7614" s="1">
        <v>2010</v>
      </c>
    </row>
    <row r="7615" spans="1:21">
      <c r="A7615" s="2">
        <v>40774</v>
      </c>
      <c r="B7615">
        <v>29.344999999999999</v>
      </c>
      <c r="C7615" s="1">
        <v>2011</v>
      </c>
      <c r="D7615" s="2">
        <v>40774</v>
      </c>
      <c r="E7615">
        <v>45.725999999999999</v>
      </c>
      <c r="F7615" s="1">
        <v>2011</v>
      </c>
      <c r="I7615" s="1">
        <v>1900</v>
      </c>
      <c r="J7615" s="2">
        <v>40774</v>
      </c>
      <c r="K7615">
        <v>33.600999999999999</v>
      </c>
      <c r="L7615" s="1">
        <v>2011</v>
      </c>
      <c r="O7615" s="1">
        <v>1900</v>
      </c>
      <c r="R7615" s="1">
        <v>1900</v>
      </c>
      <c r="S7615" s="2">
        <v>40240</v>
      </c>
      <c r="T7615" s="3">
        <v>24.52</v>
      </c>
      <c r="U7615" s="1">
        <v>2010</v>
      </c>
    </row>
    <row r="7616" spans="1:21">
      <c r="A7616" s="2">
        <v>40777</v>
      </c>
      <c r="B7616">
        <v>29.472000000000001</v>
      </c>
      <c r="C7616" s="1">
        <v>2011</v>
      </c>
      <c r="D7616" s="2">
        <v>40777</v>
      </c>
      <c r="E7616">
        <v>46.412999999999997</v>
      </c>
      <c r="F7616" s="1">
        <v>2011</v>
      </c>
      <c r="I7616" s="1">
        <v>1900</v>
      </c>
      <c r="J7616" s="2">
        <v>40777</v>
      </c>
      <c r="K7616">
        <v>33.642000000000003</v>
      </c>
      <c r="L7616" s="1">
        <v>2011</v>
      </c>
      <c r="O7616" s="1">
        <v>1900</v>
      </c>
      <c r="R7616" s="1">
        <v>1900</v>
      </c>
      <c r="S7616" s="2">
        <v>40241</v>
      </c>
      <c r="T7616" s="3">
        <v>24.24</v>
      </c>
      <c r="U7616" s="1">
        <v>2010</v>
      </c>
    </row>
    <row r="7617" spans="1:21">
      <c r="A7617" s="2">
        <v>40778</v>
      </c>
      <c r="B7617">
        <v>29.742000000000001</v>
      </c>
      <c r="C7617" s="1">
        <v>2011</v>
      </c>
      <c r="D7617" s="2">
        <v>40778</v>
      </c>
      <c r="E7617">
        <v>46.414999999999999</v>
      </c>
      <c r="F7617" s="1">
        <v>2011</v>
      </c>
      <c r="I7617" s="1">
        <v>1900</v>
      </c>
      <c r="J7617" s="2">
        <v>40778</v>
      </c>
      <c r="K7617">
        <v>33.942</v>
      </c>
      <c r="L7617" s="1">
        <v>2011</v>
      </c>
      <c r="O7617" s="1">
        <v>1900</v>
      </c>
      <c r="R7617" s="1">
        <v>1900</v>
      </c>
      <c r="S7617" s="2">
        <v>40242</v>
      </c>
      <c r="T7617" s="3">
        <v>23.97</v>
      </c>
      <c r="U7617" s="1">
        <v>2010</v>
      </c>
    </row>
    <row r="7618" spans="1:21">
      <c r="A7618" s="2">
        <v>40779</v>
      </c>
      <c r="B7618">
        <v>29.888999999999999</v>
      </c>
      <c r="C7618" s="1">
        <v>2011</v>
      </c>
      <c r="D7618" s="2">
        <v>40779</v>
      </c>
      <c r="E7618">
        <v>47.631999999999998</v>
      </c>
      <c r="F7618" s="1">
        <v>2011</v>
      </c>
      <c r="I7618" s="1">
        <v>1900</v>
      </c>
      <c r="J7618" s="2">
        <v>40779</v>
      </c>
      <c r="K7618">
        <v>33.999000000000002</v>
      </c>
      <c r="L7618" s="1">
        <v>2011</v>
      </c>
      <c r="O7618" s="1">
        <v>1900</v>
      </c>
      <c r="R7618" s="1">
        <v>1900</v>
      </c>
      <c r="S7618" s="2">
        <v>40245</v>
      </c>
      <c r="T7618" s="3">
        <v>23.94</v>
      </c>
      <c r="U7618" s="1">
        <v>2010</v>
      </c>
    </row>
    <row r="7619" spans="1:21">
      <c r="A7619" s="2">
        <v>40780</v>
      </c>
      <c r="B7619">
        <v>29.885999999999999</v>
      </c>
      <c r="C7619" s="1">
        <v>2011</v>
      </c>
      <c r="D7619" s="2">
        <v>40780</v>
      </c>
      <c r="E7619">
        <v>48.527999999999999</v>
      </c>
      <c r="F7619" s="1">
        <v>2011</v>
      </c>
      <c r="I7619" s="1">
        <v>1900</v>
      </c>
      <c r="J7619" s="2">
        <v>40780</v>
      </c>
      <c r="K7619">
        <v>34.000999999999998</v>
      </c>
      <c r="L7619" s="1">
        <v>2011</v>
      </c>
      <c r="O7619" s="1">
        <v>1900</v>
      </c>
      <c r="R7619" s="1">
        <v>1900</v>
      </c>
      <c r="S7619" s="2">
        <v>40246</v>
      </c>
      <c r="T7619" s="3">
        <v>23.87</v>
      </c>
      <c r="U7619" s="1">
        <v>2010</v>
      </c>
    </row>
    <row r="7620" spans="1:21">
      <c r="A7620" s="2">
        <v>40781</v>
      </c>
      <c r="B7620">
        <v>29.896999999999998</v>
      </c>
      <c r="C7620" s="1">
        <v>2011</v>
      </c>
      <c r="D7620" s="2">
        <v>40781</v>
      </c>
      <c r="E7620">
        <v>48.543999999999997</v>
      </c>
      <c r="F7620" s="1">
        <v>2011</v>
      </c>
      <c r="I7620" s="1">
        <v>1900</v>
      </c>
      <c r="J7620" s="2">
        <v>40781</v>
      </c>
      <c r="K7620">
        <v>34.006999999999998</v>
      </c>
      <c r="L7620" s="1">
        <v>2011</v>
      </c>
      <c r="O7620" s="1">
        <v>1900</v>
      </c>
      <c r="R7620" s="1">
        <v>1900</v>
      </c>
      <c r="S7620" s="2">
        <v>40247</v>
      </c>
      <c r="T7620" s="3">
        <v>23.74</v>
      </c>
      <c r="U7620" s="1">
        <v>2010</v>
      </c>
    </row>
    <row r="7621" spans="1:21">
      <c r="A7621" s="2">
        <v>40784</v>
      </c>
      <c r="B7621">
        <v>30.07</v>
      </c>
      <c r="C7621" s="1">
        <v>2011</v>
      </c>
      <c r="D7621" s="2">
        <v>40784</v>
      </c>
      <c r="E7621">
        <v>49.158999999999999</v>
      </c>
      <c r="F7621" s="1">
        <v>2011</v>
      </c>
      <c r="I7621" s="1">
        <v>1900</v>
      </c>
      <c r="J7621" s="2">
        <v>40784</v>
      </c>
      <c r="K7621">
        <v>33.954000000000001</v>
      </c>
      <c r="L7621" s="1">
        <v>2011</v>
      </c>
      <c r="O7621" s="1">
        <v>1900</v>
      </c>
      <c r="R7621" s="1">
        <v>1900</v>
      </c>
      <c r="S7621" s="2">
        <v>40248</v>
      </c>
      <c r="T7621" s="3">
        <v>23.21</v>
      </c>
      <c r="U7621" s="1">
        <v>2010</v>
      </c>
    </row>
    <row r="7622" spans="1:21">
      <c r="A7622" s="2">
        <v>40785</v>
      </c>
      <c r="B7622">
        <v>30.11</v>
      </c>
      <c r="C7622" s="1">
        <v>2011</v>
      </c>
      <c r="D7622" s="2">
        <v>40785</v>
      </c>
      <c r="E7622">
        <v>49.247</v>
      </c>
      <c r="F7622" s="1">
        <v>2011</v>
      </c>
      <c r="I7622" s="1">
        <v>1900</v>
      </c>
      <c r="J7622" s="2">
        <v>40785</v>
      </c>
      <c r="K7622">
        <v>33.948</v>
      </c>
      <c r="L7622" s="1">
        <v>2011</v>
      </c>
      <c r="O7622" s="1">
        <v>1900</v>
      </c>
      <c r="R7622" s="1">
        <v>1900</v>
      </c>
      <c r="S7622" s="2">
        <v>40249</v>
      </c>
      <c r="T7622" s="3">
        <v>23.2</v>
      </c>
      <c r="U7622" s="1">
        <v>2010</v>
      </c>
    </row>
    <row r="7623" spans="1:21">
      <c r="A7623" s="2">
        <v>40786</v>
      </c>
      <c r="B7623">
        <v>30.131</v>
      </c>
      <c r="C7623" s="1">
        <v>2011</v>
      </c>
      <c r="D7623" s="2">
        <v>40786</v>
      </c>
      <c r="E7623">
        <v>49.253</v>
      </c>
      <c r="F7623" s="1">
        <v>2011</v>
      </c>
      <c r="I7623" s="1">
        <v>1900</v>
      </c>
      <c r="J7623" s="2">
        <v>40786</v>
      </c>
      <c r="K7623">
        <v>34.021000000000001</v>
      </c>
      <c r="L7623" s="1">
        <v>2011</v>
      </c>
      <c r="O7623" s="1">
        <v>1900</v>
      </c>
      <c r="R7623" s="1">
        <v>1900</v>
      </c>
      <c r="S7623" s="2">
        <v>40252</v>
      </c>
      <c r="T7623" s="3">
        <v>23.1</v>
      </c>
      <c r="U7623" s="1">
        <v>2010</v>
      </c>
    </row>
    <row r="7624" spans="1:21">
      <c r="A7624" s="2">
        <v>40787</v>
      </c>
      <c r="B7624">
        <v>30.27</v>
      </c>
      <c r="C7624" s="1">
        <v>2011</v>
      </c>
      <c r="D7624" s="2">
        <v>40787</v>
      </c>
      <c r="E7624">
        <v>49.320999999999998</v>
      </c>
      <c r="F7624" s="1">
        <v>2011</v>
      </c>
      <c r="I7624" s="1">
        <v>1900</v>
      </c>
      <c r="J7624" s="2">
        <v>40787</v>
      </c>
      <c r="K7624">
        <v>34.100999999999999</v>
      </c>
      <c r="L7624" s="1">
        <v>2011</v>
      </c>
      <c r="O7624" s="1">
        <v>1900</v>
      </c>
      <c r="R7624" s="1">
        <v>1900</v>
      </c>
      <c r="S7624" s="2">
        <v>40253</v>
      </c>
      <c r="T7624" s="3">
        <v>22.65</v>
      </c>
      <c r="U7624" s="1">
        <v>2010</v>
      </c>
    </row>
    <row r="7625" spans="1:21">
      <c r="A7625" s="2">
        <v>40788</v>
      </c>
      <c r="B7625">
        <v>30.635000000000002</v>
      </c>
      <c r="C7625" s="1">
        <v>2011</v>
      </c>
      <c r="D7625" s="2">
        <v>40788</v>
      </c>
      <c r="E7625">
        <v>50.055</v>
      </c>
      <c r="F7625" s="1">
        <v>2011</v>
      </c>
      <c r="I7625" s="1">
        <v>1900</v>
      </c>
      <c r="J7625" s="2">
        <v>40788</v>
      </c>
      <c r="K7625">
        <v>34.359000000000002</v>
      </c>
      <c r="L7625" s="1">
        <v>2011</v>
      </c>
      <c r="O7625" s="1">
        <v>1900</v>
      </c>
      <c r="R7625" s="1">
        <v>1900</v>
      </c>
      <c r="S7625" s="2">
        <v>40254</v>
      </c>
      <c r="T7625" s="3">
        <v>22.65</v>
      </c>
      <c r="U7625" s="1">
        <v>2010</v>
      </c>
    </row>
    <row r="7626" spans="1:21">
      <c r="A7626" s="2">
        <v>40792</v>
      </c>
      <c r="B7626">
        <v>30.789000000000001</v>
      </c>
      <c r="C7626" s="1">
        <v>2011</v>
      </c>
      <c r="D7626" s="2">
        <v>40792</v>
      </c>
      <c r="E7626">
        <v>50.156999999999996</v>
      </c>
      <c r="F7626" s="1">
        <v>2011</v>
      </c>
      <c r="I7626" s="1">
        <v>1900</v>
      </c>
      <c r="J7626" s="2">
        <v>40792</v>
      </c>
      <c r="K7626">
        <v>34.375999999999998</v>
      </c>
      <c r="L7626" s="1">
        <v>2011</v>
      </c>
      <c r="O7626" s="1">
        <v>1900</v>
      </c>
      <c r="R7626" s="1">
        <v>1900</v>
      </c>
      <c r="S7626" s="2">
        <v>40255</v>
      </c>
      <c r="T7626" s="3">
        <v>22.62</v>
      </c>
      <c r="U7626" s="1">
        <v>2010</v>
      </c>
    </row>
    <row r="7627" spans="1:21">
      <c r="A7627" s="2">
        <v>40793</v>
      </c>
      <c r="B7627">
        <v>30.939</v>
      </c>
      <c r="C7627" s="1">
        <v>2011</v>
      </c>
      <c r="D7627" s="2">
        <v>40793</v>
      </c>
      <c r="E7627">
        <v>50.621000000000002</v>
      </c>
      <c r="F7627" s="1">
        <v>2011</v>
      </c>
      <c r="I7627" s="1">
        <v>1900</v>
      </c>
      <c r="J7627" s="2">
        <v>40793</v>
      </c>
      <c r="K7627">
        <v>34.572000000000003</v>
      </c>
      <c r="L7627" s="1">
        <v>2011</v>
      </c>
      <c r="O7627" s="1">
        <v>1900</v>
      </c>
      <c r="R7627" s="1">
        <v>1900</v>
      </c>
      <c r="S7627" s="2">
        <v>40256</v>
      </c>
      <c r="T7627" s="3">
        <v>21.82</v>
      </c>
      <c r="U7627" s="1">
        <v>2010</v>
      </c>
    </row>
    <row r="7628" spans="1:21">
      <c r="A7628" s="2">
        <v>40794</v>
      </c>
      <c r="B7628">
        <v>31.106999999999999</v>
      </c>
      <c r="C7628" s="1">
        <v>2011</v>
      </c>
      <c r="D7628" s="2">
        <v>40794</v>
      </c>
      <c r="E7628">
        <v>50.695</v>
      </c>
      <c r="F7628" s="1">
        <v>2011</v>
      </c>
      <c r="I7628" s="1">
        <v>1900</v>
      </c>
      <c r="J7628" s="2">
        <v>40794</v>
      </c>
      <c r="K7628">
        <v>34.5</v>
      </c>
      <c r="L7628" s="1">
        <v>2011</v>
      </c>
      <c r="O7628" s="1">
        <v>1900</v>
      </c>
      <c r="R7628" s="1">
        <v>1900</v>
      </c>
      <c r="S7628" s="2">
        <v>40259</v>
      </c>
      <c r="T7628" s="3">
        <v>21.83</v>
      </c>
      <c r="U7628" s="1">
        <v>2010</v>
      </c>
    </row>
    <row r="7629" spans="1:21">
      <c r="A7629" s="2">
        <v>40795</v>
      </c>
      <c r="B7629">
        <v>31.375</v>
      </c>
      <c r="C7629" s="1">
        <v>2011</v>
      </c>
      <c r="D7629" s="2">
        <v>40795</v>
      </c>
      <c r="E7629">
        <v>50.76</v>
      </c>
      <c r="F7629" s="1">
        <v>2011</v>
      </c>
      <c r="I7629" s="1">
        <v>1900</v>
      </c>
      <c r="J7629" s="2">
        <v>40795</v>
      </c>
      <c r="K7629">
        <v>34.673999999999999</v>
      </c>
      <c r="L7629" s="1">
        <v>2011</v>
      </c>
      <c r="O7629" s="1">
        <v>1900</v>
      </c>
      <c r="R7629" s="1">
        <v>1900</v>
      </c>
      <c r="S7629" s="2">
        <v>40260</v>
      </c>
      <c r="T7629" s="3">
        <v>21.5</v>
      </c>
      <c r="U7629" s="1">
        <v>2010</v>
      </c>
    </row>
    <row r="7630" spans="1:21">
      <c r="A7630" s="2">
        <v>40798</v>
      </c>
      <c r="B7630">
        <v>31.164999999999999</v>
      </c>
      <c r="C7630" s="1">
        <v>2011</v>
      </c>
      <c r="D7630" s="2">
        <v>40798</v>
      </c>
      <c r="E7630">
        <v>50.408999999999999</v>
      </c>
      <c r="F7630" s="1">
        <v>2011</v>
      </c>
      <c r="I7630" s="1">
        <v>1900</v>
      </c>
      <c r="J7630" s="2">
        <v>40798</v>
      </c>
      <c r="K7630">
        <v>34.451000000000001</v>
      </c>
      <c r="L7630" s="1">
        <v>2011</v>
      </c>
      <c r="O7630" s="1">
        <v>1900</v>
      </c>
      <c r="R7630" s="1">
        <v>1900</v>
      </c>
      <c r="S7630" s="2">
        <v>40261</v>
      </c>
      <c r="T7630" s="3">
        <v>21.5</v>
      </c>
      <c r="U7630" s="1">
        <v>2010</v>
      </c>
    </row>
    <row r="7631" spans="1:21">
      <c r="A7631" s="2">
        <v>40799</v>
      </c>
      <c r="B7631">
        <v>31.143999999999998</v>
      </c>
      <c r="C7631" s="1">
        <v>2011</v>
      </c>
      <c r="D7631" s="2">
        <v>40799</v>
      </c>
      <c r="E7631">
        <v>50.405000000000001</v>
      </c>
      <c r="F7631" s="1">
        <v>2011</v>
      </c>
      <c r="I7631" s="1">
        <v>1900</v>
      </c>
      <c r="J7631" s="2">
        <v>40799</v>
      </c>
      <c r="K7631">
        <v>34.421999999999997</v>
      </c>
      <c r="L7631" s="1">
        <v>2011</v>
      </c>
      <c r="O7631" s="1">
        <v>1900</v>
      </c>
      <c r="R7631" s="1">
        <v>1900</v>
      </c>
      <c r="S7631" s="2">
        <v>40262</v>
      </c>
      <c r="T7631" s="3">
        <v>21.5</v>
      </c>
      <c r="U7631" s="1">
        <v>2010</v>
      </c>
    </row>
    <row r="7632" spans="1:21">
      <c r="A7632" s="2">
        <v>40800</v>
      </c>
      <c r="B7632">
        <v>31.044</v>
      </c>
      <c r="C7632" s="1">
        <v>2011</v>
      </c>
      <c r="D7632" s="2">
        <v>40800</v>
      </c>
      <c r="E7632">
        <v>50.378999999999998</v>
      </c>
      <c r="F7632" s="1">
        <v>2011</v>
      </c>
      <c r="I7632" s="1">
        <v>1900</v>
      </c>
      <c r="J7632" s="2">
        <v>40800</v>
      </c>
      <c r="K7632">
        <v>34.323999999999998</v>
      </c>
      <c r="L7632" s="1">
        <v>2011</v>
      </c>
      <c r="O7632" s="1">
        <v>1900</v>
      </c>
      <c r="R7632" s="1">
        <v>1900</v>
      </c>
      <c r="S7632" s="2">
        <v>40263</v>
      </c>
      <c r="T7632" s="3">
        <v>21.28</v>
      </c>
      <c r="U7632" s="1">
        <v>2010</v>
      </c>
    </row>
    <row r="7633" spans="1:21">
      <c r="A7633" s="2">
        <v>40801</v>
      </c>
      <c r="B7633">
        <v>31.117999999999999</v>
      </c>
      <c r="C7633" s="1">
        <v>2011</v>
      </c>
      <c r="D7633" s="2">
        <v>40801</v>
      </c>
      <c r="E7633">
        <v>50.512</v>
      </c>
      <c r="F7633" s="1">
        <v>2011</v>
      </c>
      <c r="I7633" s="1">
        <v>1900</v>
      </c>
      <c r="J7633" s="2">
        <v>40801</v>
      </c>
      <c r="K7633">
        <v>34.191000000000003</v>
      </c>
      <c r="L7633" s="1">
        <v>2011</v>
      </c>
      <c r="O7633" s="1">
        <v>1900</v>
      </c>
      <c r="R7633" s="1">
        <v>1900</v>
      </c>
      <c r="S7633" s="2">
        <v>40266</v>
      </c>
      <c r="T7633" s="3">
        <v>21.2</v>
      </c>
      <c r="U7633" s="1">
        <v>2010</v>
      </c>
    </row>
    <row r="7634" spans="1:21">
      <c r="A7634" s="2">
        <v>40802</v>
      </c>
      <c r="B7634">
        <v>31.056000000000001</v>
      </c>
      <c r="C7634" s="1">
        <v>2011</v>
      </c>
      <c r="D7634" s="2">
        <v>40802</v>
      </c>
      <c r="E7634">
        <v>50.503999999999998</v>
      </c>
      <c r="F7634" s="1">
        <v>2011</v>
      </c>
      <c r="I7634" s="1">
        <v>1900</v>
      </c>
      <c r="J7634" s="2">
        <v>40802</v>
      </c>
      <c r="K7634">
        <v>34.183</v>
      </c>
      <c r="L7634" s="1">
        <v>2011</v>
      </c>
      <c r="O7634" s="1">
        <v>1900</v>
      </c>
      <c r="R7634" s="1">
        <v>1900</v>
      </c>
      <c r="S7634" s="2">
        <v>40267</v>
      </c>
      <c r="T7634" s="3">
        <v>21.15</v>
      </c>
      <c r="U7634" s="1">
        <v>2010</v>
      </c>
    </row>
    <row r="7635" spans="1:21">
      <c r="A7635" s="2">
        <v>40805</v>
      </c>
      <c r="B7635">
        <v>31.077000000000002</v>
      </c>
      <c r="C7635" s="1">
        <v>2011</v>
      </c>
      <c r="D7635" s="2">
        <v>40805</v>
      </c>
      <c r="E7635">
        <v>50.587000000000003</v>
      </c>
      <c r="F7635" s="1">
        <v>2011</v>
      </c>
      <c r="I7635" s="1">
        <v>1900</v>
      </c>
      <c r="J7635" s="2">
        <v>40805</v>
      </c>
      <c r="K7635">
        <v>34.225000000000001</v>
      </c>
      <c r="L7635" s="1">
        <v>2011</v>
      </c>
      <c r="O7635" s="1">
        <v>1900</v>
      </c>
      <c r="R7635" s="1">
        <v>1900</v>
      </c>
      <c r="S7635" s="2">
        <v>40268</v>
      </c>
      <c r="T7635" s="3">
        <v>21.05</v>
      </c>
      <c r="U7635" s="1">
        <v>2010</v>
      </c>
    </row>
    <row r="7636" spans="1:21">
      <c r="A7636" s="2">
        <v>40806</v>
      </c>
      <c r="B7636">
        <v>31.074000000000002</v>
      </c>
      <c r="C7636" s="1">
        <v>2011</v>
      </c>
      <c r="D7636" s="2">
        <v>40806</v>
      </c>
      <c r="E7636">
        <v>50.594000000000001</v>
      </c>
      <c r="F7636" s="1">
        <v>2011</v>
      </c>
      <c r="I7636" s="1">
        <v>1900</v>
      </c>
      <c r="J7636" s="2">
        <v>40806</v>
      </c>
      <c r="K7636">
        <v>34.253</v>
      </c>
      <c r="L7636" s="1">
        <v>2011</v>
      </c>
      <c r="O7636" s="1">
        <v>1900</v>
      </c>
      <c r="R7636" s="1">
        <v>1900</v>
      </c>
      <c r="S7636" s="2">
        <v>40269</v>
      </c>
      <c r="T7636" s="3">
        <v>19.96</v>
      </c>
      <c r="U7636" s="1">
        <v>2010</v>
      </c>
    </row>
    <row r="7637" spans="1:21">
      <c r="A7637" s="2">
        <v>40807</v>
      </c>
      <c r="B7637">
        <v>31.462</v>
      </c>
      <c r="C7637" s="1">
        <v>2011</v>
      </c>
      <c r="D7637" s="2">
        <v>40807</v>
      </c>
      <c r="E7637">
        <v>51.058999999999997</v>
      </c>
      <c r="F7637" s="1">
        <v>2011</v>
      </c>
      <c r="I7637" s="1">
        <v>1900</v>
      </c>
      <c r="J7637" s="2">
        <v>40807</v>
      </c>
      <c r="K7637">
        <v>34.356999999999999</v>
      </c>
      <c r="L7637" s="1">
        <v>2011</v>
      </c>
      <c r="O7637" s="1">
        <v>1900</v>
      </c>
      <c r="R7637" s="1">
        <v>1900</v>
      </c>
      <c r="S7637" s="2">
        <v>40273</v>
      </c>
      <c r="T7637" s="3">
        <v>19.84</v>
      </c>
      <c r="U7637" s="1">
        <v>2010</v>
      </c>
    </row>
    <row r="7638" spans="1:21">
      <c r="A7638" s="2">
        <v>40808</v>
      </c>
      <c r="B7638">
        <v>31.643000000000001</v>
      </c>
      <c r="C7638" s="1">
        <v>2011</v>
      </c>
      <c r="D7638" s="2">
        <v>40808</v>
      </c>
      <c r="E7638">
        <v>51.262999999999998</v>
      </c>
      <c r="F7638" s="1">
        <v>2011</v>
      </c>
      <c r="I7638" s="1">
        <v>1900</v>
      </c>
      <c r="J7638" s="2">
        <v>40808</v>
      </c>
      <c r="K7638">
        <v>34.393000000000001</v>
      </c>
      <c r="L7638" s="1">
        <v>2011</v>
      </c>
      <c r="O7638" s="1">
        <v>1900</v>
      </c>
      <c r="R7638" s="1">
        <v>1900</v>
      </c>
      <c r="S7638" s="2">
        <v>40274</v>
      </c>
      <c r="T7638" s="3">
        <v>19.829999999999998</v>
      </c>
      <c r="U7638" s="1">
        <v>2010</v>
      </c>
    </row>
    <row r="7639" spans="1:21">
      <c r="A7639" s="2">
        <v>40809</v>
      </c>
      <c r="B7639">
        <v>31.657</v>
      </c>
      <c r="C7639" s="1">
        <v>2011</v>
      </c>
      <c r="D7639" s="2">
        <v>40809</v>
      </c>
      <c r="E7639">
        <v>51.445999999999998</v>
      </c>
      <c r="F7639" s="1">
        <v>2011</v>
      </c>
      <c r="I7639" s="1">
        <v>1900</v>
      </c>
      <c r="J7639" s="2">
        <v>40809</v>
      </c>
      <c r="K7639">
        <v>34.450000000000003</v>
      </c>
      <c r="L7639" s="1">
        <v>2011</v>
      </c>
      <c r="O7639" s="1">
        <v>1900</v>
      </c>
      <c r="R7639" s="1">
        <v>1900</v>
      </c>
      <c r="S7639" s="2">
        <v>40275</v>
      </c>
      <c r="T7639" s="3">
        <v>19.72</v>
      </c>
      <c r="U7639" s="1">
        <v>2010</v>
      </c>
    </row>
    <row r="7640" spans="1:21">
      <c r="A7640" s="2">
        <v>40812</v>
      </c>
      <c r="B7640">
        <v>32.393000000000001</v>
      </c>
      <c r="C7640" s="1">
        <v>2011</v>
      </c>
      <c r="D7640" s="2">
        <v>40812</v>
      </c>
      <c r="E7640">
        <v>51.661999999999999</v>
      </c>
      <c r="F7640" s="1">
        <v>2011</v>
      </c>
      <c r="I7640" s="1">
        <v>1900</v>
      </c>
      <c r="J7640" s="2">
        <v>40812</v>
      </c>
      <c r="K7640">
        <v>34.738</v>
      </c>
      <c r="L7640" s="1">
        <v>2011</v>
      </c>
      <c r="O7640" s="1">
        <v>1900</v>
      </c>
      <c r="R7640" s="1">
        <v>1900</v>
      </c>
      <c r="S7640" s="2">
        <v>40276</v>
      </c>
      <c r="T7640" s="3">
        <v>19.600000000000001</v>
      </c>
      <c r="U7640" s="1">
        <v>2010</v>
      </c>
    </row>
    <row r="7641" spans="1:21">
      <c r="A7641" s="2">
        <v>40813</v>
      </c>
      <c r="B7641">
        <v>32.317999999999998</v>
      </c>
      <c r="C7641" s="1">
        <v>2011</v>
      </c>
      <c r="D7641" s="2">
        <v>40813</v>
      </c>
      <c r="E7641">
        <v>51.677999999999997</v>
      </c>
      <c r="F7641" s="1">
        <v>2011</v>
      </c>
      <c r="I7641" s="1">
        <v>1900</v>
      </c>
      <c r="J7641" s="2">
        <v>40813</v>
      </c>
      <c r="K7641">
        <v>34.744999999999997</v>
      </c>
      <c r="L7641" s="1">
        <v>2011</v>
      </c>
      <c r="O7641" s="1">
        <v>1900</v>
      </c>
      <c r="R7641" s="1">
        <v>1900</v>
      </c>
      <c r="S7641" s="2">
        <v>40277</v>
      </c>
      <c r="T7641" s="3">
        <v>19.25</v>
      </c>
      <c r="U7641" s="1">
        <v>2010</v>
      </c>
    </row>
    <row r="7642" spans="1:21">
      <c r="A7642" s="2">
        <v>40814</v>
      </c>
      <c r="B7642">
        <v>32.372999999999998</v>
      </c>
      <c r="C7642" s="1">
        <v>2011</v>
      </c>
      <c r="D7642" s="2">
        <v>40814</v>
      </c>
      <c r="E7642">
        <v>51.823</v>
      </c>
      <c r="F7642" s="1">
        <v>2011</v>
      </c>
      <c r="I7642" s="1">
        <v>1900</v>
      </c>
      <c r="J7642" s="2">
        <v>40814</v>
      </c>
      <c r="K7642">
        <v>34.74</v>
      </c>
      <c r="L7642" s="1">
        <v>2011</v>
      </c>
      <c r="O7642" s="1">
        <v>1900</v>
      </c>
      <c r="R7642" s="1">
        <v>1900</v>
      </c>
      <c r="S7642" s="2">
        <v>40280</v>
      </c>
      <c r="T7642" s="3">
        <v>19.22</v>
      </c>
      <c r="U7642" s="1">
        <v>2010</v>
      </c>
    </row>
    <row r="7643" spans="1:21">
      <c r="A7643" s="2">
        <v>40815</v>
      </c>
      <c r="B7643">
        <v>32.491999999999997</v>
      </c>
      <c r="C7643" s="1">
        <v>2011</v>
      </c>
      <c r="D7643" s="2">
        <v>40815</v>
      </c>
      <c r="E7643">
        <v>51.930999999999997</v>
      </c>
      <c r="F7643" s="1">
        <v>2011</v>
      </c>
      <c r="I7643" s="1">
        <v>1900</v>
      </c>
      <c r="J7643" s="2">
        <v>40815</v>
      </c>
      <c r="K7643">
        <v>34.805</v>
      </c>
      <c r="L7643" s="1">
        <v>2011</v>
      </c>
      <c r="O7643" s="1">
        <v>1900</v>
      </c>
      <c r="R7643" s="1">
        <v>1900</v>
      </c>
      <c r="S7643" s="2">
        <v>40281</v>
      </c>
      <c r="T7643" s="3">
        <v>19.16</v>
      </c>
      <c r="U7643" s="1">
        <v>2010</v>
      </c>
    </row>
    <row r="7644" spans="1:21">
      <c r="A7644" s="2">
        <v>40816</v>
      </c>
      <c r="B7644">
        <v>32.707000000000001</v>
      </c>
      <c r="C7644" s="1">
        <v>2011</v>
      </c>
      <c r="D7644" s="2">
        <v>40816</v>
      </c>
      <c r="E7644">
        <v>52.023000000000003</v>
      </c>
      <c r="F7644" s="1">
        <v>2011</v>
      </c>
      <c r="I7644" s="1">
        <v>1900</v>
      </c>
      <c r="J7644" s="2">
        <v>40816</v>
      </c>
      <c r="K7644">
        <v>34.917000000000002</v>
      </c>
      <c r="L7644" s="1">
        <v>2011</v>
      </c>
      <c r="O7644" s="1">
        <v>1900</v>
      </c>
      <c r="R7644" s="1">
        <v>1900</v>
      </c>
      <c r="S7644" s="2">
        <v>40282</v>
      </c>
      <c r="T7644" s="3">
        <v>18.989999999999998</v>
      </c>
      <c r="U7644" s="1">
        <v>2010</v>
      </c>
    </row>
    <row r="7645" spans="1:21">
      <c r="A7645" s="2">
        <v>40819</v>
      </c>
      <c r="B7645">
        <v>33.012</v>
      </c>
      <c r="C7645" s="1">
        <v>2011</v>
      </c>
      <c r="D7645" s="2">
        <v>40819</v>
      </c>
      <c r="E7645">
        <v>52.924999999999997</v>
      </c>
      <c r="F7645" s="1">
        <v>2011</v>
      </c>
      <c r="I7645" s="1">
        <v>1900</v>
      </c>
      <c r="J7645" s="2">
        <v>40819</v>
      </c>
      <c r="K7645">
        <v>35.011000000000003</v>
      </c>
      <c r="L7645" s="1">
        <v>2011</v>
      </c>
      <c r="O7645" s="1">
        <v>1900</v>
      </c>
      <c r="R7645" s="1">
        <v>1900</v>
      </c>
      <c r="S7645" s="2">
        <v>40283</v>
      </c>
      <c r="T7645" s="3">
        <v>18.97</v>
      </c>
      <c r="U7645" s="1">
        <v>2010</v>
      </c>
    </row>
    <row r="7646" spans="1:21">
      <c r="A7646" s="2">
        <v>40820</v>
      </c>
      <c r="B7646">
        <v>33.436999999999998</v>
      </c>
      <c r="C7646" s="1">
        <v>2011</v>
      </c>
      <c r="D7646" s="2">
        <v>40820</v>
      </c>
      <c r="E7646">
        <v>52.991</v>
      </c>
      <c r="F7646" s="1">
        <v>2011</v>
      </c>
      <c r="I7646" s="1">
        <v>1900</v>
      </c>
      <c r="J7646" s="2">
        <v>40820</v>
      </c>
      <c r="K7646">
        <v>35.216000000000001</v>
      </c>
      <c r="L7646" s="1">
        <v>2011</v>
      </c>
      <c r="O7646" s="1">
        <v>1900</v>
      </c>
      <c r="R7646" s="1">
        <v>1900</v>
      </c>
      <c r="S7646" s="2">
        <v>40284</v>
      </c>
      <c r="T7646" s="3">
        <v>19.03</v>
      </c>
      <c r="U7646" s="1">
        <v>2010</v>
      </c>
    </row>
    <row r="7647" spans="1:21">
      <c r="A7647" s="2">
        <v>40821</v>
      </c>
      <c r="B7647">
        <v>33.457999999999998</v>
      </c>
      <c r="C7647" s="1">
        <v>2011</v>
      </c>
      <c r="D7647" s="2">
        <v>40821</v>
      </c>
      <c r="E7647">
        <v>52.94</v>
      </c>
      <c r="F7647" s="1">
        <v>2011</v>
      </c>
      <c r="I7647" s="1">
        <v>1900</v>
      </c>
      <c r="J7647" s="2">
        <v>40821</v>
      </c>
      <c r="K7647">
        <v>35.237000000000002</v>
      </c>
      <c r="L7647" s="1">
        <v>2011</v>
      </c>
      <c r="O7647" s="1">
        <v>1900</v>
      </c>
      <c r="R7647" s="1">
        <v>1900</v>
      </c>
      <c r="S7647" s="2">
        <v>40287</v>
      </c>
      <c r="T7647" s="3">
        <v>18.86</v>
      </c>
      <c r="U7647" s="1">
        <v>2010</v>
      </c>
    </row>
    <row r="7648" spans="1:21">
      <c r="A7648" s="2">
        <v>40822</v>
      </c>
      <c r="B7648">
        <v>33.825000000000003</v>
      </c>
      <c r="C7648" s="1">
        <v>2011</v>
      </c>
      <c r="D7648" s="2">
        <v>40822</v>
      </c>
      <c r="E7648">
        <v>53.664999999999999</v>
      </c>
      <c r="F7648" s="1">
        <v>2011</v>
      </c>
      <c r="I7648" s="1">
        <v>1900</v>
      </c>
      <c r="J7648" s="2">
        <v>40822</v>
      </c>
      <c r="K7648">
        <v>35.404000000000003</v>
      </c>
      <c r="L7648" s="1">
        <v>2011</v>
      </c>
      <c r="O7648" s="1">
        <v>1900</v>
      </c>
      <c r="R7648" s="1">
        <v>1900</v>
      </c>
      <c r="S7648" s="2">
        <v>40288</v>
      </c>
      <c r="T7648" s="3">
        <v>18.84</v>
      </c>
      <c r="U7648" s="1">
        <v>2010</v>
      </c>
    </row>
    <row r="7649" spans="1:21">
      <c r="A7649" s="2">
        <v>40823</v>
      </c>
      <c r="B7649">
        <v>34.207000000000001</v>
      </c>
      <c r="C7649" s="1">
        <v>2011</v>
      </c>
      <c r="D7649" s="2">
        <v>40823</v>
      </c>
      <c r="E7649">
        <v>53.988</v>
      </c>
      <c r="F7649" s="1">
        <v>2011</v>
      </c>
      <c r="I7649" s="1">
        <v>1900</v>
      </c>
      <c r="J7649" s="2">
        <v>40823</v>
      </c>
      <c r="K7649">
        <v>35.54</v>
      </c>
      <c r="L7649" s="1">
        <v>2011</v>
      </c>
      <c r="O7649" s="1">
        <v>1900</v>
      </c>
      <c r="R7649" s="1">
        <v>1900</v>
      </c>
      <c r="S7649" s="2">
        <v>40289</v>
      </c>
      <c r="T7649" s="3">
        <v>18.5</v>
      </c>
      <c r="U7649" s="1">
        <v>2010</v>
      </c>
    </row>
    <row r="7650" spans="1:21">
      <c r="A7650" s="2">
        <v>40826</v>
      </c>
      <c r="B7650">
        <v>34.585999999999999</v>
      </c>
      <c r="C7650" s="1">
        <v>2011</v>
      </c>
      <c r="D7650" s="2">
        <v>40826</v>
      </c>
      <c r="E7650">
        <v>54.384999999999998</v>
      </c>
      <c r="F7650" s="1">
        <v>2011</v>
      </c>
      <c r="I7650" s="1">
        <v>1900</v>
      </c>
      <c r="J7650" s="2">
        <v>40826</v>
      </c>
      <c r="K7650">
        <v>36.091999999999999</v>
      </c>
      <c r="L7650" s="1">
        <v>2011</v>
      </c>
      <c r="O7650" s="1">
        <v>1900</v>
      </c>
      <c r="R7650" s="1">
        <v>1900</v>
      </c>
      <c r="S7650" s="2">
        <v>40290</v>
      </c>
      <c r="T7650" s="3">
        <v>18.5</v>
      </c>
      <c r="U7650" s="1">
        <v>2010</v>
      </c>
    </row>
    <row r="7651" spans="1:21">
      <c r="A7651" s="2">
        <v>40827</v>
      </c>
      <c r="B7651">
        <v>34.527000000000001</v>
      </c>
      <c r="C7651" s="1">
        <v>2011</v>
      </c>
      <c r="D7651" s="2">
        <v>40827</v>
      </c>
      <c r="E7651">
        <v>54.383000000000003</v>
      </c>
      <c r="F7651" s="1">
        <v>2011</v>
      </c>
      <c r="I7651" s="1">
        <v>1900</v>
      </c>
      <c r="J7651" s="2">
        <v>40827</v>
      </c>
      <c r="K7651">
        <v>36.051000000000002</v>
      </c>
      <c r="L7651" s="1">
        <v>2011</v>
      </c>
      <c r="O7651" s="1">
        <v>1900</v>
      </c>
      <c r="R7651" s="1">
        <v>1900</v>
      </c>
      <c r="S7651" s="2">
        <v>40291</v>
      </c>
      <c r="T7651" s="3">
        <v>18.38</v>
      </c>
      <c r="U7651" s="1">
        <v>2010</v>
      </c>
    </row>
    <row r="7652" spans="1:21">
      <c r="A7652" s="2">
        <v>40828</v>
      </c>
      <c r="B7652">
        <v>34.639000000000003</v>
      </c>
      <c r="C7652" s="1">
        <v>2011</v>
      </c>
      <c r="D7652" s="2">
        <v>40828</v>
      </c>
      <c r="E7652">
        <v>54.49</v>
      </c>
      <c r="F7652" s="1">
        <v>2011</v>
      </c>
      <c r="I7652" s="1">
        <v>1900</v>
      </c>
      <c r="J7652" s="2">
        <v>40828</v>
      </c>
      <c r="K7652">
        <v>36.203000000000003</v>
      </c>
      <c r="L7652" s="1">
        <v>2011</v>
      </c>
      <c r="O7652" s="1">
        <v>1900</v>
      </c>
      <c r="R7652" s="1">
        <v>1900</v>
      </c>
      <c r="S7652" s="2">
        <v>40294</v>
      </c>
      <c r="T7652" s="3">
        <v>18.350000000000001</v>
      </c>
      <c r="U7652" s="1">
        <v>2010</v>
      </c>
    </row>
    <row r="7653" spans="1:21">
      <c r="A7653" s="2">
        <v>40829</v>
      </c>
      <c r="B7653">
        <v>34.933999999999997</v>
      </c>
      <c r="C7653" s="1">
        <v>2011</v>
      </c>
      <c r="D7653" s="2">
        <v>40829</v>
      </c>
      <c r="E7653">
        <v>54.65</v>
      </c>
      <c r="F7653" s="1">
        <v>2011</v>
      </c>
      <c r="I7653" s="1">
        <v>1900</v>
      </c>
      <c r="J7653" s="2">
        <v>40829</v>
      </c>
      <c r="K7653">
        <v>36.182000000000002</v>
      </c>
      <c r="L7653" s="1">
        <v>2011</v>
      </c>
      <c r="O7653" s="1">
        <v>1900</v>
      </c>
      <c r="R7653" s="1">
        <v>1900</v>
      </c>
      <c r="S7653" s="2">
        <v>40295</v>
      </c>
      <c r="T7653" s="3">
        <v>18.47</v>
      </c>
      <c r="U7653" s="1">
        <v>2010</v>
      </c>
    </row>
    <row r="7654" spans="1:21">
      <c r="A7654" s="2">
        <v>40830</v>
      </c>
      <c r="B7654">
        <v>34.94</v>
      </c>
      <c r="C7654" s="1">
        <v>2011</v>
      </c>
      <c r="D7654" s="2">
        <v>40830</v>
      </c>
      <c r="E7654">
        <v>54.642000000000003</v>
      </c>
      <c r="F7654" s="1">
        <v>2011</v>
      </c>
      <c r="I7654" s="1">
        <v>1900</v>
      </c>
      <c r="J7654" s="2">
        <v>40830</v>
      </c>
      <c r="K7654">
        <v>36.241999999999997</v>
      </c>
      <c r="L7654" s="1">
        <v>2011</v>
      </c>
      <c r="O7654" s="1">
        <v>1900</v>
      </c>
      <c r="R7654" s="1">
        <v>1900</v>
      </c>
      <c r="S7654" s="2">
        <v>40296</v>
      </c>
      <c r="T7654" s="3">
        <v>18.47</v>
      </c>
      <c r="U7654" s="1">
        <v>2010</v>
      </c>
    </row>
    <row r="7655" spans="1:21">
      <c r="A7655" s="2">
        <v>40833</v>
      </c>
      <c r="B7655">
        <v>35.027999999999999</v>
      </c>
      <c r="C7655" s="1">
        <v>2011</v>
      </c>
      <c r="D7655" s="2">
        <v>40833</v>
      </c>
      <c r="E7655">
        <v>54.691000000000003</v>
      </c>
      <c r="F7655" s="1">
        <v>2011</v>
      </c>
      <c r="I7655" s="1">
        <v>1900</v>
      </c>
      <c r="J7655" s="2">
        <v>40833</v>
      </c>
      <c r="K7655">
        <v>37.286999999999999</v>
      </c>
      <c r="L7655" s="1">
        <v>2011</v>
      </c>
      <c r="O7655" s="1">
        <v>1900</v>
      </c>
      <c r="R7655" s="1">
        <v>1900</v>
      </c>
      <c r="S7655" s="2">
        <v>40297</v>
      </c>
      <c r="T7655" s="3">
        <v>17.95</v>
      </c>
      <c r="U7655" s="1">
        <v>2010</v>
      </c>
    </row>
    <row r="7656" spans="1:21">
      <c r="A7656" s="2">
        <v>40834</v>
      </c>
      <c r="B7656">
        <v>35.506999999999998</v>
      </c>
      <c r="C7656" s="1">
        <v>2011</v>
      </c>
      <c r="D7656" s="2">
        <v>40834</v>
      </c>
      <c r="E7656">
        <v>55.585999999999999</v>
      </c>
      <c r="F7656" s="1">
        <v>2011</v>
      </c>
      <c r="I7656" s="1">
        <v>1900</v>
      </c>
      <c r="J7656" s="2">
        <v>40834</v>
      </c>
      <c r="K7656">
        <v>37.728999999999999</v>
      </c>
      <c r="L7656" s="1">
        <v>2011</v>
      </c>
      <c r="O7656" s="1">
        <v>1900</v>
      </c>
      <c r="R7656" s="1">
        <v>1900</v>
      </c>
      <c r="S7656" s="2">
        <v>40298</v>
      </c>
      <c r="T7656" s="3">
        <v>17.93</v>
      </c>
      <c r="U7656" s="1">
        <v>2010</v>
      </c>
    </row>
    <row r="7657" spans="1:21">
      <c r="A7657" s="2">
        <v>40835</v>
      </c>
      <c r="B7657">
        <v>35.536000000000001</v>
      </c>
      <c r="C7657" s="1">
        <v>2011</v>
      </c>
      <c r="D7657" s="2">
        <v>40835</v>
      </c>
      <c r="E7657">
        <v>55.691000000000003</v>
      </c>
      <c r="F7657" s="1">
        <v>2011</v>
      </c>
      <c r="I7657" s="1">
        <v>1900</v>
      </c>
      <c r="J7657" s="2">
        <v>40835</v>
      </c>
      <c r="K7657">
        <v>37.805999999999997</v>
      </c>
      <c r="L7657" s="1">
        <v>2011</v>
      </c>
      <c r="O7657" s="1">
        <v>1900</v>
      </c>
      <c r="R7657" s="1">
        <v>1900</v>
      </c>
      <c r="S7657" s="2">
        <v>40301</v>
      </c>
      <c r="T7657" s="3">
        <v>17.95</v>
      </c>
      <c r="U7657" s="1">
        <v>2010</v>
      </c>
    </row>
    <row r="7658" spans="1:21">
      <c r="A7658" s="2">
        <v>40836</v>
      </c>
      <c r="B7658">
        <v>35.600999999999999</v>
      </c>
      <c r="C7658" s="1">
        <v>2011</v>
      </c>
      <c r="D7658" s="2">
        <v>40836</v>
      </c>
      <c r="E7658">
        <v>55.622999999999998</v>
      </c>
      <c r="F7658" s="1">
        <v>2011</v>
      </c>
      <c r="I7658" s="1">
        <v>1900</v>
      </c>
      <c r="J7658" s="2">
        <v>40836</v>
      </c>
      <c r="K7658">
        <v>37.853000000000002</v>
      </c>
      <c r="L7658" s="1">
        <v>2011</v>
      </c>
      <c r="O7658" s="1">
        <v>1900</v>
      </c>
      <c r="R7658" s="1">
        <v>1900</v>
      </c>
      <c r="S7658" s="2">
        <v>40302</v>
      </c>
      <c r="T7658" s="3">
        <v>18.11</v>
      </c>
      <c r="U7658" s="1">
        <v>2010</v>
      </c>
    </row>
    <row r="7659" spans="1:21">
      <c r="A7659" s="2">
        <v>40837</v>
      </c>
      <c r="B7659">
        <v>35.588999999999999</v>
      </c>
      <c r="C7659" s="1">
        <v>2011</v>
      </c>
      <c r="D7659" s="2">
        <v>40837</v>
      </c>
      <c r="E7659">
        <v>55.604999999999997</v>
      </c>
      <c r="F7659" s="1">
        <v>2011</v>
      </c>
      <c r="I7659" s="1">
        <v>1900</v>
      </c>
      <c r="J7659" s="2">
        <v>40837</v>
      </c>
      <c r="K7659">
        <v>37.906999999999996</v>
      </c>
      <c r="L7659" s="1">
        <v>2011</v>
      </c>
      <c r="O7659" s="1">
        <v>1900</v>
      </c>
      <c r="R7659" s="1">
        <v>1900</v>
      </c>
      <c r="S7659" s="2">
        <v>40303</v>
      </c>
      <c r="T7659" s="3">
        <v>18.059999999999999</v>
      </c>
      <c r="U7659" s="1">
        <v>2010</v>
      </c>
    </row>
    <row r="7660" spans="1:21">
      <c r="A7660" s="2">
        <v>40840</v>
      </c>
      <c r="B7660">
        <v>35.646000000000001</v>
      </c>
      <c r="C7660" s="1">
        <v>2011</v>
      </c>
      <c r="D7660" s="2">
        <v>40840</v>
      </c>
      <c r="E7660">
        <v>55.531999999999996</v>
      </c>
      <c r="F7660" s="1">
        <v>2011</v>
      </c>
      <c r="I7660" s="1">
        <v>1900</v>
      </c>
      <c r="J7660" s="2">
        <v>40840</v>
      </c>
      <c r="K7660">
        <v>37.664999999999999</v>
      </c>
      <c r="L7660" s="1">
        <v>2011</v>
      </c>
      <c r="O7660" s="1">
        <v>1900</v>
      </c>
      <c r="R7660" s="1">
        <v>1900</v>
      </c>
      <c r="S7660" s="2">
        <v>40304</v>
      </c>
      <c r="T7660" s="3">
        <v>18.34</v>
      </c>
      <c r="U7660" s="1">
        <v>2010</v>
      </c>
    </row>
    <row r="7661" spans="1:21">
      <c r="A7661" s="2">
        <v>40841</v>
      </c>
      <c r="B7661">
        <v>35.546999999999997</v>
      </c>
      <c r="C7661" s="1">
        <v>2011</v>
      </c>
      <c r="D7661" s="2">
        <v>40841</v>
      </c>
      <c r="E7661">
        <v>55.447000000000003</v>
      </c>
      <c r="F7661" s="1">
        <v>2011</v>
      </c>
      <c r="I7661" s="1">
        <v>1900</v>
      </c>
      <c r="J7661" s="2">
        <v>40841</v>
      </c>
      <c r="K7661">
        <v>37.551000000000002</v>
      </c>
      <c r="L7661" s="1">
        <v>2011</v>
      </c>
      <c r="O7661" s="1">
        <v>1900</v>
      </c>
      <c r="R7661" s="1">
        <v>1900</v>
      </c>
      <c r="S7661" s="2">
        <v>40305</v>
      </c>
      <c r="T7661" s="3">
        <v>18.41</v>
      </c>
      <c r="U7661" s="1">
        <v>2010</v>
      </c>
    </row>
    <row r="7662" spans="1:21">
      <c r="A7662" s="2">
        <v>40842</v>
      </c>
      <c r="B7662">
        <v>35.494999999999997</v>
      </c>
      <c r="C7662" s="1">
        <v>2011</v>
      </c>
      <c r="D7662" s="2">
        <v>40842</v>
      </c>
      <c r="E7662">
        <v>55.399000000000001</v>
      </c>
      <c r="F7662" s="1">
        <v>2011</v>
      </c>
      <c r="I7662" s="1">
        <v>1900</v>
      </c>
      <c r="J7662" s="2">
        <v>40842</v>
      </c>
      <c r="K7662">
        <v>37.18</v>
      </c>
      <c r="L7662" s="1">
        <v>2011</v>
      </c>
      <c r="O7662" s="1">
        <v>1900</v>
      </c>
      <c r="R7662" s="1">
        <v>1900</v>
      </c>
      <c r="S7662" s="2">
        <v>40308</v>
      </c>
      <c r="T7662" s="3">
        <v>18.78</v>
      </c>
      <c r="U7662" s="1">
        <v>2010</v>
      </c>
    </row>
    <row r="7663" spans="1:21">
      <c r="A7663" s="2">
        <v>40843</v>
      </c>
      <c r="B7663">
        <v>36.369999999999997</v>
      </c>
      <c r="C7663" s="1">
        <v>2011</v>
      </c>
      <c r="D7663" s="2">
        <v>40843</v>
      </c>
      <c r="E7663">
        <v>56.024999999999999</v>
      </c>
      <c r="F7663" s="1">
        <v>2011</v>
      </c>
      <c r="I7663" s="1">
        <v>1900</v>
      </c>
      <c r="J7663" s="2">
        <v>40843</v>
      </c>
      <c r="K7663">
        <v>37.485999999999997</v>
      </c>
      <c r="L7663" s="1">
        <v>2011</v>
      </c>
      <c r="O7663" s="1">
        <v>1900</v>
      </c>
      <c r="R7663" s="1">
        <v>1900</v>
      </c>
      <c r="S7663" s="2">
        <v>40309</v>
      </c>
      <c r="T7663" s="3">
        <v>18.78</v>
      </c>
      <c r="U7663" s="1">
        <v>2010</v>
      </c>
    </row>
    <row r="7664" spans="1:21">
      <c r="A7664" s="2">
        <v>40844</v>
      </c>
      <c r="B7664">
        <v>36.363999999999997</v>
      </c>
      <c r="C7664" s="1">
        <v>2011</v>
      </c>
      <c r="D7664" s="2">
        <v>40844</v>
      </c>
      <c r="E7664">
        <v>56.06</v>
      </c>
      <c r="F7664" s="1">
        <v>2011</v>
      </c>
      <c r="I7664" s="1">
        <v>1900</v>
      </c>
      <c r="J7664" s="2">
        <v>40844</v>
      </c>
      <c r="K7664">
        <v>37.252000000000002</v>
      </c>
      <c r="L7664" s="1">
        <v>2011</v>
      </c>
      <c r="O7664" s="1">
        <v>1900</v>
      </c>
      <c r="R7664" s="1">
        <v>1900</v>
      </c>
      <c r="S7664" s="2">
        <v>40310</v>
      </c>
      <c r="T7664" s="3">
        <v>18.82</v>
      </c>
      <c r="U7664" s="1">
        <v>2010</v>
      </c>
    </row>
    <row r="7665" spans="1:21">
      <c r="A7665" s="2">
        <v>40847</v>
      </c>
      <c r="B7665">
        <v>36.747999999999998</v>
      </c>
      <c r="C7665" s="1">
        <v>2011</v>
      </c>
      <c r="D7665" s="2">
        <v>40847</v>
      </c>
      <c r="E7665">
        <v>56.427</v>
      </c>
      <c r="F7665" s="1">
        <v>2011</v>
      </c>
      <c r="I7665" s="1">
        <v>1900</v>
      </c>
      <c r="J7665" s="2">
        <v>40847</v>
      </c>
      <c r="K7665">
        <v>37.479999999999997</v>
      </c>
      <c r="L7665" s="1">
        <v>2011</v>
      </c>
      <c r="O7665" s="1">
        <v>1900</v>
      </c>
      <c r="R7665" s="1">
        <v>1900</v>
      </c>
      <c r="S7665" s="2">
        <v>40311</v>
      </c>
      <c r="T7665" s="3">
        <v>18.59</v>
      </c>
      <c r="U7665" s="1">
        <v>2010</v>
      </c>
    </row>
    <row r="7666" spans="1:21">
      <c r="A7666" s="2">
        <v>40848</v>
      </c>
      <c r="B7666">
        <v>37.244</v>
      </c>
      <c r="C7666" s="1">
        <v>2011</v>
      </c>
      <c r="D7666" s="2">
        <v>40848</v>
      </c>
      <c r="E7666">
        <v>56.771999999999998</v>
      </c>
      <c r="F7666" s="1">
        <v>2011</v>
      </c>
      <c r="I7666" s="1">
        <v>1900</v>
      </c>
      <c r="J7666" s="2">
        <v>40848</v>
      </c>
      <c r="K7666">
        <v>37.747999999999998</v>
      </c>
      <c r="L7666" s="1">
        <v>2011</v>
      </c>
      <c r="O7666" s="1">
        <v>1900</v>
      </c>
      <c r="R7666" s="1">
        <v>1900</v>
      </c>
      <c r="S7666" s="2">
        <v>40312</v>
      </c>
      <c r="T7666" s="3">
        <v>18.690000000000001</v>
      </c>
      <c r="U7666" s="1">
        <v>2010</v>
      </c>
    </row>
    <row r="7667" spans="1:21">
      <c r="A7667" s="2">
        <v>40849</v>
      </c>
      <c r="B7667">
        <v>37.317999999999998</v>
      </c>
      <c r="C7667" s="1">
        <v>2011</v>
      </c>
      <c r="D7667" s="2">
        <v>40849</v>
      </c>
      <c r="E7667">
        <v>56.956000000000003</v>
      </c>
      <c r="F7667" s="1">
        <v>2011</v>
      </c>
      <c r="I7667" s="1">
        <v>1900</v>
      </c>
      <c r="J7667" s="2">
        <v>40849</v>
      </c>
      <c r="K7667">
        <v>37.786000000000001</v>
      </c>
      <c r="L7667" s="1">
        <v>2011</v>
      </c>
      <c r="O7667" s="1">
        <v>1900</v>
      </c>
      <c r="R7667" s="1">
        <v>1900</v>
      </c>
      <c r="S7667" s="2">
        <v>40315</v>
      </c>
      <c r="T7667" s="3">
        <v>18.61</v>
      </c>
      <c r="U7667" s="1">
        <v>2010</v>
      </c>
    </row>
    <row r="7668" spans="1:21">
      <c r="A7668" s="2">
        <v>40850</v>
      </c>
      <c r="B7668">
        <v>37.381999999999998</v>
      </c>
      <c r="C7668" s="1">
        <v>2011</v>
      </c>
      <c r="D7668" s="2">
        <v>40850</v>
      </c>
      <c r="E7668">
        <v>57.015999999999998</v>
      </c>
      <c r="F7668" s="1">
        <v>2011</v>
      </c>
      <c r="I7668" s="1">
        <v>1900</v>
      </c>
      <c r="J7668" s="2">
        <v>40850</v>
      </c>
      <c r="K7668">
        <v>37.826000000000001</v>
      </c>
      <c r="L7668" s="1">
        <v>2011</v>
      </c>
      <c r="O7668" s="1">
        <v>1900</v>
      </c>
      <c r="R7668" s="1">
        <v>1900</v>
      </c>
      <c r="S7668" s="2">
        <v>40316</v>
      </c>
      <c r="T7668" s="3">
        <v>18.62</v>
      </c>
      <c r="U7668" s="1">
        <v>2010</v>
      </c>
    </row>
    <row r="7669" spans="1:21">
      <c r="A7669" s="2">
        <v>40851</v>
      </c>
      <c r="B7669">
        <v>37.387999999999998</v>
      </c>
      <c r="C7669" s="1">
        <v>2011</v>
      </c>
      <c r="D7669" s="2">
        <v>40851</v>
      </c>
      <c r="E7669">
        <v>57.292999999999999</v>
      </c>
      <c r="F7669" s="1">
        <v>2011</v>
      </c>
      <c r="I7669" s="1">
        <v>1900</v>
      </c>
      <c r="J7669" s="2">
        <v>40851</v>
      </c>
      <c r="K7669">
        <v>37.854999999999997</v>
      </c>
      <c r="L7669" s="1">
        <v>2011</v>
      </c>
      <c r="O7669" s="1">
        <v>1900</v>
      </c>
      <c r="R7669" s="1">
        <v>1900</v>
      </c>
      <c r="S7669" s="2">
        <v>40317</v>
      </c>
      <c r="T7669" s="3">
        <v>18.489999999999998</v>
      </c>
      <c r="U7669" s="1">
        <v>2010</v>
      </c>
    </row>
    <row r="7670" spans="1:21">
      <c r="A7670" s="2">
        <v>40854</v>
      </c>
      <c r="B7670">
        <v>37.396999999999998</v>
      </c>
      <c r="C7670" s="1">
        <v>2011</v>
      </c>
      <c r="D7670" s="2">
        <v>40854</v>
      </c>
      <c r="E7670">
        <v>57.293999999999997</v>
      </c>
      <c r="F7670" s="1">
        <v>2011</v>
      </c>
      <c r="I7670" s="1">
        <v>1900</v>
      </c>
      <c r="J7670" s="2">
        <v>40854</v>
      </c>
      <c r="K7670">
        <v>37.847000000000001</v>
      </c>
      <c r="L7670" s="1">
        <v>2011</v>
      </c>
      <c r="O7670" s="1">
        <v>1900</v>
      </c>
      <c r="R7670" s="1">
        <v>1900</v>
      </c>
      <c r="S7670" s="2">
        <v>40318</v>
      </c>
      <c r="T7670" s="3">
        <v>18.79</v>
      </c>
      <c r="U7670" s="1">
        <v>2010</v>
      </c>
    </row>
    <row r="7671" spans="1:21">
      <c r="A7671" s="2">
        <v>40855</v>
      </c>
      <c r="B7671">
        <v>37.466000000000001</v>
      </c>
      <c r="C7671" s="1">
        <v>2011</v>
      </c>
      <c r="D7671" s="2">
        <v>40855</v>
      </c>
      <c r="E7671">
        <v>57.311</v>
      </c>
      <c r="F7671" s="1">
        <v>2011</v>
      </c>
      <c r="I7671" s="1">
        <v>1900</v>
      </c>
      <c r="J7671" s="2">
        <v>40855</v>
      </c>
      <c r="K7671">
        <v>38.087000000000003</v>
      </c>
      <c r="L7671" s="1">
        <v>2011</v>
      </c>
      <c r="O7671" s="1">
        <v>1900</v>
      </c>
      <c r="R7671" s="1">
        <v>1900</v>
      </c>
      <c r="S7671" s="2">
        <v>40319</v>
      </c>
      <c r="T7671" s="3">
        <v>18.850000000000001</v>
      </c>
      <c r="U7671" s="1">
        <v>2010</v>
      </c>
    </row>
    <row r="7672" spans="1:21">
      <c r="A7672" s="2">
        <v>40856</v>
      </c>
      <c r="B7672">
        <v>38.173000000000002</v>
      </c>
      <c r="C7672" s="1">
        <v>2011</v>
      </c>
      <c r="D7672" s="2">
        <v>40856</v>
      </c>
      <c r="E7672">
        <v>57.582000000000001</v>
      </c>
      <c r="F7672" s="1">
        <v>2011</v>
      </c>
      <c r="I7672" s="1">
        <v>1900</v>
      </c>
      <c r="J7672" s="2">
        <v>40856</v>
      </c>
      <c r="K7672">
        <v>38.554000000000002</v>
      </c>
      <c r="L7672" s="1">
        <v>2011</v>
      </c>
      <c r="O7672" s="1">
        <v>1900</v>
      </c>
      <c r="R7672" s="1">
        <v>1900</v>
      </c>
      <c r="S7672" s="2">
        <v>40322</v>
      </c>
      <c r="T7672" s="3">
        <v>18.690000000000001</v>
      </c>
      <c r="U7672" s="1">
        <v>2010</v>
      </c>
    </row>
    <row r="7673" spans="1:21">
      <c r="A7673" s="2">
        <v>40857</v>
      </c>
      <c r="B7673">
        <v>38.159999999999997</v>
      </c>
      <c r="C7673" s="1">
        <v>2011</v>
      </c>
      <c r="D7673" s="2">
        <v>40857</v>
      </c>
      <c r="E7673">
        <v>57.61</v>
      </c>
      <c r="F7673" s="1">
        <v>2011</v>
      </c>
      <c r="I7673" s="1">
        <v>1900</v>
      </c>
      <c r="J7673" s="2">
        <v>40857</v>
      </c>
      <c r="K7673">
        <v>38.555</v>
      </c>
      <c r="L7673" s="1">
        <v>2011</v>
      </c>
      <c r="O7673" s="1">
        <v>1900</v>
      </c>
      <c r="R7673" s="1">
        <v>1900</v>
      </c>
      <c r="S7673" s="2">
        <v>40323</v>
      </c>
      <c r="T7673" s="3">
        <v>18.66</v>
      </c>
      <c r="U7673" s="1">
        <v>2010</v>
      </c>
    </row>
    <row r="7674" spans="1:21">
      <c r="A7674" s="2">
        <v>40858</v>
      </c>
      <c r="B7674">
        <v>38.14</v>
      </c>
      <c r="C7674" s="1">
        <v>2011</v>
      </c>
      <c r="D7674" s="2">
        <v>40858</v>
      </c>
      <c r="E7674">
        <v>57.683999999999997</v>
      </c>
      <c r="F7674" s="1">
        <v>2011</v>
      </c>
      <c r="I7674" s="1">
        <v>1900</v>
      </c>
      <c r="J7674" s="2">
        <v>40858</v>
      </c>
      <c r="K7674">
        <v>38.575000000000003</v>
      </c>
      <c r="L7674" s="1">
        <v>2011</v>
      </c>
      <c r="O7674" s="1">
        <v>1900</v>
      </c>
      <c r="R7674" s="1">
        <v>1900</v>
      </c>
      <c r="S7674" s="2">
        <v>40324</v>
      </c>
      <c r="T7674" s="3">
        <v>18.63</v>
      </c>
      <c r="U7674" s="1">
        <v>2010</v>
      </c>
    </row>
    <row r="7675" spans="1:21">
      <c r="A7675" s="2">
        <v>40861</v>
      </c>
      <c r="B7675">
        <v>37.811</v>
      </c>
      <c r="C7675" s="1">
        <v>2011</v>
      </c>
      <c r="D7675" s="2">
        <v>40861</v>
      </c>
      <c r="E7675">
        <v>57.475999999999999</v>
      </c>
      <c r="F7675" s="1">
        <v>2011</v>
      </c>
      <c r="I7675" s="1">
        <v>1900</v>
      </c>
      <c r="J7675" s="2">
        <v>40861</v>
      </c>
      <c r="K7675">
        <v>38.453000000000003</v>
      </c>
      <c r="L7675" s="1">
        <v>2011</v>
      </c>
      <c r="O7675" s="1">
        <v>1900</v>
      </c>
      <c r="R7675" s="1">
        <v>1900</v>
      </c>
      <c r="S7675" s="2">
        <v>40325</v>
      </c>
      <c r="T7675" s="3">
        <v>18.670000000000002</v>
      </c>
      <c r="U7675" s="1">
        <v>2010</v>
      </c>
    </row>
    <row r="7676" spans="1:21">
      <c r="A7676" s="2">
        <v>40862</v>
      </c>
      <c r="B7676">
        <v>37.701999999999998</v>
      </c>
      <c r="C7676" s="1">
        <v>2011</v>
      </c>
      <c r="D7676" s="2">
        <v>40862</v>
      </c>
      <c r="E7676">
        <v>57.457999999999998</v>
      </c>
      <c r="F7676" s="1">
        <v>2011</v>
      </c>
      <c r="I7676" s="1">
        <v>1900</v>
      </c>
      <c r="J7676" s="2">
        <v>40862</v>
      </c>
      <c r="K7676">
        <v>37.945</v>
      </c>
      <c r="L7676" s="1">
        <v>2011</v>
      </c>
      <c r="O7676" s="1">
        <v>1900</v>
      </c>
      <c r="R7676" s="1">
        <v>1900</v>
      </c>
      <c r="S7676" s="2">
        <v>40326</v>
      </c>
      <c r="T7676" s="3">
        <v>18.72</v>
      </c>
      <c r="U7676" s="1">
        <v>2010</v>
      </c>
    </row>
    <row r="7677" spans="1:21">
      <c r="A7677" s="2">
        <v>40863</v>
      </c>
      <c r="B7677">
        <v>37.875999999999998</v>
      </c>
      <c r="C7677" s="1">
        <v>2011</v>
      </c>
      <c r="D7677" s="2">
        <v>40863</v>
      </c>
      <c r="E7677">
        <v>57.524999999999999</v>
      </c>
      <c r="F7677" s="1">
        <v>2011</v>
      </c>
      <c r="I7677" s="1">
        <v>1900</v>
      </c>
      <c r="J7677" s="2">
        <v>40863</v>
      </c>
      <c r="K7677">
        <v>37.965000000000003</v>
      </c>
      <c r="L7677" s="1">
        <v>2011</v>
      </c>
      <c r="O7677" s="1">
        <v>1900</v>
      </c>
      <c r="R7677" s="1">
        <v>1900</v>
      </c>
      <c r="S7677" s="2">
        <v>40330</v>
      </c>
      <c r="T7677" s="3">
        <v>18.8</v>
      </c>
      <c r="U7677" s="1">
        <v>2010</v>
      </c>
    </row>
    <row r="7678" spans="1:21">
      <c r="A7678" s="2">
        <v>40864</v>
      </c>
      <c r="B7678">
        <v>37.973999999999997</v>
      </c>
      <c r="C7678" s="1">
        <v>2011</v>
      </c>
      <c r="D7678" s="2">
        <v>40864</v>
      </c>
      <c r="E7678">
        <v>57.494</v>
      </c>
      <c r="F7678" s="1">
        <v>2011</v>
      </c>
      <c r="I7678" s="1">
        <v>1900</v>
      </c>
      <c r="J7678" s="2">
        <v>40864</v>
      </c>
      <c r="K7678">
        <v>37.848999999999997</v>
      </c>
      <c r="L7678" s="1">
        <v>2011</v>
      </c>
      <c r="O7678" s="1">
        <v>1900</v>
      </c>
      <c r="R7678" s="1">
        <v>1900</v>
      </c>
      <c r="S7678" s="2">
        <v>40331</v>
      </c>
      <c r="T7678" s="3">
        <v>18.88</v>
      </c>
      <c r="U7678" s="1">
        <v>2010</v>
      </c>
    </row>
    <row r="7679" spans="1:21">
      <c r="A7679" s="2">
        <v>40865</v>
      </c>
      <c r="B7679">
        <v>37.93</v>
      </c>
      <c r="C7679" s="1">
        <v>2011</v>
      </c>
      <c r="D7679" s="2">
        <v>40865</v>
      </c>
      <c r="E7679">
        <v>57.43</v>
      </c>
      <c r="F7679" s="1">
        <v>2011</v>
      </c>
      <c r="I7679" s="1">
        <v>1900</v>
      </c>
      <c r="J7679" s="2">
        <v>40865</v>
      </c>
      <c r="K7679">
        <v>37.813000000000002</v>
      </c>
      <c r="L7679" s="1">
        <v>2011</v>
      </c>
      <c r="O7679" s="1">
        <v>1900</v>
      </c>
      <c r="R7679" s="1">
        <v>1900</v>
      </c>
      <c r="S7679" s="2">
        <v>40332</v>
      </c>
      <c r="T7679" s="3">
        <v>18.88</v>
      </c>
      <c r="U7679" s="1">
        <v>2010</v>
      </c>
    </row>
    <row r="7680" spans="1:21">
      <c r="A7680" s="2">
        <v>40868</v>
      </c>
      <c r="B7680">
        <v>37.970999999999997</v>
      </c>
      <c r="C7680" s="1">
        <v>2011</v>
      </c>
      <c r="D7680" s="2">
        <v>40868</v>
      </c>
      <c r="E7680">
        <v>57.62</v>
      </c>
      <c r="F7680" s="1">
        <v>2011</v>
      </c>
      <c r="I7680" s="1">
        <v>1900</v>
      </c>
      <c r="J7680" s="2">
        <v>40868</v>
      </c>
      <c r="K7680">
        <v>37.844999999999999</v>
      </c>
      <c r="L7680" s="1">
        <v>2011</v>
      </c>
      <c r="O7680" s="1">
        <v>1900</v>
      </c>
      <c r="R7680" s="1">
        <v>1900</v>
      </c>
      <c r="S7680" s="2">
        <v>40333</v>
      </c>
      <c r="T7680" s="3">
        <v>19.05</v>
      </c>
      <c r="U7680" s="1">
        <v>2010</v>
      </c>
    </row>
    <row r="7681" spans="1:21">
      <c r="A7681" s="2">
        <v>40869</v>
      </c>
      <c r="B7681">
        <v>37.993000000000002</v>
      </c>
      <c r="C7681" s="1">
        <v>2011</v>
      </c>
      <c r="D7681" s="2">
        <v>40869</v>
      </c>
      <c r="E7681">
        <v>57.625</v>
      </c>
      <c r="F7681" s="1">
        <v>2011</v>
      </c>
      <c r="I7681" s="1">
        <v>1900</v>
      </c>
      <c r="J7681" s="2">
        <v>40869</v>
      </c>
      <c r="K7681">
        <v>37.789000000000001</v>
      </c>
      <c r="L7681" s="1">
        <v>2011</v>
      </c>
      <c r="O7681" s="1">
        <v>1900</v>
      </c>
      <c r="R7681" s="1">
        <v>1900</v>
      </c>
      <c r="S7681" s="2">
        <v>40336</v>
      </c>
      <c r="T7681" s="3">
        <v>19</v>
      </c>
      <c r="U7681" s="1">
        <v>2010</v>
      </c>
    </row>
    <row r="7682" spans="1:21">
      <c r="A7682" s="2">
        <v>40870</v>
      </c>
      <c r="B7682">
        <v>38.127000000000002</v>
      </c>
      <c r="C7682" s="1">
        <v>2011</v>
      </c>
      <c r="D7682" s="2">
        <v>40870</v>
      </c>
      <c r="E7682">
        <v>57.768999999999998</v>
      </c>
      <c r="F7682" s="1">
        <v>2011</v>
      </c>
      <c r="I7682" s="1">
        <v>1900</v>
      </c>
      <c r="J7682" s="2">
        <v>40870</v>
      </c>
      <c r="K7682">
        <v>37.905000000000001</v>
      </c>
      <c r="L7682" s="1">
        <v>2011</v>
      </c>
      <c r="O7682" s="1">
        <v>1900</v>
      </c>
      <c r="R7682" s="1">
        <v>1900</v>
      </c>
      <c r="S7682" s="2">
        <v>40337</v>
      </c>
      <c r="T7682" s="3">
        <v>18.97</v>
      </c>
      <c r="U7682" s="1">
        <v>2010</v>
      </c>
    </row>
    <row r="7683" spans="1:21">
      <c r="A7683" s="2">
        <v>40872</v>
      </c>
      <c r="B7683">
        <v>38.116</v>
      </c>
      <c r="C7683" s="1">
        <v>2011</v>
      </c>
      <c r="D7683" s="2">
        <v>40872</v>
      </c>
      <c r="E7683">
        <v>57.767000000000003</v>
      </c>
      <c r="F7683" s="1">
        <v>2011</v>
      </c>
      <c r="I7683" s="1">
        <v>1900</v>
      </c>
      <c r="J7683" s="2">
        <v>40872</v>
      </c>
      <c r="K7683">
        <v>37.895000000000003</v>
      </c>
      <c r="L7683" s="1">
        <v>2011</v>
      </c>
      <c r="O7683" s="1">
        <v>1900</v>
      </c>
      <c r="R7683" s="1">
        <v>1900</v>
      </c>
      <c r="S7683" s="2">
        <v>40338</v>
      </c>
      <c r="T7683" s="3">
        <v>18.940000000000001</v>
      </c>
      <c r="U7683" s="1">
        <v>2010</v>
      </c>
    </row>
    <row r="7684" spans="1:21">
      <c r="A7684" s="2">
        <v>40875</v>
      </c>
      <c r="B7684">
        <v>38.185000000000002</v>
      </c>
      <c r="C7684" s="1">
        <v>2011</v>
      </c>
      <c r="D7684" s="2">
        <v>40875</v>
      </c>
      <c r="E7684">
        <v>57.747</v>
      </c>
      <c r="F7684" s="1">
        <v>2011</v>
      </c>
      <c r="I7684" s="1">
        <v>1900</v>
      </c>
      <c r="J7684" s="2">
        <v>40875</v>
      </c>
      <c r="K7684">
        <v>37.975999999999999</v>
      </c>
      <c r="L7684" s="1">
        <v>2011</v>
      </c>
      <c r="O7684" s="1">
        <v>1900</v>
      </c>
      <c r="R7684" s="1">
        <v>1900</v>
      </c>
      <c r="S7684" s="2">
        <v>40339</v>
      </c>
      <c r="T7684" s="3">
        <v>18.989999999999998</v>
      </c>
      <c r="U7684" s="1">
        <v>2010</v>
      </c>
    </row>
    <row r="7685" spans="1:21">
      <c r="A7685" s="2">
        <v>40876</v>
      </c>
      <c r="B7685">
        <v>38.212000000000003</v>
      </c>
      <c r="C7685" s="1">
        <v>2011</v>
      </c>
      <c r="D7685" s="2">
        <v>40876</v>
      </c>
      <c r="E7685">
        <v>57.814999999999998</v>
      </c>
      <c r="F7685" s="1">
        <v>2011</v>
      </c>
      <c r="I7685" s="1">
        <v>1900</v>
      </c>
      <c r="J7685" s="2">
        <v>40876</v>
      </c>
      <c r="K7685">
        <v>37.898000000000003</v>
      </c>
      <c r="L7685" s="1">
        <v>2011</v>
      </c>
      <c r="O7685" s="1">
        <v>1900</v>
      </c>
      <c r="R7685" s="1">
        <v>1900</v>
      </c>
      <c r="S7685" s="2">
        <v>40340</v>
      </c>
      <c r="T7685" s="3">
        <v>18.989999999999998</v>
      </c>
      <c r="U7685" s="1">
        <v>2010</v>
      </c>
    </row>
    <row r="7686" spans="1:21">
      <c r="A7686" s="2">
        <v>40877</v>
      </c>
      <c r="B7686">
        <v>39.087000000000003</v>
      </c>
      <c r="C7686" s="1">
        <v>2011</v>
      </c>
      <c r="D7686" s="2">
        <v>40877</v>
      </c>
      <c r="E7686">
        <v>58.26</v>
      </c>
      <c r="F7686" s="1">
        <v>2011</v>
      </c>
      <c r="I7686" s="1">
        <v>1900</v>
      </c>
      <c r="J7686" s="2">
        <v>40877</v>
      </c>
      <c r="K7686">
        <v>38.575000000000003</v>
      </c>
      <c r="L7686" s="1">
        <v>2011</v>
      </c>
      <c r="O7686" s="1">
        <v>1900</v>
      </c>
      <c r="R7686" s="1">
        <v>1900</v>
      </c>
      <c r="S7686" s="2">
        <v>40343</v>
      </c>
      <c r="T7686" s="3">
        <v>18.940000000000001</v>
      </c>
      <c r="U7686" s="1">
        <v>2010</v>
      </c>
    </row>
    <row r="7687" spans="1:21">
      <c r="A7687" s="2">
        <v>40878</v>
      </c>
      <c r="B7687">
        <v>39.055</v>
      </c>
      <c r="C7687" s="1">
        <v>2011</v>
      </c>
      <c r="D7687" s="2">
        <v>40878</v>
      </c>
      <c r="E7687">
        <v>58.222000000000001</v>
      </c>
      <c r="F7687" s="1">
        <v>2011</v>
      </c>
      <c r="I7687" s="1">
        <v>1900</v>
      </c>
      <c r="J7687" s="2">
        <v>40878</v>
      </c>
      <c r="K7687">
        <v>38.533999999999999</v>
      </c>
      <c r="L7687" s="1">
        <v>2011</v>
      </c>
      <c r="O7687" s="1">
        <v>1900</v>
      </c>
      <c r="R7687" s="1">
        <v>1900</v>
      </c>
      <c r="S7687" s="2">
        <v>40344</v>
      </c>
      <c r="T7687" s="3">
        <v>19.04</v>
      </c>
      <c r="U7687" s="1">
        <v>2010</v>
      </c>
    </row>
    <row r="7688" spans="1:21">
      <c r="A7688" s="2">
        <v>40879</v>
      </c>
      <c r="B7688">
        <v>39.457999999999998</v>
      </c>
      <c r="C7688" s="1">
        <v>2011</v>
      </c>
      <c r="D7688" s="2">
        <v>40879</v>
      </c>
      <c r="E7688">
        <v>58.243000000000002</v>
      </c>
      <c r="F7688" s="1">
        <v>2011</v>
      </c>
      <c r="I7688" s="1">
        <v>1900</v>
      </c>
      <c r="J7688" s="2">
        <v>40879</v>
      </c>
      <c r="K7688">
        <v>38.567</v>
      </c>
      <c r="L7688" s="1">
        <v>2011</v>
      </c>
      <c r="O7688" s="1">
        <v>1900</v>
      </c>
      <c r="R7688" s="1">
        <v>1900</v>
      </c>
      <c r="S7688" s="2">
        <v>40345</v>
      </c>
      <c r="T7688" s="3">
        <v>19.04</v>
      </c>
      <c r="U7688" s="1">
        <v>2010</v>
      </c>
    </row>
    <row r="7689" spans="1:21">
      <c r="A7689" s="2">
        <v>40882</v>
      </c>
      <c r="B7689">
        <v>39.6</v>
      </c>
      <c r="C7689" s="1">
        <v>2011</v>
      </c>
      <c r="D7689" s="2">
        <v>40882</v>
      </c>
      <c r="E7689">
        <v>58.280999999999999</v>
      </c>
      <c r="F7689" s="1">
        <v>2011</v>
      </c>
      <c r="I7689" s="1">
        <v>1900</v>
      </c>
      <c r="J7689" s="2">
        <v>40882</v>
      </c>
      <c r="K7689">
        <v>38.633000000000003</v>
      </c>
      <c r="L7689" s="1">
        <v>2011</v>
      </c>
      <c r="O7689" s="1">
        <v>1900</v>
      </c>
      <c r="R7689" s="1">
        <v>1900</v>
      </c>
      <c r="S7689" s="2">
        <v>40346</v>
      </c>
      <c r="T7689" s="3">
        <v>19.04</v>
      </c>
      <c r="U7689" s="1">
        <v>2010</v>
      </c>
    </row>
    <row r="7690" spans="1:21">
      <c r="A7690" s="2">
        <v>40883</v>
      </c>
      <c r="B7690">
        <v>39.570999999999998</v>
      </c>
      <c r="C7690" s="1">
        <v>2011</v>
      </c>
      <c r="D7690" s="2">
        <v>40883</v>
      </c>
      <c r="E7690">
        <v>58.268999999999998</v>
      </c>
      <c r="F7690" s="1">
        <v>2011</v>
      </c>
      <c r="I7690" s="1">
        <v>1900</v>
      </c>
      <c r="J7690" s="2">
        <v>40883</v>
      </c>
      <c r="K7690">
        <v>38.595999999999997</v>
      </c>
      <c r="L7690" s="1">
        <v>2011</v>
      </c>
      <c r="O7690" s="1">
        <v>1900</v>
      </c>
      <c r="R7690" s="1">
        <v>1900</v>
      </c>
      <c r="S7690" s="2">
        <v>40347</v>
      </c>
      <c r="T7690" s="3">
        <v>19.04</v>
      </c>
      <c r="U7690" s="1">
        <v>2010</v>
      </c>
    </row>
    <row r="7691" spans="1:21">
      <c r="A7691" s="2">
        <v>40884</v>
      </c>
      <c r="B7691">
        <v>39.624000000000002</v>
      </c>
      <c r="C7691" s="1">
        <v>2011</v>
      </c>
      <c r="D7691" s="2">
        <v>40884</v>
      </c>
      <c r="E7691">
        <v>58.276000000000003</v>
      </c>
      <c r="F7691" s="1">
        <v>2011</v>
      </c>
      <c r="I7691" s="1">
        <v>1900</v>
      </c>
      <c r="J7691" s="2">
        <v>40884</v>
      </c>
      <c r="K7691">
        <v>38.570999999999998</v>
      </c>
      <c r="L7691" s="1">
        <v>2011</v>
      </c>
      <c r="O7691" s="1">
        <v>1900</v>
      </c>
      <c r="R7691" s="1">
        <v>1900</v>
      </c>
      <c r="S7691" s="2">
        <v>40350</v>
      </c>
      <c r="T7691" s="3">
        <v>19.04</v>
      </c>
      <c r="U7691" s="1">
        <v>2010</v>
      </c>
    </row>
    <row r="7692" spans="1:21">
      <c r="A7692" s="2">
        <v>40885</v>
      </c>
      <c r="B7692">
        <v>39.962000000000003</v>
      </c>
      <c r="C7692" s="1">
        <v>2011</v>
      </c>
      <c r="D7692" s="2">
        <v>40885</v>
      </c>
      <c r="E7692">
        <v>58.412999999999997</v>
      </c>
      <c r="F7692" s="1">
        <v>2011</v>
      </c>
      <c r="I7692" s="1">
        <v>1900</v>
      </c>
      <c r="J7692" s="2">
        <v>40885</v>
      </c>
      <c r="K7692">
        <v>38.706000000000003</v>
      </c>
      <c r="L7692" s="1">
        <v>2011</v>
      </c>
      <c r="O7692" s="1">
        <v>1900</v>
      </c>
      <c r="R7692" s="1">
        <v>1900</v>
      </c>
      <c r="S7692" s="2">
        <v>40351</v>
      </c>
      <c r="T7692" s="3">
        <v>19.100000000000001</v>
      </c>
      <c r="U7692" s="1">
        <v>2010</v>
      </c>
    </row>
    <row r="7693" spans="1:21">
      <c r="A7693" s="2">
        <v>40886</v>
      </c>
      <c r="B7693">
        <v>40.023000000000003</v>
      </c>
      <c r="C7693" s="1">
        <v>2011</v>
      </c>
      <c r="D7693" s="2">
        <v>40886</v>
      </c>
      <c r="E7693">
        <v>58.375</v>
      </c>
      <c r="F7693" s="1">
        <v>2011</v>
      </c>
      <c r="I7693" s="1">
        <v>1900</v>
      </c>
      <c r="J7693" s="2">
        <v>40886</v>
      </c>
      <c r="K7693">
        <v>38.784999999999997</v>
      </c>
      <c r="L7693" s="1">
        <v>2011</v>
      </c>
      <c r="O7693" s="1">
        <v>1900</v>
      </c>
      <c r="R7693" s="1">
        <v>1900</v>
      </c>
      <c r="S7693" s="2">
        <v>40352</v>
      </c>
      <c r="T7693" s="3">
        <v>19.11</v>
      </c>
      <c r="U7693" s="1">
        <v>2010</v>
      </c>
    </row>
    <row r="7694" spans="1:21">
      <c r="A7694" s="2">
        <v>40889</v>
      </c>
      <c r="B7694">
        <v>40.052999999999997</v>
      </c>
      <c r="C7694" s="1">
        <v>2011</v>
      </c>
      <c r="D7694" s="2">
        <v>40889</v>
      </c>
      <c r="E7694">
        <v>58.436999999999998</v>
      </c>
      <c r="F7694" s="1">
        <v>2011</v>
      </c>
      <c r="I7694" s="1">
        <v>1900</v>
      </c>
      <c r="J7694" s="2">
        <v>40889</v>
      </c>
      <c r="K7694">
        <v>38.594999999999999</v>
      </c>
      <c r="L7694" s="1">
        <v>2011</v>
      </c>
      <c r="O7694" s="1">
        <v>1900</v>
      </c>
      <c r="R7694" s="1">
        <v>1900</v>
      </c>
      <c r="S7694" s="2">
        <v>40353</v>
      </c>
      <c r="T7694" s="3">
        <v>19.03</v>
      </c>
      <c r="U7694" s="1">
        <v>2010</v>
      </c>
    </row>
    <row r="7695" spans="1:21">
      <c r="A7695" s="2">
        <v>40890</v>
      </c>
      <c r="B7695">
        <v>40.109000000000002</v>
      </c>
      <c r="C7695" s="1">
        <v>2011</v>
      </c>
      <c r="D7695" s="2">
        <v>40890</v>
      </c>
      <c r="E7695">
        <v>58.447000000000003</v>
      </c>
      <c r="F7695" s="1">
        <v>2011</v>
      </c>
      <c r="I7695" s="1">
        <v>1900</v>
      </c>
      <c r="J7695" s="2">
        <v>40890</v>
      </c>
      <c r="K7695">
        <v>38.628</v>
      </c>
      <c r="L7695" s="1">
        <v>2011</v>
      </c>
      <c r="O7695" s="1">
        <v>1900</v>
      </c>
      <c r="R7695" s="1">
        <v>1900</v>
      </c>
      <c r="S7695" s="2">
        <v>40354</v>
      </c>
      <c r="T7695" s="3">
        <v>18.98</v>
      </c>
      <c r="U7695" s="1">
        <v>2010</v>
      </c>
    </row>
    <row r="7696" spans="1:21">
      <c r="A7696" s="2">
        <v>40891</v>
      </c>
      <c r="B7696">
        <v>40.107999999999997</v>
      </c>
      <c r="C7696" s="1">
        <v>2011</v>
      </c>
      <c r="D7696" s="2">
        <v>40891</v>
      </c>
      <c r="E7696">
        <v>58.442999999999998</v>
      </c>
      <c r="F7696" s="1">
        <v>2011</v>
      </c>
      <c r="I7696" s="1">
        <v>1900</v>
      </c>
      <c r="J7696" s="2">
        <v>40891</v>
      </c>
      <c r="K7696">
        <v>38.616</v>
      </c>
      <c r="L7696" s="1">
        <v>2011</v>
      </c>
      <c r="O7696" s="1">
        <v>1900</v>
      </c>
      <c r="R7696" s="1">
        <v>1900</v>
      </c>
      <c r="S7696" s="2">
        <v>40357</v>
      </c>
      <c r="T7696" s="3">
        <v>18.98</v>
      </c>
      <c r="U7696" s="1">
        <v>2010</v>
      </c>
    </row>
    <row r="7697" spans="1:21">
      <c r="A7697" s="2">
        <v>40892</v>
      </c>
      <c r="B7697">
        <v>40.087000000000003</v>
      </c>
      <c r="C7697" s="1">
        <v>2011</v>
      </c>
      <c r="D7697" s="2">
        <v>40892</v>
      </c>
      <c r="E7697">
        <v>58.448</v>
      </c>
      <c r="F7697" s="1">
        <v>2011</v>
      </c>
      <c r="I7697" s="1">
        <v>1900</v>
      </c>
      <c r="J7697" s="2">
        <v>40892</v>
      </c>
      <c r="K7697">
        <v>38.616999999999997</v>
      </c>
      <c r="L7697" s="1">
        <v>2011</v>
      </c>
      <c r="O7697" s="1">
        <v>1900</v>
      </c>
      <c r="R7697" s="1">
        <v>1900</v>
      </c>
      <c r="S7697" s="2">
        <v>40358</v>
      </c>
      <c r="T7697" s="3">
        <v>19.239999999999998</v>
      </c>
      <c r="U7697" s="1">
        <v>2010</v>
      </c>
    </row>
    <row r="7698" spans="1:21">
      <c r="A7698" s="2">
        <v>40893</v>
      </c>
      <c r="B7698">
        <v>40.003</v>
      </c>
      <c r="C7698" s="1">
        <v>2011</v>
      </c>
      <c r="D7698" s="2">
        <v>40893</v>
      </c>
      <c r="E7698">
        <v>58.319000000000003</v>
      </c>
      <c r="F7698" s="1">
        <v>2011</v>
      </c>
      <c r="I7698" s="1">
        <v>1900</v>
      </c>
      <c r="J7698" s="2">
        <v>40893</v>
      </c>
      <c r="K7698">
        <v>38.515000000000001</v>
      </c>
      <c r="L7698" s="1">
        <v>2011</v>
      </c>
      <c r="O7698" s="1">
        <v>1900</v>
      </c>
      <c r="R7698" s="1">
        <v>1900</v>
      </c>
      <c r="S7698" s="2">
        <v>40359</v>
      </c>
      <c r="T7698" s="3">
        <v>19.27</v>
      </c>
      <c r="U7698" s="1">
        <v>2010</v>
      </c>
    </row>
    <row r="7699" spans="1:21">
      <c r="A7699" s="2">
        <v>40896</v>
      </c>
      <c r="B7699">
        <v>40.149000000000001</v>
      </c>
      <c r="C7699" s="1">
        <v>2011</v>
      </c>
      <c r="D7699" s="2">
        <v>40896</v>
      </c>
      <c r="E7699">
        <v>58.176000000000002</v>
      </c>
      <c r="F7699" s="1">
        <v>2011</v>
      </c>
      <c r="I7699" s="1">
        <v>1900</v>
      </c>
      <c r="J7699" s="2">
        <v>40896</v>
      </c>
      <c r="K7699">
        <v>38.524000000000001</v>
      </c>
      <c r="L7699" s="1">
        <v>2011</v>
      </c>
      <c r="O7699" s="1">
        <v>1900</v>
      </c>
      <c r="R7699" s="1">
        <v>1900</v>
      </c>
      <c r="S7699" s="2">
        <v>40360</v>
      </c>
      <c r="T7699" s="3">
        <v>19.010000000000002</v>
      </c>
      <c r="U7699" s="1">
        <v>2010</v>
      </c>
    </row>
    <row r="7700" spans="1:21">
      <c r="A7700" s="2">
        <v>40897</v>
      </c>
      <c r="B7700">
        <v>40.417999999999999</v>
      </c>
      <c r="C7700" s="1">
        <v>2011</v>
      </c>
      <c r="D7700" s="2">
        <v>40897</v>
      </c>
      <c r="E7700">
        <v>58.293999999999997</v>
      </c>
      <c r="F7700" s="1">
        <v>2011</v>
      </c>
      <c r="I7700" s="1">
        <v>1900</v>
      </c>
      <c r="J7700" s="2">
        <v>40897</v>
      </c>
      <c r="K7700">
        <v>38.799999999999997</v>
      </c>
      <c r="L7700" s="1">
        <v>2011</v>
      </c>
      <c r="O7700" s="1">
        <v>1900</v>
      </c>
      <c r="R7700" s="1">
        <v>1900</v>
      </c>
      <c r="S7700" s="2">
        <v>40361</v>
      </c>
      <c r="T7700" s="3">
        <v>19.010000000000002</v>
      </c>
      <c r="U7700" s="1">
        <v>2010</v>
      </c>
    </row>
    <row r="7701" spans="1:21">
      <c r="A7701" s="2">
        <v>40898</v>
      </c>
      <c r="B7701">
        <v>40.418999999999997</v>
      </c>
      <c r="C7701" s="1">
        <v>2011</v>
      </c>
      <c r="D7701" s="2">
        <v>40898</v>
      </c>
      <c r="E7701">
        <v>58.289000000000001</v>
      </c>
      <c r="F7701" s="1">
        <v>2011</v>
      </c>
      <c r="I7701" s="1">
        <v>1900</v>
      </c>
      <c r="J7701" s="2">
        <v>40898</v>
      </c>
      <c r="K7701">
        <v>38.829000000000001</v>
      </c>
      <c r="L7701" s="1">
        <v>2011</v>
      </c>
      <c r="O7701" s="1">
        <v>1900</v>
      </c>
      <c r="R7701" s="1">
        <v>1900</v>
      </c>
      <c r="S7701" s="2">
        <v>40365</v>
      </c>
      <c r="T7701" s="3">
        <v>19.010000000000002</v>
      </c>
      <c r="U7701" s="1">
        <v>2010</v>
      </c>
    </row>
    <row r="7702" spans="1:21">
      <c r="A7702" s="2">
        <v>40899</v>
      </c>
      <c r="B7702">
        <v>40.539000000000001</v>
      </c>
      <c r="C7702" s="1">
        <v>2011</v>
      </c>
      <c r="D7702" s="2">
        <v>40899</v>
      </c>
      <c r="E7702">
        <v>58.482999999999997</v>
      </c>
      <c r="F7702" s="1">
        <v>2011</v>
      </c>
      <c r="I7702" s="1">
        <v>1900</v>
      </c>
      <c r="J7702" s="2">
        <v>40899</v>
      </c>
      <c r="K7702">
        <v>38.832000000000001</v>
      </c>
      <c r="L7702" s="1">
        <v>2011</v>
      </c>
      <c r="O7702" s="1">
        <v>1900</v>
      </c>
      <c r="R7702" s="1">
        <v>1900</v>
      </c>
      <c r="S7702" s="2">
        <v>40366</v>
      </c>
      <c r="T7702" s="3">
        <v>19.14</v>
      </c>
      <c r="U7702" s="1">
        <v>2010</v>
      </c>
    </row>
    <row r="7703" spans="1:21">
      <c r="A7703" s="2">
        <v>40900</v>
      </c>
      <c r="B7703">
        <v>40.518000000000001</v>
      </c>
      <c r="C7703" s="1">
        <v>2011</v>
      </c>
      <c r="D7703" s="2">
        <v>40900</v>
      </c>
      <c r="E7703">
        <v>58.540999999999997</v>
      </c>
      <c r="F7703" s="1">
        <v>2011</v>
      </c>
      <c r="I7703" s="1">
        <v>1900</v>
      </c>
      <c r="J7703" s="2">
        <v>40900</v>
      </c>
      <c r="K7703">
        <v>38.881999999999998</v>
      </c>
      <c r="L7703" s="1">
        <v>2011</v>
      </c>
      <c r="O7703" s="1">
        <v>1900</v>
      </c>
      <c r="R7703" s="1">
        <v>1900</v>
      </c>
      <c r="S7703" s="2">
        <v>40367</v>
      </c>
      <c r="T7703" s="3">
        <v>19.16</v>
      </c>
      <c r="U7703" s="1">
        <v>2010</v>
      </c>
    </row>
    <row r="7704" spans="1:21">
      <c r="A7704" s="2">
        <v>40904</v>
      </c>
      <c r="B7704">
        <v>40.545999999999999</v>
      </c>
      <c r="C7704" s="1">
        <v>2011</v>
      </c>
      <c r="D7704" s="2">
        <v>40904</v>
      </c>
      <c r="E7704">
        <v>58.53</v>
      </c>
      <c r="F7704" s="1">
        <v>2011</v>
      </c>
      <c r="I7704" s="1">
        <v>1900</v>
      </c>
      <c r="J7704" s="2">
        <v>40904</v>
      </c>
      <c r="K7704">
        <v>38.878</v>
      </c>
      <c r="L7704" s="1">
        <v>2011</v>
      </c>
      <c r="O7704" s="1">
        <v>1900</v>
      </c>
      <c r="R7704" s="1">
        <v>1900</v>
      </c>
      <c r="S7704" s="2">
        <v>40368</v>
      </c>
      <c r="T7704" s="3">
        <v>19.149999999999999</v>
      </c>
      <c r="U7704" s="1">
        <v>2010</v>
      </c>
    </row>
    <row r="7705" spans="1:21">
      <c r="A7705" s="2">
        <v>40905</v>
      </c>
      <c r="B7705">
        <v>40.552999999999997</v>
      </c>
      <c r="C7705" s="1">
        <v>2011</v>
      </c>
      <c r="D7705" s="2">
        <v>40905</v>
      </c>
      <c r="E7705">
        <v>58.619</v>
      </c>
      <c r="F7705" s="1">
        <v>2011</v>
      </c>
      <c r="I7705" s="1">
        <v>1900</v>
      </c>
      <c r="J7705" s="2">
        <v>40905</v>
      </c>
      <c r="K7705">
        <v>38.92</v>
      </c>
      <c r="L7705" s="1">
        <v>2011</v>
      </c>
      <c r="O7705" s="1">
        <v>1900</v>
      </c>
      <c r="R7705" s="1">
        <v>1900</v>
      </c>
      <c r="S7705" s="2">
        <v>40371</v>
      </c>
      <c r="T7705" s="3">
        <v>19.13</v>
      </c>
      <c r="U7705" s="1">
        <v>2010</v>
      </c>
    </row>
    <row r="7706" spans="1:21">
      <c r="A7706" s="2">
        <v>40906</v>
      </c>
      <c r="B7706">
        <v>40.616999999999997</v>
      </c>
      <c r="C7706" s="1">
        <v>2011</v>
      </c>
      <c r="D7706" s="2">
        <v>40906</v>
      </c>
      <c r="E7706">
        <v>58.725000000000001</v>
      </c>
      <c r="F7706" s="1">
        <v>2011</v>
      </c>
      <c r="I7706" s="1">
        <v>1900</v>
      </c>
      <c r="J7706" s="2">
        <v>40906</v>
      </c>
      <c r="K7706">
        <v>38.991</v>
      </c>
      <c r="L7706" s="1">
        <v>2011</v>
      </c>
      <c r="O7706" s="1">
        <v>1900</v>
      </c>
      <c r="R7706" s="1">
        <v>1900</v>
      </c>
      <c r="S7706" s="2">
        <v>40372</v>
      </c>
      <c r="T7706" s="3">
        <v>19.18</v>
      </c>
      <c r="U7706" s="1">
        <v>2010</v>
      </c>
    </row>
    <row r="7707" spans="1:21">
      <c r="A7707" s="2">
        <v>40907</v>
      </c>
      <c r="B7707">
        <v>40.530999999999999</v>
      </c>
      <c r="C7707" s="1">
        <v>2011</v>
      </c>
      <c r="D7707" s="2">
        <v>40907</v>
      </c>
      <c r="E7707">
        <v>58.68</v>
      </c>
      <c r="F7707" s="1">
        <v>2011</v>
      </c>
      <c r="I7707" s="1">
        <v>1900</v>
      </c>
      <c r="J7707" s="2">
        <v>40907</v>
      </c>
      <c r="K7707">
        <v>38.923000000000002</v>
      </c>
      <c r="L7707" s="1">
        <v>2011</v>
      </c>
      <c r="O7707" s="1">
        <v>1900</v>
      </c>
      <c r="R7707" s="1">
        <v>1900</v>
      </c>
      <c r="S7707" s="2">
        <v>40373</v>
      </c>
      <c r="T7707" s="3">
        <v>18.940000000000001</v>
      </c>
      <c r="U7707" s="1">
        <v>2010</v>
      </c>
    </row>
    <row r="7708" spans="1:21">
      <c r="A7708" s="2">
        <v>40911</v>
      </c>
      <c r="B7708">
        <v>40.758000000000003</v>
      </c>
      <c r="C7708" s="1">
        <v>2012</v>
      </c>
      <c r="D7708" s="2">
        <v>40911</v>
      </c>
      <c r="E7708">
        <v>58.761000000000003</v>
      </c>
      <c r="F7708" s="1">
        <v>2012</v>
      </c>
      <c r="I7708" s="1">
        <v>1900</v>
      </c>
      <c r="J7708" s="2">
        <v>40911</v>
      </c>
      <c r="K7708">
        <v>39.017000000000003</v>
      </c>
      <c r="L7708" s="1">
        <v>2012</v>
      </c>
      <c r="O7708" s="1">
        <v>1900</v>
      </c>
      <c r="R7708" s="1">
        <v>1900</v>
      </c>
      <c r="S7708" s="2">
        <v>40374</v>
      </c>
      <c r="T7708" s="3">
        <v>18.940000000000001</v>
      </c>
      <c r="U7708" s="1">
        <v>2010</v>
      </c>
    </row>
    <row r="7709" spans="1:21">
      <c r="A7709" s="2">
        <v>40912</v>
      </c>
      <c r="B7709">
        <v>40.758000000000003</v>
      </c>
      <c r="C7709" s="1">
        <v>2012</v>
      </c>
      <c r="D7709" s="2">
        <v>40912</v>
      </c>
      <c r="E7709">
        <v>58.725000000000001</v>
      </c>
      <c r="F7709" s="1">
        <v>2012</v>
      </c>
      <c r="I7709" s="1">
        <v>1900</v>
      </c>
      <c r="J7709" s="2">
        <v>40912</v>
      </c>
      <c r="K7709">
        <v>39.006999999999998</v>
      </c>
      <c r="L7709" s="1">
        <v>2012</v>
      </c>
      <c r="O7709" s="1">
        <v>1900</v>
      </c>
      <c r="R7709" s="1">
        <v>1900</v>
      </c>
      <c r="S7709" s="2">
        <v>40375</v>
      </c>
      <c r="T7709" s="3">
        <v>19.07</v>
      </c>
      <c r="U7709" s="1">
        <v>2010</v>
      </c>
    </row>
    <row r="7710" spans="1:21">
      <c r="A7710" s="2">
        <v>40913</v>
      </c>
      <c r="B7710">
        <v>40.787999999999997</v>
      </c>
      <c r="C7710" s="1">
        <v>2012</v>
      </c>
      <c r="D7710" s="2">
        <v>40913</v>
      </c>
      <c r="E7710">
        <v>59.319000000000003</v>
      </c>
      <c r="F7710" s="1">
        <v>2012</v>
      </c>
      <c r="I7710" s="1">
        <v>1900</v>
      </c>
      <c r="J7710" s="2">
        <v>40913</v>
      </c>
      <c r="K7710">
        <v>39.034999999999997</v>
      </c>
      <c r="L7710" s="1">
        <v>2012</v>
      </c>
      <c r="O7710" s="1">
        <v>1900</v>
      </c>
      <c r="R7710" s="1">
        <v>1900</v>
      </c>
      <c r="S7710" s="2">
        <v>40378</v>
      </c>
      <c r="T7710" s="3">
        <v>19.07</v>
      </c>
      <c r="U7710" s="1">
        <v>2010</v>
      </c>
    </row>
    <row r="7711" spans="1:21">
      <c r="A7711" s="2">
        <v>40914</v>
      </c>
      <c r="B7711">
        <v>40.795999999999999</v>
      </c>
      <c r="C7711" s="1">
        <v>2012</v>
      </c>
      <c r="D7711" s="2">
        <v>40914</v>
      </c>
      <c r="E7711">
        <v>59.341000000000001</v>
      </c>
      <c r="F7711" s="1">
        <v>2012</v>
      </c>
      <c r="I7711" s="1">
        <v>1900</v>
      </c>
      <c r="J7711" s="2">
        <v>40914</v>
      </c>
      <c r="K7711">
        <v>39.034999999999997</v>
      </c>
      <c r="L7711" s="1">
        <v>2012</v>
      </c>
      <c r="O7711" s="1">
        <v>1900</v>
      </c>
      <c r="R7711" s="1">
        <v>1900</v>
      </c>
      <c r="S7711" s="2">
        <v>40379</v>
      </c>
      <c r="T7711" s="3">
        <v>19.100000000000001</v>
      </c>
      <c r="U7711" s="1">
        <v>2010</v>
      </c>
    </row>
    <row r="7712" spans="1:21">
      <c r="A7712" s="2">
        <v>40917</v>
      </c>
      <c r="B7712">
        <v>40.792999999999999</v>
      </c>
      <c r="C7712" s="1">
        <v>2012</v>
      </c>
      <c r="D7712" s="2">
        <v>40917</v>
      </c>
      <c r="E7712">
        <v>59.366</v>
      </c>
      <c r="F7712" s="1">
        <v>2012</v>
      </c>
      <c r="I7712" s="1">
        <v>1900</v>
      </c>
      <c r="J7712" s="2">
        <v>40917</v>
      </c>
      <c r="K7712">
        <v>39.052</v>
      </c>
      <c r="L7712" s="1">
        <v>2012</v>
      </c>
      <c r="O7712" s="1">
        <v>1900</v>
      </c>
      <c r="R7712" s="1">
        <v>1900</v>
      </c>
      <c r="S7712" s="2">
        <v>40380</v>
      </c>
      <c r="T7712" s="3">
        <v>19.14</v>
      </c>
      <c r="U7712" s="1">
        <v>2010</v>
      </c>
    </row>
    <row r="7713" spans="1:21">
      <c r="A7713" s="2">
        <v>40918</v>
      </c>
      <c r="B7713">
        <v>40.85</v>
      </c>
      <c r="C7713" s="1">
        <v>2012</v>
      </c>
      <c r="D7713" s="2">
        <v>40918</v>
      </c>
      <c r="E7713">
        <v>59.656999999999996</v>
      </c>
      <c r="F7713" s="1">
        <v>2012</v>
      </c>
      <c r="I7713" s="1">
        <v>1900</v>
      </c>
      <c r="J7713" s="2">
        <v>40918</v>
      </c>
      <c r="K7713">
        <v>39.048999999999999</v>
      </c>
      <c r="L7713" s="1">
        <v>2012</v>
      </c>
      <c r="O7713" s="1">
        <v>1900</v>
      </c>
      <c r="R7713" s="1">
        <v>1900</v>
      </c>
      <c r="S7713" s="2">
        <v>40381</v>
      </c>
      <c r="T7713" s="3">
        <v>19.11</v>
      </c>
      <c r="U7713" s="1">
        <v>2010</v>
      </c>
    </row>
    <row r="7714" spans="1:21">
      <c r="A7714" s="2">
        <v>40919</v>
      </c>
      <c r="B7714">
        <v>40.884</v>
      </c>
      <c r="C7714" s="1">
        <v>2012</v>
      </c>
      <c r="D7714" s="2">
        <v>40919</v>
      </c>
      <c r="E7714">
        <v>59.776000000000003</v>
      </c>
      <c r="F7714" s="1">
        <v>2012</v>
      </c>
      <c r="I7714" s="1">
        <v>1900</v>
      </c>
      <c r="J7714" s="2">
        <v>40919</v>
      </c>
      <c r="K7714">
        <v>39.052</v>
      </c>
      <c r="L7714" s="1">
        <v>2012</v>
      </c>
      <c r="O7714" s="1">
        <v>1900</v>
      </c>
      <c r="R7714" s="1">
        <v>1900</v>
      </c>
      <c r="S7714" s="2">
        <v>40382</v>
      </c>
      <c r="T7714" s="3">
        <v>19.12</v>
      </c>
      <c r="U7714" s="1">
        <v>2010</v>
      </c>
    </row>
    <row r="7715" spans="1:21">
      <c r="A7715" s="2">
        <v>40920</v>
      </c>
      <c r="B7715">
        <v>40.793999999999997</v>
      </c>
      <c r="C7715" s="1">
        <v>2012</v>
      </c>
      <c r="D7715" s="2">
        <v>40920</v>
      </c>
      <c r="E7715">
        <v>59.430999999999997</v>
      </c>
      <c r="F7715" s="1">
        <v>2012</v>
      </c>
      <c r="I7715" s="1">
        <v>1900</v>
      </c>
      <c r="J7715" s="2">
        <v>40920</v>
      </c>
      <c r="K7715">
        <v>39.005000000000003</v>
      </c>
      <c r="L7715" s="1">
        <v>2012</v>
      </c>
      <c r="O7715" s="1">
        <v>1900</v>
      </c>
      <c r="R7715" s="1">
        <v>1900</v>
      </c>
      <c r="S7715" s="2">
        <v>40385</v>
      </c>
      <c r="T7715" s="3">
        <v>18.940000000000001</v>
      </c>
      <c r="U7715" s="1">
        <v>2010</v>
      </c>
    </row>
    <row r="7716" spans="1:21">
      <c r="A7716" s="2">
        <v>40921</v>
      </c>
      <c r="B7716">
        <v>40.847000000000001</v>
      </c>
      <c r="C7716" s="1">
        <v>2012</v>
      </c>
      <c r="D7716" s="2">
        <v>40921</v>
      </c>
      <c r="E7716">
        <v>59.476999999999997</v>
      </c>
      <c r="F7716" s="1">
        <v>2012</v>
      </c>
      <c r="I7716" s="1">
        <v>1900</v>
      </c>
      <c r="J7716" s="2">
        <v>40921</v>
      </c>
      <c r="K7716">
        <v>39.003999999999998</v>
      </c>
      <c r="L7716" s="1">
        <v>2012</v>
      </c>
      <c r="O7716" s="1">
        <v>1900</v>
      </c>
      <c r="R7716" s="1">
        <v>1900</v>
      </c>
      <c r="S7716" s="2">
        <v>40386</v>
      </c>
      <c r="T7716" s="3">
        <v>18.920000000000002</v>
      </c>
      <c r="U7716" s="1">
        <v>2010</v>
      </c>
    </row>
    <row r="7717" spans="1:21">
      <c r="A7717" s="2">
        <v>40925</v>
      </c>
      <c r="B7717">
        <v>40.92</v>
      </c>
      <c r="C7717" s="1">
        <v>2012</v>
      </c>
      <c r="D7717" s="2">
        <v>40925</v>
      </c>
      <c r="E7717">
        <v>59.463000000000001</v>
      </c>
      <c r="F7717" s="1">
        <v>2012</v>
      </c>
      <c r="I7717" s="1">
        <v>1900</v>
      </c>
      <c r="J7717" s="2">
        <v>40925</v>
      </c>
      <c r="K7717">
        <v>38.944000000000003</v>
      </c>
      <c r="L7717" s="1">
        <v>2012</v>
      </c>
      <c r="O7717" s="1">
        <v>1900</v>
      </c>
      <c r="R7717" s="1">
        <v>1900</v>
      </c>
      <c r="S7717" s="2">
        <v>40387</v>
      </c>
      <c r="T7717" s="3">
        <v>18.940000000000001</v>
      </c>
      <c r="U7717" s="1">
        <v>2010</v>
      </c>
    </row>
    <row r="7718" spans="1:21">
      <c r="A7718" s="2">
        <v>40926</v>
      </c>
      <c r="B7718">
        <v>41.183</v>
      </c>
      <c r="C7718" s="1">
        <v>2012</v>
      </c>
      <c r="D7718" s="2">
        <v>40926</v>
      </c>
      <c r="E7718">
        <v>59.683999999999997</v>
      </c>
      <c r="F7718" s="1">
        <v>2012</v>
      </c>
      <c r="I7718" s="1">
        <v>1900</v>
      </c>
      <c r="J7718" s="2">
        <v>40926</v>
      </c>
      <c r="K7718">
        <v>38.963999999999999</v>
      </c>
      <c r="L7718" s="1">
        <v>2012</v>
      </c>
      <c r="O7718" s="1">
        <v>1900</v>
      </c>
      <c r="R7718" s="1">
        <v>1900</v>
      </c>
      <c r="S7718" s="2">
        <v>40388</v>
      </c>
      <c r="T7718" s="3">
        <v>18.91</v>
      </c>
      <c r="U7718" s="1">
        <v>2010</v>
      </c>
    </row>
    <row r="7719" spans="1:21">
      <c r="A7719" s="2">
        <v>40927</v>
      </c>
      <c r="B7719">
        <v>41.156999999999996</v>
      </c>
      <c r="C7719" s="1">
        <v>2012</v>
      </c>
      <c r="D7719" s="2">
        <v>40927</v>
      </c>
      <c r="E7719">
        <v>59.732999999999997</v>
      </c>
      <c r="F7719" s="1">
        <v>2012</v>
      </c>
      <c r="I7719" s="1">
        <v>1900</v>
      </c>
      <c r="J7719" s="2">
        <v>40927</v>
      </c>
      <c r="K7719">
        <v>38.911999999999999</v>
      </c>
      <c r="L7719" s="1">
        <v>2012</v>
      </c>
      <c r="O7719" s="1">
        <v>1900</v>
      </c>
      <c r="R7719" s="1">
        <v>1900</v>
      </c>
      <c r="S7719" s="2">
        <v>40389</v>
      </c>
      <c r="T7719" s="3">
        <v>18.91</v>
      </c>
      <c r="U7719" s="1">
        <v>2010</v>
      </c>
    </row>
    <row r="7720" spans="1:21">
      <c r="A7720" s="2">
        <v>40928</v>
      </c>
      <c r="B7720">
        <v>41.173000000000002</v>
      </c>
      <c r="C7720" s="1">
        <v>2012</v>
      </c>
      <c r="D7720" s="2">
        <v>40928</v>
      </c>
      <c r="E7720">
        <v>59.747</v>
      </c>
      <c r="F7720" s="1">
        <v>2012</v>
      </c>
      <c r="I7720" s="1">
        <v>1900</v>
      </c>
      <c r="J7720" s="2">
        <v>40928</v>
      </c>
      <c r="K7720">
        <v>38.923000000000002</v>
      </c>
      <c r="L7720" s="1">
        <v>2012</v>
      </c>
      <c r="O7720" s="1">
        <v>1900</v>
      </c>
      <c r="R7720" s="1">
        <v>1900</v>
      </c>
      <c r="S7720" s="2">
        <v>40392</v>
      </c>
      <c r="T7720" s="3">
        <v>19.03</v>
      </c>
      <c r="U7720" s="1">
        <v>2010</v>
      </c>
    </row>
    <row r="7721" spans="1:21">
      <c r="A7721" s="2">
        <v>40931</v>
      </c>
      <c r="B7721">
        <v>41.177999999999997</v>
      </c>
      <c r="C7721" s="1">
        <v>2012</v>
      </c>
      <c r="D7721" s="2">
        <v>40931</v>
      </c>
      <c r="E7721">
        <v>59.768999999999998</v>
      </c>
      <c r="F7721" s="1">
        <v>2012</v>
      </c>
      <c r="I7721" s="1">
        <v>1900</v>
      </c>
      <c r="J7721" s="2">
        <v>40931</v>
      </c>
      <c r="K7721">
        <v>38.936999999999998</v>
      </c>
      <c r="L7721" s="1">
        <v>2012</v>
      </c>
      <c r="O7721" s="1">
        <v>1900</v>
      </c>
      <c r="R7721" s="1">
        <v>1900</v>
      </c>
      <c r="S7721" s="2">
        <v>40393</v>
      </c>
      <c r="T7721" s="3">
        <v>18.899999999999999</v>
      </c>
      <c r="U7721" s="1">
        <v>2010</v>
      </c>
    </row>
    <row r="7722" spans="1:21">
      <c r="A7722" s="2">
        <v>40932</v>
      </c>
      <c r="B7722">
        <v>41.097000000000001</v>
      </c>
      <c r="C7722" s="1">
        <v>2012</v>
      </c>
      <c r="D7722" s="2">
        <v>40932</v>
      </c>
      <c r="E7722">
        <v>59.73</v>
      </c>
      <c r="F7722" s="1">
        <v>2012</v>
      </c>
      <c r="I7722" s="1">
        <v>1900</v>
      </c>
      <c r="J7722" s="2">
        <v>40932</v>
      </c>
      <c r="K7722">
        <v>38.908000000000001</v>
      </c>
      <c r="L7722" s="1">
        <v>2012</v>
      </c>
      <c r="O7722" s="1">
        <v>1900</v>
      </c>
      <c r="R7722" s="1">
        <v>1900</v>
      </c>
      <c r="S7722" s="2">
        <v>40394</v>
      </c>
      <c r="T7722" s="3">
        <v>18.91</v>
      </c>
      <c r="U7722" s="1">
        <v>2010</v>
      </c>
    </row>
    <row r="7723" spans="1:21">
      <c r="A7723" s="2">
        <v>40933</v>
      </c>
      <c r="B7723">
        <v>41.094000000000001</v>
      </c>
      <c r="C7723" s="1">
        <v>2012</v>
      </c>
      <c r="D7723" s="2">
        <v>40933</v>
      </c>
      <c r="E7723">
        <v>59.728000000000002</v>
      </c>
      <c r="F7723" s="1">
        <v>2012</v>
      </c>
      <c r="I7723" s="1">
        <v>1900</v>
      </c>
      <c r="J7723" s="2">
        <v>40933</v>
      </c>
      <c r="K7723">
        <v>38.921999999999997</v>
      </c>
      <c r="L7723" s="1">
        <v>2012</v>
      </c>
      <c r="O7723" s="1">
        <v>1900</v>
      </c>
      <c r="R7723" s="1">
        <v>1900</v>
      </c>
      <c r="S7723" s="2">
        <v>40395</v>
      </c>
      <c r="T7723" s="3">
        <v>18.91</v>
      </c>
      <c r="U7723" s="1">
        <v>2010</v>
      </c>
    </row>
    <row r="7724" spans="1:21">
      <c r="A7724" s="2">
        <v>40934</v>
      </c>
      <c r="B7724">
        <v>41.08</v>
      </c>
      <c r="C7724" s="1">
        <v>2012</v>
      </c>
      <c r="D7724" s="2">
        <v>40934</v>
      </c>
      <c r="E7724">
        <v>59.627000000000002</v>
      </c>
      <c r="F7724" s="1">
        <v>2012</v>
      </c>
      <c r="I7724" s="1">
        <v>1900</v>
      </c>
      <c r="J7724" s="2">
        <v>40934</v>
      </c>
      <c r="K7724">
        <v>39.020000000000003</v>
      </c>
      <c r="L7724" s="1">
        <v>2012</v>
      </c>
      <c r="O7724" s="1">
        <v>1900</v>
      </c>
      <c r="R7724" s="1">
        <v>1900</v>
      </c>
      <c r="S7724" s="2">
        <v>40396</v>
      </c>
      <c r="T7724" s="3">
        <v>18.91</v>
      </c>
      <c r="U7724" s="1">
        <v>2010</v>
      </c>
    </row>
    <row r="7725" spans="1:21">
      <c r="A7725" s="2">
        <v>40935</v>
      </c>
      <c r="B7725">
        <v>41.085000000000001</v>
      </c>
      <c r="C7725" s="1">
        <v>2012</v>
      </c>
      <c r="D7725" s="2">
        <v>40935</v>
      </c>
      <c r="E7725">
        <v>59.612000000000002</v>
      </c>
      <c r="F7725" s="1">
        <v>2012</v>
      </c>
      <c r="I7725" s="1">
        <v>1900</v>
      </c>
      <c r="J7725" s="2">
        <v>40935</v>
      </c>
      <c r="K7725">
        <v>39.06</v>
      </c>
      <c r="L7725" s="1">
        <v>2012</v>
      </c>
      <c r="O7725" s="1">
        <v>1900</v>
      </c>
      <c r="R7725" s="1">
        <v>1900</v>
      </c>
      <c r="S7725" s="2">
        <v>40399</v>
      </c>
      <c r="T7725" s="3">
        <v>18.91</v>
      </c>
      <c r="U7725" s="1">
        <v>2010</v>
      </c>
    </row>
    <row r="7726" spans="1:21">
      <c r="A7726" s="2">
        <v>40938</v>
      </c>
      <c r="B7726">
        <v>41.023000000000003</v>
      </c>
      <c r="C7726" s="1">
        <v>2012</v>
      </c>
      <c r="D7726" s="2">
        <v>40938</v>
      </c>
      <c r="E7726">
        <v>59.540999999999997</v>
      </c>
      <c r="F7726" s="1">
        <v>2012</v>
      </c>
      <c r="I7726" s="1">
        <v>1900</v>
      </c>
      <c r="J7726" s="2">
        <v>40938</v>
      </c>
      <c r="K7726">
        <v>39.021000000000001</v>
      </c>
      <c r="L7726" s="1">
        <v>2012</v>
      </c>
      <c r="O7726" s="1">
        <v>1900</v>
      </c>
      <c r="R7726" s="1">
        <v>1900</v>
      </c>
      <c r="S7726" s="2">
        <v>40400</v>
      </c>
      <c r="T7726" s="3">
        <v>18.89</v>
      </c>
      <c r="U7726" s="1">
        <v>2010</v>
      </c>
    </row>
    <row r="7727" spans="1:21">
      <c r="A7727" s="2">
        <v>40939</v>
      </c>
      <c r="B7727">
        <v>40.96</v>
      </c>
      <c r="C7727" s="1">
        <v>2012</v>
      </c>
      <c r="D7727" s="2">
        <v>40939</v>
      </c>
      <c r="E7727">
        <v>59.533999999999999</v>
      </c>
      <c r="F7727" s="1">
        <v>2012</v>
      </c>
      <c r="I7727" s="1">
        <v>1900</v>
      </c>
      <c r="J7727" s="2">
        <v>40939</v>
      </c>
      <c r="K7727">
        <v>39.020000000000003</v>
      </c>
      <c r="L7727" s="1">
        <v>2012</v>
      </c>
      <c r="O7727" s="1">
        <v>1900</v>
      </c>
      <c r="R7727" s="1">
        <v>1900</v>
      </c>
      <c r="S7727" s="2">
        <v>40401</v>
      </c>
      <c r="T7727" s="3">
        <v>19.11</v>
      </c>
      <c r="U7727" s="1">
        <v>2010</v>
      </c>
    </row>
    <row r="7728" spans="1:21">
      <c r="A7728" s="2">
        <v>40940</v>
      </c>
      <c r="B7728">
        <v>40.950000000000003</v>
      </c>
      <c r="C7728" s="1">
        <v>2012</v>
      </c>
      <c r="D7728" s="2">
        <v>40940</v>
      </c>
      <c r="E7728">
        <v>59.607999999999997</v>
      </c>
      <c r="F7728" s="1">
        <v>2012</v>
      </c>
      <c r="I7728" s="1">
        <v>1900</v>
      </c>
      <c r="J7728" s="2">
        <v>40940</v>
      </c>
      <c r="K7728">
        <v>39.040999999999997</v>
      </c>
      <c r="L7728" s="1">
        <v>2012</v>
      </c>
      <c r="O7728" s="1">
        <v>1900</v>
      </c>
      <c r="R7728" s="1">
        <v>1900</v>
      </c>
      <c r="S7728" s="2">
        <v>40402</v>
      </c>
      <c r="T7728" s="3">
        <v>19.059999999999999</v>
      </c>
      <c r="U7728" s="1">
        <v>2010</v>
      </c>
    </row>
    <row r="7729" spans="1:21">
      <c r="A7729" s="2">
        <v>40941</v>
      </c>
      <c r="B7729">
        <v>40.945999999999998</v>
      </c>
      <c r="C7729" s="1">
        <v>2012</v>
      </c>
      <c r="D7729" s="2">
        <v>40941</v>
      </c>
      <c r="E7729">
        <v>59.588999999999999</v>
      </c>
      <c r="F7729" s="1">
        <v>2012</v>
      </c>
      <c r="I7729" s="1">
        <v>1900</v>
      </c>
      <c r="J7729" s="2">
        <v>40941</v>
      </c>
      <c r="K7729">
        <v>39.036000000000001</v>
      </c>
      <c r="L7729" s="1">
        <v>2012</v>
      </c>
      <c r="O7729" s="1">
        <v>1900</v>
      </c>
      <c r="R7729" s="1">
        <v>1900</v>
      </c>
      <c r="S7729" s="2">
        <v>40403</v>
      </c>
      <c r="T7729" s="3">
        <v>19.059999999999999</v>
      </c>
      <c r="U7729" s="1">
        <v>2010</v>
      </c>
    </row>
    <row r="7730" spans="1:21">
      <c r="A7730" s="2">
        <v>40942</v>
      </c>
      <c r="B7730">
        <v>40.994</v>
      </c>
      <c r="C7730" s="1">
        <v>2012</v>
      </c>
      <c r="D7730" s="2">
        <v>40942</v>
      </c>
      <c r="E7730">
        <v>59.798999999999999</v>
      </c>
      <c r="F7730" s="1">
        <v>2012</v>
      </c>
      <c r="I7730" s="1">
        <v>1900</v>
      </c>
      <c r="J7730" s="2">
        <v>40942</v>
      </c>
      <c r="K7730">
        <v>39.113</v>
      </c>
      <c r="L7730" s="1">
        <v>2012</v>
      </c>
      <c r="O7730" s="1">
        <v>1900</v>
      </c>
      <c r="R7730" s="1">
        <v>1900</v>
      </c>
      <c r="S7730" s="2">
        <v>40406</v>
      </c>
      <c r="T7730" s="3">
        <v>19.059999999999999</v>
      </c>
      <c r="U7730" s="1">
        <v>2010</v>
      </c>
    </row>
    <row r="7731" spans="1:21">
      <c r="A7731" s="2">
        <v>40945</v>
      </c>
      <c r="B7731">
        <v>40.994</v>
      </c>
      <c r="C7731" s="1">
        <v>2012</v>
      </c>
      <c r="D7731" s="2">
        <v>40945</v>
      </c>
      <c r="E7731">
        <v>59.826999999999998</v>
      </c>
      <c r="F7731" s="1">
        <v>2012</v>
      </c>
      <c r="I7731" s="1">
        <v>1900</v>
      </c>
      <c r="J7731" s="2">
        <v>40945</v>
      </c>
      <c r="K7731">
        <v>39.131</v>
      </c>
      <c r="L7731" s="1">
        <v>2012</v>
      </c>
      <c r="O7731" s="1">
        <v>1900</v>
      </c>
      <c r="R7731" s="1">
        <v>1900</v>
      </c>
      <c r="S7731" s="2">
        <v>40407</v>
      </c>
      <c r="T7731" s="3">
        <v>19.09</v>
      </c>
      <c r="U7731" s="1">
        <v>2010</v>
      </c>
    </row>
    <row r="7732" spans="1:21">
      <c r="A7732" s="2">
        <v>40946</v>
      </c>
      <c r="B7732">
        <v>40.997999999999998</v>
      </c>
      <c r="C7732" s="1">
        <v>2012</v>
      </c>
      <c r="D7732" s="2">
        <v>40946</v>
      </c>
      <c r="E7732">
        <v>59.831000000000003</v>
      </c>
      <c r="F7732" s="1">
        <v>2012</v>
      </c>
      <c r="I7732" s="1">
        <v>1900</v>
      </c>
      <c r="J7732" s="2">
        <v>40946</v>
      </c>
      <c r="K7732">
        <v>39.131</v>
      </c>
      <c r="L7732" s="1">
        <v>2012</v>
      </c>
      <c r="O7732" s="1">
        <v>1900</v>
      </c>
      <c r="R7732" s="1">
        <v>1900</v>
      </c>
      <c r="S7732" s="2">
        <v>40408</v>
      </c>
      <c r="T7732" s="3">
        <v>19.04</v>
      </c>
      <c r="U7732" s="1">
        <v>2010</v>
      </c>
    </row>
    <row r="7733" spans="1:21">
      <c r="A7733" s="2">
        <v>40947</v>
      </c>
      <c r="B7733">
        <v>40.997999999999998</v>
      </c>
      <c r="C7733" s="1">
        <v>2012</v>
      </c>
      <c r="D7733" s="2">
        <v>40947</v>
      </c>
      <c r="E7733">
        <v>59.945999999999998</v>
      </c>
      <c r="F7733" s="1">
        <v>2012</v>
      </c>
      <c r="I7733" s="1">
        <v>1900</v>
      </c>
      <c r="J7733" s="2">
        <v>40947</v>
      </c>
      <c r="K7733">
        <v>39.097999999999999</v>
      </c>
      <c r="L7733" s="1">
        <v>2012</v>
      </c>
      <c r="O7733" s="1">
        <v>1900</v>
      </c>
      <c r="R7733" s="1">
        <v>1900</v>
      </c>
      <c r="S7733" s="2">
        <v>40409</v>
      </c>
      <c r="T7733" s="3">
        <v>19.12</v>
      </c>
      <c r="U7733" s="1">
        <v>2010</v>
      </c>
    </row>
    <row r="7734" spans="1:21">
      <c r="A7734" s="2">
        <v>40948</v>
      </c>
      <c r="B7734">
        <v>41.002000000000002</v>
      </c>
      <c r="C7734" s="1">
        <v>2012</v>
      </c>
      <c r="D7734" s="2">
        <v>40948</v>
      </c>
      <c r="E7734">
        <v>59.941000000000003</v>
      </c>
      <c r="F7734" s="1">
        <v>2012</v>
      </c>
      <c r="I7734" s="1">
        <v>1900</v>
      </c>
      <c r="J7734" s="2">
        <v>40948</v>
      </c>
      <c r="K7734">
        <v>39.055</v>
      </c>
      <c r="L7734" s="1">
        <v>2012</v>
      </c>
      <c r="O7734" s="1">
        <v>1900</v>
      </c>
      <c r="R7734" s="1">
        <v>1900</v>
      </c>
      <c r="S7734" s="2">
        <v>40410</v>
      </c>
      <c r="T7734" s="3">
        <v>19.079999999999998</v>
      </c>
      <c r="U7734" s="1">
        <v>2010</v>
      </c>
    </row>
    <row r="7735" spans="1:21">
      <c r="A7735" s="2">
        <v>40949</v>
      </c>
      <c r="B7735">
        <v>40.944000000000003</v>
      </c>
      <c r="C7735" s="1">
        <v>2012</v>
      </c>
      <c r="D7735" s="2">
        <v>40949</v>
      </c>
      <c r="E7735">
        <v>59.792999999999999</v>
      </c>
      <c r="F7735" s="1">
        <v>2012</v>
      </c>
      <c r="I7735" s="1">
        <v>1900</v>
      </c>
      <c r="J7735" s="2">
        <v>40949</v>
      </c>
      <c r="K7735">
        <v>38.942</v>
      </c>
      <c r="L7735" s="1">
        <v>2012</v>
      </c>
      <c r="O7735" s="1">
        <v>1900</v>
      </c>
      <c r="R7735" s="1">
        <v>1900</v>
      </c>
      <c r="S7735" s="2">
        <v>40413</v>
      </c>
      <c r="T7735" s="3">
        <v>19.05</v>
      </c>
      <c r="U7735" s="1">
        <v>2010</v>
      </c>
    </row>
    <row r="7736" spans="1:21">
      <c r="A7736" s="2">
        <v>40952</v>
      </c>
      <c r="B7736">
        <v>40.975999999999999</v>
      </c>
      <c r="C7736" s="1">
        <v>2012</v>
      </c>
      <c r="D7736" s="2">
        <v>40952</v>
      </c>
      <c r="E7736">
        <v>59.841000000000001</v>
      </c>
      <c r="F7736" s="1">
        <v>2012</v>
      </c>
      <c r="I7736" s="1">
        <v>1900</v>
      </c>
      <c r="J7736" s="2">
        <v>40952</v>
      </c>
      <c r="K7736">
        <v>38.902000000000001</v>
      </c>
      <c r="L7736" s="1">
        <v>2012</v>
      </c>
      <c r="O7736" s="1">
        <v>1900</v>
      </c>
      <c r="R7736" s="1">
        <v>1900</v>
      </c>
      <c r="S7736" s="2">
        <v>40414</v>
      </c>
      <c r="T7736" s="3">
        <v>19.100000000000001</v>
      </c>
      <c r="U7736" s="1">
        <v>2010</v>
      </c>
    </row>
    <row r="7737" spans="1:21">
      <c r="A7737" s="2">
        <v>40953</v>
      </c>
      <c r="B7737">
        <v>40.985999999999997</v>
      </c>
      <c r="C7737" s="1">
        <v>2012</v>
      </c>
      <c r="D7737" s="2">
        <v>40953</v>
      </c>
      <c r="E7737">
        <v>59.902999999999999</v>
      </c>
      <c r="F7737" s="1">
        <v>2012</v>
      </c>
      <c r="I7737" s="1">
        <v>1900</v>
      </c>
      <c r="J7737" s="2">
        <v>40953</v>
      </c>
      <c r="K7737">
        <v>38.906999999999996</v>
      </c>
      <c r="L7737" s="1">
        <v>2012</v>
      </c>
      <c r="O7737" s="1">
        <v>1900</v>
      </c>
      <c r="R7737" s="1">
        <v>1900</v>
      </c>
      <c r="S7737" s="2">
        <v>40415</v>
      </c>
      <c r="T7737" s="3">
        <v>19.079999999999998</v>
      </c>
      <c r="U7737" s="1">
        <v>2010</v>
      </c>
    </row>
    <row r="7738" spans="1:21">
      <c r="A7738" s="2">
        <v>40954</v>
      </c>
      <c r="B7738">
        <v>40.965000000000003</v>
      </c>
      <c r="C7738" s="1">
        <v>2012</v>
      </c>
      <c r="D7738" s="2">
        <v>40954</v>
      </c>
      <c r="E7738">
        <v>59.942999999999998</v>
      </c>
      <c r="F7738" s="1">
        <v>2012</v>
      </c>
      <c r="I7738" s="1">
        <v>1900</v>
      </c>
      <c r="J7738" s="2">
        <v>40954</v>
      </c>
      <c r="K7738">
        <v>38.914999999999999</v>
      </c>
      <c r="L7738" s="1">
        <v>2012</v>
      </c>
      <c r="O7738" s="1">
        <v>1900</v>
      </c>
      <c r="R7738" s="1">
        <v>1900</v>
      </c>
      <c r="S7738" s="2">
        <v>40416</v>
      </c>
      <c r="T7738" s="3">
        <v>18.93</v>
      </c>
      <c r="U7738" s="1">
        <v>2010</v>
      </c>
    </row>
    <row r="7739" spans="1:21">
      <c r="A7739" s="2">
        <v>40955</v>
      </c>
      <c r="B7739">
        <v>40.945</v>
      </c>
      <c r="C7739" s="1">
        <v>2012</v>
      </c>
      <c r="D7739" s="2">
        <v>40955</v>
      </c>
      <c r="E7739">
        <v>60.018000000000001</v>
      </c>
      <c r="F7739" s="1">
        <v>2012</v>
      </c>
      <c r="I7739" s="1">
        <v>1900</v>
      </c>
      <c r="J7739" s="2">
        <v>40955</v>
      </c>
      <c r="K7739">
        <v>38.881999999999998</v>
      </c>
      <c r="L7739" s="1">
        <v>2012</v>
      </c>
      <c r="O7739" s="1">
        <v>1900</v>
      </c>
      <c r="R7739" s="1">
        <v>1900</v>
      </c>
      <c r="S7739" s="2">
        <v>40417</v>
      </c>
      <c r="T7739" s="3">
        <v>18.98</v>
      </c>
      <c r="U7739" s="1">
        <v>2010</v>
      </c>
    </row>
    <row r="7740" spans="1:21">
      <c r="A7740" s="2">
        <v>40956</v>
      </c>
      <c r="B7740">
        <v>40.960999999999999</v>
      </c>
      <c r="C7740" s="1">
        <v>2012</v>
      </c>
      <c r="D7740" s="2">
        <v>40956</v>
      </c>
      <c r="E7740">
        <v>60.021000000000001</v>
      </c>
      <c r="F7740" s="1">
        <v>2012</v>
      </c>
      <c r="I7740" s="1">
        <v>1900</v>
      </c>
      <c r="J7740" s="2">
        <v>40956</v>
      </c>
      <c r="K7740">
        <v>38.883000000000003</v>
      </c>
      <c r="L7740" s="1">
        <v>2012</v>
      </c>
      <c r="O7740" s="1">
        <v>1900</v>
      </c>
      <c r="R7740" s="1">
        <v>1900</v>
      </c>
      <c r="S7740" s="2">
        <v>40420</v>
      </c>
      <c r="T7740" s="3">
        <v>19.02</v>
      </c>
      <c r="U7740" s="1">
        <v>2010</v>
      </c>
    </row>
    <row r="7741" spans="1:21">
      <c r="A7741" s="2">
        <v>40960</v>
      </c>
      <c r="B7741">
        <v>40.94</v>
      </c>
      <c r="C7741" s="1">
        <v>2012</v>
      </c>
      <c r="D7741" s="2">
        <v>40960</v>
      </c>
      <c r="E7741">
        <v>60.034999999999997</v>
      </c>
      <c r="F7741" s="1">
        <v>2012</v>
      </c>
      <c r="I7741" s="1">
        <v>1900</v>
      </c>
      <c r="J7741" s="2">
        <v>40960</v>
      </c>
      <c r="K7741">
        <v>38.78</v>
      </c>
      <c r="L7741" s="1">
        <v>2012</v>
      </c>
      <c r="O7741" s="1">
        <v>1900</v>
      </c>
      <c r="R7741" s="1">
        <v>1900</v>
      </c>
      <c r="S7741" s="2">
        <v>40421</v>
      </c>
      <c r="T7741" s="3">
        <v>18.989999999999998</v>
      </c>
      <c r="U7741" s="1">
        <v>2010</v>
      </c>
    </row>
    <row r="7742" spans="1:21">
      <c r="A7742" s="2">
        <v>40961</v>
      </c>
      <c r="B7742">
        <v>40.939</v>
      </c>
      <c r="C7742" s="1">
        <v>2012</v>
      </c>
      <c r="D7742" s="2">
        <v>40961</v>
      </c>
      <c r="E7742">
        <v>60.055</v>
      </c>
      <c r="F7742" s="1">
        <v>2012</v>
      </c>
      <c r="I7742" s="1">
        <v>1900</v>
      </c>
      <c r="J7742" s="2">
        <v>40961</v>
      </c>
      <c r="K7742">
        <v>38.795999999999999</v>
      </c>
      <c r="L7742" s="1">
        <v>2012</v>
      </c>
      <c r="O7742" s="1">
        <v>1900</v>
      </c>
      <c r="R7742" s="1">
        <v>1900</v>
      </c>
      <c r="S7742" s="2">
        <v>40422</v>
      </c>
      <c r="T7742" s="3">
        <v>19.13</v>
      </c>
      <c r="U7742" s="1">
        <v>2010</v>
      </c>
    </row>
    <row r="7743" spans="1:21">
      <c r="A7743" s="2">
        <v>40962</v>
      </c>
      <c r="B7743">
        <v>40.889000000000003</v>
      </c>
      <c r="C7743" s="1">
        <v>2012</v>
      </c>
      <c r="D7743" s="2">
        <v>40962</v>
      </c>
      <c r="E7743">
        <v>60.027000000000001</v>
      </c>
      <c r="F7743" s="1">
        <v>2012</v>
      </c>
      <c r="I7743" s="1">
        <v>1900</v>
      </c>
      <c r="J7743" s="2">
        <v>40962</v>
      </c>
      <c r="K7743">
        <v>38.726999999999997</v>
      </c>
      <c r="L7743" s="1">
        <v>2012</v>
      </c>
      <c r="O7743" s="1">
        <v>1900</v>
      </c>
      <c r="R7743" s="1">
        <v>1900</v>
      </c>
      <c r="S7743" s="2">
        <v>40423</v>
      </c>
      <c r="T7743" s="3">
        <v>19.149999999999999</v>
      </c>
      <c r="U7743" s="1">
        <v>2010</v>
      </c>
    </row>
    <row r="7744" spans="1:21">
      <c r="A7744" s="2">
        <v>40963</v>
      </c>
      <c r="B7744">
        <v>40.892000000000003</v>
      </c>
      <c r="C7744" s="1">
        <v>2012</v>
      </c>
      <c r="D7744" s="2">
        <v>40963</v>
      </c>
      <c r="E7744">
        <v>60.036999999999999</v>
      </c>
      <c r="F7744" s="1">
        <v>2012</v>
      </c>
      <c r="I7744" s="1">
        <v>1900</v>
      </c>
      <c r="J7744" s="2">
        <v>40963</v>
      </c>
      <c r="K7744">
        <v>38.755000000000003</v>
      </c>
      <c r="L7744" s="1">
        <v>2012</v>
      </c>
      <c r="O7744" s="1">
        <v>1900</v>
      </c>
      <c r="R7744" s="1">
        <v>1900</v>
      </c>
      <c r="S7744" s="2">
        <v>40424</v>
      </c>
      <c r="T7744" s="3">
        <v>19.190000000000001</v>
      </c>
      <c r="U7744" s="1">
        <v>2010</v>
      </c>
    </row>
    <row r="7745" spans="1:21">
      <c r="A7745" s="2">
        <v>40966</v>
      </c>
      <c r="B7745">
        <v>40.94</v>
      </c>
      <c r="C7745" s="1">
        <v>2012</v>
      </c>
      <c r="D7745" s="2">
        <v>40966</v>
      </c>
      <c r="E7745">
        <v>60.076999999999998</v>
      </c>
      <c r="F7745" s="1">
        <v>2012</v>
      </c>
      <c r="I7745" s="1">
        <v>1900</v>
      </c>
      <c r="J7745" s="2">
        <v>40966</v>
      </c>
      <c r="K7745">
        <v>38.853999999999999</v>
      </c>
      <c r="L7745" s="1">
        <v>2012</v>
      </c>
      <c r="O7745" s="1">
        <v>1900</v>
      </c>
      <c r="R7745" s="1">
        <v>1900</v>
      </c>
      <c r="S7745" s="2">
        <v>40428</v>
      </c>
      <c r="T7745" s="3">
        <v>19.23</v>
      </c>
      <c r="U7745" s="1">
        <v>2010</v>
      </c>
    </row>
    <row r="7746" spans="1:21">
      <c r="A7746" s="2">
        <v>40967</v>
      </c>
      <c r="B7746">
        <v>40.869</v>
      </c>
      <c r="C7746" s="1">
        <v>2012</v>
      </c>
      <c r="D7746" s="2">
        <v>40967</v>
      </c>
      <c r="E7746">
        <v>60.085000000000001</v>
      </c>
      <c r="F7746" s="1">
        <v>2012</v>
      </c>
      <c r="I7746" s="1">
        <v>1900</v>
      </c>
      <c r="J7746" s="2">
        <v>40967</v>
      </c>
      <c r="K7746">
        <v>38.853999999999999</v>
      </c>
      <c r="L7746" s="1">
        <v>2012</v>
      </c>
      <c r="O7746" s="1">
        <v>1900</v>
      </c>
      <c r="R7746" s="1">
        <v>1900</v>
      </c>
      <c r="S7746" s="2">
        <v>40429</v>
      </c>
      <c r="T7746" s="3">
        <v>19.23</v>
      </c>
      <c r="U7746" s="1">
        <v>2010</v>
      </c>
    </row>
    <row r="7747" spans="1:21">
      <c r="A7747" s="2">
        <v>40968</v>
      </c>
      <c r="B7747">
        <v>40.869</v>
      </c>
      <c r="C7747" s="1">
        <v>2012</v>
      </c>
      <c r="D7747" s="2">
        <v>40968</v>
      </c>
      <c r="E7747">
        <v>60.107999999999997</v>
      </c>
      <c r="F7747" s="1">
        <v>2012</v>
      </c>
      <c r="I7747" s="1">
        <v>1900</v>
      </c>
      <c r="J7747" s="2">
        <v>40968</v>
      </c>
      <c r="K7747">
        <v>38.841000000000001</v>
      </c>
      <c r="L7747" s="1">
        <v>2012</v>
      </c>
      <c r="O7747" s="1">
        <v>1900</v>
      </c>
      <c r="R7747" s="1">
        <v>1900</v>
      </c>
      <c r="S7747" s="2">
        <v>40430</v>
      </c>
      <c r="T7747" s="3">
        <v>19.239999999999998</v>
      </c>
      <c r="U7747" s="1">
        <v>2010</v>
      </c>
    </row>
    <row r="7748" spans="1:21">
      <c r="A7748" s="2">
        <v>40969</v>
      </c>
      <c r="B7748">
        <v>40.970999999999997</v>
      </c>
      <c r="C7748" s="1">
        <v>2012</v>
      </c>
      <c r="D7748" s="2">
        <v>40969</v>
      </c>
      <c r="E7748">
        <v>60.143999999999998</v>
      </c>
      <c r="F7748" s="1">
        <v>2012</v>
      </c>
      <c r="I7748" s="1">
        <v>1900</v>
      </c>
      <c r="J7748" s="2">
        <v>40969</v>
      </c>
      <c r="K7748">
        <v>38.838999999999999</v>
      </c>
      <c r="L7748" s="1">
        <v>2012</v>
      </c>
      <c r="O7748" s="1">
        <v>1900</v>
      </c>
      <c r="R7748" s="1">
        <v>1900</v>
      </c>
      <c r="S7748" s="2">
        <v>40431</v>
      </c>
      <c r="T7748" s="3">
        <v>19.23</v>
      </c>
      <c r="U7748" s="1">
        <v>2010</v>
      </c>
    </row>
    <row r="7749" spans="1:21">
      <c r="A7749" s="2">
        <v>40970</v>
      </c>
      <c r="B7749">
        <v>40.762</v>
      </c>
      <c r="C7749" s="1">
        <v>2012</v>
      </c>
      <c r="D7749" s="2">
        <v>40970</v>
      </c>
      <c r="E7749">
        <v>60.029000000000003</v>
      </c>
      <c r="F7749" s="1">
        <v>2012</v>
      </c>
      <c r="I7749" s="1">
        <v>1900</v>
      </c>
      <c r="J7749" s="2">
        <v>40970</v>
      </c>
      <c r="K7749">
        <v>38.646999999999998</v>
      </c>
      <c r="L7749" s="1">
        <v>2012</v>
      </c>
      <c r="O7749" s="1">
        <v>1900</v>
      </c>
      <c r="R7749" s="1">
        <v>1900</v>
      </c>
      <c r="S7749" s="2">
        <v>40434</v>
      </c>
      <c r="T7749" s="3">
        <v>19.12</v>
      </c>
      <c r="U7749" s="1">
        <v>2010</v>
      </c>
    </row>
    <row r="7750" spans="1:21">
      <c r="A7750" s="2">
        <v>40973</v>
      </c>
      <c r="B7750">
        <v>40.765000000000001</v>
      </c>
      <c r="C7750" s="1">
        <v>2012</v>
      </c>
      <c r="D7750" s="2">
        <v>40973</v>
      </c>
      <c r="E7750">
        <v>60.055</v>
      </c>
      <c r="F7750" s="1">
        <v>2012</v>
      </c>
      <c r="I7750" s="1">
        <v>1900</v>
      </c>
      <c r="J7750" s="2">
        <v>40973</v>
      </c>
      <c r="K7750">
        <v>38.656999999999996</v>
      </c>
      <c r="L7750" s="1">
        <v>2012</v>
      </c>
      <c r="O7750" s="1">
        <v>1900</v>
      </c>
      <c r="R7750" s="1">
        <v>1900</v>
      </c>
      <c r="S7750" s="2">
        <v>40435</v>
      </c>
      <c r="T7750" s="3">
        <v>19.12</v>
      </c>
      <c r="U7750" s="1">
        <v>2010</v>
      </c>
    </row>
    <row r="7751" spans="1:21">
      <c r="A7751" s="2">
        <v>40974</v>
      </c>
      <c r="B7751">
        <v>40.851999999999997</v>
      </c>
      <c r="C7751" s="1">
        <v>2012</v>
      </c>
      <c r="D7751" s="2">
        <v>40974</v>
      </c>
      <c r="E7751">
        <v>60.124000000000002</v>
      </c>
      <c r="F7751" s="1">
        <v>2012</v>
      </c>
      <c r="I7751" s="1">
        <v>1900</v>
      </c>
      <c r="J7751" s="2">
        <v>40974</v>
      </c>
      <c r="K7751">
        <v>38.761000000000003</v>
      </c>
      <c r="L7751" s="1">
        <v>2012</v>
      </c>
      <c r="O7751" s="1">
        <v>1900</v>
      </c>
      <c r="R7751" s="1">
        <v>1900</v>
      </c>
      <c r="S7751" s="2">
        <v>40436</v>
      </c>
      <c r="T7751" s="3">
        <v>19.100000000000001</v>
      </c>
      <c r="U7751" s="1">
        <v>2010</v>
      </c>
    </row>
    <row r="7752" spans="1:21">
      <c r="A7752" s="2">
        <v>40975</v>
      </c>
      <c r="B7752">
        <v>40.848999999999997</v>
      </c>
      <c r="C7752" s="1">
        <v>2012</v>
      </c>
      <c r="D7752" s="2">
        <v>40975</v>
      </c>
      <c r="E7752">
        <v>60.24</v>
      </c>
      <c r="F7752" s="1">
        <v>2012</v>
      </c>
      <c r="I7752" s="1">
        <v>1900</v>
      </c>
      <c r="J7752" s="2">
        <v>40975</v>
      </c>
      <c r="K7752">
        <v>38.655000000000001</v>
      </c>
      <c r="L7752" s="1">
        <v>2012</v>
      </c>
      <c r="O7752" s="1">
        <v>1900</v>
      </c>
      <c r="R7752" s="1">
        <v>1900</v>
      </c>
      <c r="S7752" s="2">
        <v>40437</v>
      </c>
      <c r="T7752" s="3">
        <v>19.059999999999999</v>
      </c>
      <c r="U7752" s="1">
        <v>2010</v>
      </c>
    </row>
    <row r="7753" spans="1:21">
      <c r="A7753" s="2">
        <v>40976</v>
      </c>
      <c r="B7753">
        <v>40.869</v>
      </c>
      <c r="C7753" s="1">
        <v>2012</v>
      </c>
      <c r="D7753" s="2">
        <v>40976</v>
      </c>
      <c r="E7753">
        <v>60.238</v>
      </c>
      <c r="F7753" s="1">
        <v>2012</v>
      </c>
      <c r="I7753" s="1">
        <v>1900</v>
      </c>
      <c r="J7753" s="2">
        <v>40976</v>
      </c>
      <c r="K7753">
        <v>38.787999999999997</v>
      </c>
      <c r="L7753" s="1">
        <v>2012</v>
      </c>
      <c r="O7753" s="1">
        <v>1900</v>
      </c>
      <c r="R7753" s="1">
        <v>1900</v>
      </c>
      <c r="S7753" s="2">
        <v>40438</v>
      </c>
      <c r="T7753" s="3">
        <v>19.04</v>
      </c>
      <c r="U7753" s="1">
        <v>2010</v>
      </c>
    </row>
    <row r="7754" spans="1:21">
      <c r="A7754" s="2">
        <v>40977</v>
      </c>
      <c r="B7754">
        <v>40.831000000000003</v>
      </c>
      <c r="C7754" s="1">
        <v>2012</v>
      </c>
      <c r="D7754" s="2">
        <v>40977</v>
      </c>
      <c r="E7754">
        <v>60.192999999999998</v>
      </c>
      <c r="F7754" s="1">
        <v>2012</v>
      </c>
      <c r="I7754" s="1">
        <v>1900</v>
      </c>
      <c r="J7754" s="2">
        <v>40977</v>
      </c>
      <c r="K7754">
        <v>38.75</v>
      </c>
      <c r="L7754" s="1">
        <v>2012</v>
      </c>
      <c r="O7754" s="1">
        <v>1900</v>
      </c>
      <c r="R7754" s="1">
        <v>1900</v>
      </c>
      <c r="S7754" s="2">
        <v>40441</v>
      </c>
      <c r="T7754" s="3">
        <v>19.079999999999998</v>
      </c>
      <c r="U7754" s="1">
        <v>2010</v>
      </c>
    </row>
    <row r="7755" spans="1:21">
      <c r="A7755" s="2">
        <v>40980</v>
      </c>
      <c r="B7755">
        <v>40.838999999999999</v>
      </c>
      <c r="C7755" s="1">
        <v>2012</v>
      </c>
      <c r="D7755" s="2">
        <v>40980</v>
      </c>
      <c r="E7755">
        <v>60.192999999999998</v>
      </c>
      <c r="F7755" s="1">
        <v>2012</v>
      </c>
      <c r="I7755" s="1">
        <v>1900</v>
      </c>
      <c r="J7755" s="2">
        <v>40980</v>
      </c>
      <c r="K7755">
        <v>38.750999999999998</v>
      </c>
      <c r="L7755" s="1">
        <v>2012</v>
      </c>
      <c r="O7755" s="1">
        <v>1900</v>
      </c>
      <c r="R7755" s="1">
        <v>1900</v>
      </c>
      <c r="S7755" s="2">
        <v>40442</v>
      </c>
      <c r="T7755" s="3">
        <v>19.059999999999999</v>
      </c>
      <c r="U7755" s="1">
        <v>2010</v>
      </c>
    </row>
    <row r="7756" spans="1:21">
      <c r="A7756" s="2">
        <v>40981</v>
      </c>
      <c r="B7756">
        <v>41.363999999999997</v>
      </c>
      <c r="C7756" s="1">
        <v>2012</v>
      </c>
      <c r="D7756" s="2">
        <v>40981</v>
      </c>
      <c r="E7756">
        <v>60.429000000000002</v>
      </c>
      <c r="F7756" s="1">
        <v>2012</v>
      </c>
      <c r="I7756" s="1">
        <v>1900</v>
      </c>
      <c r="J7756" s="2">
        <v>40981</v>
      </c>
      <c r="K7756">
        <v>39.066000000000003</v>
      </c>
      <c r="L7756" s="1">
        <v>2012</v>
      </c>
      <c r="O7756" s="1">
        <v>1900</v>
      </c>
      <c r="R7756" s="1">
        <v>1900</v>
      </c>
      <c r="S7756" s="2">
        <v>40443</v>
      </c>
      <c r="T7756" s="3">
        <v>19.07</v>
      </c>
      <c r="U7756" s="1">
        <v>2010</v>
      </c>
    </row>
    <row r="7757" spans="1:21">
      <c r="A7757" s="2">
        <v>40982</v>
      </c>
      <c r="B7757">
        <v>41.348999999999997</v>
      </c>
      <c r="C7757" s="1">
        <v>2012</v>
      </c>
      <c r="D7757" s="2">
        <v>40982</v>
      </c>
      <c r="E7757">
        <v>60.572000000000003</v>
      </c>
      <c r="F7757" s="1">
        <v>2012</v>
      </c>
      <c r="I7757" s="1">
        <v>1900</v>
      </c>
      <c r="J7757" s="2">
        <v>40982</v>
      </c>
      <c r="K7757">
        <v>39.033999999999999</v>
      </c>
      <c r="L7757" s="1">
        <v>2012</v>
      </c>
      <c r="O7757" s="1">
        <v>1900</v>
      </c>
      <c r="R7757" s="1">
        <v>1900</v>
      </c>
      <c r="S7757" s="2">
        <v>40444</v>
      </c>
      <c r="T7757" s="3">
        <v>19.079999999999998</v>
      </c>
      <c r="U7757" s="1">
        <v>2010</v>
      </c>
    </row>
    <row r="7758" spans="1:21">
      <c r="A7758" s="2">
        <v>40983</v>
      </c>
      <c r="B7758">
        <v>41.421999999999997</v>
      </c>
      <c r="C7758" s="1">
        <v>2012</v>
      </c>
      <c r="D7758" s="2">
        <v>40983</v>
      </c>
      <c r="E7758">
        <v>60.744999999999997</v>
      </c>
      <c r="F7758" s="1">
        <v>2012</v>
      </c>
      <c r="I7758" s="1">
        <v>1900</v>
      </c>
      <c r="J7758" s="2">
        <v>40983</v>
      </c>
      <c r="K7758">
        <v>39.082999999999998</v>
      </c>
      <c r="L7758" s="1">
        <v>2012</v>
      </c>
      <c r="O7758" s="1">
        <v>1900</v>
      </c>
      <c r="R7758" s="1">
        <v>1900</v>
      </c>
      <c r="S7758" s="2">
        <v>40445</v>
      </c>
      <c r="T7758" s="3">
        <v>19.190000000000001</v>
      </c>
      <c r="U7758" s="1">
        <v>2010</v>
      </c>
    </row>
    <row r="7759" spans="1:21">
      <c r="A7759" s="2">
        <v>40984</v>
      </c>
      <c r="B7759">
        <v>41.337000000000003</v>
      </c>
      <c r="C7759" s="1">
        <v>2012</v>
      </c>
      <c r="D7759" s="2">
        <v>40984</v>
      </c>
      <c r="E7759">
        <v>60.860999999999997</v>
      </c>
      <c r="F7759" s="1">
        <v>2012</v>
      </c>
      <c r="I7759" s="1">
        <v>1900</v>
      </c>
      <c r="J7759" s="2">
        <v>40984</v>
      </c>
      <c r="K7759">
        <v>39.011000000000003</v>
      </c>
      <c r="L7759" s="1">
        <v>2012</v>
      </c>
      <c r="O7759" s="1">
        <v>1900</v>
      </c>
      <c r="R7759" s="1">
        <v>1900</v>
      </c>
      <c r="S7759" s="2">
        <v>40448</v>
      </c>
      <c r="T7759" s="3">
        <v>19.14</v>
      </c>
      <c r="U7759" s="1">
        <v>2010</v>
      </c>
    </row>
    <row r="7760" spans="1:21">
      <c r="A7760" s="2">
        <v>40987</v>
      </c>
      <c r="B7760">
        <v>41.347000000000001</v>
      </c>
      <c r="C7760" s="1">
        <v>2012</v>
      </c>
      <c r="D7760" s="2">
        <v>40987</v>
      </c>
      <c r="E7760">
        <v>60.915999999999997</v>
      </c>
      <c r="F7760" s="1">
        <v>2012</v>
      </c>
      <c r="I7760" s="1">
        <v>1900</v>
      </c>
      <c r="J7760" s="2">
        <v>40987</v>
      </c>
      <c r="K7760">
        <v>39.015000000000001</v>
      </c>
      <c r="L7760" s="1">
        <v>2012</v>
      </c>
      <c r="O7760" s="1">
        <v>1900</v>
      </c>
      <c r="R7760" s="1">
        <v>1900</v>
      </c>
      <c r="S7760" s="2">
        <v>40449</v>
      </c>
      <c r="T7760" s="3">
        <v>19.14</v>
      </c>
      <c r="U7760" s="1">
        <v>2010</v>
      </c>
    </row>
    <row r="7761" spans="1:21">
      <c r="A7761" s="2">
        <v>40988</v>
      </c>
      <c r="B7761">
        <v>41.295000000000002</v>
      </c>
      <c r="C7761" s="1">
        <v>2012</v>
      </c>
      <c r="D7761" s="2">
        <v>40988</v>
      </c>
      <c r="E7761">
        <v>60.954999999999998</v>
      </c>
      <c r="F7761" s="1">
        <v>2012</v>
      </c>
      <c r="I7761" s="1">
        <v>1900</v>
      </c>
      <c r="J7761" s="2">
        <v>40988</v>
      </c>
      <c r="K7761">
        <v>38.947000000000003</v>
      </c>
      <c r="L7761" s="1">
        <v>2012</v>
      </c>
      <c r="O7761" s="1">
        <v>1900</v>
      </c>
      <c r="R7761" s="1">
        <v>1900</v>
      </c>
      <c r="S7761" s="2">
        <v>40450</v>
      </c>
      <c r="T7761" s="3">
        <v>19.14</v>
      </c>
      <c r="U7761" s="1">
        <v>2010</v>
      </c>
    </row>
    <row r="7762" spans="1:21">
      <c r="A7762" s="2">
        <v>40989</v>
      </c>
      <c r="B7762">
        <v>41.296999999999997</v>
      </c>
      <c r="C7762" s="1">
        <v>2012</v>
      </c>
      <c r="D7762" s="2">
        <v>40989</v>
      </c>
      <c r="E7762">
        <v>60.948</v>
      </c>
      <c r="F7762" s="1">
        <v>2012</v>
      </c>
      <c r="I7762" s="1">
        <v>1900</v>
      </c>
      <c r="J7762" s="2">
        <v>40989</v>
      </c>
      <c r="K7762">
        <v>38.945</v>
      </c>
      <c r="L7762" s="1">
        <v>2012</v>
      </c>
      <c r="O7762" s="1">
        <v>1900</v>
      </c>
      <c r="R7762" s="1">
        <v>1900</v>
      </c>
      <c r="S7762" s="2">
        <v>40451</v>
      </c>
      <c r="T7762" s="3">
        <v>19.14</v>
      </c>
      <c r="U7762" s="1">
        <v>2010</v>
      </c>
    </row>
    <row r="7763" spans="1:21">
      <c r="A7763" s="2">
        <v>40990</v>
      </c>
      <c r="B7763">
        <v>41.298999999999999</v>
      </c>
      <c r="C7763" s="1">
        <v>2012</v>
      </c>
      <c r="D7763" s="2">
        <v>40990</v>
      </c>
      <c r="E7763">
        <v>60.978000000000002</v>
      </c>
      <c r="F7763" s="1">
        <v>2012</v>
      </c>
      <c r="I7763" s="1">
        <v>1900</v>
      </c>
      <c r="J7763" s="2">
        <v>40990</v>
      </c>
      <c r="K7763">
        <v>38.985999999999997</v>
      </c>
      <c r="L7763" s="1">
        <v>2012</v>
      </c>
      <c r="O7763" s="1">
        <v>1900</v>
      </c>
      <c r="R7763" s="1">
        <v>1900</v>
      </c>
      <c r="S7763" s="2">
        <v>40452</v>
      </c>
      <c r="T7763" s="3">
        <v>19.13</v>
      </c>
      <c r="U7763" s="1">
        <v>2010</v>
      </c>
    </row>
    <row r="7764" spans="1:21">
      <c r="A7764" s="2">
        <v>40991</v>
      </c>
      <c r="B7764">
        <v>41.286000000000001</v>
      </c>
      <c r="C7764" s="1">
        <v>2012</v>
      </c>
      <c r="D7764" s="2">
        <v>40991</v>
      </c>
      <c r="E7764">
        <v>61.012999999999998</v>
      </c>
      <c r="F7764" s="1">
        <v>2012</v>
      </c>
      <c r="I7764" s="1">
        <v>1900</v>
      </c>
      <c r="J7764" s="2">
        <v>40991</v>
      </c>
      <c r="K7764">
        <v>38.985999999999997</v>
      </c>
      <c r="L7764" s="1">
        <v>2012</v>
      </c>
      <c r="O7764" s="1">
        <v>1900</v>
      </c>
      <c r="R7764" s="1">
        <v>1900</v>
      </c>
      <c r="S7764" s="2">
        <v>40455</v>
      </c>
      <c r="T7764" s="3">
        <v>19.12</v>
      </c>
      <c r="U7764" s="1">
        <v>2010</v>
      </c>
    </row>
    <row r="7765" spans="1:21">
      <c r="A7765" s="2">
        <v>40994</v>
      </c>
      <c r="B7765">
        <v>41.304000000000002</v>
      </c>
      <c r="C7765" s="1">
        <v>2012</v>
      </c>
      <c r="D7765" s="2">
        <v>40994</v>
      </c>
      <c r="E7765">
        <v>60.993000000000002</v>
      </c>
      <c r="F7765" s="1">
        <v>2012</v>
      </c>
      <c r="I7765" s="1">
        <v>1900</v>
      </c>
      <c r="J7765" s="2">
        <v>40994</v>
      </c>
      <c r="K7765">
        <v>38.926000000000002</v>
      </c>
      <c r="L7765" s="1">
        <v>2012</v>
      </c>
      <c r="O7765" s="1">
        <v>1900</v>
      </c>
      <c r="R7765" s="1">
        <v>1900</v>
      </c>
      <c r="S7765" s="2">
        <v>40456</v>
      </c>
      <c r="T7765" s="3">
        <v>19.21</v>
      </c>
      <c r="U7765" s="1">
        <v>2010</v>
      </c>
    </row>
    <row r="7766" spans="1:21">
      <c r="A7766" s="2">
        <v>40995</v>
      </c>
      <c r="B7766">
        <v>41.274999999999999</v>
      </c>
      <c r="C7766" s="1">
        <v>2012</v>
      </c>
      <c r="D7766" s="2">
        <v>40995</v>
      </c>
      <c r="E7766">
        <v>61.037999999999997</v>
      </c>
      <c r="F7766" s="1">
        <v>2012</v>
      </c>
      <c r="I7766" s="1">
        <v>1900</v>
      </c>
      <c r="J7766" s="2">
        <v>40995</v>
      </c>
      <c r="K7766">
        <v>38.942</v>
      </c>
      <c r="L7766" s="1">
        <v>2012</v>
      </c>
      <c r="O7766" s="1">
        <v>1900</v>
      </c>
      <c r="R7766" s="1">
        <v>1900</v>
      </c>
      <c r="S7766" s="2">
        <v>40457</v>
      </c>
      <c r="T7766" s="3">
        <v>19.2</v>
      </c>
      <c r="U7766" s="1">
        <v>2010</v>
      </c>
    </row>
    <row r="7767" spans="1:21">
      <c r="A7767" s="2">
        <v>40996</v>
      </c>
      <c r="B7767">
        <v>41.2</v>
      </c>
      <c r="C7767" s="1">
        <v>2012</v>
      </c>
      <c r="D7767" s="2">
        <v>40996</v>
      </c>
      <c r="E7767">
        <v>61.058999999999997</v>
      </c>
      <c r="F7767" s="1">
        <v>2012</v>
      </c>
      <c r="I7767" s="1">
        <v>1900</v>
      </c>
      <c r="J7767" s="2">
        <v>40996</v>
      </c>
      <c r="K7767">
        <v>38.938000000000002</v>
      </c>
      <c r="L7767" s="1">
        <v>2012</v>
      </c>
      <c r="O7767" s="1">
        <v>1900</v>
      </c>
      <c r="R7767" s="1">
        <v>1900</v>
      </c>
      <c r="S7767" s="2">
        <v>40458</v>
      </c>
      <c r="T7767" s="3">
        <v>19.12</v>
      </c>
      <c r="U7767" s="1">
        <v>2010</v>
      </c>
    </row>
    <row r="7768" spans="1:21">
      <c r="A7768" s="2">
        <v>40997</v>
      </c>
      <c r="B7768">
        <v>41.22</v>
      </c>
      <c r="C7768" s="1">
        <v>2012</v>
      </c>
      <c r="D7768" s="2">
        <v>40997</v>
      </c>
      <c r="E7768">
        <v>61.097000000000001</v>
      </c>
      <c r="F7768" s="1">
        <v>2012</v>
      </c>
      <c r="I7768" s="1">
        <v>1900</v>
      </c>
      <c r="J7768" s="2">
        <v>40997</v>
      </c>
      <c r="K7768">
        <v>38.97</v>
      </c>
      <c r="L7768" s="1">
        <v>2012</v>
      </c>
      <c r="O7768" s="1">
        <v>1900</v>
      </c>
      <c r="R7768" s="1">
        <v>1900</v>
      </c>
      <c r="S7768" s="2">
        <v>40459</v>
      </c>
      <c r="T7768" s="3">
        <v>19.13</v>
      </c>
      <c r="U7768" s="1">
        <v>2010</v>
      </c>
    </row>
    <row r="7769" spans="1:21">
      <c r="A7769" s="2">
        <v>40998</v>
      </c>
      <c r="B7769">
        <v>41.223999999999997</v>
      </c>
      <c r="C7769" s="1">
        <v>2012</v>
      </c>
      <c r="D7769" s="2">
        <v>40998</v>
      </c>
      <c r="E7769">
        <v>61.09</v>
      </c>
      <c r="F7769" s="1">
        <v>2012</v>
      </c>
      <c r="I7769" s="1">
        <v>1900</v>
      </c>
      <c r="J7769" s="2">
        <v>40998</v>
      </c>
      <c r="K7769">
        <v>38.956000000000003</v>
      </c>
      <c r="L7769" s="1">
        <v>2012</v>
      </c>
      <c r="O7769" s="1">
        <v>1900</v>
      </c>
      <c r="R7769" s="1">
        <v>1900</v>
      </c>
      <c r="S7769" s="2">
        <v>40462</v>
      </c>
      <c r="T7769" s="3">
        <v>19.12</v>
      </c>
      <c r="U7769" s="1">
        <v>2010</v>
      </c>
    </row>
    <row r="7770" spans="1:21">
      <c r="A7770" s="2">
        <v>41001</v>
      </c>
      <c r="B7770">
        <v>41.223999999999997</v>
      </c>
      <c r="C7770" s="1">
        <v>2012</v>
      </c>
      <c r="D7770" s="2">
        <v>41001</v>
      </c>
      <c r="E7770">
        <v>61.084000000000003</v>
      </c>
      <c r="F7770" s="1">
        <v>2012</v>
      </c>
      <c r="I7770" s="1">
        <v>1900</v>
      </c>
      <c r="J7770" s="2">
        <v>41001</v>
      </c>
      <c r="K7770">
        <v>38.969000000000001</v>
      </c>
      <c r="L7770" s="1">
        <v>2012</v>
      </c>
      <c r="O7770" s="1">
        <v>1900</v>
      </c>
      <c r="R7770" s="1">
        <v>1900</v>
      </c>
      <c r="S7770" s="2">
        <v>40463</v>
      </c>
      <c r="T7770" s="3">
        <v>18.940000000000001</v>
      </c>
      <c r="U7770" s="1">
        <v>2010</v>
      </c>
    </row>
    <row r="7771" spans="1:21">
      <c r="A7771" s="2">
        <v>41002</v>
      </c>
      <c r="B7771">
        <v>41.253</v>
      </c>
      <c r="C7771" s="1">
        <v>2012</v>
      </c>
      <c r="D7771" s="2">
        <v>41002</v>
      </c>
      <c r="E7771">
        <v>61.101999999999997</v>
      </c>
      <c r="F7771" s="1">
        <v>2012</v>
      </c>
      <c r="I7771" s="1">
        <v>1900</v>
      </c>
      <c r="J7771" s="2">
        <v>41002</v>
      </c>
      <c r="K7771">
        <v>38.968000000000004</v>
      </c>
      <c r="L7771" s="1">
        <v>2012</v>
      </c>
      <c r="O7771" s="1">
        <v>1900</v>
      </c>
      <c r="R7771" s="1">
        <v>1900</v>
      </c>
      <c r="S7771" s="2">
        <v>40464</v>
      </c>
      <c r="T7771" s="3">
        <v>18.940000000000001</v>
      </c>
      <c r="U7771" s="1">
        <v>2010</v>
      </c>
    </row>
    <row r="7772" spans="1:21">
      <c r="A7772" s="2">
        <v>41003</v>
      </c>
      <c r="B7772">
        <v>41.313000000000002</v>
      </c>
      <c r="C7772" s="1">
        <v>2012</v>
      </c>
      <c r="D7772" s="2">
        <v>41003</v>
      </c>
      <c r="E7772">
        <v>61.167999999999999</v>
      </c>
      <c r="F7772" s="1">
        <v>2012</v>
      </c>
      <c r="I7772" s="1">
        <v>1900</v>
      </c>
      <c r="J7772" s="2">
        <v>41003</v>
      </c>
      <c r="K7772">
        <v>38.99</v>
      </c>
      <c r="L7772" s="1">
        <v>2012</v>
      </c>
      <c r="O7772" s="1">
        <v>1900</v>
      </c>
      <c r="R7772" s="1">
        <v>1900</v>
      </c>
      <c r="S7772" s="2">
        <v>40465</v>
      </c>
      <c r="T7772" s="3">
        <v>18.89</v>
      </c>
      <c r="U7772" s="1">
        <v>2010</v>
      </c>
    </row>
    <row r="7773" spans="1:21">
      <c r="A7773" s="2">
        <v>41004</v>
      </c>
      <c r="B7773">
        <v>41.313000000000002</v>
      </c>
      <c r="C7773" s="1">
        <v>2012</v>
      </c>
      <c r="D7773" s="2">
        <v>41004</v>
      </c>
      <c r="E7773">
        <v>61.167999999999999</v>
      </c>
      <c r="F7773" s="1">
        <v>2012</v>
      </c>
      <c r="I7773" s="1">
        <v>1900</v>
      </c>
      <c r="J7773" s="2">
        <v>41004</v>
      </c>
      <c r="K7773">
        <v>38.978000000000002</v>
      </c>
      <c r="L7773" s="1">
        <v>2012</v>
      </c>
      <c r="O7773" s="1">
        <v>1900</v>
      </c>
      <c r="R7773" s="1">
        <v>1900</v>
      </c>
      <c r="S7773" s="2">
        <v>40466</v>
      </c>
      <c r="T7773" s="3">
        <v>18.850000000000001</v>
      </c>
      <c r="U7773" s="1">
        <v>2010</v>
      </c>
    </row>
    <row r="7774" spans="1:21">
      <c r="A7774" s="2">
        <v>41008</v>
      </c>
      <c r="B7774">
        <v>41.325000000000003</v>
      </c>
      <c r="C7774" s="1">
        <v>2012</v>
      </c>
      <c r="D7774" s="2">
        <v>41008</v>
      </c>
      <c r="E7774">
        <v>61.25</v>
      </c>
      <c r="F7774" s="1">
        <v>2012</v>
      </c>
      <c r="I7774" s="1">
        <v>1900</v>
      </c>
      <c r="J7774" s="2">
        <v>41008</v>
      </c>
      <c r="K7774">
        <v>38.99</v>
      </c>
      <c r="L7774" s="1">
        <v>2012</v>
      </c>
      <c r="O7774" s="1">
        <v>1900</v>
      </c>
      <c r="R7774" s="1">
        <v>1900</v>
      </c>
      <c r="S7774" s="2">
        <v>40469</v>
      </c>
      <c r="T7774" s="3">
        <v>18.86</v>
      </c>
      <c r="U7774" s="1">
        <v>2010</v>
      </c>
    </row>
    <row r="7775" spans="1:21">
      <c r="A7775" s="2">
        <v>41009</v>
      </c>
      <c r="B7775">
        <v>41.368000000000002</v>
      </c>
      <c r="C7775" s="1">
        <v>2012</v>
      </c>
      <c r="D7775" s="2">
        <v>41009</v>
      </c>
      <c r="E7775">
        <v>61.395000000000003</v>
      </c>
      <c r="F7775" s="1">
        <v>2012</v>
      </c>
      <c r="I7775" s="1">
        <v>1900</v>
      </c>
      <c r="J7775" s="2">
        <v>41009</v>
      </c>
      <c r="K7775">
        <v>39.006999999999998</v>
      </c>
      <c r="L7775" s="1">
        <v>2012</v>
      </c>
      <c r="O7775" s="1">
        <v>1900</v>
      </c>
      <c r="R7775" s="1">
        <v>1900</v>
      </c>
      <c r="S7775" s="2">
        <v>40470</v>
      </c>
      <c r="T7775" s="3">
        <v>18.920000000000002</v>
      </c>
      <c r="U7775" s="1">
        <v>2010</v>
      </c>
    </row>
    <row r="7776" spans="1:21">
      <c r="A7776" s="2">
        <v>41010</v>
      </c>
      <c r="B7776">
        <v>41.433999999999997</v>
      </c>
      <c r="C7776" s="1">
        <v>2012</v>
      </c>
      <c r="D7776" s="2">
        <v>41010</v>
      </c>
      <c r="E7776">
        <v>61.512</v>
      </c>
      <c r="F7776" s="1">
        <v>2012</v>
      </c>
      <c r="I7776" s="1">
        <v>1900</v>
      </c>
      <c r="J7776" s="2">
        <v>41010</v>
      </c>
      <c r="K7776">
        <v>39.058</v>
      </c>
      <c r="L7776" s="1">
        <v>2012</v>
      </c>
      <c r="O7776" s="1">
        <v>1900</v>
      </c>
      <c r="R7776" s="1">
        <v>1900</v>
      </c>
      <c r="S7776" s="2">
        <v>40471</v>
      </c>
      <c r="T7776" s="3">
        <v>18.940000000000001</v>
      </c>
      <c r="U7776" s="1">
        <v>2010</v>
      </c>
    </row>
    <row r="7777" spans="1:21">
      <c r="A7777" s="2">
        <v>41011</v>
      </c>
      <c r="B7777">
        <v>41.472999999999999</v>
      </c>
      <c r="C7777" s="1">
        <v>2012</v>
      </c>
      <c r="D7777" s="2">
        <v>41011</v>
      </c>
      <c r="E7777">
        <v>61.616</v>
      </c>
      <c r="F7777" s="1">
        <v>2012</v>
      </c>
      <c r="I7777" s="1">
        <v>1900</v>
      </c>
      <c r="J7777" s="2">
        <v>41011</v>
      </c>
      <c r="K7777">
        <v>39.06</v>
      </c>
      <c r="L7777" s="1">
        <v>2012</v>
      </c>
      <c r="O7777" s="1">
        <v>1900</v>
      </c>
      <c r="R7777" s="1">
        <v>1900</v>
      </c>
      <c r="S7777" s="2">
        <v>40472</v>
      </c>
      <c r="T7777" s="3">
        <v>18.93</v>
      </c>
      <c r="U7777" s="1">
        <v>2010</v>
      </c>
    </row>
    <row r="7778" spans="1:21">
      <c r="A7778" s="2">
        <v>41012</v>
      </c>
      <c r="B7778">
        <v>41.637999999999998</v>
      </c>
      <c r="C7778" s="1">
        <v>2012</v>
      </c>
      <c r="D7778" s="2">
        <v>41012</v>
      </c>
      <c r="E7778">
        <v>61.844999999999999</v>
      </c>
      <c r="F7778" s="1">
        <v>2012</v>
      </c>
      <c r="I7778" s="1">
        <v>1900</v>
      </c>
      <c r="J7778" s="2">
        <v>41012</v>
      </c>
      <c r="K7778">
        <v>39.213000000000001</v>
      </c>
      <c r="L7778" s="1">
        <v>2012</v>
      </c>
      <c r="O7778" s="1">
        <v>1900</v>
      </c>
      <c r="R7778" s="1">
        <v>1900</v>
      </c>
      <c r="S7778" s="2">
        <v>40473</v>
      </c>
      <c r="T7778" s="3">
        <v>18.93</v>
      </c>
      <c r="U7778" s="1">
        <v>2010</v>
      </c>
    </row>
    <row r="7779" spans="1:21">
      <c r="A7779" s="2">
        <v>41015</v>
      </c>
      <c r="B7779">
        <v>41.634999999999998</v>
      </c>
      <c r="C7779" s="1">
        <v>2012</v>
      </c>
      <c r="D7779" s="2">
        <v>41015</v>
      </c>
      <c r="E7779">
        <v>61.86</v>
      </c>
      <c r="F7779" s="1">
        <v>2012</v>
      </c>
      <c r="I7779" s="1">
        <v>1900</v>
      </c>
      <c r="J7779" s="2">
        <v>41015</v>
      </c>
      <c r="K7779">
        <v>39.22</v>
      </c>
      <c r="L7779" s="1">
        <v>2012</v>
      </c>
      <c r="O7779" s="1">
        <v>1900</v>
      </c>
      <c r="R7779" s="1">
        <v>1900</v>
      </c>
      <c r="S7779" s="2">
        <v>40476</v>
      </c>
      <c r="T7779" s="3">
        <v>18.86</v>
      </c>
      <c r="U7779" s="1">
        <v>2010</v>
      </c>
    </row>
    <row r="7780" spans="1:21">
      <c r="A7780" s="2">
        <v>41016</v>
      </c>
      <c r="B7780">
        <v>41.594000000000001</v>
      </c>
      <c r="C7780" s="1">
        <v>2012</v>
      </c>
      <c r="D7780" s="2">
        <v>41016</v>
      </c>
      <c r="E7780">
        <v>61.848999999999997</v>
      </c>
      <c r="F7780" s="1">
        <v>2012</v>
      </c>
      <c r="I7780" s="1">
        <v>1900</v>
      </c>
      <c r="J7780" s="2">
        <v>41016</v>
      </c>
      <c r="K7780">
        <v>39.231000000000002</v>
      </c>
      <c r="L7780" s="1">
        <v>2012</v>
      </c>
      <c r="O7780" s="1">
        <v>1900</v>
      </c>
      <c r="R7780" s="1">
        <v>1900</v>
      </c>
      <c r="S7780" s="2">
        <v>40477</v>
      </c>
      <c r="T7780" s="3">
        <v>18.850000000000001</v>
      </c>
      <c r="U7780" s="1">
        <v>2010</v>
      </c>
    </row>
    <row r="7781" spans="1:21">
      <c r="A7781" s="2">
        <v>41017</v>
      </c>
      <c r="B7781">
        <v>41.613999999999997</v>
      </c>
      <c r="C7781" s="1">
        <v>2012</v>
      </c>
      <c r="D7781" s="2">
        <v>41017</v>
      </c>
      <c r="E7781">
        <v>61.845999999999997</v>
      </c>
      <c r="F7781" s="1">
        <v>2012</v>
      </c>
      <c r="I7781" s="1">
        <v>1900</v>
      </c>
      <c r="J7781" s="2">
        <v>41017</v>
      </c>
      <c r="K7781">
        <v>39.225999999999999</v>
      </c>
      <c r="L7781" s="1">
        <v>2012</v>
      </c>
      <c r="O7781" s="1">
        <v>1900</v>
      </c>
      <c r="R7781" s="1">
        <v>1900</v>
      </c>
      <c r="S7781" s="2">
        <v>40478</v>
      </c>
      <c r="T7781" s="3">
        <v>18.829999999999998</v>
      </c>
      <c r="U7781" s="1">
        <v>2010</v>
      </c>
    </row>
    <row r="7782" spans="1:21">
      <c r="A7782" s="2">
        <v>41018</v>
      </c>
      <c r="B7782">
        <v>41.597999999999999</v>
      </c>
      <c r="C7782" s="1">
        <v>2012</v>
      </c>
      <c r="D7782" s="2">
        <v>41018</v>
      </c>
      <c r="E7782">
        <v>61.86</v>
      </c>
      <c r="F7782" s="1">
        <v>2012</v>
      </c>
      <c r="I7782" s="1">
        <v>1900</v>
      </c>
      <c r="J7782" s="2">
        <v>41018</v>
      </c>
      <c r="K7782">
        <v>39.210999999999999</v>
      </c>
      <c r="L7782" s="1">
        <v>2012</v>
      </c>
      <c r="O7782" s="1">
        <v>1900</v>
      </c>
      <c r="R7782" s="1">
        <v>1900</v>
      </c>
      <c r="S7782" s="2">
        <v>40479</v>
      </c>
      <c r="T7782" s="3">
        <v>18.809999999999999</v>
      </c>
      <c r="U7782" s="1">
        <v>2010</v>
      </c>
    </row>
    <row r="7783" spans="1:21">
      <c r="A7783" s="2">
        <v>41019</v>
      </c>
      <c r="B7783">
        <v>41.613</v>
      </c>
      <c r="C7783" s="1">
        <v>2012</v>
      </c>
      <c r="D7783" s="2">
        <v>41019</v>
      </c>
      <c r="E7783">
        <v>62.031999999999996</v>
      </c>
      <c r="F7783" s="1">
        <v>2012</v>
      </c>
      <c r="I7783" s="1">
        <v>1900</v>
      </c>
      <c r="J7783" s="2">
        <v>41019</v>
      </c>
      <c r="K7783">
        <v>39.206000000000003</v>
      </c>
      <c r="L7783" s="1">
        <v>2012</v>
      </c>
      <c r="O7783" s="1">
        <v>1900</v>
      </c>
      <c r="R7783" s="1">
        <v>1900</v>
      </c>
      <c r="S7783" s="2">
        <v>40480</v>
      </c>
      <c r="T7783" s="3">
        <v>18.8</v>
      </c>
      <c r="U7783" s="1">
        <v>2010</v>
      </c>
    </row>
    <row r="7784" spans="1:21">
      <c r="A7784" s="2">
        <v>41022</v>
      </c>
      <c r="B7784">
        <v>41.612000000000002</v>
      </c>
      <c r="C7784" s="1">
        <v>2012</v>
      </c>
      <c r="D7784" s="2">
        <v>41022</v>
      </c>
      <c r="E7784">
        <v>62.064</v>
      </c>
      <c r="F7784" s="1">
        <v>2012</v>
      </c>
      <c r="I7784" s="1">
        <v>1900</v>
      </c>
      <c r="J7784" s="2">
        <v>41022</v>
      </c>
      <c r="K7784">
        <v>39.218000000000004</v>
      </c>
      <c r="L7784" s="1">
        <v>2012</v>
      </c>
      <c r="O7784" s="1">
        <v>1900</v>
      </c>
      <c r="R7784" s="1">
        <v>1900</v>
      </c>
      <c r="S7784" s="2">
        <v>40483</v>
      </c>
      <c r="T7784" s="3">
        <v>18.78</v>
      </c>
      <c r="U7784" s="1">
        <v>2010</v>
      </c>
    </row>
    <row r="7785" spans="1:21">
      <c r="A7785" s="2">
        <v>41023</v>
      </c>
      <c r="B7785">
        <v>41.616999999999997</v>
      </c>
      <c r="C7785" s="1">
        <v>2012</v>
      </c>
      <c r="D7785" s="2">
        <v>41023</v>
      </c>
      <c r="E7785">
        <v>62.052999999999997</v>
      </c>
      <c r="F7785" s="1">
        <v>2012</v>
      </c>
      <c r="I7785" s="1">
        <v>1900</v>
      </c>
      <c r="J7785" s="2">
        <v>41023</v>
      </c>
      <c r="K7785">
        <v>39.164000000000001</v>
      </c>
      <c r="L7785" s="1">
        <v>2012</v>
      </c>
      <c r="O7785" s="1">
        <v>1900</v>
      </c>
      <c r="R7785" s="1">
        <v>1900</v>
      </c>
      <c r="S7785" s="2">
        <v>40484</v>
      </c>
      <c r="T7785" s="3">
        <v>18.77</v>
      </c>
      <c r="U7785" s="1">
        <v>2010</v>
      </c>
    </row>
    <row r="7786" spans="1:21">
      <c r="A7786" s="2">
        <v>41024</v>
      </c>
      <c r="B7786">
        <v>41.524000000000001</v>
      </c>
      <c r="C7786" s="1">
        <v>2012</v>
      </c>
      <c r="D7786" s="2">
        <v>41024</v>
      </c>
      <c r="E7786">
        <v>62.052</v>
      </c>
      <c r="F7786" s="1">
        <v>2012</v>
      </c>
      <c r="I7786" s="1">
        <v>1900</v>
      </c>
      <c r="J7786" s="2">
        <v>41024</v>
      </c>
      <c r="K7786">
        <v>39.131999999999998</v>
      </c>
      <c r="L7786" s="1">
        <v>2012</v>
      </c>
      <c r="O7786" s="1">
        <v>1900</v>
      </c>
      <c r="R7786" s="1">
        <v>1900</v>
      </c>
      <c r="S7786" s="2">
        <v>40485</v>
      </c>
      <c r="T7786" s="3">
        <v>18.73</v>
      </c>
      <c r="U7786" s="1">
        <v>2010</v>
      </c>
    </row>
    <row r="7787" spans="1:21">
      <c r="A7787" s="2">
        <v>41025</v>
      </c>
      <c r="B7787">
        <v>41.55</v>
      </c>
      <c r="C7787" s="1">
        <v>2012</v>
      </c>
      <c r="D7787" s="2">
        <v>41025</v>
      </c>
      <c r="E7787">
        <v>62.012999999999998</v>
      </c>
      <c r="F7787" s="1">
        <v>2012</v>
      </c>
      <c r="I7787" s="1">
        <v>1900</v>
      </c>
      <c r="J7787" s="2">
        <v>41025</v>
      </c>
      <c r="K7787">
        <v>39.146999999999998</v>
      </c>
      <c r="L7787" s="1">
        <v>2012</v>
      </c>
      <c r="O7787" s="1">
        <v>1900</v>
      </c>
      <c r="R7787" s="1">
        <v>1900</v>
      </c>
      <c r="S7787" s="2">
        <v>40486</v>
      </c>
      <c r="T7787" s="3">
        <v>18.78</v>
      </c>
      <c r="U7787" s="1">
        <v>2010</v>
      </c>
    </row>
    <row r="7788" spans="1:21">
      <c r="A7788" s="2">
        <v>41026</v>
      </c>
      <c r="B7788">
        <v>41.511000000000003</v>
      </c>
      <c r="C7788" s="1">
        <v>2012</v>
      </c>
      <c r="D7788" s="2">
        <v>41026</v>
      </c>
      <c r="E7788">
        <v>61.939</v>
      </c>
      <c r="F7788" s="1">
        <v>2012</v>
      </c>
      <c r="I7788" s="1">
        <v>1900</v>
      </c>
      <c r="J7788" s="2">
        <v>41026</v>
      </c>
      <c r="K7788">
        <v>39.127000000000002</v>
      </c>
      <c r="L7788" s="1">
        <v>2012</v>
      </c>
      <c r="O7788" s="1">
        <v>1900</v>
      </c>
      <c r="R7788" s="1">
        <v>1900</v>
      </c>
      <c r="S7788" s="2">
        <v>40487</v>
      </c>
      <c r="T7788" s="3">
        <v>18.78</v>
      </c>
      <c r="U7788" s="1">
        <v>2010</v>
      </c>
    </row>
    <row r="7789" spans="1:21">
      <c r="A7789" s="2">
        <v>41029</v>
      </c>
      <c r="B7789">
        <v>41.488999999999997</v>
      </c>
      <c r="C7789" s="1">
        <v>2012</v>
      </c>
      <c r="D7789" s="2">
        <v>41029</v>
      </c>
      <c r="E7789">
        <v>61.957000000000001</v>
      </c>
      <c r="F7789" s="1">
        <v>2012</v>
      </c>
      <c r="I7789" s="1">
        <v>1900</v>
      </c>
      <c r="J7789" s="2">
        <v>41029</v>
      </c>
      <c r="K7789">
        <v>39.1</v>
      </c>
      <c r="L7789" s="1">
        <v>2012</v>
      </c>
      <c r="O7789" s="1">
        <v>1900</v>
      </c>
      <c r="R7789" s="1">
        <v>1900</v>
      </c>
      <c r="S7789" s="2">
        <v>40490</v>
      </c>
      <c r="T7789" s="3">
        <v>18.670000000000002</v>
      </c>
      <c r="U7789" s="1">
        <v>2010</v>
      </c>
    </row>
    <row r="7790" spans="1:21">
      <c r="A7790" s="2">
        <v>41030</v>
      </c>
      <c r="B7790">
        <v>41.531999999999996</v>
      </c>
      <c r="C7790" s="1">
        <v>2012</v>
      </c>
      <c r="D7790" s="2">
        <v>41030</v>
      </c>
      <c r="E7790">
        <v>62.01</v>
      </c>
      <c r="F7790" s="1">
        <v>2012</v>
      </c>
      <c r="I7790" s="1">
        <v>1900</v>
      </c>
      <c r="J7790" s="2">
        <v>41030</v>
      </c>
      <c r="K7790">
        <v>38.914999999999999</v>
      </c>
      <c r="L7790" s="1">
        <v>2012</v>
      </c>
      <c r="O7790" s="1">
        <v>1900</v>
      </c>
      <c r="R7790" s="1">
        <v>1900</v>
      </c>
      <c r="S7790" s="2">
        <v>40491</v>
      </c>
      <c r="T7790" s="3">
        <v>18.559999999999999</v>
      </c>
      <c r="U7790" s="1">
        <v>2010</v>
      </c>
    </row>
    <row r="7791" spans="1:21">
      <c r="A7791" s="2">
        <v>41031</v>
      </c>
      <c r="B7791">
        <v>41.552999999999997</v>
      </c>
      <c r="C7791" s="1">
        <v>2012</v>
      </c>
      <c r="D7791" s="2">
        <v>41031</v>
      </c>
      <c r="E7791">
        <v>62.030999999999999</v>
      </c>
      <c r="F7791" s="1">
        <v>2012</v>
      </c>
      <c r="I7791" s="1">
        <v>1900</v>
      </c>
      <c r="J7791" s="2">
        <v>41031</v>
      </c>
      <c r="K7791">
        <v>38.933</v>
      </c>
      <c r="L7791" s="1">
        <v>2012</v>
      </c>
      <c r="O7791" s="1">
        <v>1900</v>
      </c>
      <c r="R7791" s="1">
        <v>1900</v>
      </c>
      <c r="S7791" s="2">
        <v>40492</v>
      </c>
      <c r="T7791" s="3">
        <v>18.329999999999998</v>
      </c>
      <c r="U7791" s="1">
        <v>2010</v>
      </c>
    </row>
    <row r="7792" spans="1:21">
      <c r="A7792" s="2">
        <v>41032</v>
      </c>
      <c r="B7792">
        <v>41.555</v>
      </c>
      <c r="C7792" s="1">
        <v>2012</v>
      </c>
      <c r="D7792" s="2">
        <v>41032</v>
      </c>
      <c r="E7792">
        <v>62.045999999999999</v>
      </c>
      <c r="F7792" s="1">
        <v>2012</v>
      </c>
      <c r="I7792" s="1">
        <v>1900</v>
      </c>
      <c r="J7792" s="2">
        <v>41032</v>
      </c>
      <c r="K7792">
        <v>38.936999999999998</v>
      </c>
      <c r="L7792" s="1">
        <v>2012</v>
      </c>
      <c r="O7792" s="1">
        <v>1900</v>
      </c>
      <c r="R7792" s="1">
        <v>1900</v>
      </c>
      <c r="S7792" s="2">
        <v>40493</v>
      </c>
      <c r="T7792" s="3">
        <v>18.329999999999998</v>
      </c>
      <c r="U7792" s="1">
        <v>2010</v>
      </c>
    </row>
    <row r="7793" spans="1:21">
      <c r="A7793" s="2">
        <v>41033</v>
      </c>
      <c r="B7793">
        <v>41.643999999999998</v>
      </c>
      <c r="C7793" s="1">
        <v>2012</v>
      </c>
      <c r="D7793" s="2">
        <v>41033</v>
      </c>
      <c r="E7793">
        <v>62.106000000000002</v>
      </c>
      <c r="F7793" s="1">
        <v>2012</v>
      </c>
      <c r="I7793" s="1">
        <v>1900</v>
      </c>
      <c r="J7793" s="2">
        <v>41033</v>
      </c>
      <c r="K7793">
        <v>38.941000000000003</v>
      </c>
      <c r="L7793" s="1">
        <v>2012</v>
      </c>
      <c r="O7793" s="1">
        <v>1900</v>
      </c>
      <c r="R7793" s="1">
        <v>1900</v>
      </c>
      <c r="S7793" s="2">
        <v>40494</v>
      </c>
      <c r="T7793" s="3">
        <v>18.37</v>
      </c>
      <c r="U7793" s="1">
        <v>2010</v>
      </c>
    </row>
    <row r="7794" spans="1:21">
      <c r="A7794" s="2">
        <v>41036</v>
      </c>
      <c r="B7794">
        <v>41.634999999999998</v>
      </c>
      <c r="C7794" s="1">
        <v>2012</v>
      </c>
      <c r="D7794" s="2">
        <v>41036</v>
      </c>
      <c r="E7794">
        <v>62.17</v>
      </c>
      <c r="F7794" s="1">
        <v>2012</v>
      </c>
      <c r="I7794" s="1">
        <v>1900</v>
      </c>
      <c r="J7794" s="2">
        <v>41036</v>
      </c>
      <c r="K7794">
        <v>38.942</v>
      </c>
      <c r="L7794" s="1">
        <v>2012</v>
      </c>
      <c r="O7794" s="1">
        <v>1900</v>
      </c>
      <c r="R7794" s="1">
        <v>1900</v>
      </c>
      <c r="S7794" s="2">
        <v>40497</v>
      </c>
      <c r="T7794" s="3">
        <v>18.37</v>
      </c>
      <c r="U7794" s="1">
        <v>2010</v>
      </c>
    </row>
    <row r="7795" spans="1:21">
      <c r="A7795" s="2">
        <v>41037</v>
      </c>
      <c r="B7795">
        <v>41.637999999999998</v>
      </c>
      <c r="C7795" s="1">
        <v>2012</v>
      </c>
      <c r="D7795" s="2">
        <v>41037</v>
      </c>
      <c r="E7795">
        <v>62.195</v>
      </c>
      <c r="F7795" s="1">
        <v>2012</v>
      </c>
      <c r="I7795" s="1">
        <v>1900</v>
      </c>
      <c r="J7795" s="2">
        <v>41037</v>
      </c>
      <c r="K7795">
        <v>38.957999999999998</v>
      </c>
      <c r="L7795" s="1">
        <v>2012</v>
      </c>
      <c r="O7795" s="1">
        <v>1900</v>
      </c>
      <c r="R7795" s="1">
        <v>1900</v>
      </c>
      <c r="S7795" s="2">
        <v>40498</v>
      </c>
      <c r="T7795" s="3">
        <v>18.36</v>
      </c>
      <c r="U7795" s="1">
        <v>2010</v>
      </c>
    </row>
    <row r="7796" spans="1:21">
      <c r="A7796" s="2">
        <v>41038</v>
      </c>
      <c r="B7796">
        <v>41.673000000000002</v>
      </c>
      <c r="C7796" s="1">
        <v>2012</v>
      </c>
      <c r="D7796" s="2">
        <v>41038</v>
      </c>
      <c r="E7796">
        <v>62.191000000000003</v>
      </c>
      <c r="F7796" s="1">
        <v>2012</v>
      </c>
      <c r="I7796" s="1">
        <v>1900</v>
      </c>
      <c r="J7796" s="2">
        <v>41038</v>
      </c>
      <c r="K7796">
        <v>38.987000000000002</v>
      </c>
      <c r="L7796" s="1">
        <v>2012</v>
      </c>
      <c r="O7796" s="1">
        <v>1900</v>
      </c>
      <c r="R7796" s="1">
        <v>1900</v>
      </c>
      <c r="S7796" s="2">
        <v>40499</v>
      </c>
      <c r="T7796" s="3">
        <v>18.36</v>
      </c>
      <c r="U7796" s="1">
        <v>2010</v>
      </c>
    </row>
    <row r="7797" spans="1:21">
      <c r="A7797" s="2">
        <v>41039</v>
      </c>
      <c r="B7797">
        <v>41.662999999999997</v>
      </c>
      <c r="C7797" s="1">
        <v>2012</v>
      </c>
      <c r="D7797" s="2">
        <v>41039</v>
      </c>
      <c r="E7797">
        <v>62.188000000000002</v>
      </c>
      <c r="F7797" s="1">
        <v>2012</v>
      </c>
      <c r="I7797" s="1">
        <v>1900</v>
      </c>
      <c r="J7797" s="2">
        <v>41039</v>
      </c>
      <c r="K7797">
        <v>39.023000000000003</v>
      </c>
      <c r="L7797" s="1">
        <v>2012</v>
      </c>
      <c r="O7797" s="1">
        <v>1900</v>
      </c>
      <c r="R7797" s="1">
        <v>1900</v>
      </c>
      <c r="S7797" s="2">
        <v>40500</v>
      </c>
      <c r="T7797" s="3">
        <v>18.29</v>
      </c>
      <c r="U7797" s="1">
        <v>2010</v>
      </c>
    </row>
    <row r="7798" spans="1:21">
      <c r="A7798" s="2">
        <v>41040</v>
      </c>
      <c r="B7798">
        <v>42.747</v>
      </c>
      <c r="C7798" s="1">
        <v>2012</v>
      </c>
      <c r="D7798" s="2">
        <v>41040</v>
      </c>
      <c r="E7798">
        <v>62.170999999999999</v>
      </c>
      <c r="F7798" s="1">
        <v>2012</v>
      </c>
      <c r="I7798" s="1">
        <v>1900</v>
      </c>
      <c r="J7798" s="2">
        <v>41040</v>
      </c>
      <c r="K7798">
        <v>39.003999999999998</v>
      </c>
      <c r="L7798" s="1">
        <v>2012</v>
      </c>
      <c r="O7798" s="1">
        <v>1900</v>
      </c>
      <c r="R7798" s="1">
        <v>1900</v>
      </c>
      <c r="S7798" s="2">
        <v>40501</v>
      </c>
      <c r="T7798" s="3">
        <v>18.29</v>
      </c>
      <c r="U7798" s="1">
        <v>2010</v>
      </c>
    </row>
    <row r="7799" spans="1:21">
      <c r="A7799" s="2">
        <v>41043</v>
      </c>
      <c r="B7799">
        <v>42.853999999999999</v>
      </c>
      <c r="C7799" s="1">
        <v>2012</v>
      </c>
      <c r="D7799" s="2">
        <v>41043</v>
      </c>
      <c r="E7799">
        <v>62.218000000000004</v>
      </c>
      <c r="F7799" s="1">
        <v>2012</v>
      </c>
      <c r="I7799" s="1">
        <v>1900</v>
      </c>
      <c r="J7799" s="2">
        <v>41043</v>
      </c>
      <c r="K7799">
        <v>39.020000000000003</v>
      </c>
      <c r="L7799" s="1">
        <v>2012</v>
      </c>
      <c r="O7799" s="1">
        <v>1900</v>
      </c>
      <c r="R7799" s="1">
        <v>1900</v>
      </c>
      <c r="S7799" s="2">
        <v>40504</v>
      </c>
      <c r="T7799" s="3">
        <v>18.28</v>
      </c>
      <c r="U7799" s="1">
        <v>2010</v>
      </c>
    </row>
    <row r="7800" spans="1:21">
      <c r="A7800" s="2">
        <v>41044</v>
      </c>
      <c r="B7800">
        <v>42.87</v>
      </c>
      <c r="C7800" s="1">
        <v>2012</v>
      </c>
      <c r="D7800" s="2">
        <v>41044</v>
      </c>
      <c r="E7800">
        <v>62.204999999999998</v>
      </c>
      <c r="F7800" s="1">
        <v>2012</v>
      </c>
      <c r="I7800" s="1">
        <v>1900</v>
      </c>
      <c r="J7800" s="2">
        <v>41044</v>
      </c>
      <c r="K7800">
        <v>38.954000000000001</v>
      </c>
      <c r="L7800" s="1">
        <v>2012</v>
      </c>
      <c r="O7800" s="1">
        <v>1900</v>
      </c>
      <c r="R7800" s="1">
        <v>1900</v>
      </c>
      <c r="S7800" s="2">
        <v>40505</v>
      </c>
      <c r="T7800" s="3">
        <v>18.309999999999999</v>
      </c>
      <c r="U7800" s="1">
        <v>2010</v>
      </c>
    </row>
    <row r="7801" spans="1:21">
      <c r="A7801" s="2">
        <v>41045</v>
      </c>
      <c r="B7801">
        <v>42.920999999999999</v>
      </c>
      <c r="C7801" s="1">
        <v>2012</v>
      </c>
      <c r="D7801" s="2">
        <v>41045</v>
      </c>
      <c r="E7801">
        <v>62.252000000000002</v>
      </c>
      <c r="F7801" s="1">
        <v>2012</v>
      </c>
      <c r="I7801" s="1">
        <v>1900</v>
      </c>
      <c r="J7801" s="2">
        <v>41045</v>
      </c>
      <c r="K7801">
        <v>38.962000000000003</v>
      </c>
      <c r="L7801" s="1">
        <v>2012</v>
      </c>
      <c r="O7801" s="1">
        <v>1900</v>
      </c>
      <c r="R7801" s="1">
        <v>1900</v>
      </c>
      <c r="S7801" s="2">
        <v>40506</v>
      </c>
      <c r="T7801" s="3">
        <v>18.36</v>
      </c>
      <c r="U7801" s="1">
        <v>2010</v>
      </c>
    </row>
    <row r="7802" spans="1:21">
      <c r="A7802" s="2">
        <v>41046</v>
      </c>
      <c r="B7802">
        <v>43.137999999999998</v>
      </c>
      <c r="C7802" s="1">
        <v>2012</v>
      </c>
      <c r="D7802" s="2">
        <v>41046</v>
      </c>
      <c r="E7802">
        <v>62.268000000000001</v>
      </c>
      <c r="F7802" s="1">
        <v>2012</v>
      </c>
      <c r="I7802" s="1">
        <v>1900</v>
      </c>
      <c r="J7802" s="2">
        <v>41046</v>
      </c>
      <c r="K7802">
        <v>39</v>
      </c>
      <c r="L7802" s="1">
        <v>2012</v>
      </c>
      <c r="O7802" s="1">
        <v>1900</v>
      </c>
      <c r="R7802" s="1">
        <v>1900</v>
      </c>
      <c r="S7802" s="2">
        <v>40508</v>
      </c>
      <c r="T7802" s="3">
        <v>18.32</v>
      </c>
      <c r="U7802" s="1">
        <v>2010</v>
      </c>
    </row>
    <row r="7803" spans="1:21">
      <c r="A7803" s="2">
        <v>41047</v>
      </c>
      <c r="B7803">
        <v>43.151000000000003</v>
      </c>
      <c r="C7803" s="1">
        <v>2012</v>
      </c>
      <c r="D7803" s="2">
        <v>41047</v>
      </c>
      <c r="E7803">
        <v>62.264000000000003</v>
      </c>
      <c r="F7803" s="1">
        <v>2012</v>
      </c>
      <c r="I7803" s="1">
        <v>1900</v>
      </c>
      <c r="J7803" s="2">
        <v>41047</v>
      </c>
      <c r="K7803">
        <v>39.018999999999998</v>
      </c>
      <c r="L7803" s="1">
        <v>2012</v>
      </c>
      <c r="O7803" s="1">
        <v>1900</v>
      </c>
      <c r="R7803" s="1">
        <v>1900</v>
      </c>
      <c r="S7803" s="2">
        <v>40511</v>
      </c>
      <c r="T7803" s="3">
        <v>18.329999999999998</v>
      </c>
      <c r="U7803" s="1">
        <v>2010</v>
      </c>
    </row>
    <row r="7804" spans="1:21">
      <c r="A7804" s="2">
        <v>41050</v>
      </c>
      <c r="B7804">
        <v>43.201000000000001</v>
      </c>
      <c r="C7804" s="1">
        <v>2012</v>
      </c>
      <c r="D7804" s="2">
        <v>41050</v>
      </c>
      <c r="E7804">
        <v>62.316000000000003</v>
      </c>
      <c r="F7804" s="1">
        <v>2012</v>
      </c>
      <c r="I7804" s="1">
        <v>1900</v>
      </c>
      <c r="J7804" s="2">
        <v>41050</v>
      </c>
      <c r="K7804">
        <v>39.023000000000003</v>
      </c>
      <c r="L7804" s="1">
        <v>2012</v>
      </c>
      <c r="O7804" s="1">
        <v>1900</v>
      </c>
      <c r="R7804" s="1">
        <v>1900</v>
      </c>
      <c r="S7804" s="2">
        <v>40512</v>
      </c>
      <c r="T7804" s="3">
        <v>18.34</v>
      </c>
      <c r="U7804" s="1">
        <v>2010</v>
      </c>
    </row>
    <row r="7805" spans="1:21">
      <c r="A7805" s="2">
        <v>41051</v>
      </c>
      <c r="B7805">
        <v>43.448999999999998</v>
      </c>
      <c r="C7805" s="1">
        <v>2012</v>
      </c>
      <c r="D7805" s="2">
        <v>41051</v>
      </c>
      <c r="E7805">
        <v>62.362000000000002</v>
      </c>
      <c r="F7805" s="1">
        <v>2012</v>
      </c>
      <c r="I7805" s="1">
        <v>1900</v>
      </c>
      <c r="J7805" s="2">
        <v>41051</v>
      </c>
      <c r="K7805">
        <v>39.030999999999999</v>
      </c>
      <c r="L7805" s="1">
        <v>2012</v>
      </c>
      <c r="O7805" s="1">
        <v>1900</v>
      </c>
      <c r="R7805" s="1">
        <v>1900</v>
      </c>
      <c r="S7805" s="2">
        <v>40513</v>
      </c>
      <c r="T7805" s="3">
        <v>18.41</v>
      </c>
      <c r="U7805" s="1">
        <v>2010</v>
      </c>
    </row>
    <row r="7806" spans="1:21">
      <c r="A7806" s="2">
        <v>41052</v>
      </c>
      <c r="B7806">
        <v>43.408000000000001</v>
      </c>
      <c r="C7806" s="1">
        <v>2012</v>
      </c>
      <c r="D7806" s="2">
        <v>41052</v>
      </c>
      <c r="E7806">
        <v>62.396000000000001</v>
      </c>
      <c r="F7806" s="1">
        <v>2012</v>
      </c>
      <c r="I7806" s="1">
        <v>1900</v>
      </c>
      <c r="J7806" s="2">
        <v>41052</v>
      </c>
      <c r="K7806">
        <v>39.015000000000001</v>
      </c>
      <c r="L7806" s="1">
        <v>2012</v>
      </c>
      <c r="O7806" s="1">
        <v>1900</v>
      </c>
      <c r="R7806" s="1">
        <v>1900</v>
      </c>
      <c r="S7806" s="2">
        <v>40514</v>
      </c>
      <c r="T7806" s="3">
        <v>18.440000000000001</v>
      </c>
      <c r="U7806" s="1">
        <v>2010</v>
      </c>
    </row>
    <row r="7807" spans="1:21">
      <c r="A7807" s="2">
        <v>41053</v>
      </c>
      <c r="B7807">
        <v>43.411000000000001</v>
      </c>
      <c r="C7807" s="1">
        <v>2012</v>
      </c>
      <c r="D7807" s="2">
        <v>41053</v>
      </c>
      <c r="E7807">
        <v>62.395000000000003</v>
      </c>
      <c r="F7807" s="1">
        <v>2012</v>
      </c>
      <c r="I7807" s="1">
        <v>1900</v>
      </c>
      <c r="J7807" s="2">
        <v>41053</v>
      </c>
      <c r="K7807">
        <v>39.014000000000003</v>
      </c>
      <c r="L7807" s="1">
        <v>2012</v>
      </c>
      <c r="O7807" s="1">
        <v>1900</v>
      </c>
      <c r="R7807" s="1">
        <v>1900</v>
      </c>
      <c r="S7807" s="2">
        <v>40515</v>
      </c>
      <c r="T7807" s="3">
        <v>18.399999999999999</v>
      </c>
      <c r="U7807" s="1">
        <v>2010</v>
      </c>
    </row>
    <row r="7808" spans="1:21">
      <c r="A7808" s="2">
        <v>41054</v>
      </c>
      <c r="B7808">
        <v>43.372</v>
      </c>
      <c r="C7808" s="1">
        <v>2012</v>
      </c>
      <c r="D7808" s="2">
        <v>41054</v>
      </c>
      <c r="E7808">
        <v>62.393999999999998</v>
      </c>
      <c r="F7808" s="1">
        <v>2012</v>
      </c>
      <c r="I7808" s="1">
        <v>1900</v>
      </c>
      <c r="J7808" s="2">
        <v>41054</v>
      </c>
      <c r="K7808">
        <v>38.89</v>
      </c>
      <c r="L7808" s="1">
        <v>2012</v>
      </c>
      <c r="O7808" s="1">
        <v>1900</v>
      </c>
      <c r="R7808" s="1">
        <v>1900</v>
      </c>
      <c r="S7808" s="2">
        <v>40518</v>
      </c>
      <c r="T7808" s="3">
        <v>18.399999999999999</v>
      </c>
      <c r="U7808" s="1">
        <v>2010</v>
      </c>
    </row>
    <row r="7809" spans="1:21">
      <c r="A7809" s="2">
        <v>41058</v>
      </c>
      <c r="B7809">
        <v>43.369</v>
      </c>
      <c r="C7809" s="1">
        <v>2012</v>
      </c>
      <c r="D7809" s="2">
        <v>41058</v>
      </c>
      <c r="E7809">
        <v>62.529000000000003</v>
      </c>
      <c r="F7809" s="1">
        <v>2012</v>
      </c>
      <c r="I7809" s="1">
        <v>1900</v>
      </c>
      <c r="J7809" s="2">
        <v>41058</v>
      </c>
      <c r="K7809">
        <v>38.904000000000003</v>
      </c>
      <c r="L7809" s="1">
        <v>2012</v>
      </c>
      <c r="O7809" s="1">
        <v>1900</v>
      </c>
      <c r="R7809" s="1">
        <v>1900</v>
      </c>
      <c r="S7809" s="2">
        <v>40519</v>
      </c>
      <c r="T7809" s="3">
        <v>18.39</v>
      </c>
      <c r="U7809" s="1">
        <v>2010</v>
      </c>
    </row>
    <row r="7810" spans="1:21">
      <c r="A7810" s="2">
        <v>41059</v>
      </c>
      <c r="B7810">
        <v>43.411000000000001</v>
      </c>
      <c r="C7810" s="1">
        <v>2012</v>
      </c>
      <c r="D7810" s="2">
        <v>41059</v>
      </c>
      <c r="E7810">
        <v>62.603000000000002</v>
      </c>
      <c r="F7810" s="1">
        <v>2012</v>
      </c>
      <c r="I7810" s="1">
        <v>1900</v>
      </c>
      <c r="J7810" s="2">
        <v>41059</v>
      </c>
      <c r="K7810">
        <v>38.927999999999997</v>
      </c>
      <c r="L7810" s="1">
        <v>2012</v>
      </c>
      <c r="O7810" s="1">
        <v>1900</v>
      </c>
      <c r="R7810" s="1">
        <v>1900</v>
      </c>
      <c r="S7810" s="2">
        <v>40520</v>
      </c>
      <c r="T7810" s="3">
        <v>18.309999999999999</v>
      </c>
      <c r="U7810" s="1">
        <v>2010</v>
      </c>
    </row>
    <row r="7811" spans="1:21">
      <c r="A7811" s="2">
        <v>41060</v>
      </c>
      <c r="B7811">
        <v>43.375</v>
      </c>
      <c r="C7811" s="1">
        <v>2012</v>
      </c>
      <c r="D7811" s="2">
        <v>41060</v>
      </c>
      <c r="E7811">
        <v>62.639000000000003</v>
      </c>
      <c r="F7811" s="1">
        <v>2012</v>
      </c>
      <c r="I7811" s="1">
        <v>1900</v>
      </c>
      <c r="J7811" s="2">
        <v>41060</v>
      </c>
      <c r="K7811">
        <v>38.880000000000003</v>
      </c>
      <c r="L7811" s="1">
        <v>2012</v>
      </c>
      <c r="O7811" s="1">
        <v>1900</v>
      </c>
      <c r="R7811" s="1">
        <v>1900</v>
      </c>
      <c r="S7811" s="2">
        <v>40521</v>
      </c>
      <c r="T7811" s="3">
        <v>18.309999999999999</v>
      </c>
      <c r="U7811" s="1">
        <v>2010</v>
      </c>
    </row>
    <row r="7812" spans="1:21">
      <c r="A7812" s="2">
        <v>41061</v>
      </c>
      <c r="B7812">
        <v>43.511000000000003</v>
      </c>
      <c r="C7812" s="1">
        <v>2012</v>
      </c>
      <c r="D7812" s="2">
        <v>41061</v>
      </c>
      <c r="E7812">
        <v>62.783000000000001</v>
      </c>
      <c r="F7812" s="1">
        <v>2012</v>
      </c>
      <c r="I7812" s="1">
        <v>1900</v>
      </c>
      <c r="J7812" s="2">
        <v>41061</v>
      </c>
      <c r="K7812">
        <v>39.323999999999998</v>
      </c>
      <c r="L7812" s="1">
        <v>2012</v>
      </c>
      <c r="O7812" s="1">
        <v>1900</v>
      </c>
      <c r="R7812" s="1">
        <v>1900</v>
      </c>
      <c r="S7812" s="2">
        <v>40522</v>
      </c>
      <c r="T7812" s="3">
        <v>18.28</v>
      </c>
      <c r="U7812" s="1">
        <v>2010</v>
      </c>
    </row>
    <row r="7813" spans="1:21">
      <c r="A7813" s="2">
        <v>41064</v>
      </c>
      <c r="B7813">
        <v>43.601999999999997</v>
      </c>
      <c r="C7813" s="1">
        <v>2012</v>
      </c>
      <c r="D7813" s="2">
        <v>41064</v>
      </c>
      <c r="E7813">
        <v>62.8</v>
      </c>
      <c r="F7813" s="1">
        <v>2012</v>
      </c>
      <c r="I7813" s="1">
        <v>1900</v>
      </c>
      <c r="J7813" s="2">
        <v>41064</v>
      </c>
      <c r="K7813">
        <v>39.325000000000003</v>
      </c>
      <c r="L7813" s="1">
        <v>2012</v>
      </c>
      <c r="O7813" s="1">
        <v>1900</v>
      </c>
      <c r="R7813" s="1">
        <v>1900</v>
      </c>
      <c r="S7813" s="2">
        <v>40525</v>
      </c>
      <c r="T7813" s="3">
        <v>18.28</v>
      </c>
      <c r="U7813" s="1">
        <v>2010</v>
      </c>
    </row>
    <row r="7814" spans="1:21">
      <c r="A7814" s="2">
        <v>41065</v>
      </c>
      <c r="B7814">
        <v>43.725000000000001</v>
      </c>
      <c r="C7814" s="1">
        <v>2012</v>
      </c>
      <c r="D7814" s="2">
        <v>41065</v>
      </c>
      <c r="E7814">
        <v>62.872</v>
      </c>
      <c r="F7814" s="1">
        <v>2012</v>
      </c>
      <c r="I7814" s="1">
        <v>1900</v>
      </c>
      <c r="J7814" s="2">
        <v>41065</v>
      </c>
      <c r="K7814">
        <v>39.351999999999997</v>
      </c>
      <c r="L7814" s="1">
        <v>2012</v>
      </c>
      <c r="O7814" s="1">
        <v>1900</v>
      </c>
      <c r="R7814" s="1">
        <v>1900</v>
      </c>
      <c r="S7814" s="2">
        <v>40526</v>
      </c>
      <c r="T7814" s="3">
        <v>18.260000000000002</v>
      </c>
      <c r="U7814" s="1">
        <v>2010</v>
      </c>
    </row>
    <row r="7815" spans="1:21">
      <c r="A7815" s="2">
        <v>41066</v>
      </c>
      <c r="B7815">
        <v>43.856000000000002</v>
      </c>
      <c r="C7815" s="1">
        <v>2012</v>
      </c>
      <c r="D7815" s="2">
        <v>41066</v>
      </c>
      <c r="E7815">
        <v>63.314999999999998</v>
      </c>
      <c r="F7815" s="1">
        <v>2012</v>
      </c>
      <c r="I7815" s="1">
        <v>1900</v>
      </c>
      <c r="J7815" s="2">
        <v>41066</v>
      </c>
      <c r="K7815">
        <v>39.375999999999998</v>
      </c>
      <c r="L7815" s="1">
        <v>2012</v>
      </c>
      <c r="O7815" s="1">
        <v>1900</v>
      </c>
      <c r="R7815" s="1">
        <v>1900</v>
      </c>
      <c r="S7815" s="2">
        <v>40527</v>
      </c>
      <c r="T7815" s="3">
        <v>18.260000000000002</v>
      </c>
      <c r="U7815" s="1">
        <v>2010</v>
      </c>
    </row>
    <row r="7816" spans="1:21">
      <c r="A7816" s="2">
        <v>41067</v>
      </c>
      <c r="B7816">
        <v>43.853000000000002</v>
      </c>
      <c r="C7816" s="1">
        <v>2012</v>
      </c>
      <c r="D7816" s="2">
        <v>41067</v>
      </c>
      <c r="E7816">
        <v>63.338999999999999</v>
      </c>
      <c r="F7816" s="1">
        <v>2012</v>
      </c>
      <c r="I7816" s="1">
        <v>1900</v>
      </c>
      <c r="J7816" s="2">
        <v>41067</v>
      </c>
      <c r="K7816">
        <v>39.350999999999999</v>
      </c>
      <c r="L7816" s="1">
        <v>2012</v>
      </c>
      <c r="O7816" s="1">
        <v>1900</v>
      </c>
      <c r="R7816" s="1">
        <v>1900</v>
      </c>
      <c r="S7816" s="2">
        <v>40528</v>
      </c>
      <c r="T7816" s="3">
        <v>18.27</v>
      </c>
      <c r="U7816" s="1">
        <v>2010</v>
      </c>
    </row>
    <row r="7817" spans="1:21">
      <c r="A7817" s="2">
        <v>41068</v>
      </c>
      <c r="B7817">
        <v>43.921999999999997</v>
      </c>
      <c r="C7817" s="1">
        <v>2012</v>
      </c>
      <c r="D7817" s="2">
        <v>41068</v>
      </c>
      <c r="E7817">
        <v>63.368000000000002</v>
      </c>
      <c r="F7817" s="1">
        <v>2012</v>
      </c>
      <c r="I7817" s="1">
        <v>1900</v>
      </c>
      <c r="J7817" s="2">
        <v>41068</v>
      </c>
      <c r="K7817">
        <v>39.350999999999999</v>
      </c>
      <c r="L7817" s="1">
        <v>2012</v>
      </c>
      <c r="O7817" s="1">
        <v>1900</v>
      </c>
      <c r="R7817" s="1">
        <v>1900</v>
      </c>
      <c r="S7817" s="2">
        <v>40529</v>
      </c>
      <c r="T7817" s="3">
        <v>18.239999999999998</v>
      </c>
      <c r="U7817" s="1">
        <v>2010</v>
      </c>
    </row>
    <row r="7818" spans="1:21">
      <c r="A7818" s="2">
        <v>41071</v>
      </c>
      <c r="B7818">
        <v>43.862000000000002</v>
      </c>
      <c r="C7818" s="1">
        <v>2012</v>
      </c>
      <c r="D7818" s="2">
        <v>41071</v>
      </c>
      <c r="E7818">
        <v>63.326999999999998</v>
      </c>
      <c r="F7818" s="1">
        <v>2012</v>
      </c>
      <c r="I7818" s="1">
        <v>1900</v>
      </c>
      <c r="J7818" s="2">
        <v>41071</v>
      </c>
      <c r="K7818">
        <v>39.027999999999999</v>
      </c>
      <c r="L7818" s="1">
        <v>2012</v>
      </c>
      <c r="O7818" s="1">
        <v>1900</v>
      </c>
      <c r="R7818" s="1">
        <v>1900</v>
      </c>
      <c r="S7818" s="2">
        <v>40532</v>
      </c>
      <c r="T7818" s="3">
        <v>18.23</v>
      </c>
      <c r="U7818" s="1">
        <v>2010</v>
      </c>
    </row>
    <row r="7819" spans="1:21">
      <c r="A7819" s="2">
        <v>41072</v>
      </c>
      <c r="B7819">
        <v>43.96</v>
      </c>
      <c r="C7819" s="1">
        <v>2012</v>
      </c>
      <c r="D7819" s="2">
        <v>41072</v>
      </c>
      <c r="E7819">
        <v>63.396000000000001</v>
      </c>
      <c r="F7819" s="1">
        <v>2012</v>
      </c>
      <c r="I7819" s="1">
        <v>1900</v>
      </c>
      <c r="J7819" s="2">
        <v>41072</v>
      </c>
      <c r="K7819">
        <v>39.031999999999996</v>
      </c>
      <c r="L7819" s="1">
        <v>2012</v>
      </c>
      <c r="O7819" s="1">
        <v>1900</v>
      </c>
      <c r="R7819" s="1">
        <v>1900</v>
      </c>
      <c r="S7819" s="2">
        <v>40533</v>
      </c>
      <c r="T7819" s="3">
        <v>18.239999999999998</v>
      </c>
      <c r="U7819" s="1">
        <v>2010</v>
      </c>
    </row>
    <row r="7820" spans="1:21">
      <c r="A7820" s="2">
        <v>41073</v>
      </c>
      <c r="B7820">
        <v>43.991</v>
      </c>
      <c r="C7820" s="1">
        <v>2012</v>
      </c>
      <c r="D7820" s="2">
        <v>41073</v>
      </c>
      <c r="E7820">
        <v>63.396000000000001</v>
      </c>
      <c r="F7820" s="1">
        <v>2012</v>
      </c>
      <c r="I7820" s="1">
        <v>1900</v>
      </c>
      <c r="J7820" s="2">
        <v>41073</v>
      </c>
      <c r="K7820">
        <v>39.023000000000003</v>
      </c>
      <c r="L7820" s="1">
        <v>2012</v>
      </c>
      <c r="O7820" s="1">
        <v>1900</v>
      </c>
      <c r="R7820" s="1">
        <v>1900</v>
      </c>
      <c r="S7820" s="2">
        <v>40534</v>
      </c>
      <c r="T7820" s="3">
        <v>18.23</v>
      </c>
      <c r="U7820" s="1">
        <v>2010</v>
      </c>
    </row>
    <row r="7821" spans="1:21">
      <c r="A7821" s="2">
        <v>41074</v>
      </c>
      <c r="B7821">
        <v>43.933999999999997</v>
      </c>
      <c r="C7821" s="1">
        <v>2012</v>
      </c>
      <c r="D7821" s="2">
        <v>41074</v>
      </c>
      <c r="E7821">
        <v>63.314</v>
      </c>
      <c r="F7821" s="1">
        <v>2012</v>
      </c>
      <c r="I7821" s="1">
        <v>1900</v>
      </c>
      <c r="J7821" s="2">
        <v>41074</v>
      </c>
      <c r="K7821">
        <v>38.975999999999999</v>
      </c>
      <c r="L7821" s="1">
        <v>2012</v>
      </c>
      <c r="O7821" s="1">
        <v>1900</v>
      </c>
      <c r="R7821" s="1">
        <v>1900</v>
      </c>
      <c r="S7821" s="2">
        <v>40535</v>
      </c>
      <c r="T7821" s="3">
        <v>18.22</v>
      </c>
      <c r="U7821" s="1">
        <v>2010</v>
      </c>
    </row>
    <row r="7822" spans="1:21">
      <c r="A7822" s="2">
        <v>41075</v>
      </c>
      <c r="B7822">
        <v>43.945999999999998</v>
      </c>
      <c r="C7822" s="1">
        <v>2012</v>
      </c>
      <c r="D7822" s="2">
        <v>41075</v>
      </c>
      <c r="E7822">
        <v>63.377000000000002</v>
      </c>
      <c r="F7822" s="1">
        <v>2012</v>
      </c>
      <c r="I7822" s="1">
        <v>1900</v>
      </c>
      <c r="J7822" s="2">
        <v>41075</v>
      </c>
      <c r="K7822">
        <v>38.945999999999998</v>
      </c>
      <c r="L7822" s="1">
        <v>2012</v>
      </c>
      <c r="O7822" s="1">
        <v>1900</v>
      </c>
      <c r="R7822" s="1">
        <v>1900</v>
      </c>
      <c r="S7822" s="2">
        <v>40539</v>
      </c>
      <c r="T7822" s="3">
        <v>18.21</v>
      </c>
      <c r="U7822" s="1">
        <v>2010</v>
      </c>
    </row>
    <row r="7823" spans="1:21">
      <c r="A7823" s="2">
        <v>41078</v>
      </c>
      <c r="B7823">
        <v>43.954000000000001</v>
      </c>
      <c r="C7823" s="1">
        <v>2012</v>
      </c>
      <c r="D7823" s="2">
        <v>41078</v>
      </c>
      <c r="E7823">
        <v>63.392000000000003</v>
      </c>
      <c r="F7823" s="1">
        <v>2012</v>
      </c>
      <c r="I7823" s="1">
        <v>1900</v>
      </c>
      <c r="J7823" s="2">
        <v>41078</v>
      </c>
      <c r="K7823">
        <v>38.908000000000001</v>
      </c>
      <c r="L7823" s="1">
        <v>2012</v>
      </c>
      <c r="O7823" s="1">
        <v>1900</v>
      </c>
      <c r="R7823" s="1">
        <v>1900</v>
      </c>
      <c r="S7823" s="2">
        <v>40540</v>
      </c>
      <c r="T7823" s="3">
        <v>18.21</v>
      </c>
      <c r="U7823" s="1">
        <v>2010</v>
      </c>
    </row>
    <row r="7824" spans="1:21">
      <c r="A7824" s="2">
        <v>41079</v>
      </c>
      <c r="B7824">
        <v>43.984999999999999</v>
      </c>
      <c r="C7824" s="1">
        <v>2012</v>
      </c>
      <c r="D7824" s="2">
        <v>41079</v>
      </c>
      <c r="E7824">
        <v>63.543999999999997</v>
      </c>
      <c r="F7824" s="1">
        <v>2012</v>
      </c>
      <c r="I7824" s="1">
        <v>1900</v>
      </c>
      <c r="J7824" s="2">
        <v>41079</v>
      </c>
      <c r="K7824">
        <v>38.798999999999999</v>
      </c>
      <c r="L7824" s="1">
        <v>2012</v>
      </c>
      <c r="O7824" s="1">
        <v>1900</v>
      </c>
      <c r="R7824" s="1">
        <v>1900</v>
      </c>
      <c r="S7824" s="2">
        <v>40541</v>
      </c>
      <c r="T7824" s="3">
        <v>18.170000000000002</v>
      </c>
      <c r="U7824" s="1">
        <v>2010</v>
      </c>
    </row>
    <row r="7825" spans="1:21">
      <c r="A7825" s="2">
        <v>41080</v>
      </c>
      <c r="B7825">
        <v>44.09</v>
      </c>
      <c r="C7825" s="1">
        <v>2012</v>
      </c>
      <c r="D7825" s="2">
        <v>41080</v>
      </c>
      <c r="E7825">
        <v>63.527999999999999</v>
      </c>
      <c r="F7825" s="1">
        <v>2012</v>
      </c>
      <c r="I7825" s="1">
        <v>1900</v>
      </c>
      <c r="J7825" s="2">
        <v>41080</v>
      </c>
      <c r="K7825">
        <v>38.802</v>
      </c>
      <c r="L7825" s="1">
        <v>2012</v>
      </c>
      <c r="O7825" s="1">
        <v>1900</v>
      </c>
      <c r="R7825" s="1">
        <v>1900</v>
      </c>
      <c r="S7825" s="2">
        <v>40542</v>
      </c>
      <c r="T7825" s="3">
        <v>18.170000000000002</v>
      </c>
      <c r="U7825" s="1">
        <v>2010</v>
      </c>
    </row>
    <row r="7826" spans="1:21">
      <c r="A7826" s="2">
        <v>41081</v>
      </c>
      <c r="B7826">
        <v>44.137</v>
      </c>
      <c r="C7826" s="1">
        <v>2012</v>
      </c>
      <c r="D7826" s="2">
        <v>41081</v>
      </c>
      <c r="E7826">
        <v>63.625999999999998</v>
      </c>
      <c r="F7826" s="1">
        <v>2012</v>
      </c>
      <c r="I7826" s="1">
        <v>1900</v>
      </c>
      <c r="J7826" s="2">
        <v>41081</v>
      </c>
      <c r="K7826">
        <v>38.765000000000001</v>
      </c>
      <c r="L7826" s="1">
        <v>2012</v>
      </c>
      <c r="O7826" s="1">
        <v>1900</v>
      </c>
      <c r="R7826" s="1">
        <v>1900</v>
      </c>
      <c r="S7826" s="2">
        <v>40543</v>
      </c>
      <c r="T7826" s="3">
        <v>18.14</v>
      </c>
      <c r="U7826" s="1">
        <v>2010</v>
      </c>
    </row>
    <row r="7827" spans="1:21">
      <c r="A7827" s="2">
        <v>41082</v>
      </c>
      <c r="B7827">
        <v>44.158999999999999</v>
      </c>
      <c r="C7827" s="1">
        <v>2012</v>
      </c>
      <c r="D7827" s="2">
        <v>41082</v>
      </c>
      <c r="E7827">
        <v>63.631</v>
      </c>
      <c r="F7827" s="1">
        <v>2012</v>
      </c>
      <c r="I7827" s="1">
        <v>1900</v>
      </c>
      <c r="J7827" s="2">
        <v>41082</v>
      </c>
      <c r="K7827">
        <v>38.787999999999997</v>
      </c>
      <c r="L7827" s="1">
        <v>2012</v>
      </c>
      <c r="O7827" s="1">
        <v>1900</v>
      </c>
      <c r="R7827" s="1">
        <v>1900</v>
      </c>
      <c r="S7827" s="2">
        <v>40546</v>
      </c>
      <c r="T7827" s="3">
        <v>18.170000000000002</v>
      </c>
      <c r="U7827" s="1">
        <v>2011</v>
      </c>
    </row>
    <row r="7828" spans="1:21">
      <c r="A7828" s="2">
        <v>41085</v>
      </c>
      <c r="B7828">
        <v>44.142000000000003</v>
      </c>
      <c r="C7828" s="1">
        <v>2012</v>
      </c>
      <c r="D7828" s="2">
        <v>41085</v>
      </c>
      <c r="E7828">
        <v>63.716999999999999</v>
      </c>
      <c r="F7828" s="1">
        <v>2012</v>
      </c>
      <c r="I7828" s="1">
        <v>1900</v>
      </c>
      <c r="J7828" s="2">
        <v>41085</v>
      </c>
      <c r="K7828">
        <v>38.79</v>
      </c>
      <c r="L7828" s="1">
        <v>2012</v>
      </c>
      <c r="O7828" s="1">
        <v>1900</v>
      </c>
      <c r="R7828" s="1">
        <v>1900</v>
      </c>
      <c r="S7828" s="2">
        <v>40547</v>
      </c>
      <c r="T7828" s="3">
        <v>18.170000000000002</v>
      </c>
      <c r="U7828" s="1">
        <v>2011</v>
      </c>
    </row>
    <row r="7829" spans="1:21">
      <c r="A7829" s="2">
        <v>41086</v>
      </c>
      <c r="B7829">
        <v>44.151000000000003</v>
      </c>
      <c r="C7829" s="1">
        <v>2012</v>
      </c>
      <c r="D7829" s="2">
        <v>41086</v>
      </c>
      <c r="E7829">
        <v>63.707999999999998</v>
      </c>
      <c r="F7829" s="1">
        <v>2012</v>
      </c>
      <c r="I7829" s="1">
        <v>1900</v>
      </c>
      <c r="J7829" s="2">
        <v>41086</v>
      </c>
      <c r="K7829">
        <v>38.780999999999999</v>
      </c>
      <c r="L7829" s="1">
        <v>2012</v>
      </c>
      <c r="O7829" s="1">
        <v>1900</v>
      </c>
      <c r="R7829" s="1">
        <v>1900</v>
      </c>
      <c r="S7829" s="2">
        <v>40548</v>
      </c>
      <c r="T7829" s="3">
        <v>18.170000000000002</v>
      </c>
      <c r="U7829" s="1">
        <v>2011</v>
      </c>
    </row>
    <row r="7830" spans="1:21">
      <c r="A7830" s="2">
        <v>41087</v>
      </c>
      <c r="B7830">
        <v>44.238999999999997</v>
      </c>
      <c r="C7830" s="1">
        <v>2012</v>
      </c>
      <c r="D7830" s="2">
        <v>41087</v>
      </c>
      <c r="E7830">
        <v>63.738</v>
      </c>
      <c r="F7830" s="1">
        <v>2012</v>
      </c>
      <c r="I7830" s="1">
        <v>1900</v>
      </c>
      <c r="J7830" s="2">
        <v>41087</v>
      </c>
      <c r="K7830">
        <v>38.753</v>
      </c>
      <c r="L7830" s="1">
        <v>2012</v>
      </c>
      <c r="O7830" s="1">
        <v>1900</v>
      </c>
      <c r="R7830" s="1">
        <v>1900</v>
      </c>
      <c r="S7830" s="2">
        <v>40549</v>
      </c>
      <c r="T7830" s="3">
        <v>18.170000000000002</v>
      </c>
      <c r="U7830" s="1">
        <v>2011</v>
      </c>
    </row>
    <row r="7831" spans="1:21">
      <c r="A7831" s="2">
        <v>41088</v>
      </c>
      <c r="B7831">
        <v>44.3</v>
      </c>
      <c r="C7831" s="1">
        <v>2012</v>
      </c>
      <c r="D7831" s="2">
        <v>41088</v>
      </c>
      <c r="E7831">
        <v>63.735999999999997</v>
      </c>
      <c r="F7831" s="1">
        <v>2012</v>
      </c>
      <c r="I7831" s="1">
        <v>1900</v>
      </c>
      <c r="J7831" s="2">
        <v>41088</v>
      </c>
      <c r="K7831">
        <v>38.734000000000002</v>
      </c>
      <c r="L7831" s="1">
        <v>2012</v>
      </c>
      <c r="O7831" s="1">
        <v>1900</v>
      </c>
      <c r="R7831" s="1">
        <v>1900</v>
      </c>
      <c r="S7831" s="2">
        <v>40550</v>
      </c>
      <c r="T7831" s="3">
        <v>18.170000000000002</v>
      </c>
      <c r="U7831" s="1">
        <v>2011</v>
      </c>
    </row>
    <row r="7832" spans="1:21">
      <c r="A7832" s="2">
        <v>41089</v>
      </c>
      <c r="B7832">
        <v>44.287999999999997</v>
      </c>
      <c r="C7832" s="1">
        <v>2012</v>
      </c>
      <c r="D7832" s="2">
        <v>41089</v>
      </c>
      <c r="E7832">
        <v>63.947000000000003</v>
      </c>
      <c r="F7832" s="1">
        <v>2012</v>
      </c>
      <c r="I7832" s="1">
        <v>1900</v>
      </c>
      <c r="J7832" s="2">
        <v>41089</v>
      </c>
      <c r="K7832">
        <v>38.795999999999999</v>
      </c>
      <c r="L7832" s="1">
        <v>2012</v>
      </c>
      <c r="O7832" s="1">
        <v>1900</v>
      </c>
      <c r="R7832" s="1">
        <v>1900</v>
      </c>
      <c r="S7832" s="2">
        <v>40553</v>
      </c>
      <c r="T7832" s="3">
        <v>18.170000000000002</v>
      </c>
      <c r="U7832" s="1">
        <v>2011</v>
      </c>
    </row>
    <row r="7833" spans="1:21">
      <c r="A7833" s="2">
        <v>41092</v>
      </c>
      <c r="B7833">
        <v>44.313000000000002</v>
      </c>
      <c r="C7833" s="1">
        <v>2012</v>
      </c>
      <c r="D7833" s="2">
        <v>41092</v>
      </c>
      <c r="E7833">
        <v>63.963999999999999</v>
      </c>
      <c r="F7833" s="1">
        <v>2012</v>
      </c>
      <c r="I7833" s="1">
        <v>1900</v>
      </c>
      <c r="J7833" s="2">
        <v>41092</v>
      </c>
      <c r="K7833">
        <v>38.795000000000002</v>
      </c>
      <c r="L7833" s="1">
        <v>2012</v>
      </c>
      <c r="O7833" s="1">
        <v>1900</v>
      </c>
      <c r="R7833" s="1">
        <v>1900</v>
      </c>
      <c r="S7833" s="2">
        <v>40554</v>
      </c>
      <c r="T7833" s="3">
        <v>18.14</v>
      </c>
      <c r="U7833" s="1">
        <v>2011</v>
      </c>
    </row>
    <row r="7834" spans="1:21">
      <c r="A7834" s="2">
        <v>41093</v>
      </c>
      <c r="B7834">
        <v>44.301000000000002</v>
      </c>
      <c r="C7834" s="1">
        <v>2012</v>
      </c>
      <c r="D7834" s="2">
        <v>41093</v>
      </c>
      <c r="E7834">
        <v>63.960999999999999</v>
      </c>
      <c r="F7834" s="1">
        <v>2012</v>
      </c>
      <c r="I7834" s="1">
        <v>1900</v>
      </c>
      <c r="J7834" s="2">
        <v>41093</v>
      </c>
      <c r="K7834">
        <v>38.774000000000001</v>
      </c>
      <c r="L7834" s="1">
        <v>2012</v>
      </c>
      <c r="O7834" s="1">
        <v>1900</v>
      </c>
      <c r="R7834" s="1">
        <v>1900</v>
      </c>
      <c r="S7834" s="2">
        <v>40555</v>
      </c>
      <c r="T7834" s="3">
        <v>18.100000000000001</v>
      </c>
      <c r="U7834" s="1">
        <v>2011</v>
      </c>
    </row>
    <row r="7835" spans="1:21">
      <c r="A7835" s="2">
        <v>41095</v>
      </c>
      <c r="B7835">
        <v>44.481000000000002</v>
      </c>
      <c r="C7835" s="1">
        <v>2012</v>
      </c>
      <c r="D7835" s="2">
        <v>41095</v>
      </c>
      <c r="E7835">
        <v>64.006</v>
      </c>
      <c r="F7835" s="1">
        <v>2012</v>
      </c>
      <c r="I7835" s="1">
        <v>1900</v>
      </c>
      <c r="J7835" s="2">
        <v>41095</v>
      </c>
      <c r="K7835">
        <v>38.783999999999999</v>
      </c>
      <c r="L7835" s="1">
        <v>2012</v>
      </c>
      <c r="O7835" s="1">
        <v>1900</v>
      </c>
      <c r="R7835" s="1">
        <v>1900</v>
      </c>
      <c r="S7835" s="2">
        <v>40556</v>
      </c>
      <c r="T7835" s="3">
        <v>18.09</v>
      </c>
      <c r="U7835" s="1">
        <v>2011</v>
      </c>
    </row>
    <row r="7836" spans="1:21">
      <c r="A7836" s="2">
        <v>41096</v>
      </c>
      <c r="B7836">
        <v>44.488999999999997</v>
      </c>
      <c r="C7836" s="1">
        <v>2012</v>
      </c>
      <c r="D7836" s="2">
        <v>41096</v>
      </c>
      <c r="E7836">
        <v>63.954000000000001</v>
      </c>
      <c r="F7836" s="1">
        <v>2012</v>
      </c>
      <c r="I7836" s="1">
        <v>1900</v>
      </c>
      <c r="J7836" s="2">
        <v>41096</v>
      </c>
      <c r="K7836">
        <v>38.78</v>
      </c>
      <c r="L7836" s="1">
        <v>2012</v>
      </c>
      <c r="O7836" s="1">
        <v>1900</v>
      </c>
      <c r="R7836" s="1">
        <v>1900</v>
      </c>
      <c r="S7836" s="2">
        <v>40557</v>
      </c>
      <c r="T7836" s="3">
        <v>18.11</v>
      </c>
      <c r="U7836" s="1">
        <v>2011</v>
      </c>
    </row>
    <row r="7837" spans="1:21">
      <c r="A7837" s="2">
        <v>41099</v>
      </c>
      <c r="B7837">
        <v>44.481999999999999</v>
      </c>
      <c r="C7837" s="1">
        <v>2012</v>
      </c>
      <c r="D7837" s="2">
        <v>41099</v>
      </c>
      <c r="E7837">
        <v>63.965000000000003</v>
      </c>
      <c r="F7837" s="1">
        <v>2012</v>
      </c>
      <c r="I7837" s="1">
        <v>1900</v>
      </c>
      <c r="J7837" s="2">
        <v>41099</v>
      </c>
      <c r="K7837">
        <v>38.783999999999999</v>
      </c>
      <c r="L7837" s="1">
        <v>2012</v>
      </c>
      <c r="O7837" s="1">
        <v>1900</v>
      </c>
      <c r="R7837" s="1">
        <v>1900</v>
      </c>
      <c r="S7837" s="2">
        <v>40561</v>
      </c>
      <c r="T7837" s="3">
        <v>18.100000000000001</v>
      </c>
      <c r="U7837" s="1">
        <v>2011</v>
      </c>
    </row>
    <row r="7838" spans="1:21">
      <c r="A7838" s="2">
        <v>41100</v>
      </c>
      <c r="B7838">
        <v>44.43</v>
      </c>
      <c r="C7838" s="1">
        <v>2012</v>
      </c>
      <c r="D7838" s="2">
        <v>41100</v>
      </c>
      <c r="E7838">
        <v>63.898000000000003</v>
      </c>
      <c r="F7838" s="1">
        <v>2012</v>
      </c>
      <c r="I7838" s="1">
        <v>1900</v>
      </c>
      <c r="J7838" s="2">
        <v>41100</v>
      </c>
      <c r="K7838">
        <v>38.743000000000002</v>
      </c>
      <c r="L7838" s="1">
        <v>2012</v>
      </c>
      <c r="O7838" s="1">
        <v>1900</v>
      </c>
      <c r="R7838" s="1">
        <v>1900</v>
      </c>
      <c r="S7838" s="2">
        <v>40562</v>
      </c>
      <c r="T7838" s="3">
        <v>18.13</v>
      </c>
      <c r="U7838" s="1">
        <v>2011</v>
      </c>
    </row>
    <row r="7839" spans="1:21">
      <c r="A7839" s="2">
        <v>41101</v>
      </c>
      <c r="B7839">
        <v>44.423999999999999</v>
      </c>
      <c r="C7839" s="1">
        <v>2012</v>
      </c>
      <c r="D7839" s="2">
        <v>41101</v>
      </c>
      <c r="E7839">
        <v>63.915999999999997</v>
      </c>
      <c r="F7839" s="1">
        <v>2012</v>
      </c>
      <c r="I7839" s="1">
        <v>1900</v>
      </c>
      <c r="J7839" s="2">
        <v>41101</v>
      </c>
      <c r="K7839">
        <v>38.752000000000002</v>
      </c>
      <c r="L7839" s="1">
        <v>2012</v>
      </c>
      <c r="O7839" s="1">
        <v>1900</v>
      </c>
      <c r="R7839" s="1">
        <v>1900</v>
      </c>
      <c r="S7839" s="2">
        <v>40563</v>
      </c>
      <c r="T7839" s="3">
        <v>18.13</v>
      </c>
      <c r="U7839" s="1">
        <v>2011</v>
      </c>
    </row>
    <row r="7840" spans="1:21">
      <c r="A7840" s="2">
        <v>41102</v>
      </c>
      <c r="B7840">
        <v>44.420999999999999</v>
      </c>
      <c r="C7840" s="1">
        <v>2012</v>
      </c>
      <c r="D7840" s="2">
        <v>41102</v>
      </c>
      <c r="E7840">
        <v>63.929000000000002</v>
      </c>
      <c r="F7840" s="1">
        <v>2012</v>
      </c>
      <c r="I7840" s="1">
        <v>1900</v>
      </c>
      <c r="J7840" s="2">
        <v>41102</v>
      </c>
      <c r="K7840">
        <v>38.718000000000004</v>
      </c>
      <c r="L7840" s="1">
        <v>2012</v>
      </c>
      <c r="O7840" s="1">
        <v>1900</v>
      </c>
      <c r="R7840" s="1">
        <v>1900</v>
      </c>
      <c r="S7840" s="2">
        <v>40564</v>
      </c>
      <c r="T7840" s="3">
        <v>18.11</v>
      </c>
      <c r="U7840" s="1">
        <v>2011</v>
      </c>
    </row>
    <row r="7841" spans="1:21">
      <c r="A7841" s="2">
        <v>41103</v>
      </c>
      <c r="B7841">
        <v>44.79</v>
      </c>
      <c r="C7841" s="1">
        <v>2012</v>
      </c>
      <c r="D7841" s="2">
        <v>41103</v>
      </c>
      <c r="E7841">
        <v>64.090999999999994</v>
      </c>
      <c r="F7841" s="1">
        <v>2012</v>
      </c>
      <c r="I7841" s="1">
        <v>1900</v>
      </c>
      <c r="J7841" s="2">
        <v>41103</v>
      </c>
      <c r="K7841">
        <v>38.832999999999998</v>
      </c>
      <c r="L7841" s="1">
        <v>2012</v>
      </c>
      <c r="O7841" s="1">
        <v>1900</v>
      </c>
      <c r="R7841" s="1">
        <v>1900</v>
      </c>
      <c r="S7841" s="2">
        <v>40567</v>
      </c>
      <c r="T7841" s="3">
        <v>18.100000000000001</v>
      </c>
      <c r="U7841" s="1">
        <v>2011</v>
      </c>
    </row>
    <row r="7842" spans="1:21">
      <c r="A7842" s="2">
        <v>41106</v>
      </c>
      <c r="B7842">
        <v>44.859000000000002</v>
      </c>
      <c r="C7842" s="1">
        <v>2012</v>
      </c>
      <c r="D7842" s="2">
        <v>41106</v>
      </c>
      <c r="E7842">
        <v>64.051000000000002</v>
      </c>
      <c r="F7842" s="1">
        <v>2012</v>
      </c>
      <c r="I7842" s="1">
        <v>1900</v>
      </c>
      <c r="J7842" s="2">
        <v>41106</v>
      </c>
      <c r="K7842">
        <v>38.817</v>
      </c>
      <c r="L7842" s="1">
        <v>2012</v>
      </c>
      <c r="O7842" s="1">
        <v>1900</v>
      </c>
      <c r="R7842" s="1">
        <v>1900</v>
      </c>
      <c r="S7842" s="2">
        <v>40568</v>
      </c>
      <c r="T7842" s="3">
        <v>18.100000000000001</v>
      </c>
      <c r="U7842" s="1">
        <v>2011</v>
      </c>
    </row>
    <row r="7843" spans="1:21">
      <c r="A7843" s="2">
        <v>41107</v>
      </c>
      <c r="B7843">
        <v>44.817999999999998</v>
      </c>
      <c r="C7843" s="1">
        <v>2012</v>
      </c>
      <c r="D7843" s="2">
        <v>41107</v>
      </c>
      <c r="E7843">
        <v>64.043999999999997</v>
      </c>
      <c r="F7843" s="1">
        <v>2012</v>
      </c>
      <c r="I7843" s="1">
        <v>1900</v>
      </c>
      <c r="J7843" s="2">
        <v>41107</v>
      </c>
      <c r="K7843">
        <v>38.774000000000001</v>
      </c>
      <c r="L7843" s="1">
        <v>2012</v>
      </c>
      <c r="O7843" s="1">
        <v>1900</v>
      </c>
      <c r="R7843" s="1">
        <v>1900</v>
      </c>
      <c r="S7843" s="2">
        <v>40569</v>
      </c>
      <c r="T7843" s="3">
        <v>18.07</v>
      </c>
      <c r="U7843" s="1">
        <v>2011</v>
      </c>
    </row>
    <row r="7844" spans="1:21">
      <c r="A7844" s="2">
        <v>41108</v>
      </c>
      <c r="B7844">
        <v>44.796999999999997</v>
      </c>
      <c r="C7844" s="1">
        <v>2012</v>
      </c>
      <c r="D7844" s="2">
        <v>41108</v>
      </c>
      <c r="E7844">
        <v>64.206000000000003</v>
      </c>
      <c r="F7844" s="1">
        <v>2012</v>
      </c>
      <c r="I7844" s="1">
        <v>1900</v>
      </c>
      <c r="J7844" s="2">
        <v>41108</v>
      </c>
      <c r="K7844">
        <v>38.755000000000003</v>
      </c>
      <c r="L7844" s="1">
        <v>2012</v>
      </c>
      <c r="O7844" s="1">
        <v>1900</v>
      </c>
      <c r="R7844" s="1">
        <v>1900</v>
      </c>
      <c r="S7844" s="2">
        <v>40570</v>
      </c>
      <c r="T7844" s="3">
        <v>18.03</v>
      </c>
      <c r="U7844" s="1">
        <v>2011</v>
      </c>
    </row>
    <row r="7845" spans="1:21">
      <c r="A7845" s="2">
        <v>41109</v>
      </c>
      <c r="B7845">
        <v>44.703000000000003</v>
      </c>
      <c r="C7845" s="1">
        <v>2012</v>
      </c>
      <c r="D7845" s="2">
        <v>41109</v>
      </c>
      <c r="E7845">
        <v>64.222999999999999</v>
      </c>
      <c r="F7845" s="1">
        <v>2012</v>
      </c>
      <c r="I7845" s="1">
        <v>1900</v>
      </c>
      <c r="J7845" s="2">
        <v>41109</v>
      </c>
      <c r="K7845">
        <v>38.668999999999997</v>
      </c>
      <c r="L7845" s="1">
        <v>2012</v>
      </c>
      <c r="O7845" s="1">
        <v>1900</v>
      </c>
      <c r="R7845" s="1">
        <v>1900</v>
      </c>
      <c r="S7845" s="2">
        <v>40571</v>
      </c>
      <c r="T7845" s="3">
        <v>18.09</v>
      </c>
      <c r="U7845" s="1">
        <v>2011</v>
      </c>
    </row>
    <row r="7846" spans="1:21">
      <c r="A7846" s="2">
        <v>41110</v>
      </c>
      <c r="B7846">
        <v>44.731000000000002</v>
      </c>
      <c r="C7846" s="1">
        <v>2012</v>
      </c>
      <c r="D7846" s="2">
        <v>41110</v>
      </c>
      <c r="E7846">
        <v>64.260999999999996</v>
      </c>
      <c r="F7846" s="1">
        <v>2012</v>
      </c>
      <c r="I7846" s="1">
        <v>1900</v>
      </c>
      <c r="J7846" s="2">
        <v>41110</v>
      </c>
      <c r="K7846">
        <v>38.674999999999997</v>
      </c>
      <c r="L7846" s="1">
        <v>2012</v>
      </c>
      <c r="O7846" s="1">
        <v>1900</v>
      </c>
      <c r="R7846" s="1">
        <v>1900</v>
      </c>
      <c r="S7846" s="2">
        <v>40574</v>
      </c>
      <c r="T7846" s="3">
        <v>18</v>
      </c>
      <c r="U7846" s="1">
        <v>2011</v>
      </c>
    </row>
    <row r="7847" spans="1:21">
      <c r="A7847" s="2">
        <v>41113</v>
      </c>
      <c r="B7847">
        <v>44.756999999999998</v>
      </c>
      <c r="C7847" s="1">
        <v>2012</v>
      </c>
      <c r="D7847" s="2">
        <v>41113</v>
      </c>
      <c r="E7847">
        <v>64.262</v>
      </c>
      <c r="F7847" s="1">
        <v>2012</v>
      </c>
      <c r="I7847" s="1">
        <v>1900</v>
      </c>
      <c r="J7847" s="2">
        <v>41113</v>
      </c>
      <c r="K7847">
        <v>38.691000000000003</v>
      </c>
      <c r="L7847" s="1">
        <v>2012</v>
      </c>
      <c r="O7847" s="1">
        <v>1900</v>
      </c>
      <c r="R7847" s="1">
        <v>1900</v>
      </c>
      <c r="S7847" s="2">
        <v>40575</v>
      </c>
      <c r="T7847" s="3">
        <v>17.920000000000002</v>
      </c>
      <c r="U7847" s="1">
        <v>2011</v>
      </c>
    </row>
    <row r="7848" spans="1:21">
      <c r="A7848" s="2">
        <v>41114</v>
      </c>
      <c r="B7848">
        <v>44.725999999999999</v>
      </c>
      <c r="C7848" s="1">
        <v>2012</v>
      </c>
      <c r="D7848" s="2">
        <v>41114</v>
      </c>
      <c r="E7848">
        <v>64.254000000000005</v>
      </c>
      <c r="F7848" s="1">
        <v>2012</v>
      </c>
      <c r="I7848" s="1">
        <v>1900</v>
      </c>
      <c r="J7848" s="2">
        <v>41114</v>
      </c>
      <c r="K7848">
        <v>38.685000000000002</v>
      </c>
      <c r="L7848" s="1">
        <v>2012</v>
      </c>
      <c r="O7848" s="1">
        <v>1900</v>
      </c>
      <c r="R7848" s="1">
        <v>1900</v>
      </c>
      <c r="S7848" s="2">
        <v>40576</v>
      </c>
      <c r="T7848" s="3">
        <v>17.920000000000002</v>
      </c>
      <c r="U7848" s="1">
        <v>2011</v>
      </c>
    </row>
    <row r="7849" spans="1:21">
      <c r="A7849" s="2">
        <v>41115</v>
      </c>
      <c r="B7849">
        <v>44.737000000000002</v>
      </c>
      <c r="C7849" s="1">
        <v>2012</v>
      </c>
      <c r="D7849" s="2">
        <v>41115</v>
      </c>
      <c r="E7849">
        <v>64.254000000000005</v>
      </c>
      <c r="F7849" s="1">
        <v>2012</v>
      </c>
      <c r="I7849" s="1">
        <v>1900</v>
      </c>
      <c r="J7849" s="2">
        <v>41115</v>
      </c>
      <c r="K7849">
        <v>38.683</v>
      </c>
      <c r="L7849" s="1">
        <v>2012</v>
      </c>
      <c r="O7849" s="1">
        <v>1900</v>
      </c>
      <c r="R7849" s="1">
        <v>1900</v>
      </c>
      <c r="S7849" s="2">
        <v>40577</v>
      </c>
      <c r="T7849" s="3">
        <v>17.91</v>
      </c>
      <c r="U7849" s="1">
        <v>2011</v>
      </c>
    </row>
    <row r="7850" spans="1:21">
      <c r="A7850" s="2">
        <v>41116</v>
      </c>
      <c r="B7850">
        <v>44.774000000000001</v>
      </c>
      <c r="C7850" s="1">
        <v>2012</v>
      </c>
      <c r="D7850" s="2">
        <v>41116</v>
      </c>
      <c r="E7850">
        <v>64.215000000000003</v>
      </c>
      <c r="F7850" s="1">
        <v>2012</v>
      </c>
      <c r="I7850" s="1">
        <v>1900</v>
      </c>
      <c r="J7850" s="2">
        <v>41116</v>
      </c>
      <c r="K7850">
        <v>38.704999999999998</v>
      </c>
      <c r="L7850" s="1">
        <v>2012</v>
      </c>
      <c r="O7850" s="1">
        <v>1900</v>
      </c>
      <c r="R7850" s="1">
        <v>1900</v>
      </c>
      <c r="S7850" s="2">
        <v>40578</v>
      </c>
      <c r="T7850" s="3">
        <v>17.91</v>
      </c>
      <c r="U7850" s="1">
        <v>2011</v>
      </c>
    </row>
    <row r="7851" spans="1:21">
      <c r="A7851" s="2">
        <v>41117</v>
      </c>
      <c r="B7851">
        <v>44.853000000000002</v>
      </c>
      <c r="C7851" s="1">
        <v>2012</v>
      </c>
      <c r="D7851" s="2">
        <v>41117</v>
      </c>
      <c r="E7851">
        <v>64.230999999999995</v>
      </c>
      <c r="F7851" s="1">
        <v>2012</v>
      </c>
      <c r="I7851" s="1">
        <v>1900</v>
      </c>
      <c r="J7851" s="2">
        <v>41117</v>
      </c>
      <c r="K7851">
        <v>38.329000000000001</v>
      </c>
      <c r="L7851" s="1">
        <v>2012</v>
      </c>
      <c r="O7851" s="1">
        <v>1900</v>
      </c>
      <c r="R7851" s="1">
        <v>1900</v>
      </c>
      <c r="S7851" s="2">
        <v>40581</v>
      </c>
      <c r="T7851" s="3">
        <v>17.87</v>
      </c>
      <c r="U7851" s="1">
        <v>2011</v>
      </c>
    </row>
    <row r="7852" spans="1:21">
      <c r="A7852" s="2">
        <v>41120</v>
      </c>
      <c r="B7852">
        <v>44.875</v>
      </c>
      <c r="C7852" s="1">
        <v>2012</v>
      </c>
      <c r="D7852" s="2">
        <v>41120</v>
      </c>
      <c r="E7852">
        <v>64.162000000000006</v>
      </c>
      <c r="F7852" s="1">
        <v>2012</v>
      </c>
      <c r="I7852" s="1">
        <v>1900</v>
      </c>
      <c r="J7852" s="2">
        <v>41120</v>
      </c>
      <c r="K7852">
        <v>38.322000000000003</v>
      </c>
      <c r="L7852" s="1">
        <v>2012</v>
      </c>
      <c r="O7852" s="1">
        <v>1900</v>
      </c>
      <c r="R7852" s="1">
        <v>1900</v>
      </c>
      <c r="S7852" s="2">
        <v>40582</v>
      </c>
      <c r="T7852" s="3">
        <v>17.84</v>
      </c>
      <c r="U7852" s="1">
        <v>2011</v>
      </c>
    </row>
    <row r="7853" spans="1:21">
      <c r="A7853" s="2">
        <v>41121</v>
      </c>
      <c r="B7853">
        <v>44.756999999999998</v>
      </c>
      <c r="C7853" s="1">
        <v>2012</v>
      </c>
      <c r="D7853" s="2">
        <v>41121</v>
      </c>
      <c r="E7853">
        <v>64.049000000000007</v>
      </c>
      <c r="F7853" s="1">
        <v>2012</v>
      </c>
      <c r="I7853" s="1">
        <v>1900</v>
      </c>
      <c r="J7853" s="2">
        <v>41121</v>
      </c>
      <c r="K7853">
        <v>38.256999999999998</v>
      </c>
      <c r="L7853" s="1">
        <v>2012</v>
      </c>
      <c r="O7853" s="1">
        <v>1900</v>
      </c>
      <c r="R7853" s="1">
        <v>1900</v>
      </c>
      <c r="S7853" s="2">
        <v>40583</v>
      </c>
      <c r="T7853" s="3">
        <v>17.8</v>
      </c>
      <c r="U7853" s="1">
        <v>2011</v>
      </c>
    </row>
    <row r="7854" spans="1:21">
      <c r="A7854" s="2">
        <v>41122</v>
      </c>
      <c r="B7854">
        <v>44.756999999999998</v>
      </c>
      <c r="C7854" s="1">
        <v>2012</v>
      </c>
      <c r="D7854" s="2">
        <v>41122</v>
      </c>
      <c r="E7854">
        <v>64.061000000000007</v>
      </c>
      <c r="F7854" s="1">
        <v>2012</v>
      </c>
      <c r="I7854" s="1">
        <v>1900</v>
      </c>
      <c r="J7854" s="2">
        <v>41122</v>
      </c>
      <c r="K7854">
        <v>38.247</v>
      </c>
      <c r="L7854" s="1">
        <v>2012</v>
      </c>
      <c r="O7854" s="1">
        <v>1900</v>
      </c>
      <c r="R7854" s="1">
        <v>1900</v>
      </c>
      <c r="S7854" s="2">
        <v>40584</v>
      </c>
      <c r="T7854" s="3">
        <v>17.75</v>
      </c>
      <c r="U7854" s="1">
        <v>2011</v>
      </c>
    </row>
    <row r="7855" spans="1:21">
      <c r="A7855" s="2">
        <v>41123</v>
      </c>
      <c r="B7855">
        <v>44.8</v>
      </c>
      <c r="C7855" s="1">
        <v>2012</v>
      </c>
      <c r="D7855" s="2">
        <v>41123</v>
      </c>
      <c r="E7855">
        <v>64.054000000000002</v>
      </c>
      <c r="F7855" s="1">
        <v>2012</v>
      </c>
      <c r="I7855" s="1">
        <v>1900</v>
      </c>
      <c r="J7855" s="2">
        <v>41123</v>
      </c>
      <c r="K7855">
        <v>38.279000000000003</v>
      </c>
      <c r="L7855" s="1">
        <v>2012</v>
      </c>
      <c r="O7855" s="1">
        <v>1900</v>
      </c>
      <c r="R7855" s="1">
        <v>1900</v>
      </c>
      <c r="S7855" s="2">
        <v>40585</v>
      </c>
      <c r="T7855" s="3">
        <v>17.75</v>
      </c>
      <c r="U7855" s="1">
        <v>2011</v>
      </c>
    </row>
    <row r="7856" spans="1:21">
      <c r="A7856" s="2">
        <v>41124</v>
      </c>
      <c r="B7856">
        <v>44.875999999999998</v>
      </c>
      <c r="C7856" s="1">
        <v>2012</v>
      </c>
      <c r="D7856" s="2">
        <v>41124</v>
      </c>
      <c r="E7856">
        <v>64.152000000000001</v>
      </c>
      <c r="F7856" s="1">
        <v>2012</v>
      </c>
      <c r="I7856" s="1">
        <v>1900</v>
      </c>
      <c r="J7856" s="2">
        <v>41124</v>
      </c>
      <c r="K7856">
        <v>38.39</v>
      </c>
      <c r="L7856" s="1">
        <v>2012</v>
      </c>
      <c r="O7856" s="1">
        <v>1900</v>
      </c>
      <c r="R7856" s="1">
        <v>1900</v>
      </c>
      <c r="S7856" s="2">
        <v>40588</v>
      </c>
      <c r="T7856" s="3">
        <v>17.45</v>
      </c>
      <c r="U7856" s="1">
        <v>2011</v>
      </c>
    </row>
    <row r="7857" spans="1:21">
      <c r="A7857" s="2">
        <v>41127</v>
      </c>
      <c r="B7857">
        <v>44.843000000000004</v>
      </c>
      <c r="C7857" s="1">
        <v>2012</v>
      </c>
      <c r="D7857" s="2">
        <v>41127</v>
      </c>
      <c r="E7857">
        <v>64.14</v>
      </c>
      <c r="F7857" s="1">
        <v>2012</v>
      </c>
      <c r="I7857" s="1">
        <v>1900</v>
      </c>
      <c r="J7857" s="2">
        <v>41127</v>
      </c>
      <c r="K7857">
        <v>38.378</v>
      </c>
      <c r="L7857" s="1">
        <v>2012</v>
      </c>
      <c r="O7857" s="1">
        <v>1900</v>
      </c>
      <c r="R7857" s="1">
        <v>1900</v>
      </c>
      <c r="S7857" s="2">
        <v>40589</v>
      </c>
      <c r="T7857" s="3">
        <v>17.45</v>
      </c>
      <c r="U7857" s="1">
        <v>2011</v>
      </c>
    </row>
    <row r="7858" spans="1:21">
      <c r="A7858" s="2">
        <v>41128</v>
      </c>
      <c r="B7858">
        <v>44.886000000000003</v>
      </c>
      <c r="C7858" s="1">
        <v>2012</v>
      </c>
      <c r="D7858" s="2">
        <v>41128</v>
      </c>
      <c r="E7858">
        <v>64.13</v>
      </c>
      <c r="F7858" s="1">
        <v>2012</v>
      </c>
      <c r="I7858" s="1">
        <v>1900</v>
      </c>
      <c r="J7858" s="2">
        <v>41128</v>
      </c>
      <c r="K7858">
        <v>38.363999999999997</v>
      </c>
      <c r="L7858" s="1">
        <v>2012</v>
      </c>
      <c r="O7858" s="1">
        <v>1900</v>
      </c>
      <c r="R7858" s="1">
        <v>1900</v>
      </c>
      <c r="S7858" s="2">
        <v>40590</v>
      </c>
      <c r="T7858" s="3">
        <v>17.43</v>
      </c>
      <c r="U7858" s="1">
        <v>2011</v>
      </c>
    </row>
    <row r="7859" spans="1:21">
      <c r="A7859" s="2">
        <v>41129</v>
      </c>
      <c r="B7859">
        <v>44.884999999999998</v>
      </c>
      <c r="C7859" s="1">
        <v>2012</v>
      </c>
      <c r="D7859" s="2">
        <v>41129</v>
      </c>
      <c r="E7859">
        <v>64.126000000000005</v>
      </c>
      <c r="F7859" s="1">
        <v>2012</v>
      </c>
      <c r="I7859" s="1">
        <v>1900</v>
      </c>
      <c r="J7859" s="2">
        <v>41129</v>
      </c>
      <c r="K7859">
        <v>38.343000000000004</v>
      </c>
      <c r="L7859" s="1">
        <v>2012</v>
      </c>
      <c r="O7859" s="1">
        <v>1900</v>
      </c>
      <c r="R7859" s="1">
        <v>1900</v>
      </c>
      <c r="S7859" s="2">
        <v>40591</v>
      </c>
      <c r="T7859" s="3">
        <v>17.39</v>
      </c>
      <c r="U7859" s="1">
        <v>2011</v>
      </c>
    </row>
    <row r="7860" spans="1:21">
      <c r="A7860" s="2">
        <v>41130</v>
      </c>
      <c r="B7860">
        <v>44.89</v>
      </c>
      <c r="C7860" s="1">
        <v>2012</v>
      </c>
      <c r="D7860" s="2">
        <v>41130</v>
      </c>
      <c r="E7860">
        <v>64.120999999999995</v>
      </c>
      <c r="F7860" s="1">
        <v>2012</v>
      </c>
      <c r="I7860" s="1">
        <v>1900</v>
      </c>
      <c r="J7860" s="2">
        <v>41130</v>
      </c>
      <c r="K7860">
        <v>38.343000000000004</v>
      </c>
      <c r="L7860" s="1">
        <v>2012</v>
      </c>
      <c r="O7860" s="1">
        <v>1900</v>
      </c>
      <c r="R7860" s="1">
        <v>1900</v>
      </c>
      <c r="S7860" s="2">
        <v>40592</v>
      </c>
      <c r="T7860" s="3">
        <v>17.39</v>
      </c>
      <c r="U7860" s="1">
        <v>2011</v>
      </c>
    </row>
    <row r="7861" spans="1:21">
      <c r="A7861" s="2">
        <v>41131</v>
      </c>
      <c r="B7861">
        <v>44.866</v>
      </c>
      <c r="C7861" s="1">
        <v>2012</v>
      </c>
      <c r="D7861" s="2">
        <v>41131</v>
      </c>
      <c r="E7861">
        <v>64.039000000000001</v>
      </c>
      <c r="F7861" s="1">
        <v>2012</v>
      </c>
      <c r="I7861" s="1">
        <v>1900</v>
      </c>
      <c r="J7861" s="2">
        <v>41131</v>
      </c>
      <c r="K7861">
        <v>38.24</v>
      </c>
      <c r="L7861" s="1">
        <v>2012</v>
      </c>
      <c r="O7861" s="1">
        <v>1900</v>
      </c>
      <c r="R7861" s="1">
        <v>1900</v>
      </c>
      <c r="S7861" s="2">
        <v>40596</v>
      </c>
      <c r="T7861" s="3">
        <v>17.5</v>
      </c>
      <c r="U7861" s="1">
        <v>2011</v>
      </c>
    </row>
    <row r="7862" spans="1:21">
      <c r="A7862" s="2">
        <v>41134</v>
      </c>
      <c r="B7862">
        <v>44.866</v>
      </c>
      <c r="C7862" s="1">
        <v>2012</v>
      </c>
      <c r="D7862" s="2">
        <v>41134</v>
      </c>
      <c r="E7862">
        <v>64.037000000000006</v>
      </c>
      <c r="F7862" s="1">
        <v>2012</v>
      </c>
      <c r="I7862" s="1">
        <v>1900</v>
      </c>
      <c r="J7862" s="2">
        <v>41134</v>
      </c>
      <c r="K7862">
        <v>38.238999999999997</v>
      </c>
      <c r="L7862" s="1">
        <v>2012</v>
      </c>
      <c r="O7862" s="1">
        <v>1900</v>
      </c>
      <c r="R7862" s="1">
        <v>1900</v>
      </c>
      <c r="S7862" s="2">
        <v>40597</v>
      </c>
      <c r="T7862" s="3">
        <v>17.510000000000002</v>
      </c>
      <c r="U7862" s="1">
        <v>2011</v>
      </c>
    </row>
    <row r="7863" spans="1:21">
      <c r="A7863" s="2">
        <v>41135</v>
      </c>
      <c r="B7863">
        <v>44.576999999999998</v>
      </c>
      <c r="C7863" s="1">
        <v>2012</v>
      </c>
      <c r="D7863" s="2">
        <v>41135</v>
      </c>
      <c r="E7863">
        <v>63.578000000000003</v>
      </c>
      <c r="F7863" s="1">
        <v>2012</v>
      </c>
      <c r="I7863" s="1">
        <v>1900</v>
      </c>
      <c r="J7863" s="2">
        <v>41135</v>
      </c>
      <c r="K7863">
        <v>37.765000000000001</v>
      </c>
      <c r="L7863" s="1">
        <v>2012</v>
      </c>
      <c r="O7863" s="1">
        <v>1900</v>
      </c>
      <c r="R7863" s="1">
        <v>1900</v>
      </c>
      <c r="S7863" s="2">
        <v>40598</v>
      </c>
      <c r="T7863" s="3">
        <v>17.43</v>
      </c>
      <c r="U7863" s="1">
        <v>2011</v>
      </c>
    </row>
    <row r="7864" spans="1:21">
      <c r="A7864" s="2">
        <v>41136</v>
      </c>
      <c r="B7864">
        <v>44.569000000000003</v>
      </c>
      <c r="C7864" s="1">
        <v>2012</v>
      </c>
      <c r="D7864" s="2">
        <v>41136</v>
      </c>
      <c r="E7864">
        <v>63.113</v>
      </c>
      <c r="F7864" s="1">
        <v>2012</v>
      </c>
      <c r="I7864" s="1">
        <v>1900</v>
      </c>
      <c r="J7864" s="2">
        <v>41136</v>
      </c>
      <c r="K7864">
        <v>37.701000000000001</v>
      </c>
      <c r="L7864" s="1">
        <v>2012</v>
      </c>
      <c r="O7864" s="1">
        <v>1900</v>
      </c>
      <c r="R7864" s="1">
        <v>1900</v>
      </c>
      <c r="S7864" s="2">
        <v>40599</v>
      </c>
      <c r="T7864" s="3">
        <v>17.45</v>
      </c>
      <c r="U7864" s="1">
        <v>2011</v>
      </c>
    </row>
    <row r="7865" spans="1:21">
      <c r="A7865" s="2">
        <v>41137</v>
      </c>
      <c r="B7865">
        <v>43.447000000000003</v>
      </c>
      <c r="C7865" s="1">
        <v>2012</v>
      </c>
      <c r="D7865" s="2">
        <v>41137</v>
      </c>
      <c r="E7865">
        <v>58.843000000000004</v>
      </c>
      <c r="F7865" s="1">
        <v>2012</v>
      </c>
      <c r="I7865" s="1">
        <v>1900</v>
      </c>
      <c r="J7865" s="2">
        <v>41137</v>
      </c>
      <c r="K7865">
        <v>36.445999999999998</v>
      </c>
      <c r="L7865" s="1">
        <v>2012</v>
      </c>
      <c r="O7865" s="1">
        <v>1900</v>
      </c>
      <c r="R7865" s="1">
        <v>1900</v>
      </c>
      <c r="S7865" s="2">
        <v>40602</v>
      </c>
      <c r="T7865" s="3">
        <v>17.45</v>
      </c>
      <c r="U7865" s="1">
        <v>2011</v>
      </c>
    </row>
    <row r="7866" spans="1:21">
      <c r="A7866" s="2">
        <v>41138</v>
      </c>
      <c r="B7866">
        <v>42.936</v>
      </c>
      <c r="C7866" s="1">
        <v>2012</v>
      </c>
      <c r="D7866" s="2">
        <v>41138</v>
      </c>
      <c r="E7866">
        <v>56.773000000000003</v>
      </c>
      <c r="F7866" s="1">
        <v>2012</v>
      </c>
      <c r="I7866" s="1">
        <v>1900</v>
      </c>
      <c r="J7866" s="2">
        <v>41138</v>
      </c>
      <c r="K7866">
        <v>35.637</v>
      </c>
      <c r="L7866" s="1">
        <v>2012</v>
      </c>
      <c r="O7866" s="1">
        <v>1900</v>
      </c>
      <c r="R7866" s="1">
        <v>1900</v>
      </c>
      <c r="S7866" s="2">
        <v>40603</v>
      </c>
      <c r="T7866" s="3">
        <v>17.53</v>
      </c>
      <c r="U7866" s="1">
        <v>2011</v>
      </c>
    </row>
    <row r="7867" spans="1:21">
      <c r="A7867" s="2">
        <v>41141</v>
      </c>
      <c r="B7867">
        <v>42.558</v>
      </c>
      <c r="C7867" s="1">
        <v>2012</v>
      </c>
      <c r="D7867" s="2">
        <v>41141</v>
      </c>
      <c r="E7867">
        <v>55.593000000000004</v>
      </c>
      <c r="F7867" s="1">
        <v>2012</v>
      </c>
      <c r="I7867" s="1">
        <v>1900</v>
      </c>
      <c r="J7867" s="2">
        <v>41141</v>
      </c>
      <c r="K7867">
        <v>34.692999999999998</v>
      </c>
      <c r="L7867" s="1">
        <v>2012</v>
      </c>
      <c r="O7867" s="1">
        <v>1900</v>
      </c>
      <c r="R7867" s="1">
        <v>1900</v>
      </c>
      <c r="S7867" s="2">
        <v>40604</v>
      </c>
      <c r="T7867" s="3">
        <v>17.53</v>
      </c>
      <c r="U7867" s="1">
        <v>2011</v>
      </c>
    </row>
    <row r="7868" spans="1:21">
      <c r="A7868" s="2">
        <v>41142</v>
      </c>
      <c r="B7868">
        <v>42.09</v>
      </c>
      <c r="C7868" s="1">
        <v>2012</v>
      </c>
      <c r="D7868" s="2">
        <v>41142</v>
      </c>
      <c r="E7868">
        <v>55.174999999999997</v>
      </c>
      <c r="F7868" s="1">
        <v>2012</v>
      </c>
      <c r="I7868" s="1">
        <v>1900</v>
      </c>
      <c r="J7868" s="2">
        <v>41142</v>
      </c>
      <c r="K7868">
        <v>34.204000000000001</v>
      </c>
      <c r="L7868" s="1">
        <v>2012</v>
      </c>
      <c r="O7868" s="1">
        <v>1900</v>
      </c>
      <c r="R7868" s="1">
        <v>1900</v>
      </c>
      <c r="S7868" s="2">
        <v>40605</v>
      </c>
      <c r="T7868" s="3">
        <v>17.559999999999999</v>
      </c>
      <c r="U7868" s="1">
        <v>2011</v>
      </c>
    </row>
    <row r="7869" spans="1:21">
      <c r="A7869" s="2">
        <v>41143</v>
      </c>
      <c r="B7869">
        <v>42.037999999999997</v>
      </c>
      <c r="C7869" s="1">
        <v>2012</v>
      </c>
      <c r="D7869" s="2">
        <v>41143</v>
      </c>
      <c r="E7869">
        <v>55.168999999999997</v>
      </c>
      <c r="F7869" s="1">
        <v>2012</v>
      </c>
      <c r="I7869" s="1">
        <v>1900</v>
      </c>
      <c r="J7869" s="2">
        <v>41143</v>
      </c>
      <c r="K7869">
        <v>34.201999999999998</v>
      </c>
      <c r="L7869" s="1">
        <v>2012</v>
      </c>
      <c r="O7869" s="1">
        <v>1900</v>
      </c>
      <c r="R7869" s="1">
        <v>1900</v>
      </c>
      <c r="S7869" s="2">
        <v>40606</v>
      </c>
      <c r="T7869" s="3">
        <v>17.55</v>
      </c>
      <c r="U7869" s="1">
        <v>2011</v>
      </c>
    </row>
    <row r="7870" spans="1:21">
      <c r="A7870" s="2">
        <v>41144</v>
      </c>
      <c r="B7870">
        <v>41.984000000000002</v>
      </c>
      <c r="C7870" s="1">
        <v>2012</v>
      </c>
      <c r="D7870" s="2">
        <v>41144</v>
      </c>
      <c r="E7870">
        <v>54.646999999999998</v>
      </c>
      <c r="F7870" s="1">
        <v>2012</v>
      </c>
      <c r="I7870" s="1">
        <v>1900</v>
      </c>
      <c r="J7870" s="2">
        <v>41144</v>
      </c>
      <c r="K7870">
        <v>34.033000000000001</v>
      </c>
      <c r="L7870" s="1">
        <v>2012</v>
      </c>
      <c r="O7870" s="1">
        <v>1900</v>
      </c>
      <c r="R7870" s="1">
        <v>1900</v>
      </c>
      <c r="S7870" s="2">
        <v>40609</v>
      </c>
      <c r="T7870" s="3">
        <v>17.57</v>
      </c>
      <c r="U7870" s="1">
        <v>2011</v>
      </c>
    </row>
    <row r="7871" spans="1:21">
      <c r="A7871" s="2">
        <v>41145</v>
      </c>
      <c r="B7871">
        <v>41.918999999999997</v>
      </c>
      <c r="C7871" s="1">
        <v>2012</v>
      </c>
      <c r="D7871" s="2">
        <v>41145</v>
      </c>
      <c r="E7871">
        <v>54.436999999999998</v>
      </c>
      <c r="F7871" s="1">
        <v>2012</v>
      </c>
      <c r="I7871" s="1">
        <v>1900</v>
      </c>
      <c r="J7871" s="2">
        <v>41145</v>
      </c>
      <c r="K7871">
        <v>33.972999999999999</v>
      </c>
      <c r="L7871" s="1">
        <v>2012</v>
      </c>
      <c r="O7871" s="1">
        <v>1900</v>
      </c>
      <c r="R7871" s="1">
        <v>1900</v>
      </c>
      <c r="S7871" s="2">
        <v>40610</v>
      </c>
      <c r="T7871" s="3">
        <v>17.59</v>
      </c>
      <c r="U7871" s="1">
        <v>2011</v>
      </c>
    </row>
    <row r="7872" spans="1:21">
      <c r="A7872" s="2">
        <v>41148</v>
      </c>
      <c r="B7872">
        <v>41.893000000000001</v>
      </c>
      <c r="C7872" s="1">
        <v>2012</v>
      </c>
      <c r="D7872" s="2">
        <v>41148</v>
      </c>
      <c r="E7872">
        <v>54.442999999999998</v>
      </c>
      <c r="F7872" s="1">
        <v>2012</v>
      </c>
      <c r="I7872" s="1">
        <v>1900</v>
      </c>
      <c r="J7872" s="2">
        <v>41148</v>
      </c>
      <c r="K7872">
        <v>33.951999999999998</v>
      </c>
      <c r="L7872" s="1">
        <v>2012</v>
      </c>
      <c r="O7872" s="1">
        <v>1900</v>
      </c>
      <c r="R7872" s="1">
        <v>1900</v>
      </c>
      <c r="S7872" s="2">
        <v>40611</v>
      </c>
      <c r="T7872" s="3">
        <v>17.57</v>
      </c>
      <c r="U7872" s="1">
        <v>2011</v>
      </c>
    </row>
    <row r="7873" spans="1:21">
      <c r="A7873" s="2">
        <v>41149</v>
      </c>
      <c r="B7873">
        <v>41.713999999999999</v>
      </c>
      <c r="C7873" s="1">
        <v>2012</v>
      </c>
      <c r="D7873" s="2">
        <v>41149</v>
      </c>
      <c r="E7873">
        <v>54.097999999999999</v>
      </c>
      <c r="F7873" s="1">
        <v>2012</v>
      </c>
      <c r="I7873" s="1">
        <v>1900</v>
      </c>
      <c r="J7873" s="2">
        <v>41149</v>
      </c>
      <c r="K7873">
        <v>33.593000000000004</v>
      </c>
      <c r="L7873" s="1">
        <v>2012</v>
      </c>
      <c r="O7873" s="1">
        <v>1900</v>
      </c>
      <c r="R7873" s="1">
        <v>1900</v>
      </c>
      <c r="S7873" s="2">
        <v>40612</v>
      </c>
      <c r="T7873" s="3">
        <v>17.68</v>
      </c>
      <c r="U7873" s="1">
        <v>2011</v>
      </c>
    </row>
    <row r="7874" spans="1:21">
      <c r="A7874" s="2">
        <v>41150</v>
      </c>
      <c r="B7874">
        <v>41.643999999999998</v>
      </c>
      <c r="C7874" s="1">
        <v>2012</v>
      </c>
      <c r="D7874" s="2">
        <v>41150</v>
      </c>
      <c r="E7874">
        <v>54.095999999999997</v>
      </c>
      <c r="F7874" s="1">
        <v>2012</v>
      </c>
      <c r="I7874" s="1">
        <v>1900</v>
      </c>
      <c r="J7874" s="2">
        <v>41150</v>
      </c>
      <c r="K7874">
        <v>33.552</v>
      </c>
      <c r="L7874" s="1">
        <v>2012</v>
      </c>
      <c r="O7874" s="1">
        <v>1900</v>
      </c>
      <c r="R7874" s="1">
        <v>1900</v>
      </c>
      <c r="S7874" s="2">
        <v>40613</v>
      </c>
      <c r="T7874" s="3">
        <v>17.690000000000001</v>
      </c>
      <c r="U7874" s="1">
        <v>2011</v>
      </c>
    </row>
    <row r="7875" spans="1:21">
      <c r="A7875" s="2">
        <v>41151</v>
      </c>
      <c r="B7875">
        <v>41.564</v>
      </c>
      <c r="C7875" s="1">
        <v>2012</v>
      </c>
      <c r="D7875" s="2">
        <v>41151</v>
      </c>
      <c r="E7875">
        <v>53.466000000000001</v>
      </c>
      <c r="F7875" s="1">
        <v>2012</v>
      </c>
      <c r="I7875" s="1">
        <v>1900</v>
      </c>
      <c r="J7875" s="2">
        <v>41151</v>
      </c>
      <c r="K7875">
        <v>33.488999999999997</v>
      </c>
      <c r="L7875" s="1">
        <v>2012</v>
      </c>
      <c r="O7875" s="1">
        <v>1900</v>
      </c>
      <c r="R7875" s="1">
        <v>1900</v>
      </c>
      <c r="S7875" s="2">
        <v>40616</v>
      </c>
      <c r="T7875" s="3">
        <v>17.7</v>
      </c>
      <c r="U7875" s="1">
        <v>2011</v>
      </c>
    </row>
    <row r="7876" spans="1:21">
      <c r="A7876" s="2">
        <v>41152</v>
      </c>
      <c r="B7876">
        <v>41.375</v>
      </c>
      <c r="C7876" s="1">
        <v>2012</v>
      </c>
      <c r="D7876" s="2">
        <v>41152</v>
      </c>
      <c r="E7876">
        <v>53.436999999999998</v>
      </c>
      <c r="F7876" s="1">
        <v>2012</v>
      </c>
      <c r="I7876" s="1">
        <v>1900</v>
      </c>
      <c r="J7876" s="2">
        <v>41152</v>
      </c>
      <c r="K7876">
        <v>33.206000000000003</v>
      </c>
      <c r="L7876" s="1">
        <v>2012</v>
      </c>
      <c r="O7876" s="1">
        <v>1900</v>
      </c>
      <c r="R7876" s="1">
        <v>1900</v>
      </c>
      <c r="S7876" s="2">
        <v>40617</v>
      </c>
      <c r="T7876" s="3">
        <v>17.690000000000001</v>
      </c>
      <c r="U7876" s="1">
        <v>2011</v>
      </c>
    </row>
    <row r="7877" spans="1:21">
      <c r="A7877" s="2">
        <v>41156</v>
      </c>
      <c r="B7877">
        <v>41.27</v>
      </c>
      <c r="C7877" s="1">
        <v>2012</v>
      </c>
      <c r="D7877" s="2">
        <v>41156</v>
      </c>
      <c r="E7877">
        <v>52.423000000000002</v>
      </c>
      <c r="F7877" s="1">
        <v>2012</v>
      </c>
      <c r="I7877" s="1">
        <v>1900</v>
      </c>
      <c r="J7877" s="2">
        <v>41156</v>
      </c>
      <c r="K7877">
        <v>33.161000000000001</v>
      </c>
      <c r="L7877" s="1">
        <v>2012</v>
      </c>
      <c r="O7877" s="1">
        <v>1900</v>
      </c>
      <c r="R7877" s="1">
        <v>1900</v>
      </c>
      <c r="S7877" s="2">
        <v>40618</v>
      </c>
      <c r="T7877" s="3">
        <v>17.8</v>
      </c>
      <c r="U7877" s="1">
        <v>2011</v>
      </c>
    </row>
    <row r="7878" spans="1:21">
      <c r="A7878" s="2">
        <v>41157</v>
      </c>
      <c r="B7878">
        <v>41.27</v>
      </c>
      <c r="C7878" s="1">
        <v>2012</v>
      </c>
      <c r="D7878" s="2">
        <v>41157</v>
      </c>
      <c r="E7878">
        <v>51.645000000000003</v>
      </c>
      <c r="F7878" s="1">
        <v>2012</v>
      </c>
      <c r="I7878" s="1">
        <v>1900</v>
      </c>
      <c r="J7878" s="2">
        <v>41157</v>
      </c>
      <c r="K7878">
        <v>33.14</v>
      </c>
      <c r="L7878" s="1">
        <v>2012</v>
      </c>
      <c r="O7878" s="1">
        <v>1900</v>
      </c>
      <c r="R7878" s="1">
        <v>1900</v>
      </c>
      <c r="S7878" s="2">
        <v>40619</v>
      </c>
      <c r="T7878" s="3">
        <v>17.850000000000001</v>
      </c>
      <c r="U7878" s="1">
        <v>2011</v>
      </c>
    </row>
    <row r="7879" spans="1:21">
      <c r="A7879" s="2">
        <v>41158</v>
      </c>
      <c r="B7879">
        <v>41.457999999999998</v>
      </c>
      <c r="C7879" s="1">
        <v>2012</v>
      </c>
      <c r="D7879" s="2">
        <v>41158</v>
      </c>
      <c r="E7879">
        <v>51.857999999999997</v>
      </c>
      <c r="F7879" s="1">
        <v>2012</v>
      </c>
      <c r="I7879" s="1">
        <v>1900</v>
      </c>
      <c r="J7879" s="2">
        <v>41158</v>
      </c>
      <c r="K7879">
        <v>33.271000000000001</v>
      </c>
      <c r="L7879" s="1">
        <v>2012</v>
      </c>
      <c r="O7879" s="1">
        <v>1900</v>
      </c>
      <c r="R7879" s="1">
        <v>1900</v>
      </c>
      <c r="S7879" s="2">
        <v>40620</v>
      </c>
      <c r="T7879" s="3">
        <v>17.850000000000001</v>
      </c>
      <c r="U7879" s="1">
        <v>2011</v>
      </c>
    </row>
    <row r="7880" spans="1:21">
      <c r="A7880" s="2">
        <v>41159</v>
      </c>
      <c r="B7880">
        <v>41.305999999999997</v>
      </c>
      <c r="C7880" s="1">
        <v>2012</v>
      </c>
      <c r="D7880" s="2">
        <v>41159</v>
      </c>
      <c r="E7880">
        <v>51.533999999999999</v>
      </c>
      <c r="F7880" s="1">
        <v>2012</v>
      </c>
      <c r="I7880" s="1">
        <v>1900</v>
      </c>
      <c r="J7880" s="2">
        <v>41159</v>
      </c>
      <c r="K7880">
        <v>33.118000000000002</v>
      </c>
      <c r="L7880" s="1">
        <v>2012</v>
      </c>
      <c r="O7880" s="1">
        <v>1900</v>
      </c>
      <c r="R7880" s="1">
        <v>1900</v>
      </c>
      <c r="S7880" s="2">
        <v>40623</v>
      </c>
      <c r="T7880" s="3">
        <v>17.899999999999999</v>
      </c>
      <c r="U7880" s="1">
        <v>2011</v>
      </c>
    </row>
    <row r="7881" spans="1:21">
      <c r="A7881" s="2">
        <v>41162</v>
      </c>
      <c r="B7881">
        <v>41.3</v>
      </c>
      <c r="C7881" s="1">
        <v>2012</v>
      </c>
      <c r="D7881" s="2">
        <v>41162</v>
      </c>
      <c r="E7881">
        <v>51.491999999999997</v>
      </c>
      <c r="F7881" s="1">
        <v>2012</v>
      </c>
      <c r="I7881" s="1">
        <v>1900</v>
      </c>
      <c r="J7881" s="2">
        <v>41162</v>
      </c>
      <c r="K7881">
        <v>33.143000000000001</v>
      </c>
      <c r="L7881" s="1">
        <v>2012</v>
      </c>
      <c r="O7881" s="1">
        <v>1900</v>
      </c>
      <c r="R7881" s="1">
        <v>1900</v>
      </c>
      <c r="S7881" s="2">
        <v>40624</v>
      </c>
      <c r="T7881" s="3">
        <v>17.91</v>
      </c>
      <c r="U7881" s="1">
        <v>2011</v>
      </c>
    </row>
    <row r="7882" spans="1:21">
      <c r="A7882" s="2">
        <v>41163</v>
      </c>
      <c r="B7882">
        <v>41.334000000000003</v>
      </c>
      <c r="C7882" s="1">
        <v>2012</v>
      </c>
      <c r="D7882" s="2">
        <v>41163</v>
      </c>
      <c r="E7882">
        <v>51.741</v>
      </c>
      <c r="F7882" s="1">
        <v>2012</v>
      </c>
      <c r="I7882" s="1">
        <v>1900</v>
      </c>
      <c r="J7882" s="2">
        <v>41163</v>
      </c>
      <c r="K7882">
        <v>33.069000000000003</v>
      </c>
      <c r="L7882" s="1">
        <v>2012</v>
      </c>
      <c r="O7882" s="1">
        <v>1900</v>
      </c>
      <c r="R7882" s="1">
        <v>1900</v>
      </c>
      <c r="S7882" s="2">
        <v>40625</v>
      </c>
      <c r="T7882" s="3">
        <v>17.91</v>
      </c>
      <c r="U7882" s="1">
        <v>2011</v>
      </c>
    </row>
    <row r="7883" spans="1:21">
      <c r="A7883" s="2">
        <v>41164</v>
      </c>
      <c r="B7883">
        <v>41.195999999999998</v>
      </c>
      <c r="C7883" s="1">
        <v>2012</v>
      </c>
      <c r="D7883" s="2">
        <v>41164</v>
      </c>
      <c r="E7883">
        <v>51.640999999999998</v>
      </c>
      <c r="F7883" s="1">
        <v>2012</v>
      </c>
      <c r="I7883" s="1">
        <v>1900</v>
      </c>
      <c r="J7883" s="2">
        <v>41164</v>
      </c>
      <c r="K7883">
        <v>32.884</v>
      </c>
      <c r="L7883" s="1">
        <v>2012</v>
      </c>
      <c r="O7883" s="1">
        <v>1900</v>
      </c>
      <c r="R7883" s="1">
        <v>1900</v>
      </c>
      <c r="S7883" s="2">
        <v>40626</v>
      </c>
      <c r="T7883" s="3">
        <v>17.920000000000002</v>
      </c>
      <c r="U7883" s="1">
        <v>2011</v>
      </c>
    </row>
    <row r="7884" spans="1:21">
      <c r="A7884" s="2">
        <v>41165</v>
      </c>
      <c r="B7884">
        <v>41.076000000000001</v>
      </c>
      <c r="C7884" s="1">
        <v>2012</v>
      </c>
      <c r="D7884" s="2">
        <v>41165</v>
      </c>
      <c r="E7884">
        <v>51.091999999999999</v>
      </c>
      <c r="F7884" s="1">
        <v>2012</v>
      </c>
      <c r="I7884" s="1">
        <v>1900</v>
      </c>
      <c r="J7884" s="2">
        <v>41165</v>
      </c>
      <c r="K7884">
        <v>32.773000000000003</v>
      </c>
      <c r="L7884" s="1">
        <v>2012</v>
      </c>
      <c r="O7884" s="1">
        <v>1900</v>
      </c>
      <c r="R7884" s="1">
        <v>1900</v>
      </c>
      <c r="S7884" s="2">
        <v>40627</v>
      </c>
      <c r="T7884" s="3">
        <v>17.91</v>
      </c>
      <c r="U7884" s="1">
        <v>2011</v>
      </c>
    </row>
    <row r="7885" spans="1:21">
      <c r="A7885" s="2">
        <v>41166</v>
      </c>
      <c r="B7885">
        <v>40.920999999999999</v>
      </c>
      <c r="C7885" s="1">
        <v>2012</v>
      </c>
      <c r="D7885" s="2">
        <v>41166</v>
      </c>
      <c r="E7885">
        <v>50.972999999999999</v>
      </c>
      <c r="F7885" s="1">
        <v>2012</v>
      </c>
      <c r="I7885" s="1">
        <v>1900</v>
      </c>
      <c r="J7885" s="2">
        <v>41166</v>
      </c>
      <c r="K7885">
        <v>32.78</v>
      </c>
      <c r="L7885" s="1">
        <v>2012</v>
      </c>
      <c r="O7885" s="1">
        <v>1900</v>
      </c>
      <c r="R7885" s="1">
        <v>1900</v>
      </c>
      <c r="S7885" s="2">
        <v>40630</v>
      </c>
      <c r="T7885" s="3">
        <v>17.91</v>
      </c>
      <c r="U7885" s="1">
        <v>2011</v>
      </c>
    </row>
    <row r="7886" spans="1:21">
      <c r="A7886" s="2">
        <v>41169</v>
      </c>
      <c r="B7886">
        <v>40.738</v>
      </c>
      <c r="C7886" s="1">
        <v>2012</v>
      </c>
      <c r="D7886" s="2">
        <v>41169</v>
      </c>
      <c r="E7886">
        <v>50.606999999999999</v>
      </c>
      <c r="F7886" s="1">
        <v>2012</v>
      </c>
      <c r="I7886" s="1">
        <v>1900</v>
      </c>
      <c r="J7886" s="2">
        <v>41169</v>
      </c>
      <c r="K7886">
        <v>32.606999999999999</v>
      </c>
      <c r="L7886" s="1">
        <v>2012</v>
      </c>
      <c r="O7886" s="1">
        <v>1900</v>
      </c>
      <c r="R7886" s="1">
        <v>1900</v>
      </c>
      <c r="S7886" s="2">
        <v>40631</v>
      </c>
      <c r="T7886" s="3">
        <v>17.920000000000002</v>
      </c>
      <c r="U7886" s="1">
        <v>2011</v>
      </c>
    </row>
    <row r="7887" spans="1:21">
      <c r="A7887" s="2">
        <v>41170</v>
      </c>
      <c r="B7887">
        <v>40.548999999999999</v>
      </c>
      <c r="C7887" s="1">
        <v>2012</v>
      </c>
      <c r="D7887" s="2">
        <v>41170</v>
      </c>
      <c r="E7887">
        <v>50.462000000000003</v>
      </c>
      <c r="F7887" s="1">
        <v>2012</v>
      </c>
      <c r="I7887" s="1">
        <v>1900</v>
      </c>
      <c r="J7887" s="2">
        <v>41170</v>
      </c>
      <c r="K7887">
        <v>32.518000000000001</v>
      </c>
      <c r="L7887" s="1">
        <v>2012</v>
      </c>
      <c r="O7887" s="1">
        <v>1900</v>
      </c>
      <c r="R7887" s="1">
        <v>1900</v>
      </c>
      <c r="S7887" s="2">
        <v>40632</v>
      </c>
      <c r="T7887" s="3">
        <v>17.920000000000002</v>
      </c>
      <c r="U7887" s="1">
        <v>2011</v>
      </c>
    </row>
    <row r="7888" spans="1:21">
      <c r="A7888" s="2">
        <v>41171</v>
      </c>
      <c r="B7888">
        <v>40.302999999999997</v>
      </c>
      <c r="C7888" s="1">
        <v>2012</v>
      </c>
      <c r="D7888" s="2">
        <v>41171</v>
      </c>
      <c r="E7888">
        <v>50.362000000000002</v>
      </c>
      <c r="F7888" s="1">
        <v>2012</v>
      </c>
      <c r="I7888" s="1">
        <v>1900</v>
      </c>
      <c r="J7888" s="2">
        <v>41171</v>
      </c>
      <c r="K7888">
        <v>32.298000000000002</v>
      </c>
      <c r="L7888" s="1">
        <v>2012</v>
      </c>
      <c r="O7888" s="1">
        <v>1900</v>
      </c>
      <c r="R7888" s="1">
        <v>1900</v>
      </c>
      <c r="S7888" s="2">
        <v>40633</v>
      </c>
      <c r="T7888" s="3">
        <v>17.91</v>
      </c>
      <c r="U7888" s="1">
        <v>2011</v>
      </c>
    </row>
    <row r="7889" spans="1:21">
      <c r="A7889" s="2">
        <v>41172</v>
      </c>
      <c r="B7889">
        <v>40.292000000000002</v>
      </c>
      <c r="C7889" s="1">
        <v>2012</v>
      </c>
      <c r="D7889" s="2">
        <v>41172</v>
      </c>
      <c r="E7889">
        <v>50.368000000000002</v>
      </c>
      <c r="F7889" s="1">
        <v>2012</v>
      </c>
      <c r="I7889" s="1">
        <v>1900</v>
      </c>
      <c r="J7889" s="2">
        <v>41172</v>
      </c>
      <c r="K7889">
        <v>32.218000000000004</v>
      </c>
      <c r="L7889" s="1">
        <v>2012</v>
      </c>
      <c r="O7889" s="1">
        <v>1900</v>
      </c>
      <c r="R7889" s="1">
        <v>1900</v>
      </c>
      <c r="S7889" s="2">
        <v>40634</v>
      </c>
      <c r="T7889" s="3">
        <v>17.91</v>
      </c>
      <c r="U7889" s="1">
        <v>2011</v>
      </c>
    </row>
    <row r="7890" spans="1:21">
      <c r="A7890" s="2">
        <v>41173</v>
      </c>
      <c r="B7890">
        <v>40.304000000000002</v>
      </c>
      <c r="C7890" s="1">
        <v>2012</v>
      </c>
      <c r="D7890" s="2">
        <v>41173</v>
      </c>
      <c r="E7890">
        <v>50.371000000000002</v>
      </c>
      <c r="F7890" s="1">
        <v>2012</v>
      </c>
      <c r="I7890" s="1">
        <v>1900</v>
      </c>
      <c r="J7890" s="2">
        <v>41173</v>
      </c>
      <c r="K7890">
        <v>32.213999999999999</v>
      </c>
      <c r="L7890" s="1">
        <v>2012</v>
      </c>
      <c r="O7890" s="1">
        <v>1900</v>
      </c>
      <c r="R7890" s="1">
        <v>1900</v>
      </c>
      <c r="S7890" s="2">
        <v>40637</v>
      </c>
      <c r="T7890" s="3">
        <v>17.899999999999999</v>
      </c>
      <c r="U7890" s="1">
        <v>2011</v>
      </c>
    </row>
    <row r="7891" spans="1:21">
      <c r="A7891" s="2">
        <v>41176</v>
      </c>
      <c r="B7891">
        <v>40.302</v>
      </c>
      <c r="C7891" s="1">
        <v>2012</v>
      </c>
      <c r="D7891" s="2">
        <v>41176</v>
      </c>
      <c r="E7891">
        <v>50.368000000000002</v>
      </c>
      <c r="F7891" s="1">
        <v>2012</v>
      </c>
      <c r="I7891" s="1">
        <v>1900</v>
      </c>
      <c r="J7891" s="2">
        <v>41176</v>
      </c>
      <c r="K7891">
        <v>32.192</v>
      </c>
      <c r="L7891" s="1">
        <v>2012</v>
      </c>
      <c r="O7891" s="1">
        <v>1900</v>
      </c>
      <c r="R7891" s="1">
        <v>1900</v>
      </c>
      <c r="S7891" s="2">
        <v>40638</v>
      </c>
      <c r="T7891" s="3">
        <v>17.899999999999999</v>
      </c>
      <c r="U7891" s="1">
        <v>2011</v>
      </c>
    </row>
    <row r="7892" spans="1:21">
      <c r="A7892" s="2">
        <v>41177</v>
      </c>
      <c r="B7892">
        <v>40.231000000000002</v>
      </c>
      <c r="C7892" s="1">
        <v>2012</v>
      </c>
      <c r="D7892" s="2">
        <v>41177</v>
      </c>
      <c r="E7892">
        <v>50.264000000000003</v>
      </c>
      <c r="F7892" s="1">
        <v>2012</v>
      </c>
      <c r="I7892" s="1">
        <v>1900</v>
      </c>
      <c r="J7892" s="2">
        <v>41177</v>
      </c>
      <c r="K7892">
        <v>32.159999999999997</v>
      </c>
      <c r="L7892" s="1">
        <v>2012</v>
      </c>
      <c r="O7892" s="1">
        <v>1900</v>
      </c>
      <c r="R7892" s="1">
        <v>1900</v>
      </c>
      <c r="S7892" s="2">
        <v>40639</v>
      </c>
      <c r="T7892" s="3">
        <v>17.899999999999999</v>
      </c>
      <c r="U7892" s="1">
        <v>2011</v>
      </c>
    </row>
    <row r="7893" spans="1:21">
      <c r="A7893" s="2">
        <v>41178</v>
      </c>
      <c r="B7893">
        <v>40.222000000000001</v>
      </c>
      <c r="C7893" s="1">
        <v>2012</v>
      </c>
      <c r="D7893" s="2">
        <v>41178</v>
      </c>
      <c r="E7893">
        <v>50.26</v>
      </c>
      <c r="F7893" s="1">
        <v>2012</v>
      </c>
      <c r="I7893" s="1">
        <v>1900</v>
      </c>
      <c r="J7893" s="2">
        <v>41178</v>
      </c>
      <c r="K7893">
        <v>32.156999999999996</v>
      </c>
      <c r="L7893" s="1">
        <v>2012</v>
      </c>
      <c r="O7893" s="1">
        <v>1900</v>
      </c>
      <c r="R7893" s="1">
        <v>1900</v>
      </c>
      <c r="S7893" s="2">
        <v>40640</v>
      </c>
      <c r="T7893" s="3">
        <v>17.899999999999999</v>
      </c>
      <c r="U7893" s="1">
        <v>2011</v>
      </c>
    </row>
    <row r="7894" spans="1:21">
      <c r="A7894" s="2">
        <v>41179</v>
      </c>
      <c r="B7894">
        <v>40.127000000000002</v>
      </c>
      <c r="C7894" s="1">
        <v>2012</v>
      </c>
      <c r="D7894" s="2">
        <v>41179</v>
      </c>
      <c r="E7894">
        <v>50.167999999999999</v>
      </c>
      <c r="F7894" s="1">
        <v>2012</v>
      </c>
      <c r="I7894" s="1">
        <v>1900</v>
      </c>
      <c r="J7894" s="2">
        <v>41179</v>
      </c>
      <c r="K7894">
        <v>32.058</v>
      </c>
      <c r="L7894" s="1">
        <v>2012</v>
      </c>
      <c r="O7894" s="1">
        <v>1900</v>
      </c>
      <c r="R7894" s="1">
        <v>1900</v>
      </c>
      <c r="S7894" s="2">
        <v>40641</v>
      </c>
      <c r="T7894" s="3">
        <v>17.899999999999999</v>
      </c>
      <c r="U7894" s="1">
        <v>2011</v>
      </c>
    </row>
    <row r="7895" spans="1:21">
      <c r="A7895" s="2">
        <v>41180</v>
      </c>
      <c r="B7895">
        <v>40.122999999999998</v>
      </c>
      <c r="C7895" s="1">
        <v>2012</v>
      </c>
      <c r="D7895" s="2">
        <v>41180</v>
      </c>
      <c r="E7895">
        <v>50.176000000000002</v>
      </c>
      <c r="F7895" s="1">
        <v>2012</v>
      </c>
      <c r="I7895" s="1">
        <v>1900</v>
      </c>
      <c r="J7895" s="2">
        <v>41180</v>
      </c>
      <c r="K7895">
        <v>32.042999999999999</v>
      </c>
      <c r="L7895" s="1">
        <v>2012</v>
      </c>
      <c r="O7895" s="1">
        <v>1900</v>
      </c>
      <c r="R7895" s="1">
        <v>1900</v>
      </c>
      <c r="S7895" s="2">
        <v>40644</v>
      </c>
      <c r="T7895" s="3">
        <v>17.89</v>
      </c>
      <c r="U7895" s="1">
        <v>2011</v>
      </c>
    </row>
    <row r="7896" spans="1:21">
      <c r="A7896" s="2">
        <v>41183</v>
      </c>
      <c r="B7896">
        <v>39.651000000000003</v>
      </c>
      <c r="C7896" s="1">
        <v>2012</v>
      </c>
      <c r="D7896" s="2">
        <v>41183</v>
      </c>
      <c r="E7896">
        <v>49.555999999999997</v>
      </c>
      <c r="F7896" s="1">
        <v>2012</v>
      </c>
      <c r="I7896" s="1">
        <v>1900</v>
      </c>
      <c r="J7896" s="2">
        <v>41183</v>
      </c>
      <c r="K7896">
        <v>31.779</v>
      </c>
      <c r="L7896" s="1">
        <v>2012</v>
      </c>
      <c r="O7896" s="1">
        <v>1900</v>
      </c>
      <c r="R7896" s="1">
        <v>1900</v>
      </c>
      <c r="S7896" s="2">
        <v>40645</v>
      </c>
      <c r="T7896" s="3">
        <v>17.89</v>
      </c>
      <c r="U7896" s="1">
        <v>2011</v>
      </c>
    </row>
    <row r="7897" spans="1:21">
      <c r="A7897" s="2">
        <v>41184</v>
      </c>
      <c r="B7897">
        <v>39.475999999999999</v>
      </c>
      <c r="C7897" s="1">
        <v>2012</v>
      </c>
      <c r="D7897" s="2">
        <v>41184</v>
      </c>
      <c r="E7897">
        <v>49.273000000000003</v>
      </c>
      <c r="F7897" s="1">
        <v>2012</v>
      </c>
      <c r="I7897" s="1">
        <v>1900</v>
      </c>
      <c r="J7897" s="2">
        <v>41184</v>
      </c>
      <c r="K7897">
        <v>31.684000000000001</v>
      </c>
      <c r="L7897" s="1">
        <v>2012</v>
      </c>
      <c r="O7897" s="1">
        <v>1900</v>
      </c>
      <c r="R7897" s="1">
        <v>1900</v>
      </c>
      <c r="S7897" s="2">
        <v>40646</v>
      </c>
      <c r="T7897" s="3">
        <v>17.89</v>
      </c>
      <c r="U7897" s="1">
        <v>2011</v>
      </c>
    </row>
    <row r="7898" spans="1:21">
      <c r="A7898" s="2">
        <v>41185</v>
      </c>
      <c r="B7898">
        <v>39.466000000000001</v>
      </c>
      <c r="C7898" s="1">
        <v>2012</v>
      </c>
      <c r="D7898" s="2">
        <v>41185</v>
      </c>
      <c r="E7898">
        <v>49.152999999999999</v>
      </c>
      <c r="F7898" s="1">
        <v>2012</v>
      </c>
      <c r="I7898" s="1">
        <v>1900</v>
      </c>
      <c r="J7898" s="2">
        <v>41185</v>
      </c>
      <c r="K7898">
        <v>31.657</v>
      </c>
      <c r="L7898" s="1">
        <v>2012</v>
      </c>
      <c r="O7898" s="1">
        <v>1900</v>
      </c>
      <c r="R7898" s="1">
        <v>1900</v>
      </c>
      <c r="S7898" s="2">
        <v>40647</v>
      </c>
      <c r="T7898" s="3">
        <v>17.88</v>
      </c>
      <c r="U7898" s="1">
        <v>2011</v>
      </c>
    </row>
    <row r="7899" spans="1:21">
      <c r="A7899" s="2">
        <v>41186</v>
      </c>
      <c r="B7899">
        <v>38.966000000000001</v>
      </c>
      <c r="C7899" s="1">
        <v>2012</v>
      </c>
      <c r="D7899" s="2">
        <v>41186</v>
      </c>
      <c r="E7899">
        <v>49.057000000000002</v>
      </c>
      <c r="F7899" s="1">
        <v>2012</v>
      </c>
      <c r="I7899" s="1">
        <v>1900</v>
      </c>
      <c r="J7899" s="2">
        <v>41186</v>
      </c>
      <c r="K7899">
        <v>31.378</v>
      </c>
      <c r="L7899" s="1">
        <v>2012</v>
      </c>
      <c r="O7899" s="1">
        <v>1900</v>
      </c>
      <c r="R7899" s="1">
        <v>1900</v>
      </c>
      <c r="S7899" s="2">
        <v>40648</v>
      </c>
      <c r="T7899" s="3">
        <v>17.88</v>
      </c>
      <c r="U7899" s="1">
        <v>2011</v>
      </c>
    </row>
    <row r="7900" spans="1:21">
      <c r="A7900" s="2">
        <v>41187</v>
      </c>
      <c r="B7900">
        <v>38.966000000000001</v>
      </c>
      <c r="C7900" s="1">
        <v>2012</v>
      </c>
      <c r="D7900" s="2">
        <v>41187</v>
      </c>
      <c r="E7900">
        <v>49.03</v>
      </c>
      <c r="F7900" s="1">
        <v>2012</v>
      </c>
      <c r="I7900" s="1">
        <v>1900</v>
      </c>
      <c r="J7900" s="2">
        <v>41187</v>
      </c>
      <c r="K7900">
        <v>31.376999999999999</v>
      </c>
      <c r="L7900" s="1">
        <v>2012</v>
      </c>
      <c r="O7900" s="1">
        <v>1900</v>
      </c>
      <c r="R7900" s="1">
        <v>1900</v>
      </c>
      <c r="S7900" s="2">
        <v>40651</v>
      </c>
      <c r="T7900" s="3">
        <v>17.91</v>
      </c>
      <c r="U7900" s="1">
        <v>2011</v>
      </c>
    </row>
    <row r="7901" spans="1:21">
      <c r="A7901" s="2">
        <v>41190</v>
      </c>
      <c r="B7901">
        <v>38.792999999999999</v>
      </c>
      <c r="C7901" s="1">
        <v>2012</v>
      </c>
      <c r="D7901" s="2">
        <v>41190</v>
      </c>
      <c r="E7901">
        <v>48.753</v>
      </c>
      <c r="F7901" s="1">
        <v>2012</v>
      </c>
      <c r="I7901" s="1">
        <v>1900</v>
      </c>
      <c r="J7901" s="2">
        <v>41190</v>
      </c>
      <c r="K7901">
        <v>31.3</v>
      </c>
      <c r="L7901" s="1">
        <v>2012</v>
      </c>
      <c r="O7901" s="1">
        <v>1900</v>
      </c>
      <c r="R7901" s="1">
        <v>1900</v>
      </c>
      <c r="S7901" s="2">
        <v>40652</v>
      </c>
      <c r="T7901" s="3">
        <v>17.920000000000002</v>
      </c>
      <c r="U7901" s="1">
        <v>2011</v>
      </c>
    </row>
    <row r="7902" spans="1:21">
      <c r="A7902" s="2">
        <v>41191</v>
      </c>
      <c r="B7902">
        <v>38.695</v>
      </c>
      <c r="C7902" s="1">
        <v>2012</v>
      </c>
      <c r="D7902" s="2">
        <v>41191</v>
      </c>
      <c r="E7902">
        <v>48.674999999999997</v>
      </c>
      <c r="F7902" s="1">
        <v>2012</v>
      </c>
      <c r="I7902" s="1">
        <v>1900</v>
      </c>
      <c r="J7902" s="2">
        <v>41191</v>
      </c>
      <c r="K7902">
        <v>31.303999999999998</v>
      </c>
      <c r="L7902" s="1">
        <v>2012</v>
      </c>
      <c r="O7902" s="1">
        <v>1900</v>
      </c>
      <c r="R7902" s="1">
        <v>1900</v>
      </c>
      <c r="S7902" s="2">
        <v>40653</v>
      </c>
      <c r="T7902" s="3">
        <v>17.96</v>
      </c>
      <c r="U7902" s="1">
        <v>2011</v>
      </c>
    </row>
    <row r="7903" spans="1:21">
      <c r="A7903" s="2">
        <v>41192</v>
      </c>
      <c r="B7903">
        <v>38.468000000000004</v>
      </c>
      <c r="C7903" s="1">
        <v>2012</v>
      </c>
      <c r="D7903" s="2">
        <v>41192</v>
      </c>
      <c r="E7903">
        <v>48.523000000000003</v>
      </c>
      <c r="F7903" s="1">
        <v>2012</v>
      </c>
      <c r="I7903" s="1">
        <v>1900</v>
      </c>
      <c r="J7903" s="2">
        <v>41192</v>
      </c>
      <c r="K7903">
        <v>31.085999999999999</v>
      </c>
      <c r="L7903" s="1">
        <v>2012</v>
      </c>
      <c r="O7903" s="1">
        <v>1900</v>
      </c>
      <c r="R7903" s="1">
        <v>1900</v>
      </c>
      <c r="S7903" s="2">
        <v>40654</v>
      </c>
      <c r="T7903" s="3">
        <v>17.940000000000001</v>
      </c>
      <c r="U7903" s="1">
        <v>2011</v>
      </c>
    </row>
    <row r="7904" spans="1:21">
      <c r="A7904" s="2">
        <v>41193</v>
      </c>
      <c r="B7904">
        <v>38.125999999999998</v>
      </c>
      <c r="C7904" s="1">
        <v>2012</v>
      </c>
      <c r="D7904" s="2">
        <v>41193</v>
      </c>
      <c r="E7904">
        <v>47.42</v>
      </c>
      <c r="F7904" s="1">
        <v>2012</v>
      </c>
      <c r="I7904" s="1">
        <v>1900</v>
      </c>
      <c r="J7904" s="2">
        <v>41193</v>
      </c>
      <c r="K7904">
        <v>30.81</v>
      </c>
      <c r="L7904" s="1">
        <v>2012</v>
      </c>
      <c r="O7904" s="1">
        <v>1900</v>
      </c>
      <c r="R7904" s="1">
        <v>1900</v>
      </c>
      <c r="S7904" s="2">
        <v>40658</v>
      </c>
      <c r="T7904" s="3">
        <v>17.940000000000001</v>
      </c>
      <c r="U7904" s="1">
        <v>2011</v>
      </c>
    </row>
    <row r="7905" spans="1:21">
      <c r="A7905" s="2">
        <v>41194</v>
      </c>
      <c r="B7905">
        <v>37.770000000000003</v>
      </c>
      <c r="C7905" s="1">
        <v>2012</v>
      </c>
      <c r="D7905" s="2">
        <v>41194</v>
      </c>
      <c r="E7905">
        <v>47.33</v>
      </c>
      <c r="F7905" s="1">
        <v>2012</v>
      </c>
      <c r="I7905" s="1">
        <v>1900</v>
      </c>
      <c r="J7905" s="2">
        <v>41194</v>
      </c>
      <c r="K7905">
        <v>30.652000000000001</v>
      </c>
      <c r="L7905" s="1">
        <v>2012</v>
      </c>
      <c r="O7905" s="1">
        <v>1900</v>
      </c>
      <c r="R7905" s="1">
        <v>1900</v>
      </c>
      <c r="S7905" s="2">
        <v>40659</v>
      </c>
      <c r="T7905" s="3">
        <v>17.88</v>
      </c>
      <c r="U7905" s="1">
        <v>2011</v>
      </c>
    </row>
    <row r="7906" spans="1:21">
      <c r="A7906" s="2">
        <v>41197</v>
      </c>
      <c r="B7906">
        <v>37.765999999999998</v>
      </c>
      <c r="C7906" s="1">
        <v>2012</v>
      </c>
      <c r="D7906" s="2">
        <v>41197</v>
      </c>
      <c r="E7906">
        <v>47.442999999999998</v>
      </c>
      <c r="F7906" s="1">
        <v>2012</v>
      </c>
      <c r="I7906" s="1">
        <v>1900</v>
      </c>
      <c r="J7906" s="2">
        <v>41197</v>
      </c>
      <c r="K7906">
        <v>30.655000000000001</v>
      </c>
      <c r="L7906" s="1">
        <v>2012</v>
      </c>
      <c r="O7906" s="1">
        <v>1900</v>
      </c>
      <c r="R7906" s="1">
        <v>1900</v>
      </c>
      <c r="S7906" s="2">
        <v>40660</v>
      </c>
      <c r="T7906" s="3">
        <v>17.89</v>
      </c>
      <c r="U7906" s="1">
        <v>2011</v>
      </c>
    </row>
    <row r="7907" spans="1:21">
      <c r="A7907" s="2">
        <v>41198</v>
      </c>
      <c r="B7907">
        <v>37.475000000000001</v>
      </c>
      <c r="C7907" s="1">
        <v>2012</v>
      </c>
      <c r="D7907" s="2">
        <v>41198</v>
      </c>
      <c r="E7907">
        <v>46.707000000000001</v>
      </c>
      <c r="F7907" s="1">
        <v>2012</v>
      </c>
      <c r="I7907" s="1">
        <v>1900</v>
      </c>
      <c r="J7907" s="2">
        <v>41198</v>
      </c>
      <c r="K7907">
        <v>30.474</v>
      </c>
      <c r="L7907" s="1">
        <v>2012</v>
      </c>
      <c r="O7907" s="1">
        <v>1900</v>
      </c>
      <c r="R7907" s="1">
        <v>1900</v>
      </c>
      <c r="S7907" s="2">
        <v>40661</v>
      </c>
      <c r="T7907" s="3">
        <v>17.87</v>
      </c>
      <c r="U7907" s="1">
        <v>2011</v>
      </c>
    </row>
    <row r="7908" spans="1:21">
      <c r="A7908" s="2">
        <v>41199</v>
      </c>
      <c r="B7908">
        <v>37.088000000000001</v>
      </c>
      <c r="C7908" s="1">
        <v>2012</v>
      </c>
      <c r="D7908" s="2">
        <v>41199</v>
      </c>
      <c r="E7908">
        <v>46.262999999999998</v>
      </c>
      <c r="F7908" s="1">
        <v>2012</v>
      </c>
      <c r="I7908" s="1">
        <v>1900</v>
      </c>
      <c r="J7908" s="2">
        <v>41199</v>
      </c>
      <c r="K7908">
        <v>30.347000000000001</v>
      </c>
      <c r="L7908" s="1">
        <v>2012</v>
      </c>
      <c r="O7908" s="1">
        <v>1900</v>
      </c>
      <c r="R7908" s="1">
        <v>1900</v>
      </c>
      <c r="S7908" s="2">
        <v>40662</v>
      </c>
      <c r="T7908" s="3">
        <v>17.87</v>
      </c>
      <c r="U7908" s="1">
        <v>2011</v>
      </c>
    </row>
    <row r="7909" spans="1:21">
      <c r="A7909" s="2">
        <v>41200</v>
      </c>
      <c r="B7909">
        <v>36.762</v>
      </c>
      <c r="C7909" s="1">
        <v>2012</v>
      </c>
      <c r="D7909" s="2">
        <v>41200</v>
      </c>
      <c r="E7909">
        <v>45.86</v>
      </c>
      <c r="F7909" s="1">
        <v>2012</v>
      </c>
      <c r="I7909" s="1">
        <v>1900</v>
      </c>
      <c r="J7909" s="2">
        <v>41200</v>
      </c>
      <c r="K7909">
        <v>29.710999999999999</v>
      </c>
      <c r="L7909" s="1">
        <v>2012</v>
      </c>
      <c r="O7909" s="1">
        <v>1900</v>
      </c>
      <c r="R7909" s="1">
        <v>1900</v>
      </c>
      <c r="S7909" s="2">
        <v>40665</v>
      </c>
      <c r="T7909" s="3">
        <v>17.87</v>
      </c>
      <c r="U7909" s="1">
        <v>2011</v>
      </c>
    </row>
    <row r="7910" spans="1:21">
      <c r="A7910" s="2">
        <v>41201</v>
      </c>
      <c r="B7910">
        <v>36.802</v>
      </c>
      <c r="C7910" s="1">
        <v>2012</v>
      </c>
      <c r="D7910" s="2">
        <v>41201</v>
      </c>
      <c r="E7910">
        <v>45.844000000000001</v>
      </c>
      <c r="F7910" s="1">
        <v>2012</v>
      </c>
      <c r="I7910" s="1">
        <v>1900</v>
      </c>
      <c r="J7910" s="2">
        <v>41201</v>
      </c>
      <c r="K7910">
        <v>29.718</v>
      </c>
      <c r="L7910" s="1">
        <v>2012</v>
      </c>
      <c r="O7910" s="1">
        <v>1900</v>
      </c>
      <c r="R7910" s="1">
        <v>1900</v>
      </c>
      <c r="S7910" s="2">
        <v>40666</v>
      </c>
      <c r="T7910" s="3">
        <v>17.87</v>
      </c>
      <c r="U7910" s="1">
        <v>2011</v>
      </c>
    </row>
    <row r="7911" spans="1:21">
      <c r="A7911" s="2">
        <v>41204</v>
      </c>
      <c r="B7911">
        <v>36.712000000000003</v>
      </c>
      <c r="C7911" s="1">
        <v>2012</v>
      </c>
      <c r="D7911" s="2">
        <v>41204</v>
      </c>
      <c r="E7911">
        <v>45.75</v>
      </c>
      <c r="F7911" s="1">
        <v>2012</v>
      </c>
      <c r="I7911" s="1">
        <v>1900</v>
      </c>
      <c r="J7911" s="2">
        <v>41204</v>
      </c>
      <c r="K7911">
        <v>29.536000000000001</v>
      </c>
      <c r="L7911" s="1">
        <v>2012</v>
      </c>
      <c r="O7911" s="1">
        <v>1900</v>
      </c>
      <c r="R7911" s="1">
        <v>1900</v>
      </c>
      <c r="S7911" s="2">
        <v>40667</v>
      </c>
      <c r="T7911" s="3">
        <v>17.87</v>
      </c>
      <c r="U7911" s="1">
        <v>2011</v>
      </c>
    </row>
    <row r="7912" spans="1:21">
      <c r="A7912" s="2">
        <v>41205</v>
      </c>
      <c r="B7912">
        <v>36.412999999999997</v>
      </c>
      <c r="C7912" s="1">
        <v>2012</v>
      </c>
      <c r="D7912" s="2">
        <v>41205</v>
      </c>
      <c r="E7912">
        <v>45.433</v>
      </c>
      <c r="F7912" s="1">
        <v>2012</v>
      </c>
      <c r="I7912" s="1">
        <v>1900</v>
      </c>
      <c r="J7912" s="2">
        <v>41205</v>
      </c>
      <c r="K7912">
        <v>29.422999999999998</v>
      </c>
      <c r="L7912" s="1">
        <v>2012</v>
      </c>
      <c r="O7912" s="1">
        <v>1900</v>
      </c>
      <c r="R7912" s="1">
        <v>1900</v>
      </c>
      <c r="S7912" s="2">
        <v>40668</v>
      </c>
      <c r="T7912" s="3">
        <v>17.739999999999998</v>
      </c>
      <c r="U7912" s="1">
        <v>2011</v>
      </c>
    </row>
    <row r="7913" spans="1:21">
      <c r="A7913" s="2">
        <v>41206</v>
      </c>
      <c r="B7913">
        <v>36.412999999999997</v>
      </c>
      <c r="C7913" s="1">
        <v>2012</v>
      </c>
      <c r="D7913" s="2">
        <v>41206</v>
      </c>
      <c r="E7913">
        <v>45.433999999999997</v>
      </c>
      <c r="F7913" s="1">
        <v>2012</v>
      </c>
      <c r="I7913" s="1">
        <v>1900</v>
      </c>
      <c r="J7913" s="2">
        <v>41206</v>
      </c>
      <c r="K7913">
        <v>29.36</v>
      </c>
      <c r="L7913" s="1">
        <v>2012</v>
      </c>
      <c r="O7913" s="1">
        <v>1900</v>
      </c>
      <c r="R7913" s="1">
        <v>1900</v>
      </c>
      <c r="S7913" s="2">
        <v>40669</v>
      </c>
      <c r="T7913" s="3">
        <v>17.73</v>
      </c>
      <c r="U7913" s="1">
        <v>2011</v>
      </c>
    </row>
    <row r="7914" spans="1:21">
      <c r="A7914" s="2">
        <v>41207</v>
      </c>
      <c r="B7914">
        <v>36.304000000000002</v>
      </c>
      <c r="C7914" s="1">
        <v>2012</v>
      </c>
      <c r="D7914" s="2">
        <v>41207</v>
      </c>
      <c r="E7914">
        <v>45.356999999999999</v>
      </c>
      <c r="F7914" s="1">
        <v>2012</v>
      </c>
      <c r="I7914" s="1">
        <v>1900</v>
      </c>
      <c r="J7914" s="2">
        <v>41207</v>
      </c>
      <c r="K7914">
        <v>27.974</v>
      </c>
      <c r="L7914" s="1">
        <v>2012</v>
      </c>
      <c r="O7914" s="1">
        <v>1900</v>
      </c>
      <c r="R7914" s="1">
        <v>1900</v>
      </c>
      <c r="S7914" s="2">
        <v>40672</v>
      </c>
      <c r="T7914" s="3">
        <v>17.690000000000001</v>
      </c>
      <c r="U7914" s="1">
        <v>2011</v>
      </c>
    </row>
    <row r="7915" spans="1:21">
      <c r="A7915" s="2">
        <v>41208</v>
      </c>
      <c r="B7915">
        <v>35.887</v>
      </c>
      <c r="C7915" s="1">
        <v>2012</v>
      </c>
      <c r="D7915" s="2">
        <v>41208</v>
      </c>
      <c r="E7915">
        <v>44.369</v>
      </c>
      <c r="F7915" s="1">
        <v>2012</v>
      </c>
      <c r="I7915" s="1">
        <v>1900</v>
      </c>
      <c r="J7915" s="2">
        <v>41208</v>
      </c>
      <c r="K7915">
        <v>27.404</v>
      </c>
      <c r="L7915" s="1">
        <v>2012</v>
      </c>
      <c r="O7915" s="1">
        <v>1900</v>
      </c>
      <c r="R7915" s="1">
        <v>1900</v>
      </c>
      <c r="S7915" s="2">
        <v>40673</v>
      </c>
      <c r="T7915" s="3">
        <v>17.62</v>
      </c>
      <c r="U7915" s="1">
        <v>2011</v>
      </c>
    </row>
    <row r="7916" spans="1:21">
      <c r="A7916" s="2">
        <v>41213</v>
      </c>
      <c r="B7916">
        <v>35.85</v>
      </c>
      <c r="C7916" s="1">
        <v>2012</v>
      </c>
      <c r="D7916" s="2">
        <v>41213</v>
      </c>
      <c r="E7916">
        <v>44.25</v>
      </c>
      <c r="F7916" s="1">
        <v>2012</v>
      </c>
      <c r="I7916" s="1">
        <v>1900</v>
      </c>
      <c r="J7916" s="2">
        <v>41213</v>
      </c>
      <c r="K7916">
        <v>27.277999999999999</v>
      </c>
      <c r="L7916" s="1">
        <v>2012</v>
      </c>
      <c r="O7916" s="1">
        <v>1900</v>
      </c>
      <c r="R7916" s="1">
        <v>1900</v>
      </c>
      <c r="S7916" s="2">
        <v>40674</v>
      </c>
      <c r="T7916" s="3">
        <v>17.61</v>
      </c>
      <c r="U7916" s="1">
        <v>2011</v>
      </c>
    </row>
    <row r="7917" spans="1:21">
      <c r="A7917" s="2">
        <v>41214</v>
      </c>
      <c r="B7917">
        <v>35.853999999999999</v>
      </c>
      <c r="C7917" s="1">
        <v>2012</v>
      </c>
      <c r="D7917" s="2">
        <v>41214</v>
      </c>
      <c r="E7917">
        <v>44.445999999999998</v>
      </c>
      <c r="F7917" s="1">
        <v>2012</v>
      </c>
      <c r="I7917" s="1">
        <v>1900</v>
      </c>
      <c r="J7917" s="2">
        <v>41214</v>
      </c>
      <c r="K7917">
        <v>27.209</v>
      </c>
      <c r="L7917" s="1">
        <v>2012</v>
      </c>
      <c r="O7917" s="1">
        <v>1900</v>
      </c>
      <c r="R7917" s="1">
        <v>1900</v>
      </c>
      <c r="S7917" s="2">
        <v>40675</v>
      </c>
      <c r="T7917" s="3">
        <v>17.45</v>
      </c>
      <c r="U7917" s="1">
        <v>2011</v>
      </c>
    </row>
    <row r="7918" spans="1:21">
      <c r="A7918" s="2">
        <v>41215</v>
      </c>
      <c r="B7918">
        <v>35.860999999999997</v>
      </c>
      <c r="C7918" s="1">
        <v>2012</v>
      </c>
      <c r="D7918" s="2">
        <v>41215</v>
      </c>
      <c r="E7918">
        <v>44.456000000000003</v>
      </c>
      <c r="F7918" s="1">
        <v>2012</v>
      </c>
      <c r="I7918" s="1">
        <v>1900</v>
      </c>
      <c r="J7918" s="2">
        <v>41215</v>
      </c>
      <c r="K7918">
        <v>27.154</v>
      </c>
      <c r="L7918" s="1">
        <v>2012</v>
      </c>
      <c r="O7918" s="1">
        <v>1900</v>
      </c>
      <c r="R7918" s="1">
        <v>1900</v>
      </c>
      <c r="S7918" s="2">
        <v>40676</v>
      </c>
      <c r="T7918" s="3">
        <v>17.45</v>
      </c>
      <c r="U7918" s="1">
        <v>2011</v>
      </c>
    </row>
    <row r="7919" spans="1:21">
      <c r="A7919" s="2">
        <v>41218</v>
      </c>
      <c r="B7919">
        <v>35.710999999999999</v>
      </c>
      <c r="C7919" s="1">
        <v>2012</v>
      </c>
      <c r="D7919" s="2">
        <v>41218</v>
      </c>
      <c r="E7919">
        <v>44.308</v>
      </c>
      <c r="F7919" s="1">
        <v>2012</v>
      </c>
      <c r="I7919" s="1">
        <v>1900</v>
      </c>
      <c r="J7919" s="2">
        <v>41218</v>
      </c>
      <c r="K7919">
        <v>27.155000000000001</v>
      </c>
      <c r="L7919" s="1">
        <v>2012</v>
      </c>
      <c r="O7919" s="1">
        <v>1900</v>
      </c>
      <c r="R7919" s="1">
        <v>1900</v>
      </c>
      <c r="S7919" s="2">
        <v>40679</v>
      </c>
      <c r="T7919" s="3">
        <v>17.14</v>
      </c>
      <c r="U7919" s="1">
        <v>2011</v>
      </c>
    </row>
    <row r="7920" spans="1:21">
      <c r="A7920" s="2">
        <v>41219</v>
      </c>
      <c r="B7920">
        <v>35.585999999999999</v>
      </c>
      <c r="C7920" s="1">
        <v>2012</v>
      </c>
      <c r="D7920" s="2">
        <v>41219</v>
      </c>
      <c r="E7920">
        <v>44.152000000000001</v>
      </c>
      <c r="F7920" s="1">
        <v>2012</v>
      </c>
      <c r="I7920" s="1">
        <v>1900</v>
      </c>
      <c r="J7920" s="2">
        <v>41219</v>
      </c>
      <c r="K7920">
        <v>26.893000000000001</v>
      </c>
      <c r="L7920" s="1">
        <v>2012</v>
      </c>
      <c r="O7920" s="1">
        <v>1900</v>
      </c>
      <c r="R7920" s="1">
        <v>1900</v>
      </c>
      <c r="S7920" s="2">
        <v>40680</v>
      </c>
      <c r="T7920" s="3">
        <v>17.059999999999999</v>
      </c>
      <c r="U7920" s="1">
        <v>2011</v>
      </c>
    </row>
    <row r="7921" spans="1:21">
      <c r="A7921" s="2">
        <v>41220</v>
      </c>
      <c r="B7921">
        <v>36.012</v>
      </c>
      <c r="C7921" s="1">
        <v>2012</v>
      </c>
      <c r="D7921" s="2">
        <v>41220</v>
      </c>
      <c r="E7921">
        <v>44.761000000000003</v>
      </c>
      <c r="F7921" s="1">
        <v>2012</v>
      </c>
      <c r="I7921" s="1">
        <v>1900</v>
      </c>
      <c r="J7921" s="2">
        <v>41220</v>
      </c>
      <c r="K7921">
        <v>27.227</v>
      </c>
      <c r="L7921" s="1">
        <v>2012</v>
      </c>
      <c r="O7921" s="1">
        <v>1900</v>
      </c>
      <c r="R7921" s="1">
        <v>1900</v>
      </c>
      <c r="S7921" s="2">
        <v>40681</v>
      </c>
      <c r="T7921" s="3">
        <v>16.54</v>
      </c>
      <c r="U7921" s="1">
        <v>2011</v>
      </c>
    </row>
    <row r="7922" spans="1:21">
      <c r="A7922" s="2">
        <v>41221</v>
      </c>
      <c r="B7922">
        <v>35.122</v>
      </c>
      <c r="C7922" s="1">
        <v>2012</v>
      </c>
      <c r="D7922" s="2">
        <v>41221</v>
      </c>
      <c r="E7922">
        <v>43.866999999999997</v>
      </c>
      <c r="F7922" s="1">
        <v>2012</v>
      </c>
      <c r="I7922" s="1">
        <v>1900</v>
      </c>
      <c r="J7922" s="2">
        <v>41221</v>
      </c>
      <c r="K7922">
        <v>26.844000000000001</v>
      </c>
      <c r="L7922" s="1">
        <v>2012</v>
      </c>
      <c r="O7922" s="1">
        <v>1900</v>
      </c>
      <c r="R7922" s="1">
        <v>1900</v>
      </c>
      <c r="S7922" s="2">
        <v>40682</v>
      </c>
      <c r="T7922" s="3">
        <v>16.54</v>
      </c>
      <c r="U7922" s="1">
        <v>2011</v>
      </c>
    </row>
    <row r="7923" spans="1:21">
      <c r="A7923" s="2">
        <v>41222</v>
      </c>
      <c r="B7923">
        <v>35.113</v>
      </c>
      <c r="C7923" s="1">
        <v>2012</v>
      </c>
      <c r="D7923" s="2">
        <v>41222</v>
      </c>
      <c r="E7923">
        <v>43.835000000000001</v>
      </c>
      <c r="F7923" s="1">
        <v>2012</v>
      </c>
      <c r="I7923" s="1">
        <v>1900</v>
      </c>
      <c r="J7923" s="2">
        <v>41222</v>
      </c>
      <c r="K7923">
        <v>26.844000000000001</v>
      </c>
      <c r="L7923" s="1">
        <v>2012</v>
      </c>
      <c r="O7923" s="1">
        <v>1900</v>
      </c>
      <c r="R7923" s="1">
        <v>1900</v>
      </c>
      <c r="S7923" s="2">
        <v>40683</v>
      </c>
      <c r="T7923" s="3">
        <v>16.510000000000002</v>
      </c>
      <c r="U7923" s="1">
        <v>2011</v>
      </c>
    </row>
    <row r="7924" spans="1:21">
      <c r="A7924" s="2">
        <v>41225</v>
      </c>
      <c r="B7924">
        <v>34.683999999999997</v>
      </c>
      <c r="C7924" s="1">
        <v>2012</v>
      </c>
      <c r="D7924" s="2">
        <v>41225</v>
      </c>
      <c r="E7924">
        <v>43.195999999999998</v>
      </c>
      <c r="F7924" s="1">
        <v>2012</v>
      </c>
      <c r="I7924" s="1">
        <v>1900</v>
      </c>
      <c r="J7924" s="2">
        <v>41225</v>
      </c>
      <c r="K7924">
        <v>26.462</v>
      </c>
      <c r="L7924" s="1">
        <v>2012</v>
      </c>
      <c r="O7924" s="1">
        <v>1900</v>
      </c>
      <c r="R7924" s="1">
        <v>1900</v>
      </c>
      <c r="S7924" s="2">
        <v>40686</v>
      </c>
      <c r="T7924" s="3">
        <v>16.510000000000002</v>
      </c>
      <c r="U7924" s="1">
        <v>2011</v>
      </c>
    </row>
    <row r="7925" spans="1:21">
      <c r="A7925" s="2">
        <v>41226</v>
      </c>
      <c r="B7925">
        <v>34.159999999999997</v>
      </c>
      <c r="C7925" s="1">
        <v>2012</v>
      </c>
      <c r="D7925" s="2">
        <v>41226</v>
      </c>
      <c r="E7925">
        <v>42.686</v>
      </c>
      <c r="F7925" s="1">
        <v>2012</v>
      </c>
      <c r="I7925" s="1">
        <v>1900</v>
      </c>
      <c r="J7925" s="2">
        <v>41226</v>
      </c>
      <c r="K7925">
        <v>26.085000000000001</v>
      </c>
      <c r="L7925" s="1">
        <v>2012</v>
      </c>
      <c r="O7925" s="1">
        <v>1900</v>
      </c>
      <c r="R7925" s="1">
        <v>1900</v>
      </c>
      <c r="S7925" s="2">
        <v>40687</v>
      </c>
      <c r="T7925" s="3">
        <v>16.39</v>
      </c>
      <c r="U7925" s="1">
        <v>2011</v>
      </c>
    </row>
    <row r="7926" spans="1:21">
      <c r="A7926" s="2">
        <v>41227</v>
      </c>
      <c r="B7926">
        <v>34.106000000000002</v>
      </c>
      <c r="C7926" s="1">
        <v>2012</v>
      </c>
      <c r="D7926" s="2">
        <v>41227</v>
      </c>
      <c r="E7926">
        <v>42.594000000000001</v>
      </c>
      <c r="F7926" s="1">
        <v>2012</v>
      </c>
      <c r="I7926" s="1">
        <v>1900</v>
      </c>
      <c r="J7926" s="2">
        <v>41227</v>
      </c>
      <c r="K7926">
        <v>26.068999999999999</v>
      </c>
      <c r="L7926" s="1">
        <v>2012</v>
      </c>
      <c r="O7926" s="1">
        <v>1900</v>
      </c>
      <c r="R7926" s="1">
        <v>1900</v>
      </c>
      <c r="S7926" s="2">
        <v>40688</v>
      </c>
      <c r="T7926" s="3">
        <v>16.39</v>
      </c>
      <c r="U7926" s="1">
        <v>2011</v>
      </c>
    </row>
    <row r="7927" spans="1:21">
      <c r="A7927" s="2">
        <v>41228</v>
      </c>
      <c r="B7927">
        <v>34.04</v>
      </c>
      <c r="C7927" s="1">
        <v>2012</v>
      </c>
      <c r="D7927" s="2">
        <v>41228</v>
      </c>
      <c r="E7927">
        <v>42.521000000000001</v>
      </c>
      <c r="F7927" s="1">
        <v>2012</v>
      </c>
      <c r="I7927" s="1">
        <v>1900</v>
      </c>
      <c r="J7927" s="2">
        <v>41228</v>
      </c>
      <c r="K7927">
        <v>26.009</v>
      </c>
      <c r="L7927" s="1">
        <v>2012</v>
      </c>
      <c r="O7927" s="1">
        <v>1900</v>
      </c>
      <c r="R7927" s="1">
        <v>1900</v>
      </c>
      <c r="S7927" s="2">
        <v>40689</v>
      </c>
      <c r="T7927" s="3">
        <v>16.329999999999998</v>
      </c>
      <c r="U7927" s="1">
        <v>2011</v>
      </c>
    </row>
    <row r="7928" spans="1:21">
      <c r="A7928" s="2">
        <v>41229</v>
      </c>
      <c r="B7928">
        <v>34.018000000000001</v>
      </c>
      <c r="C7928" s="1">
        <v>2012</v>
      </c>
      <c r="D7928" s="2">
        <v>41229</v>
      </c>
      <c r="E7928">
        <v>42.034999999999997</v>
      </c>
      <c r="F7928" s="1">
        <v>2012</v>
      </c>
      <c r="I7928" s="1">
        <v>1900</v>
      </c>
      <c r="J7928" s="2">
        <v>41229</v>
      </c>
      <c r="K7928">
        <v>25.977</v>
      </c>
      <c r="L7928" s="1">
        <v>2012</v>
      </c>
      <c r="O7928" s="1">
        <v>1900</v>
      </c>
      <c r="R7928" s="1">
        <v>1900</v>
      </c>
      <c r="S7928" s="2">
        <v>40690</v>
      </c>
      <c r="T7928" s="3">
        <v>16.32</v>
      </c>
      <c r="U7928" s="1">
        <v>2011</v>
      </c>
    </row>
    <row r="7929" spans="1:21">
      <c r="A7929" s="2">
        <v>41232</v>
      </c>
      <c r="B7929">
        <v>34.109000000000002</v>
      </c>
      <c r="C7929" s="1">
        <v>2012</v>
      </c>
      <c r="D7929" s="2">
        <v>41232</v>
      </c>
      <c r="E7929">
        <v>42.204000000000001</v>
      </c>
      <c r="F7929" s="1">
        <v>2012</v>
      </c>
      <c r="I7929" s="1">
        <v>1900</v>
      </c>
      <c r="J7929" s="2">
        <v>41232</v>
      </c>
      <c r="K7929">
        <v>26.012</v>
      </c>
      <c r="L7929" s="1">
        <v>2012</v>
      </c>
      <c r="O7929" s="1">
        <v>1900</v>
      </c>
      <c r="R7929" s="1">
        <v>1900</v>
      </c>
      <c r="S7929" s="2">
        <v>40694</v>
      </c>
      <c r="T7929" s="3">
        <v>15.84</v>
      </c>
      <c r="U7929" s="1">
        <v>2011</v>
      </c>
    </row>
    <row r="7930" spans="1:21">
      <c r="A7930" s="2">
        <v>41233</v>
      </c>
      <c r="B7930">
        <v>34.039000000000001</v>
      </c>
      <c r="C7930" s="1">
        <v>2012</v>
      </c>
      <c r="D7930" s="2">
        <v>41233</v>
      </c>
      <c r="E7930">
        <v>42.210999999999999</v>
      </c>
      <c r="F7930" s="1">
        <v>2012</v>
      </c>
      <c r="I7930" s="1">
        <v>1900</v>
      </c>
      <c r="J7930" s="2">
        <v>41233</v>
      </c>
      <c r="K7930">
        <v>25.715</v>
      </c>
      <c r="L7930" s="1">
        <v>2012</v>
      </c>
      <c r="O7930" s="1">
        <v>1900</v>
      </c>
      <c r="R7930" s="1">
        <v>1900</v>
      </c>
      <c r="S7930" s="2">
        <v>40695</v>
      </c>
      <c r="T7930" s="3">
        <v>15.95</v>
      </c>
      <c r="U7930" s="1">
        <v>2011</v>
      </c>
    </row>
    <row r="7931" spans="1:21">
      <c r="A7931" s="2">
        <v>41234</v>
      </c>
      <c r="B7931">
        <v>33.215000000000003</v>
      </c>
      <c r="C7931" s="1">
        <v>2012</v>
      </c>
      <c r="D7931" s="2">
        <v>41234</v>
      </c>
      <c r="E7931">
        <v>41.798999999999999</v>
      </c>
      <c r="F7931" s="1">
        <v>2012</v>
      </c>
      <c r="I7931" s="1">
        <v>1900</v>
      </c>
      <c r="J7931" s="2">
        <v>41234</v>
      </c>
      <c r="K7931">
        <v>25.006</v>
      </c>
      <c r="L7931" s="1">
        <v>2012</v>
      </c>
      <c r="O7931" s="1">
        <v>1900</v>
      </c>
      <c r="R7931" s="1">
        <v>1900</v>
      </c>
      <c r="S7931" s="2">
        <v>40696</v>
      </c>
      <c r="T7931" s="3">
        <v>15.89</v>
      </c>
      <c r="U7931" s="1">
        <v>2011</v>
      </c>
    </row>
    <row r="7932" spans="1:21">
      <c r="A7932" s="2">
        <v>41236</v>
      </c>
      <c r="B7932">
        <v>33.22</v>
      </c>
      <c r="C7932" s="1">
        <v>2012</v>
      </c>
      <c r="D7932" s="2">
        <v>41236</v>
      </c>
      <c r="E7932">
        <v>41.75</v>
      </c>
      <c r="F7932" s="1">
        <v>2012</v>
      </c>
      <c r="I7932" s="1">
        <v>1900</v>
      </c>
      <c r="J7932" s="2">
        <v>41236</v>
      </c>
      <c r="K7932">
        <v>25.065999999999999</v>
      </c>
      <c r="L7932" s="1">
        <v>2012</v>
      </c>
      <c r="O7932" s="1">
        <v>1900</v>
      </c>
      <c r="R7932" s="1">
        <v>1900</v>
      </c>
      <c r="S7932" s="2">
        <v>40697</v>
      </c>
      <c r="T7932" s="3">
        <v>15.93</v>
      </c>
      <c r="U7932" s="1">
        <v>2011</v>
      </c>
    </row>
    <row r="7933" spans="1:21">
      <c r="A7933" s="2">
        <v>41239</v>
      </c>
      <c r="B7933">
        <v>33.189</v>
      </c>
      <c r="C7933" s="1">
        <v>2012</v>
      </c>
      <c r="D7933" s="2">
        <v>41239</v>
      </c>
      <c r="E7933">
        <v>41.667000000000002</v>
      </c>
      <c r="F7933" s="1">
        <v>2012</v>
      </c>
      <c r="I7933" s="1">
        <v>1900</v>
      </c>
      <c r="J7933" s="2">
        <v>41239</v>
      </c>
      <c r="K7933">
        <v>24.994</v>
      </c>
      <c r="L7933" s="1">
        <v>2012</v>
      </c>
      <c r="O7933" s="1">
        <v>1900</v>
      </c>
      <c r="R7933" s="1">
        <v>1900</v>
      </c>
      <c r="S7933" s="2">
        <v>40700</v>
      </c>
      <c r="T7933" s="3">
        <v>15.96</v>
      </c>
      <c r="U7933" s="1">
        <v>2011</v>
      </c>
    </row>
    <row r="7934" spans="1:21">
      <c r="A7934" s="2">
        <v>41240</v>
      </c>
      <c r="B7934">
        <v>33.110999999999997</v>
      </c>
      <c r="C7934" s="1">
        <v>2012</v>
      </c>
      <c r="D7934" s="2">
        <v>41240</v>
      </c>
      <c r="E7934">
        <v>41.62</v>
      </c>
      <c r="F7934" s="1">
        <v>2012</v>
      </c>
      <c r="I7934" s="1">
        <v>1900</v>
      </c>
      <c r="J7934" s="2">
        <v>41240</v>
      </c>
      <c r="K7934">
        <v>24.907</v>
      </c>
      <c r="L7934" s="1">
        <v>2012</v>
      </c>
      <c r="O7934" s="1">
        <v>1900</v>
      </c>
      <c r="R7934" s="1">
        <v>1900</v>
      </c>
      <c r="S7934" s="2">
        <v>40701</v>
      </c>
      <c r="T7934" s="3">
        <v>15.64</v>
      </c>
      <c r="U7934" s="1">
        <v>2011</v>
      </c>
    </row>
    <row r="7935" spans="1:21">
      <c r="A7935" s="2">
        <v>41241</v>
      </c>
      <c r="B7935">
        <v>33.109000000000002</v>
      </c>
      <c r="C7935" s="1">
        <v>2012</v>
      </c>
      <c r="D7935" s="2">
        <v>41241</v>
      </c>
      <c r="E7935">
        <v>41.613</v>
      </c>
      <c r="F7935" s="1">
        <v>2012</v>
      </c>
      <c r="I7935" s="1">
        <v>1900</v>
      </c>
      <c r="J7935" s="2">
        <v>41241</v>
      </c>
      <c r="K7935">
        <v>24.902999999999999</v>
      </c>
      <c r="L7935" s="1">
        <v>2012</v>
      </c>
      <c r="O7935" s="1">
        <v>1900</v>
      </c>
      <c r="R7935" s="1">
        <v>1900</v>
      </c>
      <c r="S7935" s="2">
        <v>40702</v>
      </c>
      <c r="T7935" s="3">
        <v>15.59</v>
      </c>
      <c r="U7935" s="1">
        <v>2011</v>
      </c>
    </row>
    <row r="7936" spans="1:21">
      <c r="A7936" s="2">
        <v>41242</v>
      </c>
      <c r="B7936">
        <v>32.884</v>
      </c>
      <c r="C7936" s="1">
        <v>2012</v>
      </c>
      <c r="D7936" s="2">
        <v>41242</v>
      </c>
      <c r="E7936">
        <v>41.420999999999999</v>
      </c>
      <c r="F7936" s="1">
        <v>2012</v>
      </c>
      <c r="I7936" s="1">
        <v>1900</v>
      </c>
      <c r="J7936" s="2">
        <v>41242</v>
      </c>
      <c r="K7936">
        <v>24.876000000000001</v>
      </c>
      <c r="L7936" s="1">
        <v>2012</v>
      </c>
      <c r="O7936" s="1">
        <v>1900</v>
      </c>
      <c r="R7936" s="1">
        <v>1900</v>
      </c>
      <c r="S7936" s="2">
        <v>40703</v>
      </c>
      <c r="T7936" s="3">
        <v>15.5</v>
      </c>
      <c r="U7936" s="1">
        <v>2011</v>
      </c>
    </row>
    <row r="7937" spans="1:21">
      <c r="A7937" s="2">
        <v>41243</v>
      </c>
      <c r="B7937">
        <v>32.722999999999999</v>
      </c>
      <c r="C7937" s="1">
        <v>2012</v>
      </c>
      <c r="D7937" s="2">
        <v>41243</v>
      </c>
      <c r="E7937">
        <v>41.375999999999998</v>
      </c>
      <c r="F7937" s="1">
        <v>2012</v>
      </c>
      <c r="I7937" s="1">
        <v>1900</v>
      </c>
      <c r="J7937" s="2">
        <v>41243</v>
      </c>
      <c r="K7937">
        <v>24.853000000000002</v>
      </c>
      <c r="L7937" s="1">
        <v>2012</v>
      </c>
      <c r="O7937" s="1">
        <v>1900</v>
      </c>
      <c r="R7937" s="1">
        <v>1900</v>
      </c>
      <c r="S7937" s="2">
        <v>40704</v>
      </c>
      <c r="T7937" s="3">
        <v>15.37</v>
      </c>
      <c r="U7937" s="1">
        <v>2011</v>
      </c>
    </row>
    <row r="7938" spans="1:21">
      <c r="A7938" s="2">
        <v>41246</v>
      </c>
      <c r="B7938">
        <v>32.729999999999997</v>
      </c>
      <c r="C7938" s="1">
        <v>2012</v>
      </c>
      <c r="D7938" s="2">
        <v>41246</v>
      </c>
      <c r="E7938">
        <v>41.381</v>
      </c>
      <c r="F7938" s="1">
        <v>2012</v>
      </c>
      <c r="I7938" s="1">
        <v>1900</v>
      </c>
      <c r="J7938" s="2">
        <v>41246</v>
      </c>
      <c r="K7938">
        <v>24.87</v>
      </c>
      <c r="L7938" s="1">
        <v>2012</v>
      </c>
      <c r="O7938" s="1">
        <v>1900</v>
      </c>
      <c r="R7938" s="1">
        <v>1900</v>
      </c>
      <c r="S7938" s="2">
        <v>40707</v>
      </c>
      <c r="T7938" s="3">
        <v>15.37</v>
      </c>
      <c r="U7938" s="1">
        <v>2011</v>
      </c>
    </row>
    <row r="7939" spans="1:21">
      <c r="A7939" s="2">
        <v>41247</v>
      </c>
      <c r="B7939">
        <v>32.645000000000003</v>
      </c>
      <c r="C7939" s="1">
        <v>2012</v>
      </c>
      <c r="D7939" s="2">
        <v>41247</v>
      </c>
      <c r="E7939">
        <v>41.039000000000001</v>
      </c>
      <c r="F7939" s="1">
        <v>2012</v>
      </c>
      <c r="I7939" s="1">
        <v>1900</v>
      </c>
      <c r="J7939" s="2">
        <v>41247</v>
      </c>
      <c r="K7939">
        <v>24.771999999999998</v>
      </c>
      <c r="L7939" s="1">
        <v>2012</v>
      </c>
      <c r="O7939" s="1">
        <v>1900</v>
      </c>
      <c r="R7939" s="1">
        <v>1900</v>
      </c>
      <c r="S7939" s="2">
        <v>40708</v>
      </c>
      <c r="T7939" s="3">
        <v>14.99</v>
      </c>
      <c r="U7939" s="1">
        <v>2011</v>
      </c>
    </row>
    <row r="7940" spans="1:21">
      <c r="A7940" s="2">
        <v>41248</v>
      </c>
      <c r="B7940">
        <v>32.625</v>
      </c>
      <c r="C7940" s="1">
        <v>2012</v>
      </c>
      <c r="D7940" s="2">
        <v>41248</v>
      </c>
      <c r="E7940">
        <v>41.290999999999997</v>
      </c>
      <c r="F7940" s="1">
        <v>2012</v>
      </c>
      <c r="I7940" s="1">
        <v>1900</v>
      </c>
      <c r="J7940" s="2">
        <v>41248</v>
      </c>
      <c r="K7940">
        <v>24.751999999999999</v>
      </c>
      <c r="L7940" s="1">
        <v>2012</v>
      </c>
      <c r="O7940" s="1">
        <v>1900</v>
      </c>
      <c r="R7940" s="1">
        <v>1900</v>
      </c>
      <c r="S7940" s="2">
        <v>40709</v>
      </c>
      <c r="T7940" s="3">
        <v>15.03</v>
      </c>
      <c r="U7940" s="1">
        <v>2011</v>
      </c>
    </row>
    <row r="7941" spans="1:21">
      <c r="A7941" s="2">
        <v>41249</v>
      </c>
      <c r="B7941">
        <v>32.417000000000002</v>
      </c>
      <c r="C7941" s="1">
        <v>2012</v>
      </c>
      <c r="D7941" s="2">
        <v>41249</v>
      </c>
      <c r="E7941">
        <v>41.027999999999999</v>
      </c>
      <c r="F7941" s="1">
        <v>2012</v>
      </c>
      <c r="I7941" s="1">
        <v>1900</v>
      </c>
      <c r="J7941" s="2">
        <v>41249</v>
      </c>
      <c r="K7941">
        <v>24.547000000000001</v>
      </c>
      <c r="L7941" s="1">
        <v>2012</v>
      </c>
      <c r="O7941" s="1">
        <v>1900</v>
      </c>
      <c r="R7941" s="1">
        <v>1900</v>
      </c>
      <c r="S7941" s="2">
        <v>40710</v>
      </c>
      <c r="T7941" s="3">
        <v>15</v>
      </c>
      <c r="U7941" s="1">
        <v>2011</v>
      </c>
    </row>
    <row r="7942" spans="1:21">
      <c r="A7942" s="2">
        <v>41250</v>
      </c>
      <c r="B7942">
        <v>32.509</v>
      </c>
      <c r="C7942" s="1">
        <v>2012</v>
      </c>
      <c r="D7942" s="2">
        <v>41250</v>
      </c>
      <c r="E7942">
        <v>41.052</v>
      </c>
      <c r="F7942" s="1">
        <v>2012</v>
      </c>
      <c r="I7942" s="1">
        <v>1900</v>
      </c>
      <c r="J7942" s="2">
        <v>41250</v>
      </c>
      <c r="K7942">
        <v>24.52</v>
      </c>
      <c r="L7942" s="1">
        <v>2012</v>
      </c>
      <c r="O7942" s="1">
        <v>1900</v>
      </c>
      <c r="R7942" s="1">
        <v>1900</v>
      </c>
      <c r="S7942" s="2">
        <v>40711</v>
      </c>
      <c r="T7942" s="3">
        <v>14.99</v>
      </c>
      <c r="U7942" s="1">
        <v>2011</v>
      </c>
    </row>
    <row r="7943" spans="1:21">
      <c r="A7943" s="2">
        <v>41253</v>
      </c>
      <c r="B7943">
        <v>32.442</v>
      </c>
      <c r="C7943" s="1">
        <v>2012</v>
      </c>
      <c r="D7943" s="2">
        <v>41253</v>
      </c>
      <c r="E7943">
        <v>41.042999999999999</v>
      </c>
      <c r="F7943" s="1">
        <v>2012</v>
      </c>
      <c r="I7943" s="1">
        <v>1900</v>
      </c>
      <c r="J7943" s="2">
        <v>41253</v>
      </c>
      <c r="K7943">
        <v>24.395</v>
      </c>
      <c r="L7943" s="1">
        <v>2012</v>
      </c>
      <c r="O7943" s="1">
        <v>1900</v>
      </c>
      <c r="R7943" s="1">
        <v>1900</v>
      </c>
      <c r="S7943" s="2">
        <v>40714</v>
      </c>
      <c r="T7943" s="3">
        <v>14.72</v>
      </c>
      <c r="U7943" s="1">
        <v>2011</v>
      </c>
    </row>
    <row r="7944" spans="1:21">
      <c r="A7944" s="2">
        <v>41254</v>
      </c>
      <c r="B7944">
        <v>32.369999999999997</v>
      </c>
      <c r="C7944" s="1">
        <v>2012</v>
      </c>
      <c r="D7944" s="2">
        <v>41254</v>
      </c>
      <c r="E7944">
        <v>40.895000000000003</v>
      </c>
      <c r="F7944" s="1">
        <v>2012</v>
      </c>
      <c r="I7944" s="1">
        <v>1900</v>
      </c>
      <c r="J7944" s="2">
        <v>41254</v>
      </c>
      <c r="K7944">
        <v>24.399000000000001</v>
      </c>
      <c r="L7944" s="1">
        <v>2012</v>
      </c>
      <c r="O7944" s="1">
        <v>1900</v>
      </c>
      <c r="R7944" s="1">
        <v>1900</v>
      </c>
      <c r="S7944" s="2">
        <v>40715</v>
      </c>
      <c r="T7944" s="3">
        <v>14.77</v>
      </c>
      <c r="U7944" s="1">
        <v>2011</v>
      </c>
    </row>
    <row r="7945" spans="1:21">
      <c r="A7945" s="2">
        <v>41255</v>
      </c>
      <c r="B7945">
        <v>31.369</v>
      </c>
      <c r="C7945" s="1">
        <v>2012</v>
      </c>
      <c r="D7945" s="2">
        <v>41255</v>
      </c>
      <c r="E7945">
        <v>40.363999999999997</v>
      </c>
      <c r="F7945" s="1">
        <v>2012</v>
      </c>
      <c r="I7945" s="1">
        <v>1900</v>
      </c>
      <c r="J7945" s="2">
        <v>41255</v>
      </c>
      <c r="K7945">
        <v>23.364999999999998</v>
      </c>
      <c r="L7945" s="1">
        <v>2012</v>
      </c>
      <c r="O7945" s="1">
        <v>1900</v>
      </c>
      <c r="R7945" s="1">
        <v>1900</v>
      </c>
      <c r="S7945" s="2">
        <v>40716</v>
      </c>
      <c r="T7945" s="3">
        <v>14.79</v>
      </c>
      <c r="U7945" s="1">
        <v>2011</v>
      </c>
    </row>
    <row r="7946" spans="1:21">
      <c r="A7946" s="2">
        <v>41256</v>
      </c>
      <c r="B7946">
        <v>31.317</v>
      </c>
      <c r="C7946" s="1">
        <v>2012</v>
      </c>
      <c r="D7946" s="2">
        <v>41256</v>
      </c>
      <c r="E7946">
        <v>40.35</v>
      </c>
      <c r="F7946" s="1">
        <v>2012</v>
      </c>
      <c r="I7946" s="1">
        <v>1900</v>
      </c>
      <c r="J7946" s="2">
        <v>41256</v>
      </c>
      <c r="K7946">
        <v>23.36</v>
      </c>
      <c r="L7946" s="1">
        <v>2012</v>
      </c>
      <c r="O7946" s="1">
        <v>1900</v>
      </c>
      <c r="R7946" s="1">
        <v>1900</v>
      </c>
      <c r="S7946" s="2">
        <v>40717</v>
      </c>
      <c r="T7946" s="3">
        <v>14.61</v>
      </c>
      <c r="U7946" s="1">
        <v>2011</v>
      </c>
    </row>
    <row r="7947" spans="1:21">
      <c r="A7947" s="2">
        <v>41257</v>
      </c>
      <c r="B7947">
        <v>30.763999999999999</v>
      </c>
      <c r="C7947" s="1">
        <v>2012</v>
      </c>
      <c r="D7947" s="2">
        <v>41257</v>
      </c>
      <c r="E7947">
        <v>40.314</v>
      </c>
      <c r="F7947" s="1">
        <v>2012</v>
      </c>
      <c r="I7947" s="1">
        <v>1900</v>
      </c>
      <c r="J7947" s="2">
        <v>41257</v>
      </c>
      <c r="K7947">
        <v>23.311</v>
      </c>
      <c r="L7947" s="1">
        <v>2012</v>
      </c>
      <c r="O7947" s="1">
        <v>1900</v>
      </c>
      <c r="R7947" s="1">
        <v>1900</v>
      </c>
      <c r="S7947" s="2">
        <v>40718</v>
      </c>
      <c r="T7947" s="3">
        <v>14.67</v>
      </c>
      <c r="U7947" s="1">
        <v>2011</v>
      </c>
    </row>
    <row r="7948" spans="1:21">
      <c r="A7948" s="2">
        <v>41260</v>
      </c>
      <c r="B7948">
        <v>30.6</v>
      </c>
      <c r="C7948" s="1">
        <v>2012</v>
      </c>
      <c r="D7948" s="2">
        <v>41260</v>
      </c>
      <c r="E7948">
        <v>40.408999999999999</v>
      </c>
      <c r="F7948" s="1">
        <v>2012</v>
      </c>
      <c r="I7948" s="1">
        <v>1900</v>
      </c>
      <c r="J7948" s="2">
        <v>41260</v>
      </c>
      <c r="K7948">
        <v>23.452999999999999</v>
      </c>
      <c r="L7948" s="1">
        <v>2012</v>
      </c>
      <c r="O7948" s="1">
        <v>1900</v>
      </c>
      <c r="R7948" s="1">
        <v>1900</v>
      </c>
      <c r="S7948" s="2">
        <v>40721</v>
      </c>
      <c r="T7948" s="3">
        <v>14.69</v>
      </c>
      <c r="U7948" s="1">
        <v>2011</v>
      </c>
    </row>
    <row r="7949" spans="1:21">
      <c r="A7949" s="2">
        <v>41261</v>
      </c>
      <c r="B7949">
        <v>30.594999999999999</v>
      </c>
      <c r="C7949" s="1">
        <v>2012</v>
      </c>
      <c r="D7949" s="2">
        <v>41261</v>
      </c>
      <c r="E7949">
        <v>40.515999999999998</v>
      </c>
      <c r="F7949" s="1">
        <v>2012</v>
      </c>
      <c r="I7949" s="1">
        <v>1900</v>
      </c>
      <c r="J7949" s="2">
        <v>41261</v>
      </c>
      <c r="K7949">
        <v>23.501999999999999</v>
      </c>
      <c r="L7949" s="1">
        <v>2012</v>
      </c>
      <c r="O7949" s="1">
        <v>1900</v>
      </c>
      <c r="R7949" s="1">
        <v>1900</v>
      </c>
      <c r="S7949" s="2">
        <v>40722</v>
      </c>
      <c r="T7949" s="3">
        <v>14.74</v>
      </c>
      <c r="U7949" s="1">
        <v>2011</v>
      </c>
    </row>
    <row r="7950" spans="1:21">
      <c r="A7950" s="2">
        <v>41262</v>
      </c>
      <c r="B7950">
        <v>30.529</v>
      </c>
      <c r="C7950" s="1">
        <v>2012</v>
      </c>
      <c r="D7950" s="2">
        <v>41262</v>
      </c>
      <c r="E7950">
        <v>40.521999999999998</v>
      </c>
      <c r="F7950" s="1">
        <v>2012</v>
      </c>
      <c r="I7950" s="1">
        <v>1900</v>
      </c>
      <c r="J7950" s="2">
        <v>41262</v>
      </c>
      <c r="K7950">
        <v>23.486000000000001</v>
      </c>
      <c r="L7950" s="1">
        <v>2012</v>
      </c>
      <c r="O7950" s="1">
        <v>1900</v>
      </c>
      <c r="R7950" s="1">
        <v>1900</v>
      </c>
      <c r="S7950" s="2">
        <v>40723</v>
      </c>
      <c r="T7950" s="3">
        <v>14.76</v>
      </c>
      <c r="U7950" s="1">
        <v>2011</v>
      </c>
    </row>
    <row r="7951" spans="1:21">
      <c r="A7951" s="2">
        <v>41263</v>
      </c>
      <c r="B7951">
        <v>30.106000000000002</v>
      </c>
      <c r="C7951" s="1">
        <v>2012</v>
      </c>
      <c r="D7951" s="2">
        <v>41263</v>
      </c>
      <c r="E7951">
        <v>40.232999999999997</v>
      </c>
      <c r="F7951" s="1">
        <v>2012</v>
      </c>
      <c r="I7951" s="1">
        <v>1900</v>
      </c>
      <c r="J7951" s="2">
        <v>41263</v>
      </c>
      <c r="K7951">
        <v>23.274999999999999</v>
      </c>
      <c r="L7951" s="1">
        <v>2012</v>
      </c>
      <c r="O7951" s="1">
        <v>1900</v>
      </c>
      <c r="R7951" s="1">
        <v>1900</v>
      </c>
      <c r="S7951" s="2">
        <v>40724</v>
      </c>
      <c r="T7951" s="3">
        <v>14.69</v>
      </c>
      <c r="U7951" s="1">
        <v>2011</v>
      </c>
    </row>
    <row r="7952" spans="1:21">
      <c r="A7952" s="2">
        <v>41264</v>
      </c>
      <c r="B7952">
        <v>30.001999999999999</v>
      </c>
      <c r="C7952" s="1">
        <v>2012</v>
      </c>
      <c r="D7952" s="2">
        <v>41264</v>
      </c>
      <c r="E7952">
        <v>40.247</v>
      </c>
      <c r="F7952" s="1">
        <v>2012</v>
      </c>
      <c r="I7952" s="1">
        <v>1900</v>
      </c>
      <c r="J7952" s="2">
        <v>41264</v>
      </c>
      <c r="K7952">
        <v>23.196000000000002</v>
      </c>
      <c r="L7952" s="1">
        <v>2012</v>
      </c>
      <c r="O7952" s="1">
        <v>1900</v>
      </c>
      <c r="R7952" s="1">
        <v>1900</v>
      </c>
      <c r="S7952" s="2">
        <v>40725</v>
      </c>
      <c r="T7952" s="3">
        <v>14.75</v>
      </c>
      <c r="U7952" s="1">
        <v>2011</v>
      </c>
    </row>
    <row r="7953" spans="1:21">
      <c r="A7953" s="2">
        <v>41267</v>
      </c>
      <c r="B7953">
        <v>29.783999999999999</v>
      </c>
      <c r="C7953" s="1">
        <v>2012</v>
      </c>
      <c r="D7953" s="2">
        <v>41267</v>
      </c>
      <c r="E7953">
        <v>39.923999999999999</v>
      </c>
      <c r="F7953" s="1">
        <v>2012</v>
      </c>
      <c r="I7953" s="1">
        <v>1900</v>
      </c>
      <c r="J7953" s="2">
        <v>41267</v>
      </c>
      <c r="K7953">
        <v>23.068999999999999</v>
      </c>
      <c r="L7953" s="1">
        <v>2012</v>
      </c>
      <c r="O7953" s="1">
        <v>1900</v>
      </c>
      <c r="R7953" s="1">
        <v>1900</v>
      </c>
      <c r="S7953" s="2">
        <v>40729</v>
      </c>
      <c r="T7953" s="3">
        <v>14.64</v>
      </c>
      <c r="U7953" s="1">
        <v>2011</v>
      </c>
    </row>
    <row r="7954" spans="1:21">
      <c r="A7954" s="2">
        <v>41269</v>
      </c>
      <c r="B7954">
        <v>29.678000000000001</v>
      </c>
      <c r="C7954" s="1">
        <v>2012</v>
      </c>
      <c r="D7954" s="2">
        <v>41269</v>
      </c>
      <c r="E7954">
        <v>39.896000000000001</v>
      </c>
      <c r="F7954" s="1">
        <v>2012</v>
      </c>
      <c r="I7954" s="1">
        <v>1900</v>
      </c>
      <c r="J7954" s="2">
        <v>41269</v>
      </c>
      <c r="K7954">
        <v>22.981999999999999</v>
      </c>
      <c r="L7954" s="1">
        <v>2012</v>
      </c>
      <c r="O7954" s="1">
        <v>1900</v>
      </c>
      <c r="R7954" s="1">
        <v>1900</v>
      </c>
      <c r="S7954" s="2">
        <v>40730</v>
      </c>
      <c r="T7954" s="3">
        <v>14.64</v>
      </c>
      <c r="U7954" s="1">
        <v>2011</v>
      </c>
    </row>
    <row r="7955" spans="1:21">
      <c r="A7955" s="2">
        <v>41270</v>
      </c>
      <c r="B7955">
        <v>29.686</v>
      </c>
      <c r="C7955" s="1">
        <v>2012</v>
      </c>
      <c r="D7955" s="2">
        <v>41270</v>
      </c>
      <c r="E7955">
        <v>39.854999999999997</v>
      </c>
      <c r="F7955" s="1">
        <v>2012</v>
      </c>
      <c r="I7955" s="1">
        <v>1900</v>
      </c>
      <c r="J7955" s="2">
        <v>41270</v>
      </c>
      <c r="K7955">
        <v>22.988</v>
      </c>
      <c r="L7955" s="1">
        <v>2012</v>
      </c>
      <c r="O7955" s="1">
        <v>1900</v>
      </c>
      <c r="R7955" s="1">
        <v>1900</v>
      </c>
      <c r="S7955" s="2">
        <v>40731</v>
      </c>
      <c r="T7955" s="3">
        <v>14.67</v>
      </c>
      <c r="U7955" s="1">
        <v>2011</v>
      </c>
    </row>
    <row r="7956" spans="1:21">
      <c r="A7956" s="2">
        <v>41271</v>
      </c>
      <c r="B7956">
        <v>29.696000000000002</v>
      </c>
      <c r="C7956" s="1">
        <v>2012</v>
      </c>
      <c r="D7956" s="2">
        <v>41271</v>
      </c>
      <c r="E7956">
        <v>39.875</v>
      </c>
      <c r="F7956" s="1">
        <v>2012</v>
      </c>
      <c r="I7956" s="1">
        <v>1900</v>
      </c>
      <c r="J7956" s="2">
        <v>41271</v>
      </c>
      <c r="K7956">
        <v>22.98</v>
      </c>
      <c r="L7956" s="1">
        <v>2012</v>
      </c>
      <c r="O7956" s="1">
        <v>1900</v>
      </c>
      <c r="R7956" s="1">
        <v>1900</v>
      </c>
      <c r="S7956" s="2">
        <v>40732</v>
      </c>
      <c r="T7956" s="3">
        <v>14.32</v>
      </c>
      <c r="U7956" s="1">
        <v>2011</v>
      </c>
    </row>
    <row r="7957" spans="1:21">
      <c r="A7957" s="2">
        <v>41274</v>
      </c>
      <c r="B7957">
        <v>29.734999999999999</v>
      </c>
      <c r="C7957" s="1">
        <v>2012</v>
      </c>
      <c r="D7957" s="2">
        <v>41274</v>
      </c>
      <c r="E7957">
        <v>39.892000000000003</v>
      </c>
      <c r="F7957" s="1">
        <v>2012</v>
      </c>
      <c r="I7957" s="1">
        <v>1900</v>
      </c>
      <c r="J7957" s="2">
        <v>41274</v>
      </c>
      <c r="K7957">
        <v>22.951999999999998</v>
      </c>
      <c r="L7957" s="1">
        <v>2012</v>
      </c>
      <c r="O7957" s="1">
        <v>1900</v>
      </c>
      <c r="R7957" s="1">
        <v>1900</v>
      </c>
      <c r="S7957" s="2">
        <v>40735</v>
      </c>
      <c r="T7957" s="3">
        <v>14.41</v>
      </c>
      <c r="U7957" s="1">
        <v>2011</v>
      </c>
    </row>
    <row r="7958" spans="1:21">
      <c r="A7958" s="2">
        <v>41276</v>
      </c>
      <c r="B7958">
        <v>29.506</v>
      </c>
      <c r="C7958" s="1">
        <v>2013</v>
      </c>
      <c r="D7958" s="2">
        <v>41276</v>
      </c>
      <c r="E7958">
        <v>39.762</v>
      </c>
      <c r="F7958" s="1">
        <v>2013</v>
      </c>
      <c r="I7958" s="1">
        <v>1900</v>
      </c>
      <c r="J7958" s="2">
        <v>41276</v>
      </c>
      <c r="K7958">
        <v>22.914000000000001</v>
      </c>
      <c r="L7958" s="1">
        <v>2013</v>
      </c>
      <c r="O7958" s="1">
        <v>1900</v>
      </c>
      <c r="R7958" s="1">
        <v>1900</v>
      </c>
      <c r="S7958" s="2">
        <v>40736</v>
      </c>
      <c r="T7958" s="3">
        <v>14.41</v>
      </c>
      <c r="U7958" s="1">
        <v>2011</v>
      </c>
    </row>
    <row r="7959" spans="1:21">
      <c r="A7959" s="2">
        <v>41277</v>
      </c>
      <c r="B7959">
        <v>29.134</v>
      </c>
      <c r="C7959" s="1">
        <v>2013</v>
      </c>
      <c r="D7959" s="2">
        <v>41277</v>
      </c>
      <c r="E7959">
        <v>39.634</v>
      </c>
      <c r="F7959" s="1">
        <v>2013</v>
      </c>
      <c r="I7959" s="1">
        <v>1900</v>
      </c>
      <c r="J7959" s="2">
        <v>41277</v>
      </c>
      <c r="K7959">
        <v>22.489000000000001</v>
      </c>
      <c r="L7959" s="1">
        <v>2013</v>
      </c>
      <c r="O7959" s="1">
        <v>1900</v>
      </c>
      <c r="R7959" s="1">
        <v>1900</v>
      </c>
      <c r="S7959" s="2">
        <v>40737</v>
      </c>
      <c r="T7959" s="3">
        <v>14.4</v>
      </c>
      <c r="U7959" s="1">
        <v>2011</v>
      </c>
    </row>
    <row r="7960" spans="1:21">
      <c r="A7960" s="2">
        <v>41278</v>
      </c>
      <c r="B7960">
        <v>29.178999999999998</v>
      </c>
      <c r="C7960" s="1">
        <v>2013</v>
      </c>
      <c r="D7960" s="2">
        <v>41278</v>
      </c>
      <c r="E7960">
        <v>39.636000000000003</v>
      </c>
      <c r="F7960" s="1">
        <v>2013</v>
      </c>
      <c r="I7960" s="1">
        <v>1900</v>
      </c>
      <c r="J7960" s="2">
        <v>41278</v>
      </c>
      <c r="K7960">
        <v>22.451000000000001</v>
      </c>
      <c r="L7960" s="1">
        <v>2013</v>
      </c>
      <c r="O7960" s="1">
        <v>1900</v>
      </c>
      <c r="R7960" s="1">
        <v>1900</v>
      </c>
      <c r="S7960" s="2">
        <v>40738</v>
      </c>
      <c r="T7960" s="3">
        <v>14.42</v>
      </c>
      <c r="U7960" s="1">
        <v>2011</v>
      </c>
    </row>
    <row r="7961" spans="1:21">
      <c r="A7961" s="2">
        <v>41281</v>
      </c>
      <c r="B7961">
        <v>28.989000000000001</v>
      </c>
      <c r="C7961" s="1">
        <v>2013</v>
      </c>
      <c r="D7961" s="2">
        <v>41281</v>
      </c>
      <c r="E7961">
        <v>39.417000000000002</v>
      </c>
      <c r="F7961" s="1">
        <v>2013</v>
      </c>
      <c r="I7961" s="1">
        <v>1900</v>
      </c>
      <c r="J7961" s="2">
        <v>41281</v>
      </c>
      <c r="K7961">
        <v>22.425000000000001</v>
      </c>
      <c r="L7961" s="1">
        <v>2013</v>
      </c>
      <c r="O7961" s="1">
        <v>1900</v>
      </c>
      <c r="R7961" s="1">
        <v>1900</v>
      </c>
      <c r="S7961" s="2">
        <v>40739</v>
      </c>
      <c r="T7961" s="3">
        <v>14.11</v>
      </c>
      <c r="U7961" s="1">
        <v>2011</v>
      </c>
    </row>
    <row r="7962" spans="1:21">
      <c r="A7962" s="2">
        <v>41282</v>
      </c>
      <c r="B7962">
        <v>28.988</v>
      </c>
      <c r="C7962" s="1">
        <v>2013</v>
      </c>
      <c r="D7962" s="2">
        <v>41282</v>
      </c>
      <c r="E7962">
        <v>39.381999999999998</v>
      </c>
      <c r="F7962" s="1">
        <v>2013</v>
      </c>
      <c r="I7962" s="1">
        <v>1900</v>
      </c>
      <c r="J7962" s="2">
        <v>41282</v>
      </c>
      <c r="K7962">
        <v>22.349</v>
      </c>
      <c r="L7962" s="1">
        <v>2013</v>
      </c>
      <c r="O7962" s="1">
        <v>1900</v>
      </c>
      <c r="R7962" s="1">
        <v>1900</v>
      </c>
      <c r="S7962" s="2">
        <v>40742</v>
      </c>
      <c r="T7962" s="3">
        <v>14.11</v>
      </c>
      <c r="U7962" s="1">
        <v>2011</v>
      </c>
    </row>
    <row r="7963" spans="1:21">
      <c r="A7963" s="2">
        <v>41283</v>
      </c>
      <c r="B7963">
        <v>28.936</v>
      </c>
      <c r="C7963" s="1">
        <v>2013</v>
      </c>
      <c r="D7963" s="2">
        <v>41283</v>
      </c>
      <c r="E7963">
        <v>39.622999999999998</v>
      </c>
      <c r="F7963" s="1">
        <v>2013</v>
      </c>
      <c r="I7963" s="1">
        <v>1900</v>
      </c>
      <c r="J7963" s="2">
        <v>41283</v>
      </c>
      <c r="K7963">
        <v>22.338000000000001</v>
      </c>
      <c r="L7963" s="1">
        <v>2013</v>
      </c>
      <c r="O7963" s="1">
        <v>1900</v>
      </c>
      <c r="R7963" s="1">
        <v>1900</v>
      </c>
      <c r="S7963" s="2">
        <v>40743</v>
      </c>
      <c r="T7963" s="3">
        <v>14.18</v>
      </c>
      <c r="U7963" s="1">
        <v>2011</v>
      </c>
    </row>
    <row r="7964" spans="1:21">
      <c r="A7964" s="2">
        <v>41284</v>
      </c>
      <c r="B7964">
        <v>28.939</v>
      </c>
      <c r="C7964" s="1">
        <v>2013</v>
      </c>
      <c r="D7964" s="2">
        <v>41284</v>
      </c>
      <c r="E7964">
        <v>39.521000000000001</v>
      </c>
      <c r="F7964" s="1">
        <v>2013</v>
      </c>
      <c r="I7964" s="1">
        <v>1900</v>
      </c>
      <c r="J7964" s="2">
        <v>41284</v>
      </c>
      <c r="K7964">
        <v>22.332999999999998</v>
      </c>
      <c r="L7964" s="1">
        <v>2013</v>
      </c>
      <c r="O7964" s="1">
        <v>1900</v>
      </c>
      <c r="R7964" s="1">
        <v>1900</v>
      </c>
      <c r="S7964" s="2">
        <v>40744</v>
      </c>
      <c r="T7964" s="3">
        <v>14.18</v>
      </c>
      <c r="U7964" s="1">
        <v>2011</v>
      </c>
    </row>
    <row r="7965" spans="1:21">
      <c r="A7965" s="2">
        <v>41285</v>
      </c>
      <c r="B7965">
        <v>28.855</v>
      </c>
      <c r="C7965" s="1">
        <v>2013</v>
      </c>
      <c r="D7965" s="2">
        <v>41285</v>
      </c>
      <c r="E7965">
        <v>39.442</v>
      </c>
      <c r="F7965" s="1">
        <v>2013</v>
      </c>
      <c r="I7965" s="1">
        <v>1900</v>
      </c>
      <c r="J7965" s="2">
        <v>41285</v>
      </c>
      <c r="K7965">
        <v>22.236999999999998</v>
      </c>
      <c r="L7965" s="1">
        <v>2013</v>
      </c>
      <c r="O7965" s="1">
        <v>1900</v>
      </c>
      <c r="R7965" s="1">
        <v>1900</v>
      </c>
      <c r="S7965" s="2">
        <v>40745</v>
      </c>
      <c r="T7965" s="3">
        <v>14.16</v>
      </c>
      <c r="U7965" s="1">
        <v>2011</v>
      </c>
    </row>
    <row r="7966" spans="1:21">
      <c r="A7966" s="2">
        <v>41288</v>
      </c>
      <c r="B7966">
        <v>28.856000000000002</v>
      </c>
      <c r="C7966" s="1">
        <v>2013</v>
      </c>
      <c r="D7966" s="2">
        <v>41288</v>
      </c>
      <c r="E7966">
        <v>39.447000000000003</v>
      </c>
      <c r="F7966" s="1">
        <v>2013</v>
      </c>
      <c r="I7966" s="1">
        <v>1900</v>
      </c>
      <c r="J7966" s="2">
        <v>41288</v>
      </c>
      <c r="K7966">
        <v>22.245999999999999</v>
      </c>
      <c r="L7966" s="1">
        <v>2013</v>
      </c>
      <c r="O7966" s="1">
        <v>1900</v>
      </c>
      <c r="R7966" s="1">
        <v>1900</v>
      </c>
      <c r="S7966" s="2">
        <v>40746</v>
      </c>
      <c r="T7966" s="3">
        <v>14.16</v>
      </c>
      <c r="U7966" s="1">
        <v>2011</v>
      </c>
    </row>
    <row r="7967" spans="1:21">
      <c r="A7967" s="2">
        <v>41289</v>
      </c>
      <c r="B7967">
        <v>28.437999999999999</v>
      </c>
      <c r="C7967" s="1">
        <v>2013</v>
      </c>
      <c r="D7967" s="2">
        <v>41289</v>
      </c>
      <c r="E7967">
        <v>39.25</v>
      </c>
      <c r="F7967" s="1">
        <v>2013</v>
      </c>
      <c r="I7967" s="1">
        <v>1900</v>
      </c>
      <c r="J7967" s="2">
        <v>41289</v>
      </c>
      <c r="K7967">
        <v>22.056000000000001</v>
      </c>
      <c r="L7967" s="1">
        <v>2013</v>
      </c>
      <c r="O7967" s="1">
        <v>1900</v>
      </c>
      <c r="R7967" s="1">
        <v>1900</v>
      </c>
      <c r="S7967" s="2">
        <v>40749</v>
      </c>
      <c r="T7967" s="3">
        <v>14.18</v>
      </c>
      <c r="U7967" s="1">
        <v>2011</v>
      </c>
    </row>
    <row r="7968" spans="1:21">
      <c r="A7968" s="2">
        <v>41290</v>
      </c>
      <c r="B7968">
        <v>28.452000000000002</v>
      </c>
      <c r="C7968" s="1">
        <v>2013</v>
      </c>
      <c r="D7968" s="2">
        <v>41290</v>
      </c>
      <c r="E7968">
        <v>39.286999999999999</v>
      </c>
      <c r="F7968" s="1">
        <v>2013</v>
      </c>
      <c r="I7968" s="1">
        <v>1900</v>
      </c>
      <c r="J7968" s="2">
        <v>41290</v>
      </c>
      <c r="K7968">
        <v>22.053000000000001</v>
      </c>
      <c r="L7968" s="1">
        <v>2013</v>
      </c>
      <c r="O7968" s="1">
        <v>1900</v>
      </c>
      <c r="R7968" s="1">
        <v>1900</v>
      </c>
      <c r="S7968" s="2">
        <v>40750</v>
      </c>
      <c r="T7968" s="3">
        <v>13.86</v>
      </c>
      <c r="U7968" s="1">
        <v>2011</v>
      </c>
    </row>
    <row r="7969" spans="1:21">
      <c r="A7969" s="2">
        <v>41291</v>
      </c>
      <c r="B7969">
        <v>28.399000000000001</v>
      </c>
      <c r="C7969" s="1">
        <v>2013</v>
      </c>
      <c r="D7969" s="2">
        <v>41291</v>
      </c>
      <c r="E7969">
        <v>38.729999999999997</v>
      </c>
      <c r="F7969" s="1">
        <v>2013</v>
      </c>
      <c r="I7969" s="1">
        <v>1900</v>
      </c>
      <c r="J7969" s="2">
        <v>41291</v>
      </c>
      <c r="K7969">
        <v>22.001999999999999</v>
      </c>
      <c r="L7969" s="1">
        <v>2013</v>
      </c>
      <c r="O7969" s="1">
        <v>1900</v>
      </c>
      <c r="R7969" s="1">
        <v>1900</v>
      </c>
      <c r="S7969" s="2">
        <v>40751</v>
      </c>
      <c r="T7969" s="3">
        <v>14.02</v>
      </c>
      <c r="U7969" s="1">
        <v>2011</v>
      </c>
    </row>
    <row r="7970" spans="1:21">
      <c r="A7970" s="2">
        <v>41292</v>
      </c>
      <c r="B7970">
        <v>28.381</v>
      </c>
      <c r="C7970" s="1">
        <v>2013</v>
      </c>
      <c r="D7970" s="2">
        <v>41292</v>
      </c>
      <c r="E7970">
        <v>38.689</v>
      </c>
      <c r="F7970" s="1">
        <v>2013</v>
      </c>
      <c r="I7970" s="1">
        <v>1900</v>
      </c>
      <c r="J7970" s="2">
        <v>41292</v>
      </c>
      <c r="K7970">
        <v>22.001999999999999</v>
      </c>
      <c r="L7970" s="1">
        <v>2013</v>
      </c>
      <c r="O7970" s="1">
        <v>1900</v>
      </c>
      <c r="R7970" s="1">
        <v>1900</v>
      </c>
      <c r="S7970" s="2">
        <v>40752</v>
      </c>
      <c r="T7970" s="3">
        <v>13.98</v>
      </c>
      <c r="U7970" s="1">
        <v>2011</v>
      </c>
    </row>
    <row r="7971" spans="1:21">
      <c r="A7971" s="2">
        <v>41296</v>
      </c>
      <c r="B7971">
        <v>28.38</v>
      </c>
      <c r="C7971" s="1">
        <v>2013</v>
      </c>
      <c r="D7971" s="2">
        <v>41296</v>
      </c>
      <c r="E7971">
        <v>38.704999999999998</v>
      </c>
      <c r="F7971" s="1">
        <v>2013</v>
      </c>
      <c r="I7971" s="1">
        <v>1900</v>
      </c>
      <c r="J7971" s="2">
        <v>41296</v>
      </c>
      <c r="K7971">
        <v>21.972000000000001</v>
      </c>
      <c r="L7971" s="1">
        <v>2013</v>
      </c>
      <c r="O7971" s="1">
        <v>1900</v>
      </c>
      <c r="R7971" s="1">
        <v>1900</v>
      </c>
      <c r="S7971" s="2">
        <v>40753</v>
      </c>
      <c r="T7971" s="3">
        <v>13.93</v>
      </c>
      <c r="U7971" s="1">
        <v>2011</v>
      </c>
    </row>
    <row r="7972" spans="1:21">
      <c r="A7972" s="2">
        <v>41297</v>
      </c>
      <c r="B7972">
        <v>28.318999999999999</v>
      </c>
      <c r="C7972" s="1">
        <v>2013</v>
      </c>
      <c r="D7972" s="2">
        <v>41297</v>
      </c>
      <c r="E7972">
        <v>38.331000000000003</v>
      </c>
      <c r="F7972" s="1">
        <v>2013</v>
      </c>
      <c r="I7972" s="1">
        <v>1900</v>
      </c>
      <c r="J7972" s="2">
        <v>41297</v>
      </c>
      <c r="K7972">
        <v>21.972000000000001</v>
      </c>
      <c r="L7972" s="1">
        <v>2013</v>
      </c>
      <c r="O7972" s="1">
        <v>1900</v>
      </c>
      <c r="R7972" s="1">
        <v>1900</v>
      </c>
      <c r="S7972" s="2">
        <v>40756</v>
      </c>
      <c r="T7972" s="3">
        <v>13.77</v>
      </c>
      <c r="U7972" s="1">
        <v>2011</v>
      </c>
    </row>
    <row r="7973" spans="1:21">
      <c r="A7973" s="2">
        <v>41298</v>
      </c>
      <c r="B7973">
        <v>28.274999999999999</v>
      </c>
      <c r="C7973" s="1">
        <v>2013</v>
      </c>
      <c r="D7973" s="2">
        <v>41298</v>
      </c>
      <c r="E7973">
        <v>38.19</v>
      </c>
      <c r="F7973" s="1">
        <v>2013</v>
      </c>
      <c r="I7973" s="1">
        <v>1900</v>
      </c>
      <c r="J7973" s="2">
        <v>41298</v>
      </c>
      <c r="K7973">
        <v>21.969000000000001</v>
      </c>
      <c r="L7973" s="1">
        <v>2013</v>
      </c>
      <c r="O7973" s="1">
        <v>1900</v>
      </c>
      <c r="R7973" s="1">
        <v>1900</v>
      </c>
      <c r="S7973" s="2">
        <v>40757</v>
      </c>
      <c r="T7973" s="3">
        <v>14.01</v>
      </c>
      <c r="U7973" s="1">
        <v>2011</v>
      </c>
    </row>
    <row r="7974" spans="1:21">
      <c r="A7974" s="2">
        <v>41299</v>
      </c>
      <c r="B7974">
        <v>28.317</v>
      </c>
      <c r="C7974" s="1">
        <v>2013</v>
      </c>
      <c r="D7974" s="2">
        <v>41299</v>
      </c>
      <c r="E7974">
        <v>38.17</v>
      </c>
      <c r="F7974" s="1">
        <v>2013</v>
      </c>
      <c r="I7974" s="1">
        <v>1900</v>
      </c>
      <c r="J7974" s="2">
        <v>41299</v>
      </c>
      <c r="K7974">
        <v>21.97</v>
      </c>
      <c r="L7974" s="1">
        <v>2013</v>
      </c>
      <c r="O7974" s="1">
        <v>1900</v>
      </c>
      <c r="R7974" s="1">
        <v>1900</v>
      </c>
      <c r="S7974" s="2">
        <v>40758</v>
      </c>
      <c r="T7974" s="3">
        <v>13.97</v>
      </c>
      <c r="U7974" s="1">
        <v>2011</v>
      </c>
    </row>
    <row r="7975" spans="1:21">
      <c r="A7975" s="2">
        <v>41302</v>
      </c>
      <c r="B7975">
        <v>28.218</v>
      </c>
      <c r="C7975" s="1">
        <v>2013</v>
      </c>
      <c r="D7975" s="2">
        <v>41302</v>
      </c>
      <c r="E7975">
        <v>38.085000000000001</v>
      </c>
      <c r="F7975" s="1">
        <v>2013</v>
      </c>
      <c r="I7975" s="1">
        <v>1900</v>
      </c>
      <c r="J7975" s="2">
        <v>41302</v>
      </c>
      <c r="K7975">
        <v>21.97</v>
      </c>
      <c r="L7975" s="1">
        <v>2013</v>
      </c>
      <c r="O7975" s="1">
        <v>1900</v>
      </c>
      <c r="R7975" s="1">
        <v>1900</v>
      </c>
      <c r="S7975" s="2">
        <v>40759</v>
      </c>
      <c r="T7975" s="3">
        <v>14.83</v>
      </c>
      <c r="U7975" s="1">
        <v>2011</v>
      </c>
    </row>
    <row r="7976" spans="1:21">
      <c r="A7976" s="2">
        <v>41303</v>
      </c>
      <c r="B7976">
        <v>28.076000000000001</v>
      </c>
      <c r="C7976" s="1">
        <v>2013</v>
      </c>
      <c r="D7976" s="2">
        <v>41303</v>
      </c>
      <c r="E7976">
        <v>38.021000000000001</v>
      </c>
      <c r="F7976" s="1">
        <v>2013</v>
      </c>
      <c r="I7976" s="1">
        <v>1900</v>
      </c>
      <c r="J7976" s="2">
        <v>41303</v>
      </c>
      <c r="K7976">
        <v>21.963999999999999</v>
      </c>
      <c r="L7976" s="1">
        <v>2013</v>
      </c>
      <c r="O7976" s="1">
        <v>1900</v>
      </c>
      <c r="R7976" s="1">
        <v>1900</v>
      </c>
      <c r="S7976" s="2">
        <v>40760</v>
      </c>
      <c r="T7976" s="3">
        <v>14.81</v>
      </c>
      <c r="U7976" s="1">
        <v>2011</v>
      </c>
    </row>
    <row r="7977" spans="1:21">
      <c r="A7977" s="2">
        <v>41304</v>
      </c>
      <c r="B7977">
        <v>27.716999999999999</v>
      </c>
      <c r="C7977" s="1">
        <v>2013</v>
      </c>
      <c r="D7977" s="2">
        <v>41304</v>
      </c>
      <c r="E7977">
        <v>37.756999999999998</v>
      </c>
      <c r="F7977" s="1">
        <v>2013</v>
      </c>
      <c r="I7977" s="1">
        <v>1900</v>
      </c>
      <c r="J7977" s="2">
        <v>41304</v>
      </c>
      <c r="K7977">
        <v>21.943000000000001</v>
      </c>
      <c r="L7977" s="1">
        <v>2013</v>
      </c>
      <c r="O7977" s="1">
        <v>1900</v>
      </c>
      <c r="R7977" s="1">
        <v>1900</v>
      </c>
      <c r="S7977" s="2">
        <v>40763</v>
      </c>
      <c r="T7977" s="3">
        <v>16.350000000000001</v>
      </c>
      <c r="U7977" s="1">
        <v>2011</v>
      </c>
    </row>
    <row r="7978" spans="1:21">
      <c r="A7978" s="2">
        <v>41305</v>
      </c>
      <c r="B7978">
        <v>27.701999999999998</v>
      </c>
      <c r="C7978" s="1">
        <v>2013</v>
      </c>
      <c r="D7978" s="2">
        <v>41305</v>
      </c>
      <c r="E7978">
        <v>37.703000000000003</v>
      </c>
      <c r="F7978" s="1">
        <v>2013</v>
      </c>
      <c r="I7978" s="1">
        <v>1900</v>
      </c>
      <c r="J7978" s="2">
        <v>41305</v>
      </c>
      <c r="K7978">
        <v>21.945</v>
      </c>
      <c r="L7978" s="1">
        <v>2013</v>
      </c>
      <c r="O7978" s="1">
        <v>1900</v>
      </c>
      <c r="R7978" s="1">
        <v>1900</v>
      </c>
      <c r="S7978" s="2">
        <v>40764</v>
      </c>
      <c r="T7978" s="3">
        <v>16.989999999999998</v>
      </c>
      <c r="U7978" s="1">
        <v>2011</v>
      </c>
    </row>
    <row r="7979" spans="1:21">
      <c r="A7979" s="2">
        <v>41306</v>
      </c>
      <c r="B7979">
        <v>27.727</v>
      </c>
      <c r="C7979" s="1">
        <v>2013</v>
      </c>
      <c r="D7979" s="2">
        <v>41306</v>
      </c>
      <c r="E7979">
        <v>37.814</v>
      </c>
      <c r="F7979" s="1">
        <v>2013</v>
      </c>
      <c r="I7979" s="1">
        <v>1900</v>
      </c>
      <c r="J7979" s="2">
        <v>41306</v>
      </c>
      <c r="K7979">
        <v>21.925000000000001</v>
      </c>
      <c r="L7979" s="1">
        <v>2013</v>
      </c>
      <c r="O7979" s="1">
        <v>1900</v>
      </c>
      <c r="R7979" s="1">
        <v>1900</v>
      </c>
      <c r="S7979" s="2">
        <v>40765</v>
      </c>
      <c r="T7979" s="3">
        <v>17.45</v>
      </c>
      <c r="U7979" s="1">
        <v>2011</v>
      </c>
    </row>
    <row r="7980" spans="1:21">
      <c r="A7980" s="2">
        <v>41309</v>
      </c>
      <c r="B7980">
        <v>27.722000000000001</v>
      </c>
      <c r="C7980" s="1">
        <v>2013</v>
      </c>
      <c r="D7980" s="2">
        <v>41309</v>
      </c>
      <c r="E7980">
        <v>37.805</v>
      </c>
      <c r="F7980" s="1">
        <v>2013</v>
      </c>
      <c r="I7980" s="1">
        <v>1900</v>
      </c>
      <c r="J7980" s="2">
        <v>41309</v>
      </c>
      <c r="K7980">
        <v>21.92</v>
      </c>
      <c r="L7980" s="1">
        <v>2013</v>
      </c>
      <c r="O7980" s="1">
        <v>1900</v>
      </c>
      <c r="R7980" s="1">
        <v>1900</v>
      </c>
      <c r="S7980" s="2">
        <v>40766</v>
      </c>
      <c r="T7980" s="3">
        <v>18.03</v>
      </c>
      <c r="U7980" s="1">
        <v>2011</v>
      </c>
    </row>
    <row r="7981" spans="1:21">
      <c r="A7981" s="2">
        <v>41310</v>
      </c>
      <c r="B7981">
        <v>27.81</v>
      </c>
      <c r="C7981" s="1">
        <v>2013</v>
      </c>
      <c r="D7981" s="2">
        <v>41310</v>
      </c>
      <c r="E7981">
        <v>37.942999999999998</v>
      </c>
      <c r="F7981" s="1">
        <v>2013</v>
      </c>
      <c r="I7981" s="1">
        <v>1900</v>
      </c>
      <c r="J7981" s="2">
        <v>41310</v>
      </c>
      <c r="K7981">
        <v>21.882999999999999</v>
      </c>
      <c r="L7981" s="1">
        <v>2013</v>
      </c>
      <c r="O7981" s="1">
        <v>1900</v>
      </c>
      <c r="R7981" s="1">
        <v>1900</v>
      </c>
      <c r="S7981" s="2">
        <v>40767</v>
      </c>
      <c r="T7981" s="3">
        <v>18.03</v>
      </c>
      <c r="U7981" s="1">
        <v>2011</v>
      </c>
    </row>
    <row r="7982" spans="1:21">
      <c r="A7982" s="2">
        <v>41311</v>
      </c>
      <c r="B7982">
        <v>27.812999999999999</v>
      </c>
      <c r="C7982" s="1">
        <v>2013</v>
      </c>
      <c r="D7982" s="2">
        <v>41311</v>
      </c>
      <c r="E7982">
        <v>37.938000000000002</v>
      </c>
      <c r="F7982" s="1">
        <v>2013</v>
      </c>
      <c r="I7982" s="1">
        <v>1900</v>
      </c>
      <c r="J7982" s="2">
        <v>41311</v>
      </c>
      <c r="K7982">
        <v>21.853999999999999</v>
      </c>
      <c r="L7982" s="1">
        <v>2013</v>
      </c>
      <c r="O7982" s="1">
        <v>1900</v>
      </c>
      <c r="R7982" s="1">
        <v>1900</v>
      </c>
      <c r="S7982" s="2">
        <v>40770</v>
      </c>
      <c r="T7982" s="3">
        <v>18.149999999999999</v>
      </c>
      <c r="U7982" s="1">
        <v>2011</v>
      </c>
    </row>
    <row r="7983" spans="1:21">
      <c r="A7983" s="2">
        <v>41312</v>
      </c>
      <c r="B7983">
        <v>27.824000000000002</v>
      </c>
      <c r="C7983" s="1">
        <v>2013</v>
      </c>
      <c r="D7983" s="2">
        <v>41312</v>
      </c>
      <c r="E7983">
        <v>37.94</v>
      </c>
      <c r="F7983" s="1">
        <v>2013</v>
      </c>
      <c r="I7983" s="1">
        <v>1900</v>
      </c>
      <c r="J7983" s="2">
        <v>41312</v>
      </c>
      <c r="K7983">
        <v>21.513000000000002</v>
      </c>
      <c r="L7983" s="1">
        <v>2013</v>
      </c>
      <c r="O7983" s="1">
        <v>1900</v>
      </c>
      <c r="R7983" s="1">
        <v>1900</v>
      </c>
      <c r="S7983" s="2">
        <v>40771</v>
      </c>
      <c r="T7983" s="3">
        <v>18.170000000000002</v>
      </c>
      <c r="U7983" s="1">
        <v>2011</v>
      </c>
    </row>
    <row r="7984" spans="1:21">
      <c r="A7984" s="2">
        <v>41313</v>
      </c>
      <c r="B7984">
        <v>27.821000000000002</v>
      </c>
      <c r="C7984" s="1">
        <v>2013</v>
      </c>
      <c r="D7984" s="2">
        <v>41313</v>
      </c>
      <c r="E7984">
        <v>37.948999999999998</v>
      </c>
      <c r="F7984" s="1">
        <v>2013</v>
      </c>
      <c r="I7984" s="1">
        <v>1900</v>
      </c>
      <c r="J7984" s="2">
        <v>41313</v>
      </c>
      <c r="K7984">
        <v>21.443999999999999</v>
      </c>
      <c r="L7984" s="1">
        <v>2013</v>
      </c>
      <c r="O7984" s="1">
        <v>1900</v>
      </c>
      <c r="R7984" s="1">
        <v>1900</v>
      </c>
      <c r="S7984" s="2">
        <v>40772</v>
      </c>
      <c r="T7984" s="3">
        <v>18.170000000000002</v>
      </c>
      <c r="U7984" s="1">
        <v>2011</v>
      </c>
    </row>
    <row r="7985" spans="1:21">
      <c r="A7985" s="2">
        <v>41316</v>
      </c>
      <c r="B7985">
        <v>27.812999999999999</v>
      </c>
      <c r="C7985" s="1">
        <v>2013</v>
      </c>
      <c r="D7985" s="2">
        <v>41316</v>
      </c>
      <c r="E7985">
        <v>37.813000000000002</v>
      </c>
      <c r="F7985" s="1">
        <v>2013</v>
      </c>
      <c r="I7985" s="1">
        <v>1900</v>
      </c>
      <c r="J7985" s="2">
        <v>41316</v>
      </c>
      <c r="K7985">
        <v>21.431000000000001</v>
      </c>
      <c r="L7985" s="1">
        <v>2013</v>
      </c>
      <c r="O7985" s="1">
        <v>1900</v>
      </c>
      <c r="R7985" s="1">
        <v>1900</v>
      </c>
      <c r="S7985" s="2">
        <v>40773</v>
      </c>
      <c r="T7985" s="3">
        <v>18.73</v>
      </c>
      <c r="U7985" s="1">
        <v>2011</v>
      </c>
    </row>
    <row r="7986" spans="1:21">
      <c r="A7986" s="2">
        <v>41317</v>
      </c>
      <c r="B7986">
        <v>27.818999999999999</v>
      </c>
      <c r="C7986" s="1">
        <v>2013</v>
      </c>
      <c r="D7986" s="2">
        <v>41317</v>
      </c>
      <c r="E7986">
        <v>37.927</v>
      </c>
      <c r="F7986" s="1">
        <v>2013</v>
      </c>
      <c r="I7986" s="1">
        <v>1900</v>
      </c>
      <c r="J7986" s="2">
        <v>41317</v>
      </c>
      <c r="K7986">
        <v>21.439</v>
      </c>
      <c r="L7986" s="1">
        <v>2013</v>
      </c>
      <c r="O7986" s="1">
        <v>1900</v>
      </c>
      <c r="R7986" s="1">
        <v>1900</v>
      </c>
      <c r="S7986" s="2">
        <v>40774</v>
      </c>
      <c r="T7986" s="3">
        <v>18.57</v>
      </c>
      <c r="U7986" s="1">
        <v>2011</v>
      </c>
    </row>
    <row r="7987" spans="1:21">
      <c r="A7987" s="2">
        <v>41318</v>
      </c>
      <c r="B7987">
        <v>27.83</v>
      </c>
      <c r="C7987" s="1">
        <v>2013</v>
      </c>
      <c r="D7987" s="2">
        <v>41318</v>
      </c>
      <c r="E7987">
        <v>37.817999999999998</v>
      </c>
      <c r="F7987" s="1">
        <v>2013</v>
      </c>
      <c r="I7987" s="1">
        <v>1900</v>
      </c>
      <c r="J7987" s="2">
        <v>41318</v>
      </c>
      <c r="K7987">
        <v>21.353000000000002</v>
      </c>
      <c r="L7987" s="1">
        <v>2013</v>
      </c>
      <c r="O7987" s="1">
        <v>1900</v>
      </c>
      <c r="R7987" s="1">
        <v>1900</v>
      </c>
      <c r="S7987" s="2">
        <v>40777</v>
      </c>
      <c r="T7987" s="3">
        <v>18.559999999999999</v>
      </c>
      <c r="U7987" s="1">
        <v>2011</v>
      </c>
    </row>
    <row r="7988" spans="1:21">
      <c r="A7988" s="2">
        <v>41319</v>
      </c>
      <c r="B7988">
        <v>27.847000000000001</v>
      </c>
      <c r="C7988" s="1">
        <v>2013</v>
      </c>
      <c r="D7988" s="2">
        <v>41319</v>
      </c>
      <c r="E7988">
        <v>37.808</v>
      </c>
      <c r="F7988" s="1">
        <v>2013</v>
      </c>
      <c r="I7988" s="1">
        <v>1900</v>
      </c>
      <c r="J7988" s="2">
        <v>41319</v>
      </c>
      <c r="K7988">
        <v>21.353000000000002</v>
      </c>
      <c r="L7988" s="1">
        <v>2013</v>
      </c>
      <c r="O7988" s="1">
        <v>1900</v>
      </c>
      <c r="R7988" s="1">
        <v>1900</v>
      </c>
      <c r="S7988" s="2">
        <v>40778</v>
      </c>
      <c r="T7988" s="3">
        <v>18.86</v>
      </c>
      <c r="U7988" s="1">
        <v>2011</v>
      </c>
    </row>
    <row r="7989" spans="1:21">
      <c r="A7989" s="2">
        <v>41320</v>
      </c>
      <c r="B7989">
        <v>27.798000000000002</v>
      </c>
      <c r="C7989" s="1">
        <v>2013</v>
      </c>
      <c r="D7989" s="2">
        <v>41320</v>
      </c>
      <c r="E7989">
        <v>37.496000000000002</v>
      </c>
      <c r="F7989" s="1">
        <v>2013</v>
      </c>
      <c r="I7989" s="1">
        <v>1900</v>
      </c>
      <c r="J7989" s="2">
        <v>41320</v>
      </c>
      <c r="K7989">
        <v>21.222999999999999</v>
      </c>
      <c r="L7989" s="1">
        <v>2013</v>
      </c>
      <c r="O7989" s="1">
        <v>1900</v>
      </c>
      <c r="R7989" s="1">
        <v>1900</v>
      </c>
      <c r="S7989" s="2">
        <v>40779</v>
      </c>
      <c r="T7989" s="3">
        <v>18.899999999999999</v>
      </c>
      <c r="U7989" s="1">
        <v>2011</v>
      </c>
    </row>
    <row r="7990" spans="1:21">
      <c r="A7990" s="2">
        <v>41324</v>
      </c>
      <c r="B7990">
        <v>27.814</v>
      </c>
      <c r="C7990" s="1">
        <v>2013</v>
      </c>
      <c r="D7990" s="2">
        <v>41324</v>
      </c>
      <c r="E7990">
        <v>37.484999999999999</v>
      </c>
      <c r="F7990" s="1">
        <v>2013</v>
      </c>
      <c r="I7990" s="1">
        <v>1900</v>
      </c>
      <c r="J7990" s="2">
        <v>41324</v>
      </c>
      <c r="K7990">
        <v>21.172000000000001</v>
      </c>
      <c r="L7990" s="1">
        <v>2013</v>
      </c>
      <c r="O7990" s="1">
        <v>1900</v>
      </c>
      <c r="R7990" s="1">
        <v>1900</v>
      </c>
      <c r="S7990" s="2">
        <v>40780</v>
      </c>
      <c r="T7990" s="3">
        <v>18.93</v>
      </c>
      <c r="U7990" s="1">
        <v>2011</v>
      </c>
    </row>
    <row r="7991" spans="1:21">
      <c r="A7991" s="2">
        <v>41325</v>
      </c>
      <c r="B7991">
        <v>27.861999999999998</v>
      </c>
      <c r="C7991" s="1">
        <v>2013</v>
      </c>
      <c r="D7991" s="2">
        <v>41325</v>
      </c>
      <c r="E7991">
        <v>37.603000000000002</v>
      </c>
      <c r="F7991" s="1">
        <v>2013</v>
      </c>
      <c r="I7991" s="1">
        <v>1900</v>
      </c>
      <c r="J7991" s="2">
        <v>41325</v>
      </c>
      <c r="K7991">
        <v>21.172000000000001</v>
      </c>
      <c r="L7991" s="1">
        <v>2013</v>
      </c>
      <c r="O7991" s="1">
        <v>1900</v>
      </c>
      <c r="R7991" s="1">
        <v>1900</v>
      </c>
      <c r="S7991" s="2">
        <v>40781</v>
      </c>
      <c r="T7991" s="3">
        <v>18.989999999999998</v>
      </c>
      <c r="U7991" s="1">
        <v>2011</v>
      </c>
    </row>
    <row r="7992" spans="1:21">
      <c r="A7992" s="2">
        <v>41326</v>
      </c>
      <c r="B7992">
        <v>27.855</v>
      </c>
      <c r="C7992" s="1">
        <v>2013</v>
      </c>
      <c r="D7992" s="2">
        <v>41326</v>
      </c>
      <c r="E7992">
        <v>37.609000000000002</v>
      </c>
      <c r="F7992" s="1">
        <v>2013</v>
      </c>
      <c r="I7992" s="1">
        <v>1900</v>
      </c>
      <c r="J7992" s="2">
        <v>41326</v>
      </c>
      <c r="K7992">
        <v>21.163</v>
      </c>
      <c r="L7992" s="1">
        <v>2013</v>
      </c>
      <c r="O7992" s="1">
        <v>1900</v>
      </c>
      <c r="R7992" s="1">
        <v>1900</v>
      </c>
      <c r="S7992" s="2">
        <v>40784</v>
      </c>
      <c r="T7992" s="3">
        <v>19.11</v>
      </c>
      <c r="U7992" s="1">
        <v>2011</v>
      </c>
    </row>
    <row r="7993" spans="1:21">
      <c r="A7993" s="2">
        <v>41327</v>
      </c>
      <c r="B7993">
        <v>27.856000000000002</v>
      </c>
      <c r="C7993" s="1">
        <v>2013</v>
      </c>
      <c r="D7993" s="2">
        <v>41327</v>
      </c>
      <c r="E7993">
        <v>37.604999999999997</v>
      </c>
      <c r="F7993" s="1">
        <v>2013</v>
      </c>
      <c r="I7993" s="1">
        <v>1900</v>
      </c>
      <c r="J7993" s="2">
        <v>41327</v>
      </c>
      <c r="K7993">
        <v>21.183</v>
      </c>
      <c r="L7993" s="1">
        <v>2013</v>
      </c>
      <c r="O7993" s="1">
        <v>1900</v>
      </c>
      <c r="R7993" s="1">
        <v>1900</v>
      </c>
      <c r="S7993" s="2">
        <v>40785</v>
      </c>
      <c r="T7993" s="3">
        <v>19.11</v>
      </c>
      <c r="U7993" s="1">
        <v>2011</v>
      </c>
    </row>
    <row r="7994" spans="1:21">
      <c r="A7994" s="2">
        <v>41330</v>
      </c>
      <c r="B7994">
        <v>27.966999999999999</v>
      </c>
      <c r="C7994" s="1">
        <v>2013</v>
      </c>
      <c r="D7994" s="2">
        <v>41330</v>
      </c>
      <c r="E7994">
        <v>37.767000000000003</v>
      </c>
      <c r="F7994" s="1">
        <v>2013</v>
      </c>
      <c r="I7994" s="1">
        <v>1900</v>
      </c>
      <c r="J7994" s="2">
        <v>41330</v>
      </c>
      <c r="K7994">
        <v>21.363</v>
      </c>
      <c r="L7994" s="1">
        <v>2013</v>
      </c>
      <c r="O7994" s="1">
        <v>1900</v>
      </c>
      <c r="R7994" s="1">
        <v>1900</v>
      </c>
      <c r="S7994" s="2">
        <v>40786</v>
      </c>
      <c r="T7994" s="3">
        <v>19.11</v>
      </c>
      <c r="U7994" s="1">
        <v>2011</v>
      </c>
    </row>
    <row r="7995" spans="1:21">
      <c r="A7995" s="2">
        <v>41331</v>
      </c>
      <c r="B7995">
        <v>27.914999999999999</v>
      </c>
      <c r="C7995" s="1">
        <v>2013</v>
      </c>
      <c r="D7995" s="2">
        <v>41331</v>
      </c>
      <c r="E7995">
        <v>37.716999999999999</v>
      </c>
      <c r="F7995" s="1">
        <v>2013</v>
      </c>
      <c r="I7995" s="1">
        <v>1900</v>
      </c>
      <c r="J7995" s="2">
        <v>41331</v>
      </c>
      <c r="K7995">
        <v>21.334</v>
      </c>
      <c r="L7995" s="1">
        <v>2013</v>
      </c>
      <c r="O7995" s="1">
        <v>1900</v>
      </c>
      <c r="R7995" s="1">
        <v>1900</v>
      </c>
      <c r="S7995" s="2">
        <v>40787</v>
      </c>
      <c r="T7995" s="3">
        <v>19.09</v>
      </c>
      <c r="U7995" s="1">
        <v>2011</v>
      </c>
    </row>
    <row r="7996" spans="1:21">
      <c r="A7996" s="2">
        <v>41332</v>
      </c>
      <c r="B7996">
        <v>28.099</v>
      </c>
      <c r="C7996" s="1">
        <v>2013</v>
      </c>
      <c r="D7996" s="2">
        <v>41332</v>
      </c>
      <c r="E7996">
        <v>37.582999999999998</v>
      </c>
      <c r="F7996" s="1">
        <v>2013</v>
      </c>
      <c r="I7996" s="1">
        <v>1900</v>
      </c>
      <c r="J7996" s="2">
        <v>41332</v>
      </c>
      <c r="K7996">
        <v>21.347000000000001</v>
      </c>
      <c r="L7996" s="1">
        <v>2013</v>
      </c>
      <c r="O7996" s="1">
        <v>1900</v>
      </c>
      <c r="R7996" s="1">
        <v>1900</v>
      </c>
      <c r="S7996" s="2">
        <v>40788</v>
      </c>
      <c r="T7996" s="3">
        <v>19.260000000000002</v>
      </c>
      <c r="U7996" s="1">
        <v>2011</v>
      </c>
    </row>
    <row r="7997" spans="1:21">
      <c r="A7997" s="2">
        <v>41333</v>
      </c>
      <c r="B7997">
        <v>28.071999999999999</v>
      </c>
      <c r="C7997" s="1">
        <v>2013</v>
      </c>
      <c r="D7997" s="2">
        <v>41333</v>
      </c>
      <c r="E7997">
        <v>37.494999999999997</v>
      </c>
      <c r="F7997" s="1">
        <v>2013</v>
      </c>
      <c r="I7997" s="1">
        <v>1900</v>
      </c>
      <c r="J7997" s="2">
        <v>41333</v>
      </c>
      <c r="K7997">
        <v>21.33</v>
      </c>
      <c r="L7997" s="1">
        <v>2013</v>
      </c>
      <c r="O7997" s="1">
        <v>1900</v>
      </c>
      <c r="R7997" s="1">
        <v>1900</v>
      </c>
      <c r="S7997" s="2">
        <v>40792</v>
      </c>
      <c r="T7997" s="3">
        <v>19.260000000000002</v>
      </c>
      <c r="U7997" s="1">
        <v>2011</v>
      </c>
    </row>
    <row r="7998" spans="1:21">
      <c r="A7998" s="2">
        <v>41334</v>
      </c>
      <c r="B7998">
        <v>28.032</v>
      </c>
      <c r="C7998" s="1">
        <v>2013</v>
      </c>
      <c r="D7998" s="2">
        <v>41334</v>
      </c>
      <c r="E7998">
        <v>37.313000000000002</v>
      </c>
      <c r="F7998" s="1">
        <v>2013</v>
      </c>
      <c r="I7998" s="1">
        <v>1900</v>
      </c>
      <c r="J7998" s="2">
        <v>41334</v>
      </c>
      <c r="K7998">
        <v>21.337</v>
      </c>
      <c r="L7998" s="1">
        <v>2013</v>
      </c>
      <c r="O7998" s="1">
        <v>1900</v>
      </c>
      <c r="R7998" s="1">
        <v>1900</v>
      </c>
      <c r="S7998" s="2">
        <v>40793</v>
      </c>
      <c r="T7998" s="3">
        <v>19.399999999999999</v>
      </c>
      <c r="U7998" s="1">
        <v>2011</v>
      </c>
    </row>
    <row r="7999" spans="1:21">
      <c r="A7999" s="2">
        <v>41337</v>
      </c>
      <c r="B7999">
        <v>28.010999999999999</v>
      </c>
      <c r="C7999" s="1">
        <v>2013</v>
      </c>
      <c r="D7999" s="2">
        <v>41337</v>
      </c>
      <c r="E7999">
        <v>37.302</v>
      </c>
      <c r="F7999" s="1">
        <v>2013</v>
      </c>
      <c r="I7999" s="1">
        <v>1900</v>
      </c>
      <c r="J7999" s="2">
        <v>41337</v>
      </c>
      <c r="K7999">
        <v>21.25</v>
      </c>
      <c r="L7999" s="1">
        <v>2013</v>
      </c>
      <c r="O7999" s="1">
        <v>1900</v>
      </c>
      <c r="R7999" s="1">
        <v>1900</v>
      </c>
      <c r="S7999" s="2">
        <v>40794</v>
      </c>
      <c r="T7999" s="3">
        <v>19.37</v>
      </c>
      <c r="U7999" s="1">
        <v>2011</v>
      </c>
    </row>
    <row r="8000" spans="1:21">
      <c r="A8000" s="2">
        <v>41338</v>
      </c>
      <c r="B8000">
        <v>28.018999999999998</v>
      </c>
      <c r="C8000" s="1">
        <v>2013</v>
      </c>
      <c r="D8000" s="2">
        <v>41338</v>
      </c>
      <c r="E8000">
        <v>37.305</v>
      </c>
      <c r="F8000" s="1">
        <v>2013</v>
      </c>
      <c r="I8000" s="1">
        <v>1900</v>
      </c>
      <c r="J8000" s="2">
        <v>41338</v>
      </c>
      <c r="K8000">
        <v>21.244</v>
      </c>
      <c r="L8000" s="1">
        <v>2013</v>
      </c>
      <c r="O8000" s="1">
        <v>1900</v>
      </c>
      <c r="R8000" s="1">
        <v>1900</v>
      </c>
      <c r="S8000" s="2">
        <v>40795</v>
      </c>
      <c r="T8000" s="3">
        <v>19.559999999999999</v>
      </c>
      <c r="U8000" s="1">
        <v>2011</v>
      </c>
    </row>
    <row r="8001" spans="1:21">
      <c r="A8001" s="2">
        <v>41339</v>
      </c>
      <c r="B8001">
        <v>28.013999999999999</v>
      </c>
      <c r="C8001" s="1">
        <v>2013</v>
      </c>
      <c r="D8001" s="2">
        <v>41339</v>
      </c>
      <c r="E8001">
        <v>37.365000000000002</v>
      </c>
      <c r="F8001" s="1">
        <v>2013</v>
      </c>
      <c r="I8001" s="1">
        <v>1900</v>
      </c>
      <c r="J8001" s="2">
        <v>41339</v>
      </c>
      <c r="K8001">
        <v>21.210999999999999</v>
      </c>
      <c r="L8001" s="1">
        <v>2013</v>
      </c>
      <c r="O8001" s="1">
        <v>1900</v>
      </c>
      <c r="R8001" s="1">
        <v>1900</v>
      </c>
      <c r="S8001" s="2">
        <v>40798</v>
      </c>
      <c r="T8001" s="3">
        <v>19.36</v>
      </c>
      <c r="U8001" s="1">
        <v>2011</v>
      </c>
    </row>
    <row r="8002" spans="1:21">
      <c r="A8002" s="2">
        <v>41340</v>
      </c>
      <c r="B8002">
        <v>28.016999999999999</v>
      </c>
      <c r="C8002" s="1">
        <v>2013</v>
      </c>
      <c r="D8002" s="2">
        <v>41340</v>
      </c>
      <c r="E8002">
        <v>37.453000000000003</v>
      </c>
      <c r="F8002" s="1">
        <v>2013</v>
      </c>
      <c r="I8002" s="1">
        <v>1900</v>
      </c>
      <c r="J8002" s="2">
        <v>41340</v>
      </c>
      <c r="K8002">
        <v>21.231999999999999</v>
      </c>
      <c r="L8002" s="1">
        <v>2013</v>
      </c>
      <c r="O8002" s="1">
        <v>1900</v>
      </c>
      <c r="R8002" s="1">
        <v>1900</v>
      </c>
      <c r="S8002" s="2">
        <v>40799</v>
      </c>
      <c r="T8002" s="3">
        <v>19.36</v>
      </c>
      <c r="U8002" s="1">
        <v>2011</v>
      </c>
    </row>
    <row r="8003" spans="1:21">
      <c r="A8003" s="2">
        <v>41341</v>
      </c>
      <c r="B8003">
        <v>28.026</v>
      </c>
      <c r="C8003" s="1">
        <v>2013</v>
      </c>
      <c r="D8003" s="2">
        <v>41341</v>
      </c>
      <c r="E8003">
        <v>37.442999999999998</v>
      </c>
      <c r="F8003" s="1">
        <v>2013</v>
      </c>
      <c r="I8003" s="1">
        <v>1900</v>
      </c>
      <c r="J8003" s="2">
        <v>41341</v>
      </c>
      <c r="K8003">
        <v>21.17</v>
      </c>
      <c r="L8003" s="1">
        <v>2013</v>
      </c>
      <c r="O8003" s="1">
        <v>1900</v>
      </c>
      <c r="R8003" s="1">
        <v>1900</v>
      </c>
      <c r="S8003" s="2">
        <v>40800</v>
      </c>
      <c r="T8003" s="3">
        <v>19.36</v>
      </c>
      <c r="U8003" s="1">
        <v>2011</v>
      </c>
    </row>
    <row r="8004" spans="1:21">
      <c r="A8004" s="2">
        <v>41344</v>
      </c>
      <c r="B8004">
        <v>27.963999999999999</v>
      </c>
      <c r="C8004" s="1">
        <v>2013</v>
      </c>
      <c r="D8004" s="2">
        <v>41344</v>
      </c>
      <c r="E8004">
        <v>37.401000000000003</v>
      </c>
      <c r="F8004" s="1">
        <v>2013</v>
      </c>
      <c r="I8004" s="1">
        <v>1900</v>
      </c>
      <c r="J8004" s="2">
        <v>41344</v>
      </c>
      <c r="K8004">
        <v>21.06</v>
      </c>
      <c r="L8004" s="1">
        <v>2013</v>
      </c>
      <c r="O8004" s="1">
        <v>1900</v>
      </c>
      <c r="R8004" s="1">
        <v>1900</v>
      </c>
      <c r="S8004" s="2">
        <v>40801</v>
      </c>
      <c r="T8004" s="3">
        <v>19.399999999999999</v>
      </c>
      <c r="U8004" s="1">
        <v>2011</v>
      </c>
    </row>
    <row r="8005" spans="1:21">
      <c r="A8005" s="2">
        <v>41345</v>
      </c>
      <c r="B8005">
        <v>27.966999999999999</v>
      </c>
      <c r="C8005" s="1">
        <v>2013</v>
      </c>
      <c r="D8005" s="2">
        <v>41345</v>
      </c>
      <c r="E8005">
        <v>37.414999999999999</v>
      </c>
      <c r="F8005" s="1">
        <v>2013</v>
      </c>
      <c r="I8005" s="1">
        <v>1900</v>
      </c>
      <c r="J8005" s="2">
        <v>41345</v>
      </c>
      <c r="K8005">
        <v>21.077999999999999</v>
      </c>
      <c r="L8005" s="1">
        <v>2013</v>
      </c>
      <c r="O8005" s="1">
        <v>1900</v>
      </c>
      <c r="R8005" s="1">
        <v>1900</v>
      </c>
      <c r="S8005" s="2">
        <v>40802</v>
      </c>
      <c r="T8005" s="3">
        <v>19.399999999999999</v>
      </c>
      <c r="U8005" s="1">
        <v>2011</v>
      </c>
    </row>
    <row r="8006" spans="1:21">
      <c r="A8006" s="2">
        <v>41346</v>
      </c>
      <c r="B8006">
        <v>27.969000000000001</v>
      </c>
      <c r="C8006" s="1">
        <v>2013</v>
      </c>
      <c r="D8006" s="2">
        <v>41346</v>
      </c>
      <c r="E8006">
        <v>37.360999999999997</v>
      </c>
      <c r="F8006" s="1">
        <v>2013</v>
      </c>
      <c r="I8006" s="1">
        <v>1900</v>
      </c>
      <c r="J8006" s="2">
        <v>41346</v>
      </c>
      <c r="K8006">
        <v>21.077000000000002</v>
      </c>
      <c r="L8006" s="1">
        <v>2013</v>
      </c>
      <c r="O8006" s="1">
        <v>1900</v>
      </c>
      <c r="R8006" s="1">
        <v>1900</v>
      </c>
      <c r="S8006" s="2">
        <v>40805</v>
      </c>
      <c r="T8006" s="3">
        <v>19.420000000000002</v>
      </c>
      <c r="U8006" s="1">
        <v>2011</v>
      </c>
    </row>
    <row r="8007" spans="1:21">
      <c r="A8007" s="2">
        <v>41347</v>
      </c>
      <c r="B8007">
        <v>27.876999999999999</v>
      </c>
      <c r="C8007" s="1">
        <v>2013</v>
      </c>
      <c r="D8007" s="2">
        <v>41347</v>
      </c>
      <c r="E8007">
        <v>37.322000000000003</v>
      </c>
      <c r="F8007" s="1">
        <v>2013</v>
      </c>
      <c r="I8007" s="1">
        <v>1900</v>
      </c>
      <c r="J8007" s="2">
        <v>41347</v>
      </c>
      <c r="K8007">
        <v>21.068999999999999</v>
      </c>
      <c r="L8007" s="1">
        <v>2013</v>
      </c>
      <c r="O8007" s="1">
        <v>1900</v>
      </c>
      <c r="R8007" s="1">
        <v>1900</v>
      </c>
      <c r="S8007" s="2">
        <v>40806</v>
      </c>
      <c r="T8007" s="3">
        <v>19.41</v>
      </c>
      <c r="U8007" s="1">
        <v>2011</v>
      </c>
    </row>
    <row r="8008" spans="1:21">
      <c r="A8008" s="2">
        <v>41348</v>
      </c>
      <c r="B8008">
        <v>27.946000000000002</v>
      </c>
      <c r="C8008" s="1">
        <v>2013</v>
      </c>
      <c r="D8008" s="2">
        <v>41348</v>
      </c>
      <c r="E8008">
        <v>37.493000000000002</v>
      </c>
      <c r="F8008" s="1">
        <v>2013</v>
      </c>
      <c r="I8008" s="1">
        <v>1900</v>
      </c>
      <c r="J8008" s="2">
        <v>41348</v>
      </c>
      <c r="K8008">
        <v>21.294</v>
      </c>
      <c r="L8008" s="1">
        <v>2013</v>
      </c>
      <c r="O8008" s="1">
        <v>1900</v>
      </c>
      <c r="R8008" s="1">
        <v>1900</v>
      </c>
      <c r="S8008" s="2">
        <v>40807</v>
      </c>
      <c r="T8008" s="3">
        <v>19.62</v>
      </c>
      <c r="U8008" s="1">
        <v>2011</v>
      </c>
    </row>
    <row r="8009" spans="1:21">
      <c r="A8009" s="2">
        <v>41351</v>
      </c>
      <c r="B8009">
        <v>27.96</v>
      </c>
      <c r="C8009" s="1">
        <v>2013</v>
      </c>
      <c r="D8009" s="2">
        <v>41351</v>
      </c>
      <c r="E8009">
        <v>37.432000000000002</v>
      </c>
      <c r="F8009" s="1">
        <v>2013</v>
      </c>
      <c r="I8009" s="1">
        <v>1900</v>
      </c>
      <c r="J8009" s="2">
        <v>41351</v>
      </c>
      <c r="K8009">
        <v>21.303000000000001</v>
      </c>
      <c r="L8009" s="1">
        <v>2013</v>
      </c>
      <c r="O8009" s="1">
        <v>1900</v>
      </c>
      <c r="R8009" s="1">
        <v>1900</v>
      </c>
      <c r="S8009" s="2">
        <v>40808</v>
      </c>
      <c r="T8009" s="3">
        <v>19.89</v>
      </c>
      <c r="U8009" s="1">
        <v>2011</v>
      </c>
    </row>
    <row r="8010" spans="1:21">
      <c r="A8010" s="2">
        <v>41352</v>
      </c>
      <c r="B8010">
        <v>27.827999999999999</v>
      </c>
      <c r="C8010" s="1">
        <v>2013</v>
      </c>
      <c r="D8010" s="2">
        <v>41352</v>
      </c>
      <c r="E8010">
        <v>37.28</v>
      </c>
      <c r="F8010" s="1">
        <v>2013</v>
      </c>
      <c r="I8010" s="1">
        <v>1900</v>
      </c>
      <c r="J8010" s="2">
        <v>41352</v>
      </c>
      <c r="K8010">
        <v>21.117000000000001</v>
      </c>
      <c r="L8010" s="1">
        <v>2013</v>
      </c>
      <c r="O8010" s="1">
        <v>1900</v>
      </c>
      <c r="R8010" s="1">
        <v>1900</v>
      </c>
      <c r="S8010" s="2">
        <v>40809</v>
      </c>
      <c r="T8010" s="3">
        <v>19.89</v>
      </c>
      <c r="U8010" s="1">
        <v>2011</v>
      </c>
    </row>
    <row r="8011" spans="1:21">
      <c r="A8011" s="2">
        <v>41353</v>
      </c>
      <c r="B8011">
        <v>27.788</v>
      </c>
      <c r="C8011" s="1">
        <v>2013</v>
      </c>
      <c r="D8011" s="2">
        <v>41353</v>
      </c>
      <c r="E8011">
        <v>37.091000000000001</v>
      </c>
      <c r="F8011" s="1">
        <v>2013</v>
      </c>
      <c r="I8011" s="1">
        <v>1900</v>
      </c>
      <c r="J8011" s="2">
        <v>41353</v>
      </c>
      <c r="K8011">
        <v>21.097000000000001</v>
      </c>
      <c r="L8011" s="1">
        <v>2013</v>
      </c>
      <c r="O8011" s="1">
        <v>1900</v>
      </c>
      <c r="R8011" s="1">
        <v>1900</v>
      </c>
      <c r="S8011" s="2">
        <v>40812</v>
      </c>
      <c r="T8011" s="3">
        <v>20.03</v>
      </c>
      <c r="U8011" s="1">
        <v>2011</v>
      </c>
    </row>
    <row r="8012" spans="1:21">
      <c r="A8012" s="2">
        <v>41354</v>
      </c>
      <c r="B8012">
        <v>27.814</v>
      </c>
      <c r="C8012" s="1">
        <v>2013</v>
      </c>
      <c r="D8012" s="2">
        <v>41354</v>
      </c>
      <c r="E8012">
        <v>37.134999999999998</v>
      </c>
      <c r="F8012" s="1">
        <v>2013</v>
      </c>
      <c r="I8012" s="1">
        <v>1900</v>
      </c>
      <c r="J8012" s="2">
        <v>41354</v>
      </c>
      <c r="K8012">
        <v>20.88</v>
      </c>
      <c r="L8012" s="1">
        <v>2013</v>
      </c>
      <c r="O8012" s="1">
        <v>1900</v>
      </c>
      <c r="R8012" s="1">
        <v>1900</v>
      </c>
      <c r="S8012" s="2">
        <v>40813</v>
      </c>
      <c r="T8012" s="3">
        <v>20.05</v>
      </c>
      <c r="U8012" s="1">
        <v>2011</v>
      </c>
    </row>
    <row r="8013" spans="1:21">
      <c r="A8013" s="2">
        <v>41355</v>
      </c>
      <c r="B8013">
        <v>27.792000000000002</v>
      </c>
      <c r="C8013" s="1">
        <v>2013</v>
      </c>
      <c r="D8013" s="2">
        <v>41355</v>
      </c>
      <c r="E8013">
        <v>37.134</v>
      </c>
      <c r="F8013" s="1">
        <v>2013</v>
      </c>
      <c r="I8013" s="1">
        <v>1900</v>
      </c>
      <c r="J8013" s="2">
        <v>41355</v>
      </c>
      <c r="K8013">
        <v>20.867000000000001</v>
      </c>
      <c r="L8013" s="1">
        <v>2013</v>
      </c>
      <c r="O8013" s="1">
        <v>1900</v>
      </c>
      <c r="R8013" s="1">
        <v>1900</v>
      </c>
      <c r="S8013" s="2">
        <v>40814</v>
      </c>
      <c r="T8013" s="3">
        <v>20.11</v>
      </c>
      <c r="U8013" s="1">
        <v>2011</v>
      </c>
    </row>
    <row r="8014" spans="1:21">
      <c r="A8014" s="2">
        <v>41358</v>
      </c>
      <c r="B8014">
        <v>27.768999999999998</v>
      </c>
      <c r="C8014" s="1">
        <v>2013</v>
      </c>
      <c r="D8014" s="2">
        <v>41358</v>
      </c>
      <c r="E8014">
        <v>37.152000000000001</v>
      </c>
      <c r="F8014" s="1">
        <v>2013</v>
      </c>
      <c r="I8014" s="1">
        <v>1900</v>
      </c>
      <c r="J8014" s="2">
        <v>41358</v>
      </c>
      <c r="K8014">
        <v>20.86</v>
      </c>
      <c r="L8014" s="1">
        <v>2013</v>
      </c>
      <c r="O8014" s="1">
        <v>1900</v>
      </c>
      <c r="R8014" s="1">
        <v>1900</v>
      </c>
      <c r="S8014" s="2">
        <v>40815</v>
      </c>
      <c r="T8014" s="3">
        <v>20.12</v>
      </c>
      <c r="U8014" s="1">
        <v>2011</v>
      </c>
    </row>
    <row r="8015" spans="1:21">
      <c r="A8015" s="2">
        <v>41359</v>
      </c>
      <c r="B8015">
        <v>26.934000000000001</v>
      </c>
      <c r="C8015" s="1">
        <v>2013</v>
      </c>
      <c r="D8015" s="2">
        <v>41359</v>
      </c>
      <c r="E8015">
        <v>36.692</v>
      </c>
      <c r="F8015" s="1">
        <v>2013</v>
      </c>
      <c r="I8015" s="1">
        <v>1900</v>
      </c>
      <c r="J8015" s="2">
        <v>41359</v>
      </c>
      <c r="K8015">
        <v>20.100000000000001</v>
      </c>
      <c r="L8015" s="1">
        <v>2013</v>
      </c>
      <c r="O8015" s="1">
        <v>1900</v>
      </c>
      <c r="R8015" s="1">
        <v>1900</v>
      </c>
      <c r="S8015" s="2">
        <v>40816</v>
      </c>
      <c r="T8015" s="3">
        <v>20.28</v>
      </c>
      <c r="U8015" s="1">
        <v>2011</v>
      </c>
    </row>
    <row r="8016" spans="1:21">
      <c r="A8016" s="2">
        <v>41360</v>
      </c>
      <c r="B8016">
        <v>26.994</v>
      </c>
      <c r="C8016" s="1">
        <v>2013</v>
      </c>
      <c r="D8016" s="2">
        <v>41360</v>
      </c>
      <c r="E8016">
        <v>36.485999999999997</v>
      </c>
      <c r="F8016" s="1">
        <v>2013</v>
      </c>
      <c r="I8016" s="1">
        <v>1900</v>
      </c>
      <c r="J8016" s="2">
        <v>41360</v>
      </c>
      <c r="K8016">
        <v>20.12</v>
      </c>
      <c r="L8016" s="1">
        <v>2013</v>
      </c>
      <c r="O8016" s="1">
        <v>1900</v>
      </c>
      <c r="R8016" s="1">
        <v>1900</v>
      </c>
      <c r="S8016" s="2">
        <v>40819</v>
      </c>
      <c r="T8016" s="3">
        <v>20.46</v>
      </c>
      <c r="U8016" s="1">
        <v>2011</v>
      </c>
    </row>
    <row r="8017" spans="1:21">
      <c r="A8017" s="2">
        <v>41361</v>
      </c>
      <c r="B8017">
        <v>26.885000000000002</v>
      </c>
      <c r="C8017" s="1">
        <v>2013</v>
      </c>
      <c r="D8017" s="2">
        <v>41361</v>
      </c>
      <c r="E8017">
        <v>36.231999999999999</v>
      </c>
      <c r="F8017" s="1">
        <v>2013</v>
      </c>
      <c r="I8017" s="1">
        <v>1900</v>
      </c>
      <c r="J8017" s="2">
        <v>41361</v>
      </c>
      <c r="K8017">
        <v>20.015000000000001</v>
      </c>
      <c r="L8017" s="1">
        <v>2013</v>
      </c>
      <c r="O8017" s="1">
        <v>1900</v>
      </c>
      <c r="R8017" s="1">
        <v>1900</v>
      </c>
      <c r="S8017" s="2">
        <v>40820</v>
      </c>
      <c r="T8017" s="3">
        <v>20.48</v>
      </c>
      <c r="U8017" s="1">
        <v>2011</v>
      </c>
    </row>
    <row r="8018" spans="1:21">
      <c r="A8018" s="2">
        <v>41365</v>
      </c>
      <c r="B8018">
        <v>26.893999999999998</v>
      </c>
      <c r="C8018" s="1">
        <v>2013</v>
      </c>
      <c r="D8018" s="2">
        <v>41365</v>
      </c>
      <c r="E8018">
        <v>35.765000000000001</v>
      </c>
      <c r="F8018" s="1">
        <v>2013</v>
      </c>
      <c r="I8018" s="1">
        <v>1900</v>
      </c>
      <c r="J8018" s="2">
        <v>41365</v>
      </c>
      <c r="K8018">
        <v>20.007999999999999</v>
      </c>
      <c r="L8018" s="1">
        <v>2013</v>
      </c>
      <c r="O8018" s="1">
        <v>1900</v>
      </c>
      <c r="R8018" s="1">
        <v>1900</v>
      </c>
      <c r="S8018" s="2">
        <v>40821</v>
      </c>
      <c r="T8018" s="3">
        <v>20.55</v>
      </c>
      <c r="U8018" s="1">
        <v>2011</v>
      </c>
    </row>
    <row r="8019" spans="1:21">
      <c r="A8019" s="2">
        <v>41366</v>
      </c>
      <c r="B8019">
        <v>26.893000000000001</v>
      </c>
      <c r="C8019" s="1">
        <v>2013</v>
      </c>
      <c r="D8019" s="2">
        <v>41366</v>
      </c>
      <c r="E8019">
        <v>35.646999999999998</v>
      </c>
      <c r="F8019" s="1">
        <v>2013</v>
      </c>
      <c r="I8019" s="1">
        <v>1900</v>
      </c>
      <c r="J8019" s="2">
        <v>41366</v>
      </c>
      <c r="K8019">
        <v>19.981999999999999</v>
      </c>
      <c r="L8019" s="1">
        <v>2013</v>
      </c>
      <c r="O8019" s="1">
        <v>1900</v>
      </c>
      <c r="R8019" s="1">
        <v>1900</v>
      </c>
      <c r="S8019" s="2">
        <v>40822</v>
      </c>
      <c r="T8019" s="3">
        <v>20.62</v>
      </c>
      <c r="U8019" s="1">
        <v>2011</v>
      </c>
    </row>
    <row r="8020" spans="1:21">
      <c r="A8020" s="2">
        <v>41367</v>
      </c>
      <c r="B8020">
        <v>27.052</v>
      </c>
      <c r="C8020" s="1">
        <v>2013</v>
      </c>
      <c r="D8020" s="2">
        <v>41367</v>
      </c>
      <c r="E8020">
        <v>35.655999999999999</v>
      </c>
      <c r="F8020" s="1">
        <v>2013</v>
      </c>
      <c r="I8020" s="1">
        <v>1900</v>
      </c>
      <c r="J8020" s="2">
        <v>41367</v>
      </c>
      <c r="K8020">
        <v>19.991</v>
      </c>
      <c r="L8020" s="1">
        <v>2013</v>
      </c>
      <c r="O8020" s="1">
        <v>1900</v>
      </c>
      <c r="R8020" s="1">
        <v>1900</v>
      </c>
      <c r="S8020" s="2">
        <v>40823</v>
      </c>
      <c r="T8020" s="3">
        <v>20.64</v>
      </c>
      <c r="U8020" s="1">
        <v>2011</v>
      </c>
    </row>
    <row r="8021" spans="1:21">
      <c r="A8021" s="2">
        <v>41368</v>
      </c>
      <c r="B8021">
        <v>27.079000000000001</v>
      </c>
      <c r="C8021" s="1">
        <v>2013</v>
      </c>
      <c r="D8021" s="2">
        <v>41368</v>
      </c>
      <c r="E8021">
        <v>35.670999999999999</v>
      </c>
      <c r="F8021" s="1">
        <v>2013</v>
      </c>
      <c r="I8021" s="1">
        <v>1900</v>
      </c>
      <c r="J8021" s="2">
        <v>41368</v>
      </c>
      <c r="K8021">
        <v>20.07</v>
      </c>
      <c r="L8021" s="1">
        <v>2013</v>
      </c>
      <c r="O8021" s="1">
        <v>1900</v>
      </c>
      <c r="R8021" s="1">
        <v>1900</v>
      </c>
      <c r="S8021" s="2">
        <v>40826</v>
      </c>
      <c r="T8021" s="3">
        <v>20.91</v>
      </c>
      <c r="U8021" s="1">
        <v>2011</v>
      </c>
    </row>
    <row r="8022" spans="1:21">
      <c r="A8022" s="2">
        <v>41369</v>
      </c>
      <c r="B8022">
        <v>27.071000000000002</v>
      </c>
      <c r="C8022" s="1">
        <v>2013</v>
      </c>
      <c r="D8022" s="2">
        <v>41369</v>
      </c>
      <c r="E8022">
        <v>35.593000000000004</v>
      </c>
      <c r="F8022" s="1">
        <v>2013</v>
      </c>
      <c r="I8022" s="1">
        <v>1900</v>
      </c>
      <c r="J8022" s="2">
        <v>41369</v>
      </c>
      <c r="K8022">
        <v>19.983000000000001</v>
      </c>
      <c r="L8022" s="1">
        <v>2013</v>
      </c>
      <c r="O8022" s="1">
        <v>1900</v>
      </c>
      <c r="R8022" s="1">
        <v>1900</v>
      </c>
      <c r="S8022" s="2">
        <v>40827</v>
      </c>
      <c r="T8022" s="3">
        <v>20.9</v>
      </c>
      <c r="U8022" s="1">
        <v>2011</v>
      </c>
    </row>
    <row r="8023" spans="1:21">
      <c r="A8023" s="2">
        <v>41372</v>
      </c>
      <c r="B8023">
        <v>27.082999999999998</v>
      </c>
      <c r="C8023" s="1">
        <v>2013</v>
      </c>
      <c r="D8023" s="2">
        <v>41372</v>
      </c>
      <c r="E8023">
        <v>35.557000000000002</v>
      </c>
      <c r="F8023" s="1">
        <v>2013</v>
      </c>
      <c r="I8023" s="1">
        <v>1900</v>
      </c>
      <c r="J8023" s="2">
        <v>41372</v>
      </c>
      <c r="K8023">
        <v>19.98</v>
      </c>
      <c r="L8023" s="1">
        <v>2013</v>
      </c>
      <c r="O8023" s="1">
        <v>1900</v>
      </c>
      <c r="R8023" s="1">
        <v>1900</v>
      </c>
      <c r="S8023" s="2">
        <v>40828</v>
      </c>
      <c r="T8023" s="3">
        <v>20.91</v>
      </c>
      <c r="U8023" s="1">
        <v>2011</v>
      </c>
    </row>
    <row r="8024" spans="1:21">
      <c r="A8024" s="2">
        <v>41373</v>
      </c>
      <c r="B8024">
        <v>26.994</v>
      </c>
      <c r="C8024" s="1">
        <v>2013</v>
      </c>
      <c r="D8024" s="2">
        <v>41373</v>
      </c>
      <c r="E8024">
        <v>35.549999999999997</v>
      </c>
      <c r="F8024" s="1">
        <v>2013</v>
      </c>
      <c r="I8024" s="1">
        <v>1900</v>
      </c>
      <c r="J8024" s="2">
        <v>41373</v>
      </c>
      <c r="K8024">
        <v>19.853999999999999</v>
      </c>
      <c r="L8024" s="1">
        <v>2013</v>
      </c>
      <c r="O8024" s="1">
        <v>1900</v>
      </c>
      <c r="R8024" s="1">
        <v>1900</v>
      </c>
      <c r="S8024" s="2">
        <v>40829</v>
      </c>
      <c r="T8024" s="3">
        <v>20.81</v>
      </c>
      <c r="U8024" s="1">
        <v>2011</v>
      </c>
    </row>
    <row r="8025" spans="1:21">
      <c r="A8025" s="2">
        <v>41374</v>
      </c>
      <c r="B8025">
        <v>27.010999999999999</v>
      </c>
      <c r="C8025" s="1">
        <v>2013</v>
      </c>
      <c r="D8025" s="2">
        <v>41374</v>
      </c>
      <c r="E8025">
        <v>35.383000000000003</v>
      </c>
      <c r="F8025" s="1">
        <v>2013</v>
      </c>
      <c r="I8025" s="1">
        <v>1900</v>
      </c>
      <c r="J8025" s="2">
        <v>41374</v>
      </c>
      <c r="K8025">
        <v>19.821000000000002</v>
      </c>
      <c r="L8025" s="1">
        <v>2013</v>
      </c>
      <c r="O8025" s="1">
        <v>1900</v>
      </c>
      <c r="R8025" s="1">
        <v>1900</v>
      </c>
      <c r="S8025" s="2">
        <v>40830</v>
      </c>
      <c r="T8025" s="3">
        <v>20.88</v>
      </c>
      <c r="U8025" s="1">
        <v>2011</v>
      </c>
    </row>
    <row r="8026" spans="1:21">
      <c r="A8026" s="2">
        <v>41375</v>
      </c>
      <c r="B8026">
        <v>26.998999999999999</v>
      </c>
      <c r="C8026" s="1">
        <v>2013</v>
      </c>
      <c r="D8026" s="2">
        <v>41375</v>
      </c>
      <c r="E8026">
        <v>35.356000000000002</v>
      </c>
      <c r="F8026" s="1">
        <v>2013</v>
      </c>
      <c r="I8026" s="1">
        <v>1900</v>
      </c>
      <c r="J8026" s="2">
        <v>41375</v>
      </c>
      <c r="K8026">
        <v>19.777000000000001</v>
      </c>
      <c r="L8026" s="1">
        <v>2013</v>
      </c>
      <c r="O8026" s="1">
        <v>1900</v>
      </c>
      <c r="R8026" s="1">
        <v>1900</v>
      </c>
      <c r="S8026" s="2">
        <v>40833</v>
      </c>
      <c r="T8026" s="3">
        <v>20.97</v>
      </c>
      <c r="U8026" s="1">
        <v>2011</v>
      </c>
    </row>
    <row r="8027" spans="1:21">
      <c r="A8027" s="2">
        <v>41376</v>
      </c>
      <c r="B8027">
        <v>26.974</v>
      </c>
      <c r="C8027" s="1">
        <v>2013</v>
      </c>
      <c r="D8027" s="2">
        <v>41376</v>
      </c>
      <c r="E8027">
        <v>35.287999999999997</v>
      </c>
      <c r="F8027" s="1">
        <v>2013</v>
      </c>
      <c r="I8027" s="1">
        <v>1900</v>
      </c>
      <c r="J8027" s="2">
        <v>41376</v>
      </c>
      <c r="K8027">
        <v>19.731000000000002</v>
      </c>
      <c r="L8027" s="1">
        <v>2013</v>
      </c>
      <c r="O8027" s="1">
        <v>1900</v>
      </c>
      <c r="R8027" s="1">
        <v>1900</v>
      </c>
      <c r="S8027" s="2">
        <v>40834</v>
      </c>
      <c r="T8027" s="3">
        <v>21.06</v>
      </c>
      <c r="U8027" s="1">
        <v>2011</v>
      </c>
    </row>
    <row r="8028" spans="1:21">
      <c r="A8028" s="2">
        <v>41379</v>
      </c>
      <c r="B8028">
        <v>27.06</v>
      </c>
      <c r="C8028" s="1">
        <v>2013</v>
      </c>
      <c r="D8028" s="2">
        <v>41379</v>
      </c>
      <c r="E8028">
        <v>35.326000000000001</v>
      </c>
      <c r="F8028" s="1">
        <v>2013</v>
      </c>
      <c r="I8028" s="1">
        <v>1900</v>
      </c>
      <c r="J8028" s="2">
        <v>41379</v>
      </c>
      <c r="K8028">
        <v>19.802</v>
      </c>
      <c r="L8028" s="1">
        <v>2013</v>
      </c>
      <c r="O8028" s="1">
        <v>1900</v>
      </c>
      <c r="R8028" s="1">
        <v>1900</v>
      </c>
      <c r="S8028" s="2">
        <v>40835</v>
      </c>
      <c r="T8028" s="3">
        <v>21.1</v>
      </c>
      <c r="U8028" s="1">
        <v>2011</v>
      </c>
    </row>
    <row r="8029" spans="1:21">
      <c r="A8029" s="2">
        <v>41380</v>
      </c>
      <c r="B8029">
        <v>27.082999999999998</v>
      </c>
      <c r="C8029" s="1">
        <v>2013</v>
      </c>
      <c r="D8029" s="2">
        <v>41380</v>
      </c>
      <c r="E8029">
        <v>35.390999999999998</v>
      </c>
      <c r="F8029" s="1">
        <v>2013</v>
      </c>
      <c r="I8029" s="1">
        <v>1900</v>
      </c>
      <c r="J8029" s="2">
        <v>41380</v>
      </c>
      <c r="K8029">
        <v>19.817</v>
      </c>
      <c r="L8029" s="1">
        <v>2013</v>
      </c>
      <c r="O8029" s="1">
        <v>1900</v>
      </c>
      <c r="R8029" s="1">
        <v>1900</v>
      </c>
      <c r="S8029" s="2">
        <v>40836</v>
      </c>
      <c r="T8029" s="3">
        <v>21.1</v>
      </c>
      <c r="U8029" s="1">
        <v>2011</v>
      </c>
    </row>
    <row r="8030" spans="1:21">
      <c r="A8030" s="2">
        <v>41381</v>
      </c>
      <c r="B8030">
        <v>27.274999999999999</v>
      </c>
      <c r="C8030" s="1">
        <v>2013</v>
      </c>
      <c r="D8030" s="2">
        <v>41381</v>
      </c>
      <c r="E8030">
        <v>35.673999999999999</v>
      </c>
      <c r="F8030" s="1">
        <v>2013</v>
      </c>
      <c r="I8030" s="1">
        <v>1900</v>
      </c>
      <c r="J8030" s="2">
        <v>41381</v>
      </c>
      <c r="K8030">
        <v>19.866</v>
      </c>
      <c r="L8030" s="1">
        <v>2013</v>
      </c>
      <c r="O8030" s="1">
        <v>1900</v>
      </c>
      <c r="R8030" s="1">
        <v>1900</v>
      </c>
      <c r="S8030" s="2">
        <v>40837</v>
      </c>
      <c r="T8030" s="3">
        <v>21.17</v>
      </c>
      <c r="U8030" s="1">
        <v>2011</v>
      </c>
    </row>
    <row r="8031" spans="1:21">
      <c r="A8031" s="2">
        <v>41382</v>
      </c>
      <c r="B8031">
        <v>27.181999999999999</v>
      </c>
      <c r="C8031" s="1">
        <v>2013</v>
      </c>
      <c r="D8031" s="2">
        <v>41382</v>
      </c>
      <c r="E8031">
        <v>35.606999999999999</v>
      </c>
      <c r="F8031" s="1">
        <v>2013</v>
      </c>
      <c r="I8031" s="1">
        <v>1900</v>
      </c>
      <c r="J8031" s="2">
        <v>41382</v>
      </c>
      <c r="K8031">
        <v>19.802</v>
      </c>
      <c r="L8031" s="1">
        <v>2013</v>
      </c>
      <c r="O8031" s="1">
        <v>1900</v>
      </c>
      <c r="R8031" s="1">
        <v>1900</v>
      </c>
      <c r="S8031" s="2">
        <v>40840</v>
      </c>
      <c r="T8031" s="3">
        <v>21.2</v>
      </c>
      <c r="U8031" s="1">
        <v>2011</v>
      </c>
    </row>
    <row r="8032" spans="1:21">
      <c r="A8032" s="2">
        <v>41383</v>
      </c>
      <c r="B8032">
        <v>27.21</v>
      </c>
      <c r="C8032" s="1">
        <v>2013</v>
      </c>
      <c r="D8032" s="2">
        <v>41383</v>
      </c>
      <c r="E8032">
        <v>35.652999999999999</v>
      </c>
      <c r="F8032" s="1">
        <v>2013</v>
      </c>
      <c r="I8032" s="1">
        <v>1900</v>
      </c>
      <c r="J8032" s="2">
        <v>41383</v>
      </c>
      <c r="K8032">
        <v>19.829000000000001</v>
      </c>
      <c r="L8032" s="1">
        <v>2013</v>
      </c>
      <c r="O8032" s="1">
        <v>1900</v>
      </c>
      <c r="R8032" s="1">
        <v>1900</v>
      </c>
      <c r="S8032" s="2">
        <v>40841</v>
      </c>
      <c r="T8032" s="3">
        <v>21.3</v>
      </c>
      <c r="U8032" s="1">
        <v>2011</v>
      </c>
    </row>
    <row r="8033" spans="1:21">
      <c r="A8033" s="2">
        <v>41386</v>
      </c>
      <c r="B8033">
        <v>27.190999999999999</v>
      </c>
      <c r="C8033" s="1">
        <v>2013</v>
      </c>
      <c r="D8033" s="2">
        <v>41386</v>
      </c>
      <c r="E8033">
        <v>35.491999999999997</v>
      </c>
      <c r="F8033" s="1">
        <v>2013</v>
      </c>
      <c r="I8033" s="1">
        <v>1900</v>
      </c>
      <c r="J8033" s="2">
        <v>41386</v>
      </c>
      <c r="K8033">
        <v>19.806000000000001</v>
      </c>
      <c r="L8033" s="1">
        <v>2013</v>
      </c>
      <c r="O8033" s="1">
        <v>1900</v>
      </c>
      <c r="R8033" s="1">
        <v>1900</v>
      </c>
      <c r="S8033" s="2">
        <v>40842</v>
      </c>
      <c r="T8033" s="3">
        <v>21.32</v>
      </c>
      <c r="U8033" s="1">
        <v>2011</v>
      </c>
    </row>
    <row r="8034" spans="1:21">
      <c r="A8034" s="2">
        <v>41387</v>
      </c>
      <c r="B8034">
        <v>27.155000000000001</v>
      </c>
      <c r="C8034" s="1">
        <v>2013</v>
      </c>
      <c r="D8034" s="2">
        <v>41387</v>
      </c>
      <c r="E8034">
        <v>35.305999999999997</v>
      </c>
      <c r="F8034" s="1">
        <v>2013</v>
      </c>
      <c r="I8034" s="1">
        <v>1900</v>
      </c>
      <c r="J8034" s="2">
        <v>41387</v>
      </c>
      <c r="K8034">
        <v>19.771999999999998</v>
      </c>
      <c r="L8034" s="1">
        <v>2013</v>
      </c>
      <c r="O8034" s="1">
        <v>1900</v>
      </c>
      <c r="R8034" s="1">
        <v>1900</v>
      </c>
      <c r="S8034" s="2">
        <v>40843</v>
      </c>
      <c r="T8034" s="3">
        <v>21.52</v>
      </c>
      <c r="U8034" s="1">
        <v>2011</v>
      </c>
    </row>
    <row r="8035" spans="1:21">
      <c r="A8035" s="2">
        <v>41388</v>
      </c>
      <c r="B8035">
        <v>27.073</v>
      </c>
      <c r="C8035" s="1">
        <v>2013</v>
      </c>
      <c r="D8035" s="2">
        <v>41388</v>
      </c>
      <c r="E8035">
        <v>35.173999999999999</v>
      </c>
      <c r="F8035" s="1">
        <v>2013</v>
      </c>
      <c r="I8035" s="1">
        <v>1900</v>
      </c>
      <c r="J8035" s="2">
        <v>41388</v>
      </c>
      <c r="K8035">
        <v>19.670000000000002</v>
      </c>
      <c r="L8035" s="1">
        <v>2013</v>
      </c>
      <c r="O8035" s="1">
        <v>1900</v>
      </c>
      <c r="R8035" s="1">
        <v>1900</v>
      </c>
      <c r="S8035" s="2">
        <v>40844</v>
      </c>
      <c r="T8035" s="3">
        <v>21.49</v>
      </c>
      <c r="U8035" s="1">
        <v>2011</v>
      </c>
    </row>
    <row r="8036" spans="1:21">
      <c r="A8036" s="2">
        <v>41389</v>
      </c>
      <c r="B8036">
        <v>27.015999999999998</v>
      </c>
      <c r="C8036" s="1">
        <v>2013</v>
      </c>
      <c r="D8036" s="2">
        <v>41389</v>
      </c>
      <c r="E8036">
        <v>35.029000000000003</v>
      </c>
      <c r="F8036" s="1">
        <v>2013</v>
      </c>
      <c r="I8036" s="1">
        <v>1900</v>
      </c>
      <c r="J8036" s="2">
        <v>41389</v>
      </c>
      <c r="K8036">
        <v>19.652000000000001</v>
      </c>
      <c r="L8036" s="1">
        <v>2013</v>
      </c>
      <c r="O8036" s="1">
        <v>1900</v>
      </c>
      <c r="R8036" s="1">
        <v>1900</v>
      </c>
      <c r="S8036" s="2">
        <v>40847</v>
      </c>
      <c r="T8036" s="3">
        <v>21.64</v>
      </c>
      <c r="U8036" s="1">
        <v>2011</v>
      </c>
    </row>
    <row r="8037" spans="1:21">
      <c r="A8037" s="2">
        <v>41390</v>
      </c>
      <c r="B8037">
        <v>26.754000000000001</v>
      </c>
      <c r="C8037" s="1">
        <v>2013</v>
      </c>
      <c r="D8037" s="2">
        <v>41390</v>
      </c>
      <c r="E8037">
        <v>34.573</v>
      </c>
      <c r="F8037" s="1">
        <v>2013</v>
      </c>
      <c r="I8037" s="1">
        <v>1900</v>
      </c>
      <c r="J8037" s="2">
        <v>41390</v>
      </c>
      <c r="K8037">
        <v>19.329999999999998</v>
      </c>
      <c r="L8037" s="1">
        <v>2013</v>
      </c>
      <c r="O8037" s="1">
        <v>1900</v>
      </c>
      <c r="R8037" s="1">
        <v>1900</v>
      </c>
      <c r="S8037" s="2">
        <v>40848</v>
      </c>
      <c r="T8037" s="3">
        <v>21.83</v>
      </c>
      <c r="U8037" s="1">
        <v>2011</v>
      </c>
    </row>
    <row r="8038" spans="1:21">
      <c r="A8038" s="2">
        <v>41393</v>
      </c>
      <c r="B8038">
        <v>26.753</v>
      </c>
      <c r="C8038" s="1">
        <v>2013</v>
      </c>
      <c r="D8038" s="2">
        <v>41393</v>
      </c>
      <c r="E8038">
        <v>34.557000000000002</v>
      </c>
      <c r="F8038" s="1">
        <v>2013</v>
      </c>
      <c r="I8038" s="1">
        <v>1900</v>
      </c>
      <c r="J8038" s="2">
        <v>41393</v>
      </c>
      <c r="K8038">
        <v>19.309999999999999</v>
      </c>
      <c r="L8038" s="1">
        <v>2013</v>
      </c>
      <c r="O8038" s="1">
        <v>1900</v>
      </c>
      <c r="R8038" s="1">
        <v>1900</v>
      </c>
      <c r="S8038" s="2">
        <v>40849</v>
      </c>
      <c r="T8038" s="3">
        <v>21.89</v>
      </c>
      <c r="U8038" s="1">
        <v>2011</v>
      </c>
    </row>
    <row r="8039" spans="1:21">
      <c r="A8039" s="2">
        <v>41394</v>
      </c>
      <c r="B8039">
        <v>26.724</v>
      </c>
      <c r="C8039" s="1">
        <v>2013</v>
      </c>
      <c r="D8039" s="2">
        <v>41394</v>
      </c>
      <c r="E8039">
        <v>34.537999999999997</v>
      </c>
      <c r="F8039" s="1">
        <v>2013</v>
      </c>
      <c r="I8039" s="1">
        <v>1900</v>
      </c>
      <c r="J8039" s="2">
        <v>41394</v>
      </c>
      <c r="K8039">
        <v>19.248999999999999</v>
      </c>
      <c r="L8039" s="1">
        <v>2013</v>
      </c>
      <c r="O8039" s="1">
        <v>1900</v>
      </c>
      <c r="R8039" s="1">
        <v>1900</v>
      </c>
      <c r="S8039" s="2">
        <v>40850</v>
      </c>
      <c r="T8039" s="3">
        <v>21.96</v>
      </c>
      <c r="U8039" s="1">
        <v>2011</v>
      </c>
    </row>
    <row r="8040" spans="1:21">
      <c r="A8040" s="2">
        <v>41395</v>
      </c>
      <c r="B8040">
        <v>26.768000000000001</v>
      </c>
      <c r="C8040" s="1">
        <v>2013</v>
      </c>
      <c r="D8040" s="2">
        <v>41395</v>
      </c>
      <c r="E8040">
        <v>34.570999999999998</v>
      </c>
      <c r="F8040" s="1">
        <v>2013</v>
      </c>
      <c r="I8040" s="1">
        <v>1900</v>
      </c>
      <c r="J8040" s="2">
        <v>41395</v>
      </c>
      <c r="K8040">
        <v>19.297999999999998</v>
      </c>
      <c r="L8040" s="1">
        <v>2013</v>
      </c>
      <c r="O8040" s="1">
        <v>1900</v>
      </c>
      <c r="R8040" s="1">
        <v>1900</v>
      </c>
      <c r="S8040" s="2">
        <v>40851</v>
      </c>
      <c r="T8040" s="3">
        <v>21.97</v>
      </c>
      <c r="U8040" s="1">
        <v>2011</v>
      </c>
    </row>
    <row r="8041" spans="1:21">
      <c r="A8041" s="2">
        <v>41396</v>
      </c>
      <c r="B8041">
        <v>26.766999999999999</v>
      </c>
      <c r="C8041" s="1">
        <v>2013</v>
      </c>
      <c r="D8041" s="2">
        <v>41396</v>
      </c>
      <c r="E8041">
        <v>34.524000000000001</v>
      </c>
      <c r="F8041" s="1">
        <v>2013</v>
      </c>
      <c r="I8041" s="1">
        <v>1900</v>
      </c>
      <c r="J8041" s="2">
        <v>41396</v>
      </c>
      <c r="K8041">
        <v>19.248000000000001</v>
      </c>
      <c r="L8041" s="1">
        <v>2013</v>
      </c>
      <c r="O8041" s="1">
        <v>1900</v>
      </c>
      <c r="R8041" s="1">
        <v>1900</v>
      </c>
      <c r="S8041" s="2">
        <v>40854</v>
      </c>
      <c r="T8041" s="3">
        <v>21.98</v>
      </c>
      <c r="U8041" s="1">
        <v>2011</v>
      </c>
    </row>
    <row r="8042" spans="1:21">
      <c r="A8042" s="2">
        <v>41397</v>
      </c>
      <c r="B8042">
        <v>26.763000000000002</v>
      </c>
      <c r="C8042" s="1">
        <v>2013</v>
      </c>
      <c r="D8042" s="2">
        <v>41397</v>
      </c>
      <c r="E8042">
        <v>34.168999999999997</v>
      </c>
      <c r="F8042" s="1">
        <v>2013</v>
      </c>
      <c r="I8042" s="1">
        <v>1900</v>
      </c>
      <c r="J8042" s="2">
        <v>41397</v>
      </c>
      <c r="K8042">
        <v>19.262</v>
      </c>
      <c r="L8042" s="1">
        <v>2013</v>
      </c>
      <c r="O8042" s="1">
        <v>1900</v>
      </c>
      <c r="R8042" s="1">
        <v>1900</v>
      </c>
      <c r="S8042" s="2">
        <v>40855</v>
      </c>
      <c r="T8042" s="3">
        <v>22.01</v>
      </c>
      <c r="U8042" s="1">
        <v>2011</v>
      </c>
    </row>
    <row r="8043" spans="1:21">
      <c r="A8043" s="2">
        <v>41400</v>
      </c>
      <c r="B8043">
        <v>26.79</v>
      </c>
      <c r="C8043" s="1">
        <v>2013</v>
      </c>
      <c r="D8043" s="2">
        <v>41400</v>
      </c>
      <c r="E8043">
        <v>34.447000000000003</v>
      </c>
      <c r="F8043" s="1">
        <v>2013</v>
      </c>
      <c r="I8043" s="1">
        <v>1900</v>
      </c>
      <c r="J8043" s="2">
        <v>41400</v>
      </c>
      <c r="K8043">
        <v>19.239000000000001</v>
      </c>
      <c r="L8043" s="1">
        <v>2013</v>
      </c>
      <c r="O8043" s="1">
        <v>1900</v>
      </c>
      <c r="R8043" s="1">
        <v>1900</v>
      </c>
      <c r="S8043" s="2">
        <v>40856</v>
      </c>
      <c r="T8043" s="3">
        <v>22.33</v>
      </c>
      <c r="U8043" s="1">
        <v>2011</v>
      </c>
    </row>
    <row r="8044" spans="1:21">
      <c r="A8044" s="2">
        <v>41401</v>
      </c>
      <c r="B8044">
        <v>26.843</v>
      </c>
      <c r="C8044" s="1">
        <v>2013</v>
      </c>
      <c r="D8044" s="2">
        <v>41401</v>
      </c>
      <c r="E8044">
        <v>34.445999999999998</v>
      </c>
      <c r="F8044" s="1">
        <v>2013</v>
      </c>
      <c r="I8044" s="1">
        <v>1900</v>
      </c>
      <c r="J8044" s="2">
        <v>41401</v>
      </c>
      <c r="K8044">
        <v>19.248999999999999</v>
      </c>
      <c r="L8044" s="1">
        <v>2013</v>
      </c>
      <c r="O8044" s="1">
        <v>1900</v>
      </c>
      <c r="R8044" s="1">
        <v>1900</v>
      </c>
      <c r="S8044" s="2">
        <v>40857</v>
      </c>
      <c r="T8044" s="3">
        <v>22.33</v>
      </c>
      <c r="U8044" s="1">
        <v>2011</v>
      </c>
    </row>
    <row r="8045" spans="1:21">
      <c r="A8045" s="2">
        <v>41402</v>
      </c>
      <c r="B8045">
        <v>26.867999999999999</v>
      </c>
      <c r="C8045" s="1">
        <v>2013</v>
      </c>
      <c r="D8045" s="2">
        <v>41402</v>
      </c>
      <c r="E8045">
        <v>34.451999999999998</v>
      </c>
      <c r="F8045" s="1">
        <v>2013</v>
      </c>
      <c r="I8045" s="1">
        <v>1900</v>
      </c>
      <c r="J8045" s="2">
        <v>41402</v>
      </c>
      <c r="K8045">
        <v>19.233000000000001</v>
      </c>
      <c r="L8045" s="1">
        <v>2013</v>
      </c>
      <c r="O8045" s="1">
        <v>1900</v>
      </c>
      <c r="R8045" s="1">
        <v>1900</v>
      </c>
      <c r="S8045" s="2">
        <v>40858</v>
      </c>
      <c r="T8045" s="3">
        <v>22.41</v>
      </c>
      <c r="U8045" s="1">
        <v>2011</v>
      </c>
    </row>
    <row r="8046" spans="1:21">
      <c r="A8046" s="2">
        <v>41403</v>
      </c>
      <c r="B8046">
        <v>26.873000000000001</v>
      </c>
      <c r="C8046" s="1">
        <v>2013</v>
      </c>
      <c r="D8046" s="2">
        <v>41403</v>
      </c>
      <c r="E8046">
        <v>34.466999999999999</v>
      </c>
      <c r="F8046" s="1">
        <v>2013</v>
      </c>
      <c r="I8046" s="1">
        <v>1900</v>
      </c>
      <c r="J8046" s="2">
        <v>41403</v>
      </c>
      <c r="K8046">
        <v>19.241</v>
      </c>
      <c r="L8046" s="1">
        <v>2013</v>
      </c>
      <c r="O8046" s="1">
        <v>1900</v>
      </c>
      <c r="R8046" s="1">
        <v>1900</v>
      </c>
      <c r="S8046" s="2">
        <v>40861</v>
      </c>
      <c r="T8046" s="3">
        <v>22.35</v>
      </c>
      <c r="U8046" s="1">
        <v>2011</v>
      </c>
    </row>
    <row r="8047" spans="1:21">
      <c r="A8047" s="2">
        <v>41404</v>
      </c>
      <c r="B8047">
        <v>26.850999999999999</v>
      </c>
      <c r="C8047" s="1">
        <v>2013</v>
      </c>
      <c r="D8047" s="2">
        <v>41404</v>
      </c>
      <c r="E8047">
        <v>34.470999999999997</v>
      </c>
      <c r="F8047" s="1">
        <v>2013</v>
      </c>
      <c r="I8047" s="1">
        <v>1900</v>
      </c>
      <c r="J8047" s="2">
        <v>41404</v>
      </c>
      <c r="K8047">
        <v>19.242000000000001</v>
      </c>
      <c r="L8047" s="1">
        <v>2013</v>
      </c>
      <c r="O8047" s="1">
        <v>1900</v>
      </c>
      <c r="R8047" s="1">
        <v>1900</v>
      </c>
      <c r="S8047" s="2">
        <v>40862</v>
      </c>
      <c r="T8047" s="3">
        <v>22.36</v>
      </c>
      <c r="U8047" s="1">
        <v>2011</v>
      </c>
    </row>
    <row r="8048" spans="1:21">
      <c r="A8048" s="2">
        <v>41407</v>
      </c>
      <c r="B8048">
        <v>26.872</v>
      </c>
      <c r="C8048" s="1">
        <v>2013</v>
      </c>
      <c r="D8048" s="2">
        <v>41407</v>
      </c>
      <c r="E8048">
        <v>34.421999999999997</v>
      </c>
      <c r="F8048" s="1">
        <v>2013</v>
      </c>
      <c r="I8048" s="1">
        <v>1900</v>
      </c>
      <c r="J8048" s="2">
        <v>41407</v>
      </c>
      <c r="K8048">
        <v>19.213999999999999</v>
      </c>
      <c r="L8048" s="1">
        <v>2013</v>
      </c>
      <c r="O8048" s="1">
        <v>1900</v>
      </c>
      <c r="R8048" s="1">
        <v>1900</v>
      </c>
      <c r="S8048" s="2">
        <v>40863</v>
      </c>
      <c r="T8048" s="3">
        <v>22.42</v>
      </c>
      <c r="U8048" s="1">
        <v>2011</v>
      </c>
    </row>
    <row r="8049" spans="1:21">
      <c r="A8049" s="2">
        <v>41408</v>
      </c>
      <c r="B8049">
        <v>26.832000000000001</v>
      </c>
      <c r="C8049" s="1">
        <v>2013</v>
      </c>
      <c r="D8049" s="2">
        <v>41408</v>
      </c>
      <c r="E8049">
        <v>34.442999999999998</v>
      </c>
      <c r="F8049" s="1">
        <v>2013</v>
      </c>
      <c r="I8049" s="1">
        <v>1900</v>
      </c>
      <c r="J8049" s="2">
        <v>41408</v>
      </c>
      <c r="K8049">
        <v>19.166</v>
      </c>
      <c r="L8049" s="1">
        <v>2013</v>
      </c>
      <c r="O8049" s="1">
        <v>1900</v>
      </c>
      <c r="R8049" s="1">
        <v>1900</v>
      </c>
      <c r="S8049" s="2">
        <v>40864</v>
      </c>
      <c r="T8049" s="3">
        <v>22.47</v>
      </c>
      <c r="U8049" s="1">
        <v>2011</v>
      </c>
    </row>
    <row r="8050" spans="1:21">
      <c r="A8050" s="2">
        <v>41409</v>
      </c>
      <c r="B8050">
        <v>26.844999999999999</v>
      </c>
      <c r="C8050" s="1">
        <v>2013</v>
      </c>
      <c r="D8050" s="2">
        <v>41409</v>
      </c>
      <c r="E8050">
        <v>34.389000000000003</v>
      </c>
      <c r="F8050" s="1">
        <v>2013</v>
      </c>
      <c r="I8050" s="1">
        <v>1900</v>
      </c>
      <c r="J8050" s="2">
        <v>41409</v>
      </c>
      <c r="K8050">
        <v>19.146000000000001</v>
      </c>
      <c r="L8050" s="1">
        <v>2013</v>
      </c>
      <c r="O8050" s="1">
        <v>1900</v>
      </c>
      <c r="R8050" s="1">
        <v>1900</v>
      </c>
      <c r="S8050" s="2">
        <v>40865</v>
      </c>
      <c r="T8050" s="3">
        <v>22.46</v>
      </c>
      <c r="U8050" s="1">
        <v>2011</v>
      </c>
    </row>
    <row r="8051" spans="1:21">
      <c r="A8051" s="2">
        <v>41410</v>
      </c>
      <c r="B8051">
        <v>26.841999999999999</v>
      </c>
      <c r="C8051" s="1">
        <v>2013</v>
      </c>
      <c r="D8051" s="2">
        <v>41410</v>
      </c>
      <c r="E8051">
        <v>34.329000000000001</v>
      </c>
      <c r="F8051" s="1">
        <v>2013</v>
      </c>
      <c r="I8051" s="1">
        <v>1900</v>
      </c>
      <c r="J8051" s="2">
        <v>41410</v>
      </c>
      <c r="K8051">
        <v>19.137</v>
      </c>
      <c r="L8051" s="1">
        <v>2013</v>
      </c>
      <c r="O8051" s="1">
        <v>1900</v>
      </c>
      <c r="R8051" s="1">
        <v>1900</v>
      </c>
      <c r="S8051" s="2">
        <v>40868</v>
      </c>
      <c r="T8051" s="3">
        <v>22.54</v>
      </c>
      <c r="U8051" s="1">
        <v>2011</v>
      </c>
    </row>
    <row r="8052" spans="1:21">
      <c r="A8052" s="2">
        <v>41411</v>
      </c>
      <c r="B8052">
        <v>26.783999999999999</v>
      </c>
      <c r="C8052" s="1">
        <v>2013</v>
      </c>
      <c r="D8052" s="2">
        <v>41411</v>
      </c>
      <c r="E8052">
        <v>34.149000000000001</v>
      </c>
      <c r="F8052" s="1">
        <v>2013</v>
      </c>
      <c r="I8052" s="1">
        <v>1900</v>
      </c>
      <c r="J8052" s="2">
        <v>41411</v>
      </c>
      <c r="K8052">
        <v>19.161000000000001</v>
      </c>
      <c r="L8052" s="1">
        <v>2013</v>
      </c>
      <c r="O8052" s="1">
        <v>1900</v>
      </c>
      <c r="R8052" s="1">
        <v>1900</v>
      </c>
      <c r="S8052" s="2">
        <v>40869</v>
      </c>
      <c r="T8052" s="3">
        <v>22.51</v>
      </c>
      <c r="U8052" s="1">
        <v>2011</v>
      </c>
    </row>
    <row r="8053" spans="1:21">
      <c r="A8053" s="2">
        <v>41414</v>
      </c>
      <c r="B8053">
        <v>26.785</v>
      </c>
      <c r="C8053" s="1">
        <v>2013</v>
      </c>
      <c r="D8053" s="2">
        <v>41414</v>
      </c>
      <c r="E8053">
        <v>34.052</v>
      </c>
      <c r="F8053" s="1">
        <v>2013</v>
      </c>
      <c r="I8053" s="1">
        <v>1900</v>
      </c>
      <c r="J8053" s="2">
        <v>41414</v>
      </c>
      <c r="K8053">
        <v>19.128</v>
      </c>
      <c r="L8053" s="1">
        <v>2013</v>
      </c>
      <c r="O8053" s="1">
        <v>1900</v>
      </c>
      <c r="R8053" s="1">
        <v>1900</v>
      </c>
      <c r="S8053" s="2">
        <v>40870</v>
      </c>
      <c r="T8053" s="3">
        <v>22.62</v>
      </c>
      <c r="U8053" s="1">
        <v>2011</v>
      </c>
    </row>
    <row r="8054" spans="1:21">
      <c r="A8054" s="2">
        <v>41415</v>
      </c>
      <c r="B8054">
        <v>26.795000000000002</v>
      </c>
      <c r="C8054" s="1">
        <v>2013</v>
      </c>
      <c r="D8054" s="2">
        <v>41415</v>
      </c>
      <c r="E8054">
        <v>33.976999999999997</v>
      </c>
      <c r="F8054" s="1">
        <v>2013</v>
      </c>
      <c r="I8054" s="1">
        <v>1900</v>
      </c>
      <c r="J8054" s="2">
        <v>41415</v>
      </c>
      <c r="K8054">
        <v>19.126999999999999</v>
      </c>
      <c r="L8054" s="1">
        <v>2013</v>
      </c>
      <c r="O8054" s="1">
        <v>1900</v>
      </c>
      <c r="R8054" s="1">
        <v>1900</v>
      </c>
      <c r="S8054" s="2">
        <v>40872</v>
      </c>
      <c r="T8054" s="3">
        <v>22.57</v>
      </c>
      <c r="U8054" s="1">
        <v>2011</v>
      </c>
    </row>
    <row r="8055" spans="1:21">
      <c r="A8055" s="2">
        <v>41416</v>
      </c>
      <c r="B8055">
        <v>26.747</v>
      </c>
      <c r="C8055" s="1">
        <v>2013</v>
      </c>
      <c r="D8055" s="2">
        <v>41416</v>
      </c>
      <c r="E8055">
        <v>33.982999999999997</v>
      </c>
      <c r="F8055" s="1">
        <v>2013</v>
      </c>
      <c r="I8055" s="1">
        <v>1900</v>
      </c>
      <c r="J8055" s="2">
        <v>41416</v>
      </c>
      <c r="K8055">
        <v>19.114999999999998</v>
      </c>
      <c r="L8055" s="1">
        <v>2013</v>
      </c>
      <c r="O8055" s="1">
        <v>1900</v>
      </c>
      <c r="R8055" s="1">
        <v>1900</v>
      </c>
      <c r="S8055" s="2">
        <v>40875</v>
      </c>
      <c r="T8055" s="3">
        <v>22.75</v>
      </c>
      <c r="U8055" s="1">
        <v>2011</v>
      </c>
    </row>
    <row r="8056" spans="1:21">
      <c r="A8056" s="2">
        <v>41417</v>
      </c>
      <c r="B8056">
        <v>26.754000000000001</v>
      </c>
      <c r="C8056" s="1">
        <v>2013</v>
      </c>
      <c r="D8056" s="2">
        <v>41417</v>
      </c>
      <c r="E8056">
        <v>33.991</v>
      </c>
      <c r="F8056" s="1">
        <v>2013</v>
      </c>
      <c r="I8056" s="1">
        <v>1900</v>
      </c>
      <c r="J8056" s="2">
        <v>41417</v>
      </c>
      <c r="K8056">
        <v>19.047999999999998</v>
      </c>
      <c r="L8056" s="1">
        <v>2013</v>
      </c>
      <c r="O8056" s="1">
        <v>1900</v>
      </c>
      <c r="R8056" s="1">
        <v>1900</v>
      </c>
      <c r="S8056" s="2">
        <v>40876</v>
      </c>
      <c r="T8056" s="3">
        <v>22.7</v>
      </c>
      <c r="U8056" s="1">
        <v>2011</v>
      </c>
    </row>
    <row r="8057" spans="1:21">
      <c r="A8057" s="2">
        <v>41418</v>
      </c>
      <c r="B8057">
        <v>24.86</v>
      </c>
      <c r="C8057" s="1">
        <v>2013</v>
      </c>
      <c r="D8057" s="2">
        <v>41418</v>
      </c>
      <c r="E8057">
        <v>33.920999999999999</v>
      </c>
      <c r="F8057" s="1">
        <v>2013</v>
      </c>
      <c r="I8057" s="1">
        <v>1900</v>
      </c>
      <c r="J8057" s="2">
        <v>41418</v>
      </c>
      <c r="K8057">
        <v>19.052</v>
      </c>
      <c r="L8057" s="1">
        <v>2013</v>
      </c>
      <c r="O8057" s="1">
        <v>1900</v>
      </c>
      <c r="R8057" s="1">
        <v>1900</v>
      </c>
      <c r="S8057" s="2">
        <v>40877</v>
      </c>
      <c r="T8057" s="3">
        <v>23.09</v>
      </c>
      <c r="U8057" s="1">
        <v>2011</v>
      </c>
    </row>
    <row r="8058" spans="1:21">
      <c r="A8058" s="2">
        <v>41422</v>
      </c>
      <c r="B8058">
        <v>24.68</v>
      </c>
      <c r="C8058" s="1">
        <v>2013</v>
      </c>
      <c r="D8058" s="2">
        <v>41422</v>
      </c>
      <c r="E8058">
        <v>33.801000000000002</v>
      </c>
      <c r="F8058" s="1">
        <v>2013</v>
      </c>
      <c r="I8058" s="1">
        <v>1900</v>
      </c>
      <c r="J8058" s="2">
        <v>41422</v>
      </c>
      <c r="K8058">
        <v>18.850999999999999</v>
      </c>
      <c r="L8058" s="1">
        <v>2013</v>
      </c>
      <c r="O8058" s="1">
        <v>1900</v>
      </c>
      <c r="R8058" s="1">
        <v>1900</v>
      </c>
      <c r="S8058" s="2">
        <v>40878</v>
      </c>
      <c r="T8058" s="3">
        <v>23.09</v>
      </c>
      <c r="U8058" s="1">
        <v>2011</v>
      </c>
    </row>
    <row r="8059" spans="1:21">
      <c r="A8059" s="2">
        <v>41423</v>
      </c>
      <c r="B8059">
        <v>24.655000000000001</v>
      </c>
      <c r="C8059" s="1">
        <v>2013</v>
      </c>
      <c r="D8059" s="2">
        <v>41423</v>
      </c>
      <c r="E8059">
        <v>33.795999999999999</v>
      </c>
      <c r="F8059" s="1">
        <v>2013</v>
      </c>
      <c r="I8059" s="1">
        <v>1900</v>
      </c>
      <c r="J8059" s="2">
        <v>41423</v>
      </c>
      <c r="K8059">
        <v>18.847000000000001</v>
      </c>
      <c r="L8059" s="1">
        <v>2013</v>
      </c>
      <c r="O8059" s="1">
        <v>1900</v>
      </c>
      <c r="R8059" s="1">
        <v>1900</v>
      </c>
      <c r="S8059" s="2">
        <v>40879</v>
      </c>
      <c r="T8059" s="3">
        <v>23.05</v>
      </c>
      <c r="U8059" s="1">
        <v>2011</v>
      </c>
    </row>
    <row r="8060" spans="1:21">
      <c r="A8060" s="2">
        <v>41424</v>
      </c>
      <c r="B8060">
        <v>24.593</v>
      </c>
      <c r="C8060" s="1">
        <v>2013</v>
      </c>
      <c r="D8060" s="2">
        <v>41424</v>
      </c>
      <c r="E8060">
        <v>33.752000000000002</v>
      </c>
      <c r="F8060" s="1">
        <v>2013</v>
      </c>
      <c r="I8060" s="1">
        <v>1900</v>
      </c>
      <c r="J8060" s="2">
        <v>41424</v>
      </c>
      <c r="K8060">
        <v>18.856999999999999</v>
      </c>
      <c r="L8060" s="1">
        <v>2013</v>
      </c>
      <c r="O8060" s="1">
        <v>1900</v>
      </c>
      <c r="R8060" s="1">
        <v>1900</v>
      </c>
      <c r="S8060" s="2">
        <v>40882</v>
      </c>
      <c r="T8060" s="3">
        <v>23.02</v>
      </c>
      <c r="U8060" s="1">
        <v>2011</v>
      </c>
    </row>
    <row r="8061" spans="1:21">
      <c r="A8061" s="2">
        <v>41425</v>
      </c>
      <c r="B8061">
        <v>24.245000000000001</v>
      </c>
      <c r="C8061" s="1">
        <v>2013</v>
      </c>
      <c r="D8061" s="2">
        <v>41425</v>
      </c>
      <c r="E8061">
        <v>33.719000000000001</v>
      </c>
      <c r="F8061" s="1">
        <v>2013</v>
      </c>
      <c r="I8061" s="1">
        <v>1900</v>
      </c>
      <c r="J8061" s="2">
        <v>41425</v>
      </c>
      <c r="K8061">
        <v>18.861000000000001</v>
      </c>
      <c r="L8061" s="1">
        <v>2013</v>
      </c>
      <c r="O8061" s="1">
        <v>1900</v>
      </c>
      <c r="R8061" s="1">
        <v>1900</v>
      </c>
      <c r="S8061" s="2">
        <v>40883</v>
      </c>
      <c r="T8061" s="3">
        <v>23.01</v>
      </c>
      <c r="U8061" s="1">
        <v>2011</v>
      </c>
    </row>
    <row r="8062" spans="1:21">
      <c r="A8062" s="2">
        <v>41428</v>
      </c>
      <c r="B8062">
        <v>24.201000000000001</v>
      </c>
      <c r="C8062" s="1">
        <v>2013</v>
      </c>
      <c r="D8062" s="2">
        <v>41428</v>
      </c>
      <c r="E8062">
        <v>33.734999999999999</v>
      </c>
      <c r="F8062" s="1">
        <v>2013</v>
      </c>
      <c r="I8062" s="1">
        <v>1900</v>
      </c>
      <c r="J8062" s="2">
        <v>41428</v>
      </c>
      <c r="K8062">
        <v>18.786999999999999</v>
      </c>
      <c r="L8062" s="1">
        <v>2013</v>
      </c>
      <c r="O8062" s="1">
        <v>1900</v>
      </c>
      <c r="R8062" s="1">
        <v>1900</v>
      </c>
      <c r="S8062" s="2">
        <v>40884</v>
      </c>
      <c r="T8062" s="3">
        <v>23.01</v>
      </c>
      <c r="U8062" s="1">
        <v>2011</v>
      </c>
    </row>
    <row r="8063" spans="1:21">
      <c r="A8063" s="2">
        <v>41429</v>
      </c>
      <c r="B8063">
        <v>24.013999999999999</v>
      </c>
      <c r="C8063" s="1">
        <v>2013</v>
      </c>
      <c r="D8063" s="2">
        <v>41429</v>
      </c>
      <c r="E8063">
        <v>33.642000000000003</v>
      </c>
      <c r="F8063" s="1">
        <v>2013</v>
      </c>
      <c r="I8063" s="1">
        <v>1900</v>
      </c>
      <c r="J8063" s="2">
        <v>41429</v>
      </c>
      <c r="K8063">
        <v>18.754000000000001</v>
      </c>
      <c r="L8063" s="1">
        <v>2013</v>
      </c>
      <c r="O8063" s="1">
        <v>1900</v>
      </c>
      <c r="R8063" s="1">
        <v>1900</v>
      </c>
      <c r="S8063" s="2">
        <v>40885</v>
      </c>
      <c r="T8063" s="3">
        <v>23.1</v>
      </c>
      <c r="U8063" s="1">
        <v>2011</v>
      </c>
    </row>
    <row r="8064" spans="1:21">
      <c r="A8064" s="2">
        <v>41430</v>
      </c>
      <c r="B8064">
        <v>23.709</v>
      </c>
      <c r="C8064" s="1">
        <v>2013</v>
      </c>
      <c r="D8064" s="2">
        <v>41430</v>
      </c>
      <c r="E8064">
        <v>33.664999999999999</v>
      </c>
      <c r="F8064" s="1">
        <v>2013</v>
      </c>
      <c r="I8064" s="1">
        <v>1900</v>
      </c>
      <c r="J8064" s="2">
        <v>41430</v>
      </c>
      <c r="K8064">
        <v>18.809999999999999</v>
      </c>
      <c r="L8064" s="1">
        <v>2013</v>
      </c>
      <c r="O8064" s="1">
        <v>1900</v>
      </c>
      <c r="R8064" s="1">
        <v>1900</v>
      </c>
      <c r="S8064" s="2">
        <v>40886</v>
      </c>
      <c r="T8064" s="3">
        <v>23.06</v>
      </c>
      <c r="U8064" s="1">
        <v>2011</v>
      </c>
    </row>
    <row r="8065" spans="1:21">
      <c r="A8065" s="2">
        <v>41431</v>
      </c>
      <c r="B8065">
        <v>23.713000000000001</v>
      </c>
      <c r="C8065" s="1">
        <v>2013</v>
      </c>
      <c r="D8065" s="2">
        <v>41431</v>
      </c>
      <c r="E8065">
        <v>33.581000000000003</v>
      </c>
      <c r="F8065" s="1">
        <v>2013</v>
      </c>
      <c r="I8065" s="1">
        <v>1900</v>
      </c>
      <c r="J8065" s="2">
        <v>41431</v>
      </c>
      <c r="K8065">
        <v>18.931999999999999</v>
      </c>
      <c r="L8065" s="1">
        <v>2013</v>
      </c>
      <c r="O8065" s="1">
        <v>1900</v>
      </c>
      <c r="R8065" s="1">
        <v>1900</v>
      </c>
      <c r="S8065" s="2">
        <v>40889</v>
      </c>
      <c r="T8065" s="3">
        <v>23.08</v>
      </c>
      <c r="U8065" s="1">
        <v>2011</v>
      </c>
    </row>
    <row r="8066" spans="1:21">
      <c r="A8066" s="2">
        <v>41432</v>
      </c>
      <c r="B8066">
        <v>23.724</v>
      </c>
      <c r="C8066" s="1">
        <v>2013</v>
      </c>
      <c r="D8066" s="2">
        <v>41432</v>
      </c>
      <c r="E8066">
        <v>33.593000000000004</v>
      </c>
      <c r="F8066" s="1">
        <v>2013</v>
      </c>
      <c r="I8066" s="1">
        <v>1900</v>
      </c>
      <c r="J8066" s="2">
        <v>41432</v>
      </c>
      <c r="K8066">
        <v>18.97</v>
      </c>
      <c r="L8066" s="1">
        <v>2013</v>
      </c>
      <c r="O8066" s="1">
        <v>1900</v>
      </c>
      <c r="R8066" s="1">
        <v>1900</v>
      </c>
      <c r="S8066" s="2">
        <v>40890</v>
      </c>
      <c r="T8066" s="3">
        <v>23.09</v>
      </c>
      <c r="U8066" s="1">
        <v>2011</v>
      </c>
    </row>
    <row r="8067" spans="1:21">
      <c r="A8067" s="2">
        <v>41435</v>
      </c>
      <c r="B8067">
        <v>23.670999999999999</v>
      </c>
      <c r="C8067" s="1">
        <v>2013</v>
      </c>
      <c r="D8067" s="2">
        <v>41435</v>
      </c>
      <c r="E8067">
        <v>33.603000000000002</v>
      </c>
      <c r="F8067" s="1">
        <v>2013</v>
      </c>
      <c r="I8067" s="1">
        <v>1900</v>
      </c>
      <c r="J8067" s="2">
        <v>41435</v>
      </c>
      <c r="K8067">
        <v>18.97</v>
      </c>
      <c r="L8067" s="1">
        <v>2013</v>
      </c>
      <c r="O8067" s="1">
        <v>1900</v>
      </c>
      <c r="R8067" s="1">
        <v>1900</v>
      </c>
      <c r="S8067" s="2">
        <v>40891</v>
      </c>
      <c r="T8067" s="3">
        <v>23.12</v>
      </c>
      <c r="U8067" s="1">
        <v>2011</v>
      </c>
    </row>
    <row r="8068" spans="1:21">
      <c r="A8068" s="2">
        <v>41436</v>
      </c>
      <c r="B8068">
        <v>23.739000000000001</v>
      </c>
      <c r="C8068" s="1">
        <v>2013</v>
      </c>
      <c r="D8068" s="2">
        <v>41436</v>
      </c>
      <c r="E8068">
        <v>33.430999999999997</v>
      </c>
      <c r="F8068" s="1">
        <v>2013</v>
      </c>
      <c r="I8068" s="1">
        <v>1900</v>
      </c>
      <c r="J8068" s="2">
        <v>41436</v>
      </c>
      <c r="K8068">
        <v>19.003</v>
      </c>
      <c r="L8068" s="1">
        <v>2013</v>
      </c>
      <c r="O8068" s="1">
        <v>1900</v>
      </c>
      <c r="R8068" s="1">
        <v>1900</v>
      </c>
      <c r="S8068" s="2">
        <v>40892</v>
      </c>
      <c r="T8068" s="3">
        <v>23.12</v>
      </c>
      <c r="U8068" s="1">
        <v>2011</v>
      </c>
    </row>
    <row r="8069" spans="1:21">
      <c r="A8069" s="2">
        <v>41437</v>
      </c>
      <c r="B8069">
        <v>23.649000000000001</v>
      </c>
      <c r="C8069" s="1">
        <v>2013</v>
      </c>
      <c r="D8069" s="2">
        <v>41437</v>
      </c>
      <c r="E8069">
        <v>33.252000000000002</v>
      </c>
      <c r="F8069" s="1">
        <v>2013</v>
      </c>
      <c r="I8069" s="1">
        <v>1900</v>
      </c>
      <c r="J8069" s="2">
        <v>41437</v>
      </c>
      <c r="K8069">
        <v>18.945</v>
      </c>
      <c r="L8069" s="1">
        <v>2013</v>
      </c>
      <c r="O8069" s="1">
        <v>1900</v>
      </c>
      <c r="R8069" s="1">
        <v>1900</v>
      </c>
      <c r="S8069" s="2">
        <v>40893</v>
      </c>
      <c r="T8069" s="3">
        <v>23.12</v>
      </c>
      <c r="U8069" s="1">
        <v>2011</v>
      </c>
    </row>
    <row r="8070" spans="1:21">
      <c r="A8070" s="2">
        <v>41438</v>
      </c>
      <c r="B8070">
        <v>23.704000000000001</v>
      </c>
      <c r="C8070" s="1">
        <v>2013</v>
      </c>
      <c r="D8070" s="2">
        <v>41438</v>
      </c>
      <c r="E8070">
        <v>33.213999999999999</v>
      </c>
      <c r="F8070" s="1">
        <v>2013</v>
      </c>
      <c r="I8070" s="1">
        <v>1900</v>
      </c>
      <c r="J8070" s="2">
        <v>41438</v>
      </c>
      <c r="K8070">
        <v>18.983000000000001</v>
      </c>
      <c r="L8070" s="1">
        <v>2013</v>
      </c>
      <c r="O8070" s="1">
        <v>1900</v>
      </c>
      <c r="R8070" s="1">
        <v>1900</v>
      </c>
      <c r="S8070" s="2">
        <v>40896</v>
      </c>
      <c r="T8070" s="3">
        <v>23.15</v>
      </c>
      <c r="U8070" s="1">
        <v>2011</v>
      </c>
    </row>
    <row r="8071" spans="1:21">
      <c r="A8071" s="2">
        <v>41439</v>
      </c>
      <c r="B8071">
        <v>23.469000000000001</v>
      </c>
      <c r="C8071" s="1">
        <v>2013</v>
      </c>
      <c r="D8071" s="2">
        <v>41439</v>
      </c>
      <c r="E8071">
        <v>32.884</v>
      </c>
      <c r="F8071" s="1">
        <v>2013</v>
      </c>
      <c r="I8071" s="1">
        <v>1900</v>
      </c>
      <c r="J8071" s="2">
        <v>41439</v>
      </c>
      <c r="K8071">
        <v>18.055</v>
      </c>
      <c r="L8071" s="1">
        <v>2013</v>
      </c>
      <c r="O8071" s="1">
        <v>1900</v>
      </c>
      <c r="R8071" s="1">
        <v>1900</v>
      </c>
      <c r="S8071" s="2">
        <v>40897</v>
      </c>
      <c r="T8071" s="3">
        <v>23.33</v>
      </c>
      <c r="U8071" s="1">
        <v>2011</v>
      </c>
    </row>
    <row r="8072" spans="1:21">
      <c r="A8072" s="2">
        <v>41442</v>
      </c>
      <c r="B8072">
        <v>23.282</v>
      </c>
      <c r="C8072" s="1">
        <v>2013</v>
      </c>
      <c r="D8072" s="2">
        <v>41442</v>
      </c>
      <c r="E8072">
        <v>32.835000000000001</v>
      </c>
      <c r="F8072" s="1">
        <v>2013</v>
      </c>
      <c r="I8072" s="1">
        <v>1900</v>
      </c>
      <c r="J8072" s="2">
        <v>41442</v>
      </c>
      <c r="K8072">
        <v>18.077000000000002</v>
      </c>
      <c r="L8072" s="1">
        <v>2013</v>
      </c>
      <c r="O8072" s="1">
        <v>1900</v>
      </c>
      <c r="R8072" s="1">
        <v>1900</v>
      </c>
      <c r="S8072" s="2">
        <v>40898</v>
      </c>
      <c r="T8072" s="3">
        <v>23.33</v>
      </c>
      <c r="U8072" s="1">
        <v>2011</v>
      </c>
    </row>
    <row r="8073" spans="1:21">
      <c r="A8073" s="2">
        <v>41443</v>
      </c>
      <c r="B8073">
        <v>23.096</v>
      </c>
      <c r="C8073" s="1">
        <v>2013</v>
      </c>
      <c r="D8073" s="2">
        <v>41443</v>
      </c>
      <c r="E8073">
        <v>32.731000000000002</v>
      </c>
      <c r="F8073" s="1">
        <v>2013</v>
      </c>
      <c r="I8073" s="1">
        <v>1900</v>
      </c>
      <c r="J8073" s="2">
        <v>41443</v>
      </c>
      <c r="K8073">
        <v>18.026</v>
      </c>
      <c r="L8073" s="1">
        <v>2013</v>
      </c>
      <c r="O8073" s="1">
        <v>1900</v>
      </c>
      <c r="R8073" s="1">
        <v>1900</v>
      </c>
      <c r="S8073" s="2">
        <v>40899</v>
      </c>
      <c r="T8073" s="3">
        <v>23.35</v>
      </c>
      <c r="U8073" s="1">
        <v>2011</v>
      </c>
    </row>
    <row r="8074" spans="1:21">
      <c r="A8074" s="2">
        <v>41444</v>
      </c>
      <c r="B8074">
        <v>22.916</v>
      </c>
      <c r="C8074" s="1">
        <v>2013</v>
      </c>
      <c r="D8074" s="2">
        <v>41444</v>
      </c>
      <c r="E8074">
        <v>31.954999999999998</v>
      </c>
      <c r="F8074" s="1">
        <v>2013</v>
      </c>
      <c r="I8074" s="1">
        <v>1900</v>
      </c>
      <c r="J8074" s="2">
        <v>41444</v>
      </c>
      <c r="K8074">
        <v>17.981999999999999</v>
      </c>
      <c r="L8074" s="1">
        <v>2013</v>
      </c>
      <c r="O8074" s="1">
        <v>1900</v>
      </c>
      <c r="R8074" s="1">
        <v>1900</v>
      </c>
      <c r="S8074" s="2">
        <v>40900</v>
      </c>
      <c r="T8074" s="3">
        <v>23.36</v>
      </c>
      <c r="U8074" s="1">
        <v>2011</v>
      </c>
    </row>
    <row r="8075" spans="1:21">
      <c r="A8075" s="2">
        <v>41445</v>
      </c>
      <c r="B8075">
        <v>23.001999999999999</v>
      </c>
      <c r="C8075" s="1">
        <v>2013</v>
      </c>
      <c r="D8075" s="2">
        <v>41445</v>
      </c>
      <c r="E8075">
        <v>31.9</v>
      </c>
      <c r="F8075" s="1">
        <v>2013</v>
      </c>
      <c r="I8075" s="1">
        <v>1900</v>
      </c>
      <c r="J8075" s="2">
        <v>41445</v>
      </c>
      <c r="K8075">
        <v>18.036999999999999</v>
      </c>
      <c r="L8075" s="1">
        <v>2013</v>
      </c>
      <c r="O8075" s="1">
        <v>1900</v>
      </c>
      <c r="R8075" s="1">
        <v>1900</v>
      </c>
      <c r="S8075" s="2">
        <v>40904</v>
      </c>
      <c r="T8075" s="3">
        <v>23.35</v>
      </c>
      <c r="U8075" s="1">
        <v>2011</v>
      </c>
    </row>
    <row r="8076" spans="1:21">
      <c r="A8076" s="2">
        <v>41446</v>
      </c>
      <c r="B8076">
        <v>22.901</v>
      </c>
      <c r="C8076" s="1">
        <v>2013</v>
      </c>
      <c r="D8076" s="2">
        <v>41446</v>
      </c>
      <c r="E8076">
        <v>31.905999999999999</v>
      </c>
      <c r="F8076" s="1">
        <v>2013</v>
      </c>
      <c r="I8076" s="1">
        <v>1900</v>
      </c>
      <c r="J8076" s="2">
        <v>41446</v>
      </c>
      <c r="K8076">
        <v>18.14</v>
      </c>
      <c r="L8076" s="1">
        <v>2013</v>
      </c>
      <c r="O8076" s="1">
        <v>1900</v>
      </c>
      <c r="R8076" s="1">
        <v>1900</v>
      </c>
      <c r="S8076" s="2">
        <v>40905</v>
      </c>
      <c r="T8076" s="3">
        <v>23.38</v>
      </c>
      <c r="U8076" s="1">
        <v>2011</v>
      </c>
    </row>
    <row r="8077" spans="1:21">
      <c r="A8077" s="2">
        <v>41449</v>
      </c>
      <c r="B8077">
        <v>22.838999999999999</v>
      </c>
      <c r="C8077" s="1">
        <v>2013</v>
      </c>
      <c r="D8077" s="2">
        <v>41449</v>
      </c>
      <c r="E8077">
        <v>31.831</v>
      </c>
      <c r="F8077" s="1">
        <v>2013</v>
      </c>
      <c r="I8077" s="1">
        <v>1900</v>
      </c>
      <c r="J8077" s="2">
        <v>41449</v>
      </c>
      <c r="K8077">
        <v>18.321000000000002</v>
      </c>
      <c r="L8077" s="1">
        <v>2013</v>
      </c>
      <c r="O8077" s="1">
        <v>1900</v>
      </c>
      <c r="R8077" s="1">
        <v>1900</v>
      </c>
      <c r="S8077" s="2">
        <v>40906</v>
      </c>
      <c r="T8077" s="3">
        <v>23.41</v>
      </c>
      <c r="U8077" s="1">
        <v>2011</v>
      </c>
    </row>
    <row r="8078" spans="1:21">
      <c r="A8078" s="2">
        <v>41450</v>
      </c>
      <c r="B8078">
        <v>22.776</v>
      </c>
      <c r="C8078" s="1">
        <v>2013</v>
      </c>
      <c r="D8078" s="2">
        <v>41450</v>
      </c>
      <c r="E8078">
        <v>31.841000000000001</v>
      </c>
      <c r="F8078" s="1">
        <v>2013</v>
      </c>
      <c r="I8078" s="1">
        <v>1900</v>
      </c>
      <c r="J8078" s="2">
        <v>41450</v>
      </c>
      <c r="K8078">
        <v>18.335000000000001</v>
      </c>
      <c r="L8078" s="1">
        <v>2013</v>
      </c>
      <c r="O8078" s="1">
        <v>1900</v>
      </c>
      <c r="R8078" s="1">
        <v>1900</v>
      </c>
      <c r="S8078" s="2">
        <v>40907</v>
      </c>
      <c r="T8078" s="3">
        <v>23.4</v>
      </c>
      <c r="U8078" s="1">
        <v>2011</v>
      </c>
    </row>
    <row r="8079" spans="1:21">
      <c r="A8079" s="2">
        <v>41451</v>
      </c>
      <c r="B8079">
        <v>22.742000000000001</v>
      </c>
      <c r="C8079" s="1">
        <v>2013</v>
      </c>
      <c r="D8079" s="2">
        <v>41451</v>
      </c>
      <c r="E8079">
        <v>31.844999999999999</v>
      </c>
      <c r="F8079" s="1">
        <v>2013</v>
      </c>
      <c r="I8079" s="1">
        <v>1900</v>
      </c>
      <c r="J8079" s="2">
        <v>41451</v>
      </c>
      <c r="K8079">
        <v>18.395</v>
      </c>
      <c r="L8079" s="1">
        <v>2013</v>
      </c>
      <c r="O8079" s="1">
        <v>1900</v>
      </c>
      <c r="R8079" s="1">
        <v>1900</v>
      </c>
      <c r="S8079" s="2">
        <v>40911</v>
      </c>
      <c r="T8079" s="3">
        <v>23.45</v>
      </c>
      <c r="U8079" s="1">
        <v>2012</v>
      </c>
    </row>
    <row r="8080" spans="1:21">
      <c r="A8080" s="2">
        <v>41452</v>
      </c>
      <c r="B8080">
        <v>22.751000000000001</v>
      </c>
      <c r="C8080" s="1">
        <v>2013</v>
      </c>
      <c r="D8080" s="2">
        <v>41452</v>
      </c>
      <c r="E8080">
        <v>31.835000000000001</v>
      </c>
      <c r="F8080" s="1">
        <v>2013</v>
      </c>
      <c r="I8080" s="1">
        <v>1900</v>
      </c>
      <c r="J8080" s="2">
        <v>41452</v>
      </c>
      <c r="K8080">
        <v>18.388000000000002</v>
      </c>
      <c r="L8080" s="1">
        <v>2013</v>
      </c>
      <c r="O8080" s="1">
        <v>1900</v>
      </c>
      <c r="R8080" s="1">
        <v>1900</v>
      </c>
      <c r="S8080" s="2">
        <v>40912</v>
      </c>
      <c r="T8080" s="3">
        <v>23.45</v>
      </c>
      <c r="U8080" s="1">
        <v>2012</v>
      </c>
    </row>
    <row r="8081" spans="1:21">
      <c r="A8081" s="2">
        <v>41453</v>
      </c>
      <c r="B8081">
        <v>22.748000000000001</v>
      </c>
      <c r="C8081" s="1">
        <v>2013</v>
      </c>
      <c r="D8081" s="2">
        <v>41453</v>
      </c>
      <c r="E8081">
        <v>31.731999999999999</v>
      </c>
      <c r="F8081" s="1">
        <v>2013</v>
      </c>
      <c r="I8081" s="1">
        <v>1900</v>
      </c>
      <c r="J8081" s="2">
        <v>41453</v>
      </c>
      <c r="K8081">
        <v>18.364999999999998</v>
      </c>
      <c r="L8081" s="1">
        <v>2013</v>
      </c>
      <c r="O8081" s="1">
        <v>1900</v>
      </c>
      <c r="R8081" s="1">
        <v>1900</v>
      </c>
      <c r="S8081" s="2">
        <v>40913</v>
      </c>
      <c r="T8081" s="3">
        <v>23.45</v>
      </c>
      <c r="U8081" s="1">
        <v>2012</v>
      </c>
    </row>
    <row r="8082" spans="1:21">
      <c r="A8082" s="2">
        <v>41456</v>
      </c>
      <c r="B8082">
        <v>22.72</v>
      </c>
      <c r="C8082" s="1">
        <v>2013</v>
      </c>
      <c r="D8082" s="2">
        <v>41456</v>
      </c>
      <c r="E8082">
        <v>31.670999999999999</v>
      </c>
      <c r="F8082" s="1">
        <v>2013</v>
      </c>
      <c r="I8082" s="1">
        <v>1900</v>
      </c>
      <c r="J8082" s="2">
        <v>41456</v>
      </c>
      <c r="K8082">
        <v>18.364999999999998</v>
      </c>
      <c r="L8082" s="1">
        <v>2013</v>
      </c>
      <c r="O8082" s="1">
        <v>1900</v>
      </c>
      <c r="R8082" s="1">
        <v>1900</v>
      </c>
      <c r="S8082" s="2">
        <v>40914</v>
      </c>
      <c r="T8082" s="3">
        <v>23.45</v>
      </c>
      <c r="U8082" s="1">
        <v>2012</v>
      </c>
    </row>
    <row r="8083" spans="1:21">
      <c r="A8083" s="2">
        <v>41457</v>
      </c>
      <c r="B8083">
        <v>22.634</v>
      </c>
      <c r="C8083" s="1">
        <v>2013</v>
      </c>
      <c r="D8083" s="2">
        <v>41457</v>
      </c>
      <c r="E8083">
        <v>31.388999999999999</v>
      </c>
      <c r="F8083" s="1">
        <v>2013</v>
      </c>
      <c r="I8083" s="1">
        <v>1900</v>
      </c>
      <c r="J8083" s="2">
        <v>41457</v>
      </c>
      <c r="K8083">
        <v>18.314</v>
      </c>
      <c r="L8083" s="1">
        <v>2013</v>
      </c>
      <c r="O8083" s="1">
        <v>1900</v>
      </c>
      <c r="R8083" s="1">
        <v>1900</v>
      </c>
      <c r="S8083" s="2">
        <v>40917</v>
      </c>
      <c r="T8083" s="3">
        <v>23.45</v>
      </c>
      <c r="U8083" s="1">
        <v>2012</v>
      </c>
    </row>
    <row r="8084" spans="1:21">
      <c r="A8084" s="2">
        <v>41458</v>
      </c>
      <c r="B8084">
        <v>22.456</v>
      </c>
      <c r="C8084" s="1">
        <v>2013</v>
      </c>
      <c r="D8084" s="2">
        <v>41458</v>
      </c>
      <c r="E8084">
        <v>31.396999999999998</v>
      </c>
      <c r="F8084" s="1">
        <v>2013</v>
      </c>
      <c r="I8084" s="1">
        <v>1900</v>
      </c>
      <c r="J8084" s="2">
        <v>41458</v>
      </c>
      <c r="K8084">
        <v>18.306000000000001</v>
      </c>
      <c r="L8084" s="1">
        <v>2013</v>
      </c>
      <c r="O8084" s="1">
        <v>1900</v>
      </c>
      <c r="R8084" s="1">
        <v>1900</v>
      </c>
      <c r="S8084" s="2">
        <v>40918</v>
      </c>
      <c r="T8084" s="3">
        <v>23.47</v>
      </c>
      <c r="U8084" s="1">
        <v>2012</v>
      </c>
    </row>
    <row r="8085" spans="1:21">
      <c r="A8085" s="2">
        <v>41460</v>
      </c>
      <c r="B8085">
        <v>22.385999999999999</v>
      </c>
      <c r="C8085" s="1">
        <v>2013</v>
      </c>
      <c r="D8085" s="2">
        <v>41460</v>
      </c>
      <c r="E8085">
        <v>31.154</v>
      </c>
      <c r="F8085" s="1">
        <v>2013</v>
      </c>
      <c r="I8085" s="1">
        <v>1900</v>
      </c>
      <c r="J8085" s="2">
        <v>41460</v>
      </c>
      <c r="K8085">
        <v>18.344999999999999</v>
      </c>
      <c r="L8085" s="1">
        <v>2013</v>
      </c>
      <c r="O8085" s="1">
        <v>1900</v>
      </c>
      <c r="R8085" s="1">
        <v>1900</v>
      </c>
      <c r="S8085" s="2">
        <v>40919</v>
      </c>
      <c r="T8085" s="3">
        <v>23.47</v>
      </c>
      <c r="U8085" s="1">
        <v>2012</v>
      </c>
    </row>
    <row r="8086" spans="1:21">
      <c r="A8086" s="2">
        <v>41463</v>
      </c>
      <c r="B8086">
        <v>22.384</v>
      </c>
      <c r="C8086" s="1">
        <v>2013</v>
      </c>
      <c r="D8086" s="2">
        <v>41463</v>
      </c>
      <c r="E8086">
        <v>31.161000000000001</v>
      </c>
      <c r="F8086" s="1">
        <v>2013</v>
      </c>
      <c r="I8086" s="1">
        <v>1900</v>
      </c>
      <c r="J8086" s="2">
        <v>41463</v>
      </c>
      <c r="K8086">
        <v>18.373999999999999</v>
      </c>
      <c r="L8086" s="1">
        <v>2013</v>
      </c>
      <c r="O8086" s="1">
        <v>1900</v>
      </c>
      <c r="R8086" s="1">
        <v>1900</v>
      </c>
      <c r="S8086" s="2">
        <v>40920</v>
      </c>
      <c r="T8086" s="3">
        <v>23.44</v>
      </c>
      <c r="U8086" s="1">
        <v>2012</v>
      </c>
    </row>
    <row r="8087" spans="1:21">
      <c r="A8087" s="2">
        <v>41464</v>
      </c>
      <c r="B8087">
        <v>22.291</v>
      </c>
      <c r="C8087" s="1">
        <v>2013</v>
      </c>
      <c r="D8087" s="2">
        <v>41464</v>
      </c>
      <c r="E8087">
        <v>30.863</v>
      </c>
      <c r="F8087" s="1">
        <v>2013</v>
      </c>
      <c r="I8087" s="1">
        <v>1900</v>
      </c>
      <c r="J8087" s="2">
        <v>41464</v>
      </c>
      <c r="K8087">
        <v>18.279</v>
      </c>
      <c r="L8087" s="1">
        <v>2013</v>
      </c>
      <c r="O8087" s="1">
        <v>1900</v>
      </c>
      <c r="R8087" s="1">
        <v>1900</v>
      </c>
      <c r="S8087" s="2">
        <v>40921</v>
      </c>
      <c r="T8087" s="3">
        <v>23.45</v>
      </c>
      <c r="U8087" s="1">
        <v>2012</v>
      </c>
    </row>
    <row r="8088" spans="1:21">
      <c r="A8088" s="2">
        <v>41465</v>
      </c>
      <c r="B8088">
        <v>22.273</v>
      </c>
      <c r="C8088" s="1">
        <v>2013</v>
      </c>
      <c r="D8088" s="2">
        <v>41465</v>
      </c>
      <c r="E8088">
        <v>30.896000000000001</v>
      </c>
      <c r="F8088" s="1">
        <v>2013</v>
      </c>
      <c r="I8088" s="1">
        <v>1900</v>
      </c>
      <c r="J8088" s="2">
        <v>41465</v>
      </c>
      <c r="K8088">
        <v>18.347000000000001</v>
      </c>
      <c r="L8088" s="1">
        <v>2013</v>
      </c>
      <c r="O8088" s="1">
        <v>1900</v>
      </c>
      <c r="R8088" s="1">
        <v>1900</v>
      </c>
      <c r="S8088" s="2">
        <v>40925</v>
      </c>
      <c r="T8088" s="3">
        <v>23.45</v>
      </c>
      <c r="U8088" s="1">
        <v>2012</v>
      </c>
    </row>
    <row r="8089" spans="1:21">
      <c r="A8089" s="2">
        <v>41466</v>
      </c>
      <c r="B8089">
        <v>22.099</v>
      </c>
      <c r="C8089" s="1">
        <v>2013</v>
      </c>
      <c r="D8089" s="2">
        <v>41466</v>
      </c>
      <c r="E8089">
        <v>30.853999999999999</v>
      </c>
      <c r="F8089" s="1">
        <v>2013</v>
      </c>
      <c r="I8089" s="1">
        <v>1900</v>
      </c>
      <c r="J8089" s="2">
        <v>41466</v>
      </c>
      <c r="K8089">
        <v>18.318999999999999</v>
      </c>
      <c r="L8089" s="1">
        <v>2013</v>
      </c>
      <c r="O8089" s="1">
        <v>1900</v>
      </c>
      <c r="R8089" s="1">
        <v>1900</v>
      </c>
      <c r="S8089" s="2">
        <v>40926</v>
      </c>
      <c r="T8089" s="3">
        <v>23.47</v>
      </c>
      <c r="U8089" s="1">
        <v>2012</v>
      </c>
    </row>
    <row r="8090" spans="1:21">
      <c r="A8090" s="2">
        <v>41467</v>
      </c>
      <c r="B8090">
        <v>21.945</v>
      </c>
      <c r="C8090" s="1">
        <v>2013</v>
      </c>
      <c r="D8090" s="2">
        <v>41467</v>
      </c>
      <c r="E8090">
        <v>30.898</v>
      </c>
      <c r="F8090" s="1">
        <v>2013</v>
      </c>
      <c r="I8090" s="1">
        <v>1900</v>
      </c>
      <c r="J8090" s="2">
        <v>41467</v>
      </c>
      <c r="K8090">
        <v>18.373000000000001</v>
      </c>
      <c r="L8090" s="1">
        <v>2013</v>
      </c>
      <c r="O8090" s="1">
        <v>1900</v>
      </c>
      <c r="R8090" s="1">
        <v>1900</v>
      </c>
      <c r="S8090" s="2">
        <v>40927</v>
      </c>
      <c r="T8090" s="3">
        <v>23.48</v>
      </c>
      <c r="U8090" s="1">
        <v>2012</v>
      </c>
    </row>
    <row r="8091" spans="1:21">
      <c r="A8091" s="2">
        <v>41470</v>
      </c>
      <c r="B8091">
        <v>21.94</v>
      </c>
      <c r="C8091" s="1">
        <v>2013</v>
      </c>
      <c r="D8091" s="2">
        <v>41470</v>
      </c>
      <c r="E8091">
        <v>30.439</v>
      </c>
      <c r="F8091" s="1">
        <v>2013</v>
      </c>
      <c r="I8091" s="1">
        <v>1900</v>
      </c>
      <c r="J8091" s="2">
        <v>41470</v>
      </c>
      <c r="K8091">
        <v>18.222999999999999</v>
      </c>
      <c r="L8091" s="1">
        <v>2013</v>
      </c>
      <c r="O8091" s="1">
        <v>1900</v>
      </c>
      <c r="R8091" s="1">
        <v>1900</v>
      </c>
      <c r="S8091" s="2">
        <v>40928</v>
      </c>
      <c r="T8091" s="3">
        <v>23.48</v>
      </c>
      <c r="U8091" s="1">
        <v>2012</v>
      </c>
    </row>
    <row r="8092" spans="1:21">
      <c r="A8092" s="2">
        <v>41471</v>
      </c>
      <c r="B8092">
        <v>21.896999999999998</v>
      </c>
      <c r="C8092" s="1">
        <v>2013</v>
      </c>
      <c r="D8092" s="2">
        <v>41471</v>
      </c>
      <c r="E8092">
        <v>30.384</v>
      </c>
      <c r="F8092" s="1">
        <v>2013</v>
      </c>
      <c r="I8092" s="1">
        <v>1900</v>
      </c>
      <c r="J8092" s="2">
        <v>41471</v>
      </c>
      <c r="K8092">
        <v>18.242000000000001</v>
      </c>
      <c r="L8092" s="1">
        <v>2013</v>
      </c>
      <c r="O8092" s="1">
        <v>1900</v>
      </c>
      <c r="R8092" s="1">
        <v>1900</v>
      </c>
      <c r="S8092" s="2">
        <v>40931</v>
      </c>
      <c r="T8092" s="3">
        <v>23.47</v>
      </c>
      <c r="U8092" s="1">
        <v>2012</v>
      </c>
    </row>
    <row r="8093" spans="1:21">
      <c r="A8093" s="2">
        <v>41472</v>
      </c>
      <c r="B8093">
        <v>21.861999999999998</v>
      </c>
      <c r="C8093" s="1">
        <v>2013</v>
      </c>
      <c r="D8093" s="2">
        <v>41472</v>
      </c>
      <c r="E8093">
        <v>30.492000000000001</v>
      </c>
      <c r="F8093" s="1">
        <v>2013</v>
      </c>
      <c r="I8093" s="1">
        <v>1900</v>
      </c>
      <c r="J8093" s="2">
        <v>41472</v>
      </c>
      <c r="K8093">
        <v>18.268999999999998</v>
      </c>
      <c r="L8093" s="1">
        <v>2013</v>
      </c>
      <c r="O8093" s="1">
        <v>1900</v>
      </c>
      <c r="R8093" s="1">
        <v>1900</v>
      </c>
      <c r="S8093" s="2">
        <v>40932</v>
      </c>
      <c r="T8093" s="3">
        <v>23.46</v>
      </c>
      <c r="U8093" s="1">
        <v>2012</v>
      </c>
    </row>
    <row r="8094" spans="1:21">
      <c r="A8094" s="2">
        <v>41473</v>
      </c>
      <c r="B8094">
        <v>21.475999999999999</v>
      </c>
      <c r="C8094" s="1">
        <v>2013</v>
      </c>
      <c r="D8094" s="2">
        <v>41473</v>
      </c>
      <c r="E8094">
        <v>30.452000000000002</v>
      </c>
      <c r="F8094" s="1">
        <v>2013</v>
      </c>
      <c r="I8094" s="1">
        <v>1900</v>
      </c>
      <c r="J8094" s="2">
        <v>41473</v>
      </c>
      <c r="K8094">
        <v>18.335999999999999</v>
      </c>
      <c r="L8094" s="1">
        <v>2013</v>
      </c>
      <c r="O8094" s="1">
        <v>1900</v>
      </c>
      <c r="R8094" s="1">
        <v>1900</v>
      </c>
      <c r="S8094" s="2">
        <v>40933</v>
      </c>
      <c r="T8094" s="3">
        <v>23.47</v>
      </c>
      <c r="U8094" s="1">
        <v>2012</v>
      </c>
    </row>
    <row r="8095" spans="1:21">
      <c r="A8095" s="2">
        <v>41474</v>
      </c>
      <c r="B8095">
        <v>21.423999999999999</v>
      </c>
      <c r="C8095" s="1">
        <v>2013</v>
      </c>
      <c r="D8095" s="2">
        <v>41474</v>
      </c>
      <c r="E8095">
        <v>30.364000000000001</v>
      </c>
      <c r="F8095" s="1">
        <v>2013</v>
      </c>
      <c r="I8095" s="1">
        <v>1900</v>
      </c>
      <c r="J8095" s="2">
        <v>41474</v>
      </c>
      <c r="K8095">
        <v>18.332999999999998</v>
      </c>
      <c r="L8095" s="1">
        <v>2013</v>
      </c>
      <c r="O8095" s="1">
        <v>1900</v>
      </c>
      <c r="R8095" s="1">
        <v>1900</v>
      </c>
      <c r="S8095" s="2">
        <v>40934</v>
      </c>
      <c r="T8095" s="3">
        <v>23.47</v>
      </c>
      <c r="U8095" s="1">
        <v>2012</v>
      </c>
    </row>
    <row r="8096" spans="1:21">
      <c r="A8096" s="2">
        <v>41477</v>
      </c>
      <c r="B8096">
        <v>21.43</v>
      </c>
      <c r="C8096" s="1">
        <v>2013</v>
      </c>
      <c r="D8096" s="2">
        <v>41477</v>
      </c>
      <c r="E8096">
        <v>30.337</v>
      </c>
      <c r="F8096" s="1">
        <v>2013</v>
      </c>
      <c r="I8096" s="1">
        <v>1900</v>
      </c>
      <c r="J8096" s="2">
        <v>41477</v>
      </c>
      <c r="K8096">
        <v>18.327999999999999</v>
      </c>
      <c r="L8096" s="1">
        <v>2013</v>
      </c>
      <c r="O8096" s="1">
        <v>1900</v>
      </c>
      <c r="R8096" s="1">
        <v>1900</v>
      </c>
      <c r="S8096" s="2">
        <v>40935</v>
      </c>
      <c r="T8096" s="3">
        <v>23.47</v>
      </c>
      <c r="U8096" s="1">
        <v>2012</v>
      </c>
    </row>
    <row r="8097" spans="1:21">
      <c r="A8097" s="2">
        <v>41478</v>
      </c>
      <c r="B8097">
        <v>21.42</v>
      </c>
      <c r="C8097" s="1">
        <v>2013</v>
      </c>
      <c r="D8097" s="2">
        <v>41478</v>
      </c>
      <c r="E8097">
        <v>30.308</v>
      </c>
      <c r="F8097" s="1">
        <v>2013</v>
      </c>
      <c r="I8097" s="1">
        <v>1900</v>
      </c>
      <c r="J8097" s="2">
        <v>41478</v>
      </c>
      <c r="K8097">
        <v>18.302</v>
      </c>
      <c r="L8097" s="1">
        <v>2013</v>
      </c>
      <c r="O8097" s="1">
        <v>1900</v>
      </c>
      <c r="R8097" s="1">
        <v>1900</v>
      </c>
      <c r="S8097" s="2">
        <v>40938</v>
      </c>
      <c r="T8097" s="3">
        <v>23.45</v>
      </c>
      <c r="U8097" s="1">
        <v>2012</v>
      </c>
    </row>
    <row r="8098" spans="1:21">
      <c r="A8098" s="2">
        <v>41479</v>
      </c>
      <c r="B8098">
        <v>21.405999999999999</v>
      </c>
      <c r="C8098" s="1">
        <v>2013</v>
      </c>
      <c r="D8098" s="2">
        <v>41479</v>
      </c>
      <c r="E8098">
        <v>30.312999999999999</v>
      </c>
      <c r="F8098" s="1">
        <v>2013</v>
      </c>
      <c r="I8098" s="1">
        <v>1900</v>
      </c>
      <c r="J8098" s="2">
        <v>41479</v>
      </c>
      <c r="K8098">
        <v>18.297999999999998</v>
      </c>
      <c r="L8098" s="1">
        <v>2013</v>
      </c>
      <c r="O8098" s="1">
        <v>1900</v>
      </c>
      <c r="R8098" s="1">
        <v>1900</v>
      </c>
      <c r="S8098" s="2">
        <v>40939</v>
      </c>
      <c r="T8098" s="3">
        <v>23.45</v>
      </c>
      <c r="U8098" s="1">
        <v>2012</v>
      </c>
    </row>
    <row r="8099" spans="1:21">
      <c r="A8099" s="2">
        <v>41480</v>
      </c>
      <c r="B8099">
        <v>21.335000000000001</v>
      </c>
      <c r="C8099" s="1">
        <v>2013</v>
      </c>
      <c r="D8099" s="2">
        <v>41480</v>
      </c>
      <c r="E8099">
        <v>30.234000000000002</v>
      </c>
      <c r="F8099" s="1">
        <v>2013</v>
      </c>
      <c r="I8099" s="1">
        <v>1900</v>
      </c>
      <c r="J8099" s="2">
        <v>41480</v>
      </c>
      <c r="K8099">
        <v>18.317</v>
      </c>
      <c r="L8099" s="1">
        <v>2013</v>
      </c>
      <c r="O8099" s="1">
        <v>1900</v>
      </c>
      <c r="R8099" s="1">
        <v>1900</v>
      </c>
      <c r="S8099" s="2">
        <v>40940</v>
      </c>
      <c r="T8099" s="3">
        <v>23.46</v>
      </c>
      <c r="U8099" s="1">
        <v>2012</v>
      </c>
    </row>
    <row r="8100" spans="1:21">
      <c r="A8100" s="2">
        <v>41481</v>
      </c>
      <c r="B8100">
        <v>20.602</v>
      </c>
      <c r="C8100" s="1">
        <v>2013</v>
      </c>
      <c r="D8100" s="2">
        <v>41481</v>
      </c>
      <c r="E8100">
        <v>29.954000000000001</v>
      </c>
      <c r="F8100" s="1">
        <v>2013</v>
      </c>
      <c r="I8100" s="1">
        <v>1900</v>
      </c>
      <c r="J8100" s="2">
        <v>41481</v>
      </c>
      <c r="K8100">
        <v>18.061</v>
      </c>
      <c r="L8100" s="1">
        <v>2013</v>
      </c>
      <c r="O8100" s="1">
        <v>1900</v>
      </c>
      <c r="R8100" s="1">
        <v>1900</v>
      </c>
      <c r="S8100" s="2">
        <v>40941</v>
      </c>
      <c r="T8100" s="3">
        <v>23.45</v>
      </c>
      <c r="U8100" s="1">
        <v>2012</v>
      </c>
    </row>
    <row r="8101" spans="1:21">
      <c r="A8101" s="2">
        <v>41484</v>
      </c>
      <c r="B8101">
        <v>20.407</v>
      </c>
      <c r="C8101" s="1">
        <v>2013</v>
      </c>
      <c r="D8101" s="2">
        <v>41484</v>
      </c>
      <c r="E8101">
        <v>29.998999999999999</v>
      </c>
      <c r="F8101" s="1">
        <v>2013</v>
      </c>
      <c r="I8101" s="1">
        <v>1900</v>
      </c>
      <c r="J8101" s="2">
        <v>41484</v>
      </c>
      <c r="K8101">
        <v>18.073</v>
      </c>
      <c r="L8101" s="1">
        <v>2013</v>
      </c>
      <c r="O8101" s="1">
        <v>1900</v>
      </c>
      <c r="R8101" s="1">
        <v>1900</v>
      </c>
      <c r="S8101" s="2">
        <v>40942</v>
      </c>
      <c r="T8101" s="3">
        <v>23.5</v>
      </c>
      <c r="U8101" s="1">
        <v>2012</v>
      </c>
    </row>
    <row r="8102" spans="1:21">
      <c r="A8102" s="2">
        <v>41485</v>
      </c>
      <c r="B8102">
        <v>20.419</v>
      </c>
      <c r="C8102" s="1">
        <v>2013</v>
      </c>
      <c r="D8102" s="2">
        <v>41485</v>
      </c>
      <c r="E8102">
        <v>29.978000000000002</v>
      </c>
      <c r="F8102" s="1">
        <v>2013</v>
      </c>
      <c r="I8102" s="1">
        <v>1900</v>
      </c>
      <c r="J8102" s="2">
        <v>41485</v>
      </c>
      <c r="K8102">
        <v>18.071999999999999</v>
      </c>
      <c r="L8102" s="1">
        <v>2013</v>
      </c>
      <c r="O8102" s="1">
        <v>1900</v>
      </c>
      <c r="R8102" s="1">
        <v>1900</v>
      </c>
      <c r="S8102" s="2">
        <v>40945</v>
      </c>
      <c r="T8102" s="3">
        <v>23.5</v>
      </c>
      <c r="U8102" s="1">
        <v>2012</v>
      </c>
    </row>
    <row r="8103" spans="1:21">
      <c r="A8103" s="2">
        <v>41486</v>
      </c>
      <c r="B8103">
        <v>20.423999999999999</v>
      </c>
      <c r="C8103" s="1">
        <v>2013</v>
      </c>
      <c r="D8103" s="2">
        <v>41486</v>
      </c>
      <c r="E8103">
        <v>29.504000000000001</v>
      </c>
      <c r="F8103" s="1">
        <v>2013</v>
      </c>
      <c r="I8103" s="1">
        <v>1900</v>
      </c>
      <c r="J8103" s="2">
        <v>41486</v>
      </c>
      <c r="K8103">
        <v>18.068999999999999</v>
      </c>
      <c r="L8103" s="1">
        <v>2013</v>
      </c>
      <c r="O8103" s="1">
        <v>1900</v>
      </c>
      <c r="R8103" s="1">
        <v>1900</v>
      </c>
      <c r="S8103" s="2">
        <v>40946</v>
      </c>
      <c r="T8103" s="3">
        <v>23.49</v>
      </c>
      <c r="U8103" s="1">
        <v>2012</v>
      </c>
    </row>
    <row r="8104" spans="1:21">
      <c r="A8104" s="2">
        <v>41487</v>
      </c>
      <c r="B8104">
        <v>20.398</v>
      </c>
      <c r="C8104" s="1">
        <v>2013</v>
      </c>
      <c r="D8104" s="2">
        <v>41487</v>
      </c>
      <c r="E8104">
        <v>29.317</v>
      </c>
      <c r="F8104" s="1">
        <v>2013</v>
      </c>
      <c r="I8104" s="1">
        <v>1900</v>
      </c>
      <c r="J8104" s="2">
        <v>41487</v>
      </c>
      <c r="K8104">
        <v>18.137</v>
      </c>
      <c r="L8104" s="1">
        <v>2013</v>
      </c>
      <c r="O8104" s="1">
        <v>1900</v>
      </c>
      <c r="R8104" s="1">
        <v>1900</v>
      </c>
      <c r="S8104" s="2">
        <v>40947</v>
      </c>
      <c r="T8104" s="3">
        <v>23.42</v>
      </c>
      <c r="U8104" s="1">
        <v>2012</v>
      </c>
    </row>
    <row r="8105" spans="1:21">
      <c r="A8105" s="2">
        <v>41488</v>
      </c>
      <c r="B8105">
        <v>20.317</v>
      </c>
      <c r="C8105" s="1">
        <v>2013</v>
      </c>
      <c r="D8105" s="2">
        <v>41488</v>
      </c>
      <c r="E8105">
        <v>29.186</v>
      </c>
      <c r="F8105" s="1">
        <v>2013</v>
      </c>
      <c r="I8105" s="1">
        <v>1900</v>
      </c>
      <c r="J8105" s="2">
        <v>41488</v>
      </c>
      <c r="K8105">
        <v>18.108000000000001</v>
      </c>
      <c r="L8105" s="1">
        <v>2013</v>
      </c>
      <c r="O8105" s="1">
        <v>1900</v>
      </c>
      <c r="R8105" s="1">
        <v>1900</v>
      </c>
      <c r="S8105" s="2">
        <v>40948</v>
      </c>
      <c r="T8105" s="3">
        <v>23.41</v>
      </c>
      <c r="U8105" s="1">
        <v>2012</v>
      </c>
    </row>
    <row r="8106" spans="1:21">
      <c r="A8106" s="2">
        <v>41491</v>
      </c>
      <c r="B8106">
        <v>20.289000000000001</v>
      </c>
      <c r="C8106" s="1">
        <v>2013</v>
      </c>
      <c r="D8106" s="2">
        <v>41491</v>
      </c>
      <c r="E8106">
        <v>29.192</v>
      </c>
      <c r="F8106" s="1">
        <v>2013</v>
      </c>
      <c r="I8106" s="1">
        <v>1900</v>
      </c>
      <c r="J8106" s="2">
        <v>41491</v>
      </c>
      <c r="K8106">
        <v>18.073</v>
      </c>
      <c r="L8106" s="1">
        <v>2013</v>
      </c>
      <c r="O8106" s="1">
        <v>1900</v>
      </c>
      <c r="R8106" s="1">
        <v>1900</v>
      </c>
      <c r="S8106" s="2">
        <v>40949</v>
      </c>
      <c r="T8106" s="3">
        <v>23.37</v>
      </c>
      <c r="U8106" s="1">
        <v>2012</v>
      </c>
    </row>
    <row r="8107" spans="1:21">
      <c r="A8107" s="2">
        <v>41492</v>
      </c>
      <c r="B8107">
        <v>20.318999999999999</v>
      </c>
      <c r="C8107" s="1">
        <v>2013</v>
      </c>
      <c r="D8107" s="2">
        <v>41492</v>
      </c>
      <c r="E8107">
        <v>29.207000000000001</v>
      </c>
      <c r="F8107" s="1">
        <v>2013</v>
      </c>
      <c r="I8107" s="1">
        <v>1900</v>
      </c>
      <c r="J8107" s="2">
        <v>41492</v>
      </c>
      <c r="K8107">
        <v>18.076000000000001</v>
      </c>
      <c r="L8107" s="1">
        <v>2013</v>
      </c>
      <c r="O8107" s="1">
        <v>1900</v>
      </c>
      <c r="R8107" s="1">
        <v>1900</v>
      </c>
      <c r="S8107" s="2">
        <v>40952</v>
      </c>
      <c r="T8107" s="3">
        <v>23.37</v>
      </c>
      <c r="U8107" s="1">
        <v>2012</v>
      </c>
    </row>
    <row r="8108" spans="1:21">
      <c r="A8108" s="2">
        <v>41493</v>
      </c>
      <c r="B8108">
        <v>20.295999999999999</v>
      </c>
      <c r="C8108" s="1">
        <v>2013</v>
      </c>
      <c r="D8108" s="2">
        <v>41493</v>
      </c>
      <c r="E8108">
        <v>29.225000000000001</v>
      </c>
      <c r="F8108" s="1">
        <v>2013</v>
      </c>
      <c r="I8108" s="1">
        <v>1900</v>
      </c>
      <c r="J8108" s="2">
        <v>41493</v>
      </c>
      <c r="K8108">
        <v>18.167999999999999</v>
      </c>
      <c r="L8108" s="1">
        <v>2013</v>
      </c>
      <c r="O8108" s="1">
        <v>1900</v>
      </c>
      <c r="R8108" s="1">
        <v>1900</v>
      </c>
      <c r="S8108" s="2">
        <v>40953</v>
      </c>
      <c r="T8108" s="3">
        <v>23.37</v>
      </c>
      <c r="U8108" s="1">
        <v>2012</v>
      </c>
    </row>
    <row r="8109" spans="1:21">
      <c r="A8109" s="2">
        <v>41494</v>
      </c>
      <c r="B8109">
        <v>20.256</v>
      </c>
      <c r="C8109" s="1">
        <v>2013</v>
      </c>
      <c r="D8109" s="2">
        <v>41494</v>
      </c>
      <c r="E8109">
        <v>29.204999999999998</v>
      </c>
      <c r="F8109" s="1">
        <v>2013</v>
      </c>
      <c r="I8109" s="1">
        <v>1900</v>
      </c>
      <c r="J8109" s="2">
        <v>41494</v>
      </c>
      <c r="K8109">
        <v>18.085000000000001</v>
      </c>
      <c r="L8109" s="1">
        <v>2013</v>
      </c>
      <c r="O8109" s="1">
        <v>1900</v>
      </c>
      <c r="R8109" s="1">
        <v>1900</v>
      </c>
      <c r="S8109" s="2">
        <v>40954</v>
      </c>
      <c r="T8109" s="3">
        <v>23.38</v>
      </c>
      <c r="U8109" s="1">
        <v>2012</v>
      </c>
    </row>
    <row r="8110" spans="1:21">
      <c r="A8110" s="2">
        <v>41495</v>
      </c>
      <c r="B8110">
        <v>20.071000000000002</v>
      </c>
      <c r="C8110" s="1">
        <v>2013</v>
      </c>
      <c r="D8110" s="2">
        <v>41495</v>
      </c>
      <c r="E8110">
        <v>29.189</v>
      </c>
      <c r="F8110" s="1">
        <v>2013</v>
      </c>
      <c r="I8110" s="1">
        <v>1900</v>
      </c>
      <c r="J8110" s="2">
        <v>41495</v>
      </c>
      <c r="K8110">
        <v>18.058</v>
      </c>
      <c r="L8110" s="1">
        <v>2013</v>
      </c>
      <c r="O8110" s="1">
        <v>1900</v>
      </c>
      <c r="R8110" s="1">
        <v>1900</v>
      </c>
      <c r="S8110" s="2">
        <v>40955</v>
      </c>
      <c r="T8110" s="3">
        <v>23.4</v>
      </c>
      <c r="U8110" s="1">
        <v>2012</v>
      </c>
    </row>
    <row r="8111" spans="1:21">
      <c r="A8111" s="2">
        <v>41498</v>
      </c>
      <c r="B8111">
        <v>19.971</v>
      </c>
      <c r="C8111" s="1">
        <v>2013</v>
      </c>
      <c r="D8111" s="2">
        <v>41498</v>
      </c>
      <c r="E8111">
        <v>29.186</v>
      </c>
      <c r="F8111" s="1">
        <v>2013</v>
      </c>
      <c r="I8111" s="1">
        <v>1900</v>
      </c>
      <c r="J8111" s="2">
        <v>41498</v>
      </c>
      <c r="K8111">
        <v>18.047000000000001</v>
      </c>
      <c r="L8111" s="1">
        <v>2013</v>
      </c>
      <c r="O8111" s="1">
        <v>1900</v>
      </c>
      <c r="R8111" s="1">
        <v>1900</v>
      </c>
      <c r="S8111" s="2">
        <v>40956</v>
      </c>
      <c r="T8111" s="3">
        <v>23.39</v>
      </c>
      <c r="U8111" s="1">
        <v>2012</v>
      </c>
    </row>
    <row r="8112" spans="1:21">
      <c r="A8112" s="2">
        <v>41499</v>
      </c>
      <c r="B8112">
        <v>19.965</v>
      </c>
      <c r="C8112" s="1">
        <v>2013</v>
      </c>
      <c r="D8112" s="2">
        <v>41499</v>
      </c>
      <c r="E8112">
        <v>29.184000000000001</v>
      </c>
      <c r="F8112" s="1">
        <v>2013</v>
      </c>
      <c r="I8112" s="1">
        <v>1900</v>
      </c>
      <c r="J8112" s="2">
        <v>41499</v>
      </c>
      <c r="K8112">
        <v>18.04</v>
      </c>
      <c r="L8112" s="1">
        <v>2013</v>
      </c>
      <c r="O8112" s="1">
        <v>1900</v>
      </c>
      <c r="R8112" s="1">
        <v>1900</v>
      </c>
      <c r="S8112" s="2">
        <v>40960</v>
      </c>
      <c r="T8112" s="3">
        <v>23.39</v>
      </c>
      <c r="U8112" s="1">
        <v>2012</v>
      </c>
    </row>
    <row r="8113" spans="1:21">
      <c r="A8113" s="2">
        <v>41500</v>
      </c>
      <c r="B8113">
        <v>19.969000000000001</v>
      </c>
      <c r="C8113" s="1">
        <v>2013</v>
      </c>
      <c r="D8113" s="2">
        <v>41500</v>
      </c>
      <c r="E8113">
        <v>29.123000000000001</v>
      </c>
      <c r="F8113" s="1">
        <v>2013</v>
      </c>
      <c r="I8113" s="1">
        <v>1900</v>
      </c>
      <c r="J8113" s="2">
        <v>41500</v>
      </c>
      <c r="K8113">
        <v>18.05</v>
      </c>
      <c r="L8113" s="1">
        <v>2013</v>
      </c>
      <c r="O8113" s="1">
        <v>1900</v>
      </c>
      <c r="R8113" s="1">
        <v>1900</v>
      </c>
      <c r="S8113" s="2">
        <v>40961</v>
      </c>
      <c r="T8113" s="3">
        <v>23.39</v>
      </c>
      <c r="U8113" s="1">
        <v>2012</v>
      </c>
    </row>
    <row r="8114" spans="1:21">
      <c r="A8114" s="2">
        <v>41501</v>
      </c>
      <c r="B8114">
        <v>19.89</v>
      </c>
      <c r="C8114" s="1">
        <v>2013</v>
      </c>
      <c r="D8114" s="2">
        <v>41501</v>
      </c>
      <c r="E8114">
        <v>29.195</v>
      </c>
      <c r="F8114" s="1">
        <v>2013</v>
      </c>
      <c r="I8114" s="1">
        <v>1900</v>
      </c>
      <c r="J8114" s="2">
        <v>41501</v>
      </c>
      <c r="K8114">
        <v>17.966000000000001</v>
      </c>
      <c r="L8114" s="1">
        <v>2013</v>
      </c>
      <c r="O8114" s="1">
        <v>1900</v>
      </c>
      <c r="R8114" s="1">
        <v>1900</v>
      </c>
      <c r="S8114" s="2">
        <v>40962</v>
      </c>
      <c r="T8114" s="3">
        <v>23.39</v>
      </c>
      <c r="U8114" s="1">
        <v>2012</v>
      </c>
    </row>
    <row r="8115" spans="1:21">
      <c r="A8115" s="2">
        <v>41502</v>
      </c>
      <c r="B8115">
        <v>19.741</v>
      </c>
      <c r="C8115" s="1">
        <v>2013</v>
      </c>
      <c r="D8115" s="2">
        <v>41502</v>
      </c>
      <c r="E8115">
        <v>29.024999999999999</v>
      </c>
      <c r="F8115" s="1">
        <v>2013</v>
      </c>
      <c r="I8115" s="1">
        <v>1900</v>
      </c>
      <c r="J8115" s="2">
        <v>41502</v>
      </c>
      <c r="K8115">
        <v>17.747</v>
      </c>
      <c r="L8115" s="1">
        <v>2013</v>
      </c>
      <c r="O8115" s="1">
        <v>1900</v>
      </c>
      <c r="R8115" s="1">
        <v>1900</v>
      </c>
      <c r="S8115" s="2">
        <v>40963</v>
      </c>
      <c r="T8115" s="3">
        <v>23.39</v>
      </c>
      <c r="U8115" s="1">
        <v>2012</v>
      </c>
    </row>
    <row r="8116" spans="1:21">
      <c r="A8116" s="2">
        <v>41505</v>
      </c>
      <c r="B8116">
        <v>19.952999999999999</v>
      </c>
      <c r="C8116" s="1">
        <v>2013</v>
      </c>
      <c r="D8116" s="2">
        <v>41505</v>
      </c>
      <c r="E8116">
        <v>28.992999999999999</v>
      </c>
      <c r="F8116" s="1">
        <v>2013</v>
      </c>
      <c r="I8116" s="1">
        <v>1900</v>
      </c>
      <c r="J8116" s="2">
        <v>41505</v>
      </c>
      <c r="K8116">
        <v>17.727</v>
      </c>
      <c r="L8116" s="1">
        <v>2013</v>
      </c>
      <c r="O8116" s="1">
        <v>1900</v>
      </c>
      <c r="R8116" s="1">
        <v>1900</v>
      </c>
      <c r="S8116" s="2">
        <v>40966</v>
      </c>
      <c r="T8116" s="3">
        <v>23.39</v>
      </c>
      <c r="U8116" s="1">
        <v>2012</v>
      </c>
    </row>
    <row r="8117" spans="1:21">
      <c r="A8117" s="2">
        <v>41506</v>
      </c>
      <c r="B8117">
        <v>19.875</v>
      </c>
      <c r="C8117" s="1">
        <v>2013</v>
      </c>
      <c r="D8117" s="2">
        <v>41506</v>
      </c>
      <c r="E8117">
        <v>29.001999999999999</v>
      </c>
      <c r="F8117" s="1">
        <v>2013</v>
      </c>
      <c r="I8117" s="1">
        <v>1900</v>
      </c>
      <c r="J8117" s="2">
        <v>41506</v>
      </c>
      <c r="K8117">
        <v>17.727</v>
      </c>
      <c r="L8117" s="1">
        <v>2013</v>
      </c>
      <c r="O8117" s="1">
        <v>1900</v>
      </c>
      <c r="R8117" s="1">
        <v>1900</v>
      </c>
      <c r="S8117" s="2">
        <v>40967</v>
      </c>
      <c r="T8117" s="3">
        <v>23.38</v>
      </c>
      <c r="U8117" s="1">
        <v>2012</v>
      </c>
    </row>
    <row r="8118" spans="1:21">
      <c r="A8118" s="2">
        <v>41507</v>
      </c>
      <c r="B8118">
        <v>19.902000000000001</v>
      </c>
      <c r="C8118" s="1">
        <v>2013</v>
      </c>
      <c r="D8118" s="2">
        <v>41507</v>
      </c>
      <c r="E8118">
        <v>29.001000000000001</v>
      </c>
      <c r="F8118" s="1">
        <v>2013</v>
      </c>
      <c r="I8118" s="1">
        <v>1900</v>
      </c>
      <c r="J8118" s="2">
        <v>41507</v>
      </c>
      <c r="K8118">
        <v>17.731000000000002</v>
      </c>
      <c r="L8118" s="1">
        <v>2013</v>
      </c>
      <c r="O8118" s="1">
        <v>1900</v>
      </c>
      <c r="R8118" s="1">
        <v>1900</v>
      </c>
      <c r="S8118" s="2">
        <v>40968</v>
      </c>
      <c r="T8118" s="3">
        <v>23.39</v>
      </c>
      <c r="U8118" s="1">
        <v>2012</v>
      </c>
    </row>
    <row r="8119" spans="1:21">
      <c r="A8119" s="2">
        <v>41508</v>
      </c>
      <c r="B8119">
        <v>19.911999999999999</v>
      </c>
      <c r="C8119" s="1">
        <v>2013</v>
      </c>
      <c r="D8119" s="2">
        <v>41508</v>
      </c>
      <c r="E8119">
        <v>29.03</v>
      </c>
      <c r="F8119" s="1">
        <v>2013</v>
      </c>
      <c r="I8119" s="1">
        <v>1900</v>
      </c>
      <c r="J8119" s="2">
        <v>41508</v>
      </c>
      <c r="K8119">
        <v>17.731999999999999</v>
      </c>
      <c r="L8119" s="1">
        <v>2013</v>
      </c>
      <c r="O8119" s="1">
        <v>1900</v>
      </c>
      <c r="R8119" s="1">
        <v>1900</v>
      </c>
      <c r="S8119" s="2">
        <v>40969</v>
      </c>
      <c r="T8119" s="3">
        <v>23.39</v>
      </c>
      <c r="U8119" s="1">
        <v>2012</v>
      </c>
    </row>
    <row r="8120" spans="1:21">
      <c r="A8120" s="2">
        <v>41509</v>
      </c>
      <c r="B8120">
        <v>19.911999999999999</v>
      </c>
      <c r="C8120" s="1">
        <v>2013</v>
      </c>
      <c r="D8120" s="2">
        <v>41509</v>
      </c>
      <c r="E8120">
        <v>29.030999999999999</v>
      </c>
      <c r="F8120" s="1">
        <v>2013</v>
      </c>
      <c r="I8120" s="1">
        <v>1900</v>
      </c>
      <c r="J8120" s="2">
        <v>41509</v>
      </c>
      <c r="K8120">
        <v>17.741</v>
      </c>
      <c r="L8120" s="1">
        <v>2013</v>
      </c>
      <c r="O8120" s="1">
        <v>1900</v>
      </c>
      <c r="R8120" s="1">
        <v>1900</v>
      </c>
      <c r="S8120" s="2">
        <v>40970</v>
      </c>
      <c r="T8120" s="3">
        <v>23.3</v>
      </c>
      <c r="U8120" s="1">
        <v>2012</v>
      </c>
    </row>
    <row r="8121" spans="1:21">
      <c r="A8121" s="2">
        <v>41512</v>
      </c>
      <c r="B8121">
        <v>19.943999999999999</v>
      </c>
      <c r="C8121" s="1">
        <v>2013</v>
      </c>
      <c r="D8121" s="2">
        <v>41512</v>
      </c>
      <c r="E8121">
        <v>29.036999999999999</v>
      </c>
      <c r="F8121" s="1">
        <v>2013</v>
      </c>
      <c r="I8121" s="1">
        <v>1900</v>
      </c>
      <c r="J8121" s="2">
        <v>41512</v>
      </c>
      <c r="K8121">
        <v>17.763999999999999</v>
      </c>
      <c r="L8121" s="1">
        <v>2013</v>
      </c>
      <c r="O8121" s="1">
        <v>1900</v>
      </c>
      <c r="R8121" s="1">
        <v>1900</v>
      </c>
      <c r="S8121" s="2">
        <v>40973</v>
      </c>
      <c r="T8121" s="3">
        <v>23.3</v>
      </c>
      <c r="U8121" s="1">
        <v>2012</v>
      </c>
    </row>
    <row r="8122" spans="1:21">
      <c r="A8122" s="2">
        <v>41513</v>
      </c>
      <c r="B8122">
        <v>20.097000000000001</v>
      </c>
      <c r="C8122" s="1">
        <v>2013</v>
      </c>
      <c r="D8122" s="2">
        <v>41513</v>
      </c>
      <c r="E8122">
        <v>29.177</v>
      </c>
      <c r="F8122" s="1">
        <v>2013</v>
      </c>
      <c r="I8122" s="1">
        <v>1900</v>
      </c>
      <c r="J8122" s="2">
        <v>41513</v>
      </c>
      <c r="K8122">
        <v>18.042999999999999</v>
      </c>
      <c r="L8122" s="1">
        <v>2013</v>
      </c>
      <c r="O8122" s="1">
        <v>1900</v>
      </c>
      <c r="R8122" s="1">
        <v>1900</v>
      </c>
      <c r="S8122" s="2">
        <v>40974</v>
      </c>
      <c r="T8122" s="3">
        <v>23.35</v>
      </c>
      <c r="U8122" s="1">
        <v>2012</v>
      </c>
    </row>
    <row r="8123" spans="1:21">
      <c r="A8123" s="2">
        <v>41514</v>
      </c>
      <c r="B8123">
        <v>20.096</v>
      </c>
      <c r="C8123" s="1">
        <v>2013</v>
      </c>
      <c r="D8123" s="2">
        <v>41514</v>
      </c>
      <c r="E8123">
        <v>29.163</v>
      </c>
      <c r="F8123" s="1">
        <v>2013</v>
      </c>
      <c r="I8123" s="1">
        <v>1900</v>
      </c>
      <c r="J8123" s="2">
        <v>41514</v>
      </c>
      <c r="K8123">
        <v>18.045000000000002</v>
      </c>
      <c r="L8123" s="1">
        <v>2013</v>
      </c>
      <c r="O8123" s="1">
        <v>1900</v>
      </c>
      <c r="R8123" s="1">
        <v>1900</v>
      </c>
      <c r="S8123" s="2">
        <v>40975</v>
      </c>
      <c r="T8123" s="3">
        <v>23.34</v>
      </c>
      <c r="U8123" s="1">
        <v>2012</v>
      </c>
    </row>
    <row r="8124" spans="1:21">
      <c r="A8124" s="2">
        <v>41515</v>
      </c>
      <c r="B8124">
        <v>20.097000000000001</v>
      </c>
      <c r="C8124" s="1">
        <v>2013</v>
      </c>
      <c r="D8124" s="2">
        <v>41515</v>
      </c>
      <c r="E8124">
        <v>29.158999999999999</v>
      </c>
      <c r="F8124" s="1">
        <v>2013</v>
      </c>
      <c r="I8124" s="1">
        <v>1900</v>
      </c>
      <c r="J8124" s="2">
        <v>41515</v>
      </c>
      <c r="K8124">
        <v>18.04</v>
      </c>
      <c r="L8124" s="1">
        <v>2013</v>
      </c>
      <c r="O8124" s="1">
        <v>1900</v>
      </c>
      <c r="R8124" s="1">
        <v>1900</v>
      </c>
      <c r="S8124" s="2">
        <v>40976</v>
      </c>
      <c r="T8124" s="3">
        <v>23.35</v>
      </c>
      <c r="U8124" s="1">
        <v>2012</v>
      </c>
    </row>
    <row r="8125" spans="1:21">
      <c r="A8125" s="2">
        <v>41516</v>
      </c>
      <c r="B8125">
        <v>20.097000000000001</v>
      </c>
      <c r="C8125" s="1">
        <v>2013</v>
      </c>
      <c r="D8125" s="2">
        <v>41516</v>
      </c>
      <c r="E8125">
        <v>29.157</v>
      </c>
      <c r="F8125" s="1">
        <v>2013</v>
      </c>
      <c r="I8125" s="1">
        <v>1900</v>
      </c>
      <c r="J8125" s="2">
        <v>41516</v>
      </c>
      <c r="K8125">
        <v>18.042999999999999</v>
      </c>
      <c r="L8125" s="1">
        <v>2013</v>
      </c>
      <c r="O8125" s="1">
        <v>1900</v>
      </c>
      <c r="R8125" s="1">
        <v>1900</v>
      </c>
      <c r="S8125" s="2">
        <v>40977</v>
      </c>
      <c r="T8125" s="3">
        <v>23.3</v>
      </c>
      <c r="U8125" s="1">
        <v>2012</v>
      </c>
    </row>
    <row r="8126" spans="1:21">
      <c r="A8126" s="2">
        <v>41520</v>
      </c>
      <c r="B8126">
        <v>20.103000000000002</v>
      </c>
      <c r="C8126" s="1">
        <v>2013</v>
      </c>
      <c r="D8126" s="2">
        <v>41520</v>
      </c>
      <c r="E8126">
        <v>29.119</v>
      </c>
      <c r="F8126" s="1">
        <v>2013</v>
      </c>
      <c r="I8126" s="1">
        <v>1900</v>
      </c>
      <c r="J8126" s="2">
        <v>41520</v>
      </c>
      <c r="K8126">
        <v>18.056000000000001</v>
      </c>
      <c r="L8126" s="1">
        <v>2013</v>
      </c>
      <c r="O8126" s="1">
        <v>1900</v>
      </c>
      <c r="R8126" s="1">
        <v>1900</v>
      </c>
      <c r="S8126" s="2">
        <v>40980</v>
      </c>
      <c r="T8126" s="3">
        <v>23.3</v>
      </c>
      <c r="U8126" s="1">
        <v>2012</v>
      </c>
    </row>
    <row r="8127" spans="1:21">
      <c r="A8127" s="2">
        <v>41521</v>
      </c>
      <c r="B8127">
        <v>20.077999999999999</v>
      </c>
      <c r="C8127" s="1">
        <v>2013</v>
      </c>
      <c r="D8127" s="2">
        <v>41521</v>
      </c>
      <c r="E8127">
        <v>29.119</v>
      </c>
      <c r="F8127" s="1">
        <v>2013</v>
      </c>
      <c r="I8127" s="1">
        <v>1900</v>
      </c>
      <c r="J8127" s="2">
        <v>41521</v>
      </c>
      <c r="K8127">
        <v>18.038</v>
      </c>
      <c r="L8127" s="1">
        <v>2013</v>
      </c>
      <c r="O8127" s="1">
        <v>1900</v>
      </c>
      <c r="R8127" s="1">
        <v>1900</v>
      </c>
      <c r="S8127" s="2">
        <v>40981</v>
      </c>
      <c r="T8127" s="3">
        <v>23.3</v>
      </c>
      <c r="U8127" s="1">
        <v>2012</v>
      </c>
    </row>
    <row r="8128" spans="1:21">
      <c r="A8128" s="2">
        <v>41522</v>
      </c>
      <c r="B8128">
        <v>20.068999999999999</v>
      </c>
      <c r="C8128" s="1">
        <v>2013</v>
      </c>
      <c r="D8128" s="2">
        <v>41522</v>
      </c>
      <c r="E8128">
        <v>29.119</v>
      </c>
      <c r="F8128" s="1">
        <v>2013</v>
      </c>
      <c r="I8128" s="1">
        <v>1900</v>
      </c>
      <c r="J8128" s="2">
        <v>41522</v>
      </c>
      <c r="K8128">
        <v>18.039000000000001</v>
      </c>
      <c r="L8128" s="1">
        <v>2013</v>
      </c>
      <c r="O8128" s="1">
        <v>1900</v>
      </c>
      <c r="R8128" s="1">
        <v>1900</v>
      </c>
      <c r="S8128" s="2">
        <v>40982</v>
      </c>
      <c r="T8128" s="3">
        <v>23.29</v>
      </c>
      <c r="U8128" s="1">
        <v>2012</v>
      </c>
    </row>
    <row r="8129" spans="1:21">
      <c r="A8129" s="2">
        <v>41523</v>
      </c>
      <c r="B8129">
        <v>20.007999999999999</v>
      </c>
      <c r="C8129" s="1">
        <v>2013</v>
      </c>
      <c r="D8129" s="2">
        <v>41523</v>
      </c>
      <c r="E8129">
        <v>29.1</v>
      </c>
      <c r="F8129" s="1">
        <v>2013</v>
      </c>
      <c r="I8129" s="1">
        <v>1900</v>
      </c>
      <c r="J8129" s="2">
        <v>41523</v>
      </c>
      <c r="K8129">
        <v>18.047999999999998</v>
      </c>
      <c r="L8129" s="1">
        <v>2013</v>
      </c>
      <c r="O8129" s="1">
        <v>1900</v>
      </c>
      <c r="R8129" s="1">
        <v>1900</v>
      </c>
      <c r="S8129" s="2">
        <v>40983</v>
      </c>
      <c r="T8129" s="3">
        <v>23.28</v>
      </c>
      <c r="U8129" s="1">
        <v>2012</v>
      </c>
    </row>
    <row r="8130" spans="1:21">
      <c r="A8130" s="2">
        <v>41526</v>
      </c>
      <c r="B8130">
        <v>20.010000000000002</v>
      </c>
      <c r="C8130" s="1">
        <v>2013</v>
      </c>
      <c r="D8130" s="2">
        <v>41526</v>
      </c>
      <c r="E8130">
        <v>29.106000000000002</v>
      </c>
      <c r="F8130" s="1">
        <v>2013</v>
      </c>
      <c r="I8130" s="1">
        <v>1900</v>
      </c>
      <c r="J8130" s="2">
        <v>41526</v>
      </c>
      <c r="K8130">
        <v>18.056999999999999</v>
      </c>
      <c r="L8130" s="1">
        <v>2013</v>
      </c>
      <c r="O8130" s="1">
        <v>1900</v>
      </c>
      <c r="R8130" s="1">
        <v>1900</v>
      </c>
      <c r="S8130" s="2">
        <v>40984</v>
      </c>
      <c r="T8130" s="3">
        <v>23.27</v>
      </c>
      <c r="U8130" s="1">
        <v>2012</v>
      </c>
    </row>
    <row r="8131" spans="1:21">
      <c r="A8131" s="2">
        <v>41527</v>
      </c>
      <c r="B8131">
        <v>20.059000000000001</v>
      </c>
      <c r="C8131" s="1">
        <v>2013</v>
      </c>
      <c r="D8131" s="2">
        <v>41527</v>
      </c>
      <c r="E8131">
        <v>29.082999999999998</v>
      </c>
      <c r="F8131" s="1">
        <v>2013</v>
      </c>
      <c r="I8131" s="1">
        <v>1900</v>
      </c>
      <c r="J8131" s="2">
        <v>41527</v>
      </c>
      <c r="K8131">
        <v>18.132000000000001</v>
      </c>
      <c r="L8131" s="1">
        <v>2013</v>
      </c>
      <c r="O8131" s="1">
        <v>1900</v>
      </c>
      <c r="R8131" s="1">
        <v>1900</v>
      </c>
      <c r="S8131" s="2">
        <v>40987</v>
      </c>
      <c r="T8131" s="3">
        <v>23.27</v>
      </c>
      <c r="U8131" s="1">
        <v>2012</v>
      </c>
    </row>
    <row r="8132" spans="1:21">
      <c r="A8132" s="2">
        <v>41528</v>
      </c>
      <c r="B8132">
        <v>20.074999999999999</v>
      </c>
      <c r="C8132" s="1">
        <v>2013</v>
      </c>
      <c r="D8132" s="2">
        <v>41528</v>
      </c>
      <c r="E8132">
        <v>29.039000000000001</v>
      </c>
      <c r="F8132" s="1">
        <v>2013</v>
      </c>
      <c r="I8132" s="1">
        <v>1900</v>
      </c>
      <c r="J8132" s="2">
        <v>41528</v>
      </c>
      <c r="K8132">
        <v>18.131</v>
      </c>
      <c r="L8132" s="1">
        <v>2013</v>
      </c>
      <c r="O8132" s="1">
        <v>1900</v>
      </c>
      <c r="R8132" s="1">
        <v>1900</v>
      </c>
      <c r="S8132" s="2">
        <v>40988</v>
      </c>
      <c r="T8132" s="3">
        <v>23.19</v>
      </c>
      <c r="U8132" s="1">
        <v>2012</v>
      </c>
    </row>
    <row r="8133" spans="1:21">
      <c r="A8133" s="2">
        <v>41529</v>
      </c>
      <c r="B8133">
        <v>20.178999999999998</v>
      </c>
      <c r="C8133" s="1">
        <v>2013</v>
      </c>
      <c r="D8133" s="2">
        <v>41529</v>
      </c>
      <c r="E8133">
        <v>29.071000000000002</v>
      </c>
      <c r="F8133" s="1">
        <v>2013</v>
      </c>
      <c r="I8133" s="1">
        <v>1900</v>
      </c>
      <c r="J8133" s="2">
        <v>41529</v>
      </c>
      <c r="K8133">
        <v>18.141999999999999</v>
      </c>
      <c r="L8133" s="1">
        <v>2013</v>
      </c>
      <c r="O8133" s="1">
        <v>1900</v>
      </c>
      <c r="R8133" s="1">
        <v>1900</v>
      </c>
      <c r="S8133" s="2">
        <v>40989</v>
      </c>
      <c r="T8133" s="3">
        <v>23.18</v>
      </c>
      <c r="U8133" s="1">
        <v>2012</v>
      </c>
    </row>
    <row r="8134" spans="1:21">
      <c r="A8134" s="2">
        <v>41530</v>
      </c>
      <c r="B8134">
        <v>20.149999999999999</v>
      </c>
      <c r="C8134" s="1">
        <v>2013</v>
      </c>
      <c r="D8134" s="2">
        <v>41530</v>
      </c>
      <c r="E8134">
        <v>29.04</v>
      </c>
      <c r="F8134" s="1">
        <v>2013</v>
      </c>
      <c r="I8134" s="1">
        <v>1900</v>
      </c>
      <c r="J8134" s="2">
        <v>41530</v>
      </c>
      <c r="K8134">
        <v>18.132000000000001</v>
      </c>
      <c r="L8134" s="1">
        <v>2013</v>
      </c>
      <c r="O8134" s="1">
        <v>1900</v>
      </c>
      <c r="R8134" s="1">
        <v>1900</v>
      </c>
      <c r="S8134" s="2">
        <v>40990</v>
      </c>
      <c r="T8134" s="3">
        <v>23.18</v>
      </c>
      <c r="U8134" s="1">
        <v>2012</v>
      </c>
    </row>
    <row r="8135" spans="1:21">
      <c r="A8135" s="2">
        <v>41533</v>
      </c>
      <c r="B8135">
        <v>20.164000000000001</v>
      </c>
      <c r="C8135" s="1">
        <v>2013</v>
      </c>
      <c r="D8135" s="2">
        <v>41533</v>
      </c>
      <c r="E8135">
        <v>29.029</v>
      </c>
      <c r="F8135" s="1">
        <v>2013</v>
      </c>
      <c r="I8135" s="1">
        <v>1900</v>
      </c>
      <c r="J8135" s="2">
        <v>41533</v>
      </c>
      <c r="K8135">
        <v>18.195</v>
      </c>
      <c r="L8135" s="1">
        <v>2013</v>
      </c>
      <c r="O8135" s="1">
        <v>1900</v>
      </c>
      <c r="R8135" s="1">
        <v>1900</v>
      </c>
      <c r="S8135" s="2">
        <v>40991</v>
      </c>
      <c r="T8135" s="3">
        <v>23.16</v>
      </c>
      <c r="U8135" s="1">
        <v>2012</v>
      </c>
    </row>
    <row r="8136" spans="1:21">
      <c r="A8136" s="2">
        <v>41534</v>
      </c>
      <c r="B8136">
        <v>20.158999999999999</v>
      </c>
      <c r="C8136" s="1">
        <v>2013</v>
      </c>
      <c r="D8136" s="2">
        <v>41534</v>
      </c>
      <c r="E8136">
        <v>29.029</v>
      </c>
      <c r="F8136" s="1">
        <v>2013</v>
      </c>
      <c r="I8136" s="1">
        <v>1900</v>
      </c>
      <c r="J8136" s="2">
        <v>41534</v>
      </c>
      <c r="K8136">
        <v>18.178999999999998</v>
      </c>
      <c r="L8136" s="1">
        <v>2013</v>
      </c>
      <c r="O8136" s="1">
        <v>1900</v>
      </c>
      <c r="R8136" s="1">
        <v>1900</v>
      </c>
      <c r="S8136" s="2">
        <v>40994</v>
      </c>
      <c r="T8136" s="3">
        <v>23.11</v>
      </c>
      <c r="U8136" s="1">
        <v>2012</v>
      </c>
    </row>
    <row r="8137" spans="1:21">
      <c r="A8137" s="2">
        <v>41535</v>
      </c>
      <c r="B8137">
        <v>20.164000000000001</v>
      </c>
      <c r="C8137" s="1">
        <v>2013</v>
      </c>
      <c r="D8137" s="2">
        <v>41535</v>
      </c>
      <c r="E8137">
        <v>29.03</v>
      </c>
      <c r="F8137" s="1">
        <v>2013</v>
      </c>
      <c r="I8137" s="1">
        <v>1900</v>
      </c>
      <c r="J8137" s="2">
        <v>41535</v>
      </c>
      <c r="K8137">
        <v>18.204000000000001</v>
      </c>
      <c r="L8137" s="1">
        <v>2013</v>
      </c>
      <c r="O8137" s="1">
        <v>1900</v>
      </c>
      <c r="R8137" s="1">
        <v>1900</v>
      </c>
      <c r="S8137" s="2">
        <v>40995</v>
      </c>
      <c r="T8137" s="3">
        <v>23.07</v>
      </c>
      <c r="U8137" s="1">
        <v>2012</v>
      </c>
    </row>
    <row r="8138" spans="1:21">
      <c r="A8138" s="2">
        <v>41536</v>
      </c>
      <c r="B8138">
        <v>19.8</v>
      </c>
      <c r="C8138" s="1">
        <v>2013</v>
      </c>
      <c r="D8138" s="2">
        <v>41536</v>
      </c>
      <c r="E8138">
        <v>28.663</v>
      </c>
      <c r="F8138" s="1">
        <v>2013</v>
      </c>
      <c r="I8138" s="1">
        <v>1900</v>
      </c>
      <c r="J8138" s="2">
        <v>41536</v>
      </c>
      <c r="K8138">
        <v>17.960999999999999</v>
      </c>
      <c r="L8138" s="1">
        <v>2013</v>
      </c>
      <c r="O8138" s="1">
        <v>1900</v>
      </c>
      <c r="R8138" s="1">
        <v>1900</v>
      </c>
      <c r="S8138" s="2">
        <v>40996</v>
      </c>
      <c r="T8138" s="3">
        <v>23.08</v>
      </c>
      <c r="U8138" s="1">
        <v>2012</v>
      </c>
    </row>
    <row r="8139" spans="1:21">
      <c r="A8139" s="2">
        <v>41537</v>
      </c>
      <c r="B8139">
        <v>19.747</v>
      </c>
      <c r="C8139" s="1">
        <v>2013</v>
      </c>
      <c r="D8139" s="2">
        <v>41537</v>
      </c>
      <c r="E8139">
        <v>28.245999999999999</v>
      </c>
      <c r="F8139" s="1">
        <v>2013</v>
      </c>
      <c r="I8139" s="1">
        <v>1900</v>
      </c>
      <c r="J8139" s="2">
        <v>41537</v>
      </c>
      <c r="K8139">
        <v>17.96</v>
      </c>
      <c r="L8139" s="1">
        <v>2013</v>
      </c>
      <c r="O8139" s="1">
        <v>1900</v>
      </c>
      <c r="R8139" s="1">
        <v>1900</v>
      </c>
      <c r="S8139" s="2">
        <v>40997</v>
      </c>
      <c r="T8139" s="3">
        <v>23.03</v>
      </c>
      <c r="U8139" s="1">
        <v>2012</v>
      </c>
    </row>
    <row r="8140" spans="1:21">
      <c r="A8140" s="2">
        <v>41540</v>
      </c>
      <c r="B8140">
        <v>19.873000000000001</v>
      </c>
      <c r="C8140" s="1">
        <v>2013</v>
      </c>
      <c r="D8140" s="2">
        <v>41540</v>
      </c>
      <c r="E8140">
        <v>28.207000000000001</v>
      </c>
      <c r="F8140" s="1">
        <v>2013</v>
      </c>
      <c r="I8140" s="1">
        <v>1900</v>
      </c>
      <c r="J8140" s="2">
        <v>41540</v>
      </c>
      <c r="K8140">
        <v>17.966000000000001</v>
      </c>
      <c r="L8140" s="1">
        <v>2013</v>
      </c>
      <c r="O8140" s="1">
        <v>1900</v>
      </c>
      <c r="R8140" s="1">
        <v>1900</v>
      </c>
      <c r="S8140" s="2">
        <v>40998</v>
      </c>
      <c r="T8140" s="3">
        <v>23.03</v>
      </c>
      <c r="U8140" s="1">
        <v>2012</v>
      </c>
    </row>
    <row r="8141" spans="1:21">
      <c r="A8141" s="2">
        <v>41541</v>
      </c>
      <c r="B8141">
        <v>19.905999999999999</v>
      </c>
      <c r="C8141" s="1">
        <v>2013</v>
      </c>
      <c r="D8141" s="2">
        <v>41541</v>
      </c>
      <c r="E8141">
        <v>27.774999999999999</v>
      </c>
      <c r="F8141" s="1">
        <v>2013</v>
      </c>
      <c r="I8141" s="1">
        <v>1900</v>
      </c>
      <c r="J8141" s="2">
        <v>41541</v>
      </c>
      <c r="K8141">
        <v>17.974</v>
      </c>
      <c r="L8141" s="1">
        <v>2013</v>
      </c>
      <c r="O8141" s="1">
        <v>1900</v>
      </c>
      <c r="R8141" s="1">
        <v>1900</v>
      </c>
      <c r="S8141" s="2">
        <v>41001</v>
      </c>
      <c r="T8141" s="3">
        <v>23.04</v>
      </c>
      <c r="U8141" s="1">
        <v>2012</v>
      </c>
    </row>
    <row r="8142" spans="1:21">
      <c r="A8142" s="2">
        <v>41542</v>
      </c>
      <c r="B8142">
        <v>20.065000000000001</v>
      </c>
      <c r="C8142" s="1">
        <v>2013</v>
      </c>
      <c r="D8142" s="2">
        <v>41542</v>
      </c>
      <c r="E8142">
        <v>27.762</v>
      </c>
      <c r="F8142" s="1">
        <v>2013</v>
      </c>
      <c r="I8142" s="1">
        <v>1900</v>
      </c>
      <c r="J8142" s="2">
        <v>41542</v>
      </c>
      <c r="K8142">
        <v>17.969000000000001</v>
      </c>
      <c r="L8142" s="1">
        <v>2013</v>
      </c>
      <c r="O8142" s="1">
        <v>1900</v>
      </c>
      <c r="R8142" s="1">
        <v>1900</v>
      </c>
      <c r="S8142" s="2">
        <v>41002</v>
      </c>
      <c r="T8142" s="3">
        <v>23.03</v>
      </c>
      <c r="U8142" s="1">
        <v>2012</v>
      </c>
    </row>
    <row r="8143" spans="1:21">
      <c r="A8143" s="2">
        <v>41543</v>
      </c>
      <c r="B8143">
        <v>19.748999999999999</v>
      </c>
      <c r="C8143" s="1">
        <v>2013</v>
      </c>
      <c r="D8143" s="2">
        <v>41543</v>
      </c>
      <c r="E8143">
        <v>27.396000000000001</v>
      </c>
      <c r="F8143" s="1">
        <v>2013</v>
      </c>
      <c r="I8143" s="1">
        <v>1900</v>
      </c>
      <c r="J8143" s="2">
        <v>41543</v>
      </c>
      <c r="K8143">
        <v>17.646000000000001</v>
      </c>
      <c r="L8143" s="1">
        <v>2013</v>
      </c>
      <c r="O8143" s="1">
        <v>1900</v>
      </c>
      <c r="R8143" s="1">
        <v>1900</v>
      </c>
      <c r="S8143" s="2">
        <v>41003</v>
      </c>
      <c r="T8143" s="3">
        <v>23.05</v>
      </c>
      <c r="U8143" s="1">
        <v>2012</v>
      </c>
    </row>
    <row r="8144" spans="1:21">
      <c r="A8144" s="2">
        <v>41544</v>
      </c>
      <c r="B8144">
        <v>19.754999999999999</v>
      </c>
      <c r="C8144" s="1">
        <v>2013</v>
      </c>
      <c r="D8144" s="2">
        <v>41544</v>
      </c>
      <c r="E8144">
        <v>27.396000000000001</v>
      </c>
      <c r="F8144" s="1">
        <v>2013</v>
      </c>
      <c r="I8144" s="1">
        <v>1900</v>
      </c>
      <c r="J8144" s="2">
        <v>41544</v>
      </c>
      <c r="K8144">
        <v>17.576000000000001</v>
      </c>
      <c r="L8144" s="1">
        <v>2013</v>
      </c>
      <c r="O8144" s="1">
        <v>1900</v>
      </c>
      <c r="R8144" s="1">
        <v>1900</v>
      </c>
      <c r="S8144" s="2">
        <v>41004</v>
      </c>
      <c r="T8144" s="3">
        <v>23.05</v>
      </c>
      <c r="U8144" s="1">
        <v>2012</v>
      </c>
    </row>
    <row r="8145" spans="1:21">
      <c r="A8145" s="2">
        <v>41547</v>
      </c>
      <c r="B8145">
        <v>19.762</v>
      </c>
      <c r="C8145" s="1">
        <v>2013</v>
      </c>
      <c r="D8145" s="2">
        <v>41547</v>
      </c>
      <c r="E8145">
        <v>27.265999999999998</v>
      </c>
      <c r="F8145" s="1">
        <v>2013</v>
      </c>
      <c r="I8145" s="1">
        <v>1900</v>
      </c>
      <c r="J8145" s="2">
        <v>41547</v>
      </c>
      <c r="K8145">
        <v>17.439</v>
      </c>
      <c r="L8145" s="1">
        <v>2013</v>
      </c>
      <c r="O8145" s="1">
        <v>1900</v>
      </c>
      <c r="R8145" s="1">
        <v>1900</v>
      </c>
      <c r="S8145" s="2">
        <v>41008</v>
      </c>
      <c r="T8145" s="3">
        <v>23.07</v>
      </c>
      <c r="U8145" s="1">
        <v>2012</v>
      </c>
    </row>
    <row r="8146" spans="1:21">
      <c r="A8146" s="2">
        <v>41548</v>
      </c>
      <c r="B8146">
        <v>19.766999999999999</v>
      </c>
      <c r="C8146" s="1">
        <v>2013</v>
      </c>
      <c r="D8146" s="2">
        <v>41548</v>
      </c>
      <c r="E8146">
        <v>27.256</v>
      </c>
      <c r="F8146" s="1">
        <v>2013</v>
      </c>
      <c r="I8146" s="1">
        <v>1900</v>
      </c>
      <c r="J8146" s="2">
        <v>41548</v>
      </c>
      <c r="K8146">
        <v>17.440999999999999</v>
      </c>
      <c r="L8146" s="1">
        <v>2013</v>
      </c>
      <c r="O8146" s="1">
        <v>1900</v>
      </c>
      <c r="R8146" s="1">
        <v>1900</v>
      </c>
      <c r="S8146" s="2">
        <v>41009</v>
      </c>
      <c r="T8146" s="3">
        <v>23.12</v>
      </c>
      <c r="U8146" s="1">
        <v>2012</v>
      </c>
    </row>
    <row r="8147" spans="1:21">
      <c r="A8147" s="2">
        <v>41549</v>
      </c>
      <c r="B8147">
        <v>19.766999999999999</v>
      </c>
      <c r="C8147" s="1">
        <v>2013</v>
      </c>
      <c r="D8147" s="2">
        <v>41549</v>
      </c>
      <c r="E8147">
        <v>27.27</v>
      </c>
      <c r="F8147" s="1">
        <v>2013</v>
      </c>
      <c r="I8147" s="1">
        <v>1900</v>
      </c>
      <c r="J8147" s="2">
        <v>41549</v>
      </c>
      <c r="K8147">
        <v>17.440999999999999</v>
      </c>
      <c r="L8147" s="1">
        <v>2013</v>
      </c>
      <c r="O8147" s="1">
        <v>1900</v>
      </c>
      <c r="R8147" s="1">
        <v>1900</v>
      </c>
      <c r="S8147" s="2">
        <v>41010</v>
      </c>
      <c r="T8147" s="3">
        <v>23.13</v>
      </c>
      <c r="U8147" s="1">
        <v>2012</v>
      </c>
    </row>
    <row r="8148" spans="1:21">
      <c r="A8148" s="2">
        <v>41550</v>
      </c>
      <c r="B8148">
        <v>19.768000000000001</v>
      </c>
      <c r="C8148" s="1">
        <v>2013</v>
      </c>
      <c r="D8148" s="2">
        <v>41550</v>
      </c>
      <c r="E8148">
        <v>27.248000000000001</v>
      </c>
      <c r="F8148" s="1">
        <v>2013</v>
      </c>
      <c r="I8148" s="1">
        <v>1900</v>
      </c>
      <c r="J8148" s="2">
        <v>41550</v>
      </c>
      <c r="K8148">
        <v>17.454000000000001</v>
      </c>
      <c r="L8148" s="1">
        <v>2013</v>
      </c>
      <c r="O8148" s="1">
        <v>1900</v>
      </c>
      <c r="R8148" s="1">
        <v>1900</v>
      </c>
      <c r="S8148" s="2">
        <v>41011</v>
      </c>
      <c r="T8148" s="3">
        <v>23.17</v>
      </c>
      <c r="U8148" s="1">
        <v>2012</v>
      </c>
    </row>
    <row r="8149" spans="1:21">
      <c r="A8149" s="2">
        <v>41551</v>
      </c>
      <c r="B8149">
        <v>19.786999999999999</v>
      </c>
      <c r="C8149" s="1">
        <v>2013</v>
      </c>
      <c r="D8149" s="2">
        <v>41551</v>
      </c>
      <c r="E8149">
        <v>27.228000000000002</v>
      </c>
      <c r="F8149" s="1">
        <v>2013</v>
      </c>
      <c r="I8149" s="1">
        <v>1900</v>
      </c>
      <c r="J8149" s="2">
        <v>41551</v>
      </c>
      <c r="K8149">
        <v>17.452000000000002</v>
      </c>
      <c r="L8149" s="1">
        <v>2013</v>
      </c>
      <c r="O8149" s="1">
        <v>1900</v>
      </c>
      <c r="R8149" s="1">
        <v>1900</v>
      </c>
      <c r="S8149" s="2">
        <v>41012</v>
      </c>
      <c r="T8149" s="3">
        <v>23.2</v>
      </c>
      <c r="U8149" s="1">
        <v>2012</v>
      </c>
    </row>
    <row r="8150" spans="1:21">
      <c r="A8150" s="2">
        <v>41554</v>
      </c>
      <c r="B8150">
        <v>19.844999999999999</v>
      </c>
      <c r="C8150" s="1">
        <v>2013</v>
      </c>
      <c r="D8150" s="2">
        <v>41554</v>
      </c>
      <c r="E8150">
        <v>27.292999999999999</v>
      </c>
      <c r="F8150" s="1">
        <v>2013</v>
      </c>
      <c r="I8150" s="1">
        <v>1900</v>
      </c>
      <c r="J8150" s="2">
        <v>41554</v>
      </c>
      <c r="K8150">
        <v>17.535</v>
      </c>
      <c r="L8150" s="1">
        <v>2013</v>
      </c>
      <c r="O8150" s="1">
        <v>1900</v>
      </c>
      <c r="R8150" s="1">
        <v>1900</v>
      </c>
      <c r="S8150" s="2">
        <v>41015</v>
      </c>
      <c r="T8150" s="3">
        <v>23.2</v>
      </c>
      <c r="U8150" s="1">
        <v>2012</v>
      </c>
    </row>
    <row r="8151" spans="1:21">
      <c r="A8151" s="2">
        <v>41555</v>
      </c>
      <c r="B8151">
        <v>19.864999999999998</v>
      </c>
      <c r="C8151" s="1">
        <v>2013</v>
      </c>
      <c r="D8151" s="2">
        <v>41555</v>
      </c>
      <c r="E8151">
        <v>27.231000000000002</v>
      </c>
      <c r="F8151" s="1">
        <v>2013</v>
      </c>
      <c r="I8151" s="1">
        <v>1900</v>
      </c>
      <c r="J8151" s="2">
        <v>41555</v>
      </c>
      <c r="K8151">
        <v>17.527000000000001</v>
      </c>
      <c r="L8151" s="1">
        <v>2013</v>
      </c>
      <c r="O8151" s="1">
        <v>1900</v>
      </c>
      <c r="R8151" s="1">
        <v>1900</v>
      </c>
      <c r="S8151" s="2">
        <v>41016</v>
      </c>
      <c r="T8151" s="3">
        <v>23.25</v>
      </c>
      <c r="U8151" s="1">
        <v>2012</v>
      </c>
    </row>
    <row r="8152" spans="1:21">
      <c r="A8152" s="2">
        <v>41556</v>
      </c>
      <c r="B8152">
        <v>19.849</v>
      </c>
      <c r="C8152" s="1">
        <v>2013</v>
      </c>
      <c r="D8152" s="2">
        <v>41556</v>
      </c>
      <c r="E8152">
        <v>27.209</v>
      </c>
      <c r="F8152" s="1">
        <v>2013</v>
      </c>
      <c r="I8152" s="1">
        <v>1900</v>
      </c>
      <c r="J8152" s="2">
        <v>41556</v>
      </c>
      <c r="K8152">
        <v>17.503</v>
      </c>
      <c r="L8152" s="1">
        <v>2013</v>
      </c>
      <c r="O8152" s="1">
        <v>1900</v>
      </c>
      <c r="R8152" s="1">
        <v>1900</v>
      </c>
      <c r="S8152" s="2">
        <v>41017</v>
      </c>
      <c r="T8152" s="3">
        <v>23.26</v>
      </c>
      <c r="U8152" s="1">
        <v>2012</v>
      </c>
    </row>
    <row r="8153" spans="1:21">
      <c r="A8153" s="2">
        <v>41557</v>
      </c>
      <c r="B8153">
        <v>20.103999999999999</v>
      </c>
      <c r="C8153" s="1">
        <v>2013</v>
      </c>
      <c r="D8153" s="2">
        <v>41557</v>
      </c>
      <c r="E8153">
        <v>27.289000000000001</v>
      </c>
      <c r="F8153" s="1">
        <v>2013</v>
      </c>
      <c r="I8153" s="1">
        <v>1900</v>
      </c>
      <c r="J8153" s="2">
        <v>41557</v>
      </c>
      <c r="K8153">
        <v>17.669</v>
      </c>
      <c r="L8153" s="1">
        <v>2013</v>
      </c>
      <c r="O8153" s="1">
        <v>1900</v>
      </c>
      <c r="R8153" s="1">
        <v>1900</v>
      </c>
      <c r="S8153" s="2">
        <v>41018</v>
      </c>
      <c r="T8153" s="3">
        <v>23.26</v>
      </c>
      <c r="U8153" s="1">
        <v>2012</v>
      </c>
    </row>
    <row r="8154" spans="1:21">
      <c r="A8154" s="2">
        <v>41558</v>
      </c>
      <c r="B8154">
        <v>20.096</v>
      </c>
      <c r="C8154" s="1">
        <v>2013</v>
      </c>
      <c r="D8154" s="2">
        <v>41558</v>
      </c>
      <c r="E8154">
        <v>27.236000000000001</v>
      </c>
      <c r="F8154" s="1">
        <v>2013</v>
      </c>
      <c r="I8154" s="1">
        <v>1900</v>
      </c>
      <c r="J8154" s="2">
        <v>41558</v>
      </c>
      <c r="K8154">
        <v>17.654</v>
      </c>
      <c r="L8154" s="1">
        <v>2013</v>
      </c>
      <c r="O8154" s="1">
        <v>1900</v>
      </c>
      <c r="R8154" s="1">
        <v>1900</v>
      </c>
      <c r="S8154" s="2">
        <v>41019</v>
      </c>
      <c r="T8154" s="3">
        <v>23.26</v>
      </c>
      <c r="U8154" s="1">
        <v>2012</v>
      </c>
    </row>
    <row r="8155" spans="1:21">
      <c r="A8155" s="2">
        <v>41561</v>
      </c>
      <c r="B8155">
        <v>20.067</v>
      </c>
      <c r="C8155" s="1">
        <v>2013</v>
      </c>
      <c r="D8155" s="2">
        <v>41561</v>
      </c>
      <c r="E8155">
        <v>27.222999999999999</v>
      </c>
      <c r="F8155" s="1">
        <v>2013</v>
      </c>
      <c r="I8155" s="1">
        <v>1900</v>
      </c>
      <c r="J8155" s="2">
        <v>41561</v>
      </c>
      <c r="K8155">
        <v>17.663</v>
      </c>
      <c r="L8155" s="1">
        <v>2013</v>
      </c>
      <c r="O8155" s="1">
        <v>1900</v>
      </c>
      <c r="R8155" s="1">
        <v>1900</v>
      </c>
      <c r="S8155" s="2">
        <v>41022</v>
      </c>
      <c r="T8155" s="3">
        <v>23.26</v>
      </c>
      <c r="U8155" s="1">
        <v>2012</v>
      </c>
    </row>
    <row r="8156" spans="1:21">
      <c r="A8156" s="2">
        <v>41562</v>
      </c>
      <c r="B8156">
        <v>20.085000000000001</v>
      </c>
      <c r="C8156" s="1">
        <v>2013</v>
      </c>
      <c r="D8156" s="2">
        <v>41562</v>
      </c>
      <c r="E8156">
        <v>27.234000000000002</v>
      </c>
      <c r="F8156" s="1">
        <v>2013</v>
      </c>
      <c r="I8156" s="1">
        <v>1900</v>
      </c>
      <c r="J8156" s="2">
        <v>41562</v>
      </c>
      <c r="K8156">
        <v>17.670000000000002</v>
      </c>
      <c r="L8156" s="1">
        <v>2013</v>
      </c>
      <c r="O8156" s="1">
        <v>1900</v>
      </c>
      <c r="R8156" s="1">
        <v>1900</v>
      </c>
      <c r="S8156" s="2">
        <v>41023</v>
      </c>
      <c r="T8156" s="3">
        <v>23.26</v>
      </c>
      <c r="U8156" s="1">
        <v>2012</v>
      </c>
    </row>
    <row r="8157" spans="1:21">
      <c r="A8157" s="2">
        <v>41563</v>
      </c>
      <c r="B8157">
        <v>20.318999999999999</v>
      </c>
      <c r="C8157" s="1">
        <v>2013</v>
      </c>
      <c r="D8157" s="2">
        <v>41563</v>
      </c>
      <c r="E8157">
        <v>27.25</v>
      </c>
      <c r="F8157" s="1">
        <v>2013</v>
      </c>
      <c r="I8157" s="1">
        <v>1900</v>
      </c>
      <c r="J8157" s="2">
        <v>41563</v>
      </c>
      <c r="K8157">
        <v>17.655000000000001</v>
      </c>
      <c r="L8157" s="1">
        <v>2013</v>
      </c>
      <c r="O8157" s="1">
        <v>1900</v>
      </c>
      <c r="R8157" s="1">
        <v>1900</v>
      </c>
      <c r="S8157" s="2">
        <v>41024</v>
      </c>
      <c r="T8157" s="3">
        <v>23.3</v>
      </c>
      <c r="U8157" s="1">
        <v>2012</v>
      </c>
    </row>
    <row r="8158" spans="1:21">
      <c r="A8158" s="2">
        <v>41564</v>
      </c>
      <c r="B8158">
        <v>20.199000000000002</v>
      </c>
      <c r="C8158" s="1">
        <v>2013</v>
      </c>
      <c r="D8158" s="2">
        <v>41564</v>
      </c>
      <c r="E8158">
        <v>27.081</v>
      </c>
      <c r="F8158" s="1">
        <v>2013</v>
      </c>
      <c r="I8158" s="1">
        <v>1900</v>
      </c>
      <c r="J8158" s="2">
        <v>41564</v>
      </c>
      <c r="K8158">
        <v>17.629000000000001</v>
      </c>
      <c r="L8158" s="1">
        <v>2013</v>
      </c>
      <c r="O8158" s="1">
        <v>1900</v>
      </c>
      <c r="R8158" s="1">
        <v>1900</v>
      </c>
      <c r="S8158" s="2">
        <v>41025</v>
      </c>
      <c r="T8158" s="3">
        <v>23.31</v>
      </c>
      <c r="U8158" s="1">
        <v>2012</v>
      </c>
    </row>
    <row r="8159" spans="1:21">
      <c r="A8159" s="2">
        <v>41565</v>
      </c>
      <c r="B8159">
        <v>20.196000000000002</v>
      </c>
      <c r="C8159" s="1">
        <v>2013</v>
      </c>
      <c r="D8159" s="2">
        <v>41565</v>
      </c>
      <c r="E8159">
        <v>27.06</v>
      </c>
      <c r="F8159" s="1">
        <v>2013</v>
      </c>
      <c r="I8159" s="1">
        <v>1900</v>
      </c>
      <c r="J8159" s="2">
        <v>41565</v>
      </c>
      <c r="K8159">
        <v>17.623999999999999</v>
      </c>
      <c r="L8159" s="1">
        <v>2013</v>
      </c>
      <c r="O8159" s="1">
        <v>1900</v>
      </c>
      <c r="R8159" s="1">
        <v>1900</v>
      </c>
      <c r="S8159" s="2">
        <v>41026</v>
      </c>
      <c r="T8159" s="3">
        <v>23.28</v>
      </c>
      <c r="U8159" s="1">
        <v>2012</v>
      </c>
    </row>
    <row r="8160" spans="1:21">
      <c r="A8160" s="2">
        <v>41568</v>
      </c>
      <c r="B8160">
        <v>20.195</v>
      </c>
      <c r="C8160" s="1">
        <v>2013</v>
      </c>
      <c r="D8160" s="2">
        <v>41568</v>
      </c>
      <c r="E8160">
        <v>27.068999999999999</v>
      </c>
      <c r="F8160" s="1">
        <v>2013</v>
      </c>
      <c r="I8160" s="1">
        <v>1900</v>
      </c>
      <c r="J8160" s="2">
        <v>41568</v>
      </c>
      <c r="K8160">
        <v>17.623999999999999</v>
      </c>
      <c r="L8160" s="1">
        <v>2013</v>
      </c>
      <c r="O8160" s="1">
        <v>1900</v>
      </c>
      <c r="R8160" s="1">
        <v>1900</v>
      </c>
      <c r="S8160" s="2">
        <v>41029</v>
      </c>
      <c r="T8160" s="3">
        <v>23.28</v>
      </c>
      <c r="U8160" s="1">
        <v>2012</v>
      </c>
    </row>
    <row r="8161" spans="1:21">
      <c r="A8161" s="2">
        <v>41569</v>
      </c>
      <c r="B8161">
        <v>20.222999999999999</v>
      </c>
      <c r="C8161" s="1">
        <v>2013</v>
      </c>
      <c r="D8161" s="2">
        <v>41569</v>
      </c>
      <c r="E8161">
        <v>27.053999999999998</v>
      </c>
      <c r="F8161" s="1">
        <v>2013</v>
      </c>
      <c r="I8161" s="1">
        <v>1900</v>
      </c>
      <c r="J8161" s="2">
        <v>41569</v>
      </c>
      <c r="K8161">
        <v>17.516999999999999</v>
      </c>
      <c r="L8161" s="1">
        <v>2013</v>
      </c>
      <c r="O8161" s="1">
        <v>1900</v>
      </c>
      <c r="R8161" s="1">
        <v>1900</v>
      </c>
      <c r="S8161" s="2">
        <v>41030</v>
      </c>
      <c r="T8161" s="3">
        <v>23.25</v>
      </c>
      <c r="U8161" s="1">
        <v>2012</v>
      </c>
    </row>
    <row r="8162" spans="1:21">
      <c r="A8162" s="2">
        <v>41570</v>
      </c>
      <c r="B8162">
        <v>20.28</v>
      </c>
      <c r="C8162" s="1">
        <v>2013</v>
      </c>
      <c r="D8162" s="2">
        <v>41570</v>
      </c>
      <c r="E8162">
        <v>27.154</v>
      </c>
      <c r="F8162" s="1">
        <v>2013</v>
      </c>
      <c r="I8162" s="1">
        <v>1900</v>
      </c>
      <c r="J8162" s="2">
        <v>41570</v>
      </c>
      <c r="K8162">
        <v>17.521999999999998</v>
      </c>
      <c r="L8162" s="1">
        <v>2013</v>
      </c>
      <c r="O8162" s="1">
        <v>1900</v>
      </c>
      <c r="R8162" s="1">
        <v>1900</v>
      </c>
      <c r="S8162" s="2">
        <v>41031</v>
      </c>
      <c r="T8162" s="3">
        <v>23.24</v>
      </c>
      <c r="U8162" s="1">
        <v>2012</v>
      </c>
    </row>
    <row r="8163" spans="1:21">
      <c r="A8163" s="2">
        <v>41571</v>
      </c>
      <c r="B8163">
        <v>20.276</v>
      </c>
      <c r="C8163" s="1">
        <v>2013</v>
      </c>
      <c r="D8163" s="2">
        <v>41571</v>
      </c>
      <c r="E8163">
        <v>27.129000000000001</v>
      </c>
      <c r="F8163" s="1">
        <v>2013</v>
      </c>
      <c r="I8163" s="1">
        <v>1900</v>
      </c>
      <c r="J8163" s="2">
        <v>41571</v>
      </c>
      <c r="K8163">
        <v>17.521999999999998</v>
      </c>
      <c r="L8163" s="1">
        <v>2013</v>
      </c>
      <c r="O8163" s="1">
        <v>1900</v>
      </c>
      <c r="R8163" s="1">
        <v>1900</v>
      </c>
      <c r="S8163" s="2">
        <v>41032</v>
      </c>
      <c r="T8163" s="3">
        <v>23.26</v>
      </c>
      <c r="U8163" s="1">
        <v>2012</v>
      </c>
    </row>
    <row r="8164" spans="1:21">
      <c r="A8164" s="2">
        <v>41572</v>
      </c>
      <c r="B8164">
        <v>20.244</v>
      </c>
      <c r="C8164" s="1">
        <v>2013</v>
      </c>
      <c r="D8164" s="2">
        <v>41572</v>
      </c>
      <c r="E8164">
        <v>27.012</v>
      </c>
      <c r="F8164" s="1">
        <v>2013</v>
      </c>
      <c r="I8164" s="1">
        <v>1900</v>
      </c>
      <c r="J8164" s="2">
        <v>41572</v>
      </c>
      <c r="K8164">
        <v>17.303999999999998</v>
      </c>
      <c r="L8164" s="1">
        <v>2013</v>
      </c>
      <c r="O8164" s="1">
        <v>1900</v>
      </c>
      <c r="R8164" s="1">
        <v>1900</v>
      </c>
      <c r="S8164" s="2">
        <v>41033</v>
      </c>
      <c r="T8164" s="3">
        <v>23.3</v>
      </c>
      <c r="U8164" s="1">
        <v>2012</v>
      </c>
    </row>
    <row r="8165" spans="1:21">
      <c r="A8165" s="2">
        <v>41575</v>
      </c>
      <c r="B8165">
        <v>20.172000000000001</v>
      </c>
      <c r="C8165" s="1">
        <v>2013</v>
      </c>
      <c r="D8165" s="2">
        <v>41575</v>
      </c>
      <c r="E8165">
        <v>26.812999999999999</v>
      </c>
      <c r="F8165" s="1">
        <v>2013</v>
      </c>
      <c r="I8165" s="1">
        <v>1900</v>
      </c>
      <c r="J8165" s="2">
        <v>41575</v>
      </c>
      <c r="K8165">
        <v>17.268999999999998</v>
      </c>
      <c r="L8165" s="1">
        <v>2013</v>
      </c>
      <c r="O8165" s="1">
        <v>1900</v>
      </c>
      <c r="R8165" s="1">
        <v>1900</v>
      </c>
      <c r="S8165" s="2">
        <v>41036</v>
      </c>
      <c r="T8165" s="3">
        <v>23.29</v>
      </c>
      <c r="U8165" s="1">
        <v>2012</v>
      </c>
    </row>
    <row r="8166" spans="1:21">
      <c r="A8166" s="2">
        <v>41576</v>
      </c>
      <c r="B8166">
        <v>20.148</v>
      </c>
      <c r="C8166" s="1">
        <v>2013</v>
      </c>
      <c r="D8166" s="2">
        <v>41576</v>
      </c>
      <c r="E8166">
        <v>26.823</v>
      </c>
      <c r="F8166" s="1">
        <v>2013</v>
      </c>
      <c r="I8166" s="1">
        <v>1900</v>
      </c>
      <c r="J8166" s="2">
        <v>41576</v>
      </c>
      <c r="K8166">
        <v>17.260000000000002</v>
      </c>
      <c r="L8166" s="1">
        <v>2013</v>
      </c>
      <c r="O8166" s="1">
        <v>1900</v>
      </c>
      <c r="R8166" s="1">
        <v>1900</v>
      </c>
      <c r="S8166" s="2">
        <v>41037</v>
      </c>
      <c r="T8166" s="3">
        <v>23.29</v>
      </c>
      <c r="U8166" s="1">
        <v>2012</v>
      </c>
    </row>
    <row r="8167" spans="1:21">
      <c r="A8167" s="2">
        <v>41577</v>
      </c>
      <c r="B8167">
        <v>20.122</v>
      </c>
      <c r="C8167" s="1">
        <v>2013</v>
      </c>
      <c r="D8167" s="2">
        <v>41577</v>
      </c>
      <c r="E8167">
        <v>26.82</v>
      </c>
      <c r="F8167" s="1">
        <v>2013</v>
      </c>
      <c r="I8167" s="1">
        <v>1900</v>
      </c>
      <c r="J8167" s="2">
        <v>41577</v>
      </c>
      <c r="K8167">
        <v>17.135000000000002</v>
      </c>
      <c r="L8167" s="1">
        <v>2013</v>
      </c>
      <c r="O8167" s="1">
        <v>1900</v>
      </c>
      <c r="R8167" s="1">
        <v>1900</v>
      </c>
      <c r="S8167" s="2">
        <v>41038</v>
      </c>
      <c r="T8167" s="3">
        <v>23.3</v>
      </c>
      <c r="U8167" s="1">
        <v>2012</v>
      </c>
    </row>
    <row r="8168" spans="1:21">
      <c r="A8168" s="2">
        <v>41578</v>
      </c>
      <c r="B8168">
        <v>20.218</v>
      </c>
      <c r="C8168" s="1">
        <v>2013</v>
      </c>
      <c r="D8168" s="2">
        <v>41578</v>
      </c>
      <c r="E8168">
        <v>26.866</v>
      </c>
      <c r="F8168" s="1">
        <v>2013</v>
      </c>
      <c r="I8168" s="1">
        <v>1900</v>
      </c>
      <c r="J8168" s="2">
        <v>41578</v>
      </c>
      <c r="K8168">
        <v>17.164999999999999</v>
      </c>
      <c r="L8168" s="1">
        <v>2013</v>
      </c>
      <c r="O8168" s="1">
        <v>1900</v>
      </c>
      <c r="R8168" s="1">
        <v>1900</v>
      </c>
      <c r="S8168" s="2">
        <v>41039</v>
      </c>
      <c r="T8168" s="3">
        <v>23.3</v>
      </c>
      <c r="U8168" s="1">
        <v>2012</v>
      </c>
    </row>
    <row r="8169" spans="1:21">
      <c r="A8169" s="2">
        <v>41579</v>
      </c>
      <c r="B8169">
        <v>20.225999999999999</v>
      </c>
      <c r="C8169" s="1">
        <v>2013</v>
      </c>
      <c r="D8169" s="2">
        <v>41579</v>
      </c>
      <c r="E8169">
        <v>26.863</v>
      </c>
      <c r="F8169" s="1">
        <v>2013</v>
      </c>
      <c r="I8169" s="1">
        <v>1900</v>
      </c>
      <c r="J8169" s="2">
        <v>41579</v>
      </c>
      <c r="K8169">
        <v>17.149000000000001</v>
      </c>
      <c r="L8169" s="1">
        <v>2013</v>
      </c>
      <c r="O8169" s="1">
        <v>1900</v>
      </c>
      <c r="R8169" s="1">
        <v>1900</v>
      </c>
      <c r="S8169" s="2">
        <v>41040</v>
      </c>
      <c r="T8169" s="3">
        <v>23.3</v>
      </c>
      <c r="U8169" s="1">
        <v>2012</v>
      </c>
    </row>
    <row r="8170" spans="1:21">
      <c r="A8170" s="2">
        <v>41582</v>
      </c>
      <c r="B8170">
        <v>20.239999999999998</v>
      </c>
      <c r="C8170" s="1">
        <v>2013</v>
      </c>
      <c r="D8170" s="2">
        <v>41582</v>
      </c>
      <c r="E8170">
        <v>26.844000000000001</v>
      </c>
      <c r="F8170" s="1">
        <v>2013</v>
      </c>
      <c r="I8170" s="1">
        <v>1900</v>
      </c>
      <c r="J8170" s="2">
        <v>41582</v>
      </c>
      <c r="K8170">
        <v>17.145</v>
      </c>
      <c r="L8170" s="1">
        <v>2013</v>
      </c>
      <c r="O8170" s="1">
        <v>1900</v>
      </c>
      <c r="R8170" s="1">
        <v>1900</v>
      </c>
      <c r="S8170" s="2">
        <v>41043</v>
      </c>
      <c r="T8170" s="3">
        <v>23.32</v>
      </c>
      <c r="U8170" s="1">
        <v>2012</v>
      </c>
    </row>
    <row r="8171" spans="1:21">
      <c r="A8171" s="2">
        <v>41583</v>
      </c>
      <c r="B8171">
        <v>20.151</v>
      </c>
      <c r="C8171" s="1">
        <v>2013</v>
      </c>
      <c r="D8171" s="2">
        <v>41583</v>
      </c>
      <c r="E8171">
        <v>26.773</v>
      </c>
      <c r="F8171" s="1">
        <v>2013</v>
      </c>
      <c r="I8171" s="1">
        <v>1900</v>
      </c>
      <c r="J8171" s="2">
        <v>41583</v>
      </c>
      <c r="K8171">
        <v>17.036999999999999</v>
      </c>
      <c r="L8171" s="1">
        <v>2013</v>
      </c>
      <c r="O8171" s="1">
        <v>1900</v>
      </c>
      <c r="R8171" s="1">
        <v>1900</v>
      </c>
      <c r="S8171" s="2">
        <v>41044</v>
      </c>
      <c r="T8171" s="3">
        <v>23.31</v>
      </c>
      <c r="U8171" s="1">
        <v>2012</v>
      </c>
    </row>
    <row r="8172" spans="1:21">
      <c r="A8172" s="2">
        <v>41584</v>
      </c>
      <c r="B8172">
        <v>20.135000000000002</v>
      </c>
      <c r="C8172" s="1">
        <v>2013</v>
      </c>
      <c r="D8172" s="2">
        <v>41584</v>
      </c>
      <c r="E8172">
        <v>26.763999999999999</v>
      </c>
      <c r="F8172" s="1">
        <v>2013</v>
      </c>
      <c r="I8172" s="1">
        <v>1900</v>
      </c>
      <c r="J8172" s="2">
        <v>41584</v>
      </c>
      <c r="K8172">
        <v>17.036999999999999</v>
      </c>
      <c r="L8172" s="1">
        <v>2013</v>
      </c>
      <c r="O8172" s="1">
        <v>1900</v>
      </c>
      <c r="R8172" s="1">
        <v>1900</v>
      </c>
      <c r="S8172" s="2">
        <v>41045</v>
      </c>
      <c r="T8172" s="3">
        <v>23.31</v>
      </c>
      <c r="U8172" s="1">
        <v>2012</v>
      </c>
    </row>
    <row r="8173" spans="1:21">
      <c r="A8173" s="2">
        <v>41585</v>
      </c>
      <c r="B8173">
        <v>20.157</v>
      </c>
      <c r="C8173" s="1">
        <v>2013</v>
      </c>
      <c r="D8173" s="2">
        <v>41585</v>
      </c>
      <c r="E8173">
        <v>26.78</v>
      </c>
      <c r="F8173" s="1">
        <v>2013</v>
      </c>
      <c r="I8173" s="1">
        <v>1900</v>
      </c>
      <c r="J8173" s="2">
        <v>41585</v>
      </c>
      <c r="K8173">
        <v>17.11</v>
      </c>
      <c r="L8173" s="1">
        <v>2013</v>
      </c>
      <c r="O8173" s="1">
        <v>1900</v>
      </c>
      <c r="R8173" s="1">
        <v>1900</v>
      </c>
      <c r="S8173" s="2">
        <v>41046</v>
      </c>
      <c r="T8173" s="3">
        <v>23.35</v>
      </c>
      <c r="U8173" s="1">
        <v>2012</v>
      </c>
    </row>
    <row r="8174" spans="1:21">
      <c r="A8174" s="2">
        <v>41586</v>
      </c>
      <c r="B8174">
        <v>20.567</v>
      </c>
      <c r="C8174" s="1">
        <v>2013</v>
      </c>
      <c r="D8174" s="2">
        <v>41586</v>
      </c>
      <c r="E8174">
        <v>26.974</v>
      </c>
      <c r="F8174" s="1">
        <v>2013</v>
      </c>
      <c r="I8174" s="1">
        <v>1900</v>
      </c>
      <c r="J8174" s="2">
        <v>41586</v>
      </c>
      <c r="K8174">
        <v>17.259</v>
      </c>
      <c r="L8174" s="1">
        <v>2013</v>
      </c>
      <c r="O8174" s="1">
        <v>1900</v>
      </c>
      <c r="R8174" s="1">
        <v>1900</v>
      </c>
      <c r="S8174" s="2">
        <v>41047</v>
      </c>
      <c r="T8174" s="3">
        <v>23.35</v>
      </c>
      <c r="U8174" s="1">
        <v>2012</v>
      </c>
    </row>
    <row r="8175" spans="1:21">
      <c r="A8175" s="2">
        <v>41589</v>
      </c>
      <c r="B8175">
        <v>20.535</v>
      </c>
      <c r="C8175" s="1">
        <v>2013</v>
      </c>
      <c r="D8175" s="2">
        <v>41589</v>
      </c>
      <c r="E8175">
        <v>26.902000000000001</v>
      </c>
      <c r="F8175" s="1">
        <v>2013</v>
      </c>
      <c r="I8175" s="1">
        <v>1900</v>
      </c>
      <c r="J8175" s="2">
        <v>41589</v>
      </c>
      <c r="K8175">
        <v>17.234999999999999</v>
      </c>
      <c r="L8175" s="1">
        <v>2013</v>
      </c>
      <c r="O8175" s="1">
        <v>1900</v>
      </c>
      <c r="R8175" s="1">
        <v>1900</v>
      </c>
      <c r="S8175" s="2">
        <v>41050</v>
      </c>
      <c r="T8175" s="3">
        <v>23.38</v>
      </c>
      <c r="U8175" s="1">
        <v>2012</v>
      </c>
    </row>
    <row r="8176" spans="1:21">
      <c r="A8176" s="2">
        <v>41590</v>
      </c>
      <c r="B8176">
        <v>20.364999999999998</v>
      </c>
      <c r="C8176" s="1">
        <v>2013</v>
      </c>
      <c r="D8176" s="2">
        <v>41590</v>
      </c>
      <c r="E8176">
        <v>26.571000000000002</v>
      </c>
      <c r="F8176" s="1">
        <v>2013</v>
      </c>
      <c r="I8176" s="1">
        <v>1900</v>
      </c>
      <c r="J8176" s="2">
        <v>41590</v>
      </c>
      <c r="K8176">
        <v>17.247</v>
      </c>
      <c r="L8176" s="1">
        <v>2013</v>
      </c>
      <c r="O8176" s="1">
        <v>1900</v>
      </c>
      <c r="R8176" s="1">
        <v>1900</v>
      </c>
      <c r="S8176" s="2">
        <v>41051</v>
      </c>
      <c r="T8176" s="3">
        <v>23.37</v>
      </c>
      <c r="U8176" s="1">
        <v>2012</v>
      </c>
    </row>
    <row r="8177" spans="1:21">
      <c r="A8177" s="2">
        <v>41591</v>
      </c>
      <c r="B8177">
        <v>20.337</v>
      </c>
      <c r="C8177" s="1">
        <v>2013</v>
      </c>
      <c r="D8177" s="2">
        <v>41591</v>
      </c>
      <c r="E8177">
        <v>26.634</v>
      </c>
      <c r="F8177" s="1">
        <v>2013</v>
      </c>
      <c r="I8177" s="1">
        <v>1900</v>
      </c>
      <c r="J8177" s="2">
        <v>41591</v>
      </c>
      <c r="K8177">
        <v>17.247</v>
      </c>
      <c r="L8177" s="1">
        <v>2013</v>
      </c>
      <c r="O8177" s="1">
        <v>1900</v>
      </c>
      <c r="R8177" s="1">
        <v>1900</v>
      </c>
      <c r="S8177" s="2">
        <v>41052</v>
      </c>
      <c r="T8177" s="3">
        <v>23.36</v>
      </c>
      <c r="U8177" s="1">
        <v>2012</v>
      </c>
    </row>
    <row r="8178" spans="1:21">
      <c r="A8178" s="2">
        <v>41592</v>
      </c>
      <c r="B8178">
        <v>20.335999999999999</v>
      </c>
      <c r="C8178" s="1">
        <v>2013</v>
      </c>
      <c r="D8178" s="2">
        <v>41592</v>
      </c>
      <c r="E8178">
        <v>26.623000000000001</v>
      </c>
      <c r="F8178" s="1">
        <v>2013</v>
      </c>
      <c r="I8178" s="1">
        <v>1900</v>
      </c>
      <c r="J8178" s="2">
        <v>41592</v>
      </c>
      <c r="K8178">
        <v>17.245000000000001</v>
      </c>
      <c r="L8178" s="1">
        <v>2013</v>
      </c>
      <c r="O8178" s="1">
        <v>1900</v>
      </c>
      <c r="R8178" s="1">
        <v>1900</v>
      </c>
      <c r="S8178" s="2">
        <v>41053</v>
      </c>
      <c r="T8178" s="3">
        <v>23.35</v>
      </c>
      <c r="U8178" s="1">
        <v>2012</v>
      </c>
    </row>
    <row r="8179" spans="1:21">
      <c r="A8179" s="2">
        <v>41593</v>
      </c>
      <c r="B8179">
        <v>20.306000000000001</v>
      </c>
      <c r="C8179" s="1">
        <v>2013</v>
      </c>
      <c r="D8179" s="2">
        <v>41593</v>
      </c>
      <c r="E8179">
        <v>26.571999999999999</v>
      </c>
      <c r="F8179" s="1">
        <v>2013</v>
      </c>
      <c r="I8179" s="1">
        <v>1900</v>
      </c>
      <c r="J8179" s="2">
        <v>41593</v>
      </c>
      <c r="K8179">
        <v>17.253</v>
      </c>
      <c r="L8179" s="1">
        <v>2013</v>
      </c>
      <c r="O8179" s="1">
        <v>1900</v>
      </c>
      <c r="R8179" s="1">
        <v>1900</v>
      </c>
      <c r="S8179" s="2">
        <v>41054</v>
      </c>
      <c r="T8179" s="3">
        <v>23.35</v>
      </c>
      <c r="U8179" s="1">
        <v>2012</v>
      </c>
    </row>
    <row r="8180" spans="1:21">
      <c r="A8180" s="2">
        <v>41596</v>
      </c>
      <c r="B8180">
        <v>19.488</v>
      </c>
      <c r="C8180" s="1">
        <v>2013</v>
      </c>
      <c r="D8180" s="2">
        <v>41596</v>
      </c>
      <c r="E8180">
        <v>25.459</v>
      </c>
      <c r="F8180" s="1">
        <v>2013</v>
      </c>
      <c r="I8180" s="1">
        <v>1900</v>
      </c>
      <c r="J8180" s="2">
        <v>41596</v>
      </c>
      <c r="K8180">
        <v>16.710999999999999</v>
      </c>
      <c r="L8180" s="1">
        <v>2013</v>
      </c>
      <c r="O8180" s="1">
        <v>1900</v>
      </c>
      <c r="R8180" s="1">
        <v>1900</v>
      </c>
      <c r="S8180" s="2">
        <v>41058</v>
      </c>
      <c r="T8180" s="3">
        <v>23.36</v>
      </c>
      <c r="U8180" s="1">
        <v>2012</v>
      </c>
    </row>
    <row r="8181" spans="1:21">
      <c r="A8181" s="2">
        <v>41597</v>
      </c>
      <c r="B8181">
        <v>19.495000000000001</v>
      </c>
      <c r="C8181" s="1">
        <v>2013</v>
      </c>
      <c r="D8181" s="2">
        <v>41597</v>
      </c>
      <c r="E8181">
        <v>25.468</v>
      </c>
      <c r="F8181" s="1">
        <v>2013</v>
      </c>
      <c r="I8181" s="1">
        <v>1900</v>
      </c>
      <c r="J8181" s="2">
        <v>41597</v>
      </c>
      <c r="K8181">
        <v>16.611000000000001</v>
      </c>
      <c r="L8181" s="1">
        <v>2013</v>
      </c>
      <c r="O8181" s="1">
        <v>1900</v>
      </c>
      <c r="R8181" s="1">
        <v>1900</v>
      </c>
      <c r="S8181" s="2">
        <v>41059</v>
      </c>
      <c r="T8181" s="3">
        <v>23.41</v>
      </c>
      <c r="U8181" s="1">
        <v>2012</v>
      </c>
    </row>
    <row r="8182" spans="1:21">
      <c r="A8182" s="2">
        <v>41598</v>
      </c>
      <c r="B8182">
        <v>19.492000000000001</v>
      </c>
      <c r="C8182" s="1">
        <v>2013</v>
      </c>
      <c r="D8182" s="2">
        <v>41598</v>
      </c>
      <c r="E8182">
        <v>25.474</v>
      </c>
      <c r="F8182" s="1">
        <v>2013</v>
      </c>
      <c r="I8182" s="1">
        <v>1900</v>
      </c>
      <c r="J8182" s="2">
        <v>41598</v>
      </c>
      <c r="K8182">
        <v>16.611000000000001</v>
      </c>
      <c r="L8182" s="1">
        <v>2013</v>
      </c>
      <c r="O8182" s="1">
        <v>1900</v>
      </c>
      <c r="R8182" s="1">
        <v>1900</v>
      </c>
      <c r="S8182" s="2">
        <v>41060</v>
      </c>
      <c r="T8182" s="3">
        <v>23.39</v>
      </c>
      <c r="U8182" s="1">
        <v>2012</v>
      </c>
    </row>
    <row r="8183" spans="1:21">
      <c r="A8183" s="2">
        <v>41599</v>
      </c>
      <c r="B8183">
        <v>19.577999999999999</v>
      </c>
      <c r="C8183" s="1">
        <v>2013</v>
      </c>
      <c r="D8183" s="2">
        <v>41599</v>
      </c>
      <c r="E8183">
        <v>25.614000000000001</v>
      </c>
      <c r="F8183" s="1">
        <v>2013</v>
      </c>
      <c r="I8183" s="1">
        <v>1900</v>
      </c>
      <c r="J8183" s="2">
        <v>41599</v>
      </c>
      <c r="K8183">
        <v>16.637</v>
      </c>
      <c r="L8183" s="1">
        <v>2013</v>
      </c>
      <c r="O8183" s="1">
        <v>1900</v>
      </c>
      <c r="R8183" s="1">
        <v>1900</v>
      </c>
      <c r="S8183" s="2">
        <v>41061</v>
      </c>
      <c r="T8183" s="3">
        <v>23.5</v>
      </c>
      <c r="U8183" s="1">
        <v>2012</v>
      </c>
    </row>
    <row r="8184" spans="1:21">
      <c r="A8184" s="2">
        <v>41600</v>
      </c>
      <c r="B8184">
        <v>19.524000000000001</v>
      </c>
      <c r="C8184" s="1">
        <v>2013</v>
      </c>
      <c r="D8184" s="2">
        <v>41600</v>
      </c>
      <c r="E8184">
        <v>25.600999999999999</v>
      </c>
      <c r="F8184" s="1">
        <v>2013</v>
      </c>
      <c r="I8184" s="1">
        <v>1900</v>
      </c>
      <c r="J8184" s="2">
        <v>41600</v>
      </c>
      <c r="K8184">
        <v>16.600999999999999</v>
      </c>
      <c r="L8184" s="1">
        <v>2013</v>
      </c>
      <c r="O8184" s="1">
        <v>1900</v>
      </c>
      <c r="R8184" s="1">
        <v>1900</v>
      </c>
      <c r="S8184" s="2">
        <v>41064</v>
      </c>
      <c r="T8184" s="3">
        <v>23.5</v>
      </c>
      <c r="U8184" s="1">
        <v>2012</v>
      </c>
    </row>
    <row r="8185" spans="1:21">
      <c r="A8185" s="2">
        <v>41603</v>
      </c>
      <c r="B8185">
        <v>19.417999999999999</v>
      </c>
      <c r="C8185" s="1">
        <v>2013</v>
      </c>
      <c r="D8185" s="2">
        <v>41603</v>
      </c>
      <c r="E8185">
        <v>25.312000000000001</v>
      </c>
      <c r="F8185" s="1">
        <v>2013</v>
      </c>
      <c r="I8185" s="1">
        <v>1900</v>
      </c>
      <c r="J8185" s="2">
        <v>41603</v>
      </c>
      <c r="K8185">
        <v>16.481000000000002</v>
      </c>
      <c r="L8185" s="1">
        <v>2013</v>
      </c>
      <c r="O8185" s="1">
        <v>1900</v>
      </c>
      <c r="R8185" s="1">
        <v>1900</v>
      </c>
      <c r="S8185" s="2">
        <v>41065</v>
      </c>
      <c r="T8185" s="3">
        <v>23.5</v>
      </c>
      <c r="U8185" s="1">
        <v>2012</v>
      </c>
    </row>
    <row r="8186" spans="1:21">
      <c r="A8186" s="2">
        <v>41604</v>
      </c>
      <c r="B8186">
        <v>19.443000000000001</v>
      </c>
      <c r="C8186" s="1">
        <v>2013</v>
      </c>
      <c r="D8186" s="2">
        <v>41604</v>
      </c>
      <c r="E8186">
        <v>25.297000000000001</v>
      </c>
      <c r="F8186" s="1">
        <v>2013</v>
      </c>
      <c r="I8186" s="1">
        <v>1900</v>
      </c>
      <c r="J8186" s="2">
        <v>41604</v>
      </c>
      <c r="K8186">
        <v>16.486000000000001</v>
      </c>
      <c r="L8186" s="1">
        <v>2013</v>
      </c>
      <c r="O8186" s="1">
        <v>1900</v>
      </c>
      <c r="R8186" s="1">
        <v>1900</v>
      </c>
      <c r="S8186" s="2">
        <v>41066</v>
      </c>
      <c r="T8186" s="3">
        <v>23.61</v>
      </c>
      <c r="U8186" s="1">
        <v>2012</v>
      </c>
    </row>
    <row r="8187" spans="1:21">
      <c r="A8187" s="2">
        <v>41605</v>
      </c>
      <c r="B8187">
        <v>19.446000000000002</v>
      </c>
      <c r="C8187" s="1">
        <v>2013</v>
      </c>
      <c r="D8187" s="2">
        <v>41605</v>
      </c>
      <c r="E8187">
        <v>25.302</v>
      </c>
      <c r="F8187" s="1">
        <v>2013</v>
      </c>
      <c r="I8187" s="1">
        <v>1900</v>
      </c>
      <c r="J8187" s="2">
        <v>41605</v>
      </c>
      <c r="K8187">
        <v>16.454000000000001</v>
      </c>
      <c r="L8187" s="1">
        <v>2013</v>
      </c>
      <c r="O8187" s="1">
        <v>1900</v>
      </c>
      <c r="R8187" s="1">
        <v>1900</v>
      </c>
      <c r="S8187" s="2">
        <v>41067</v>
      </c>
      <c r="T8187" s="3">
        <v>23.61</v>
      </c>
      <c r="U8187" s="1">
        <v>2012</v>
      </c>
    </row>
    <row r="8188" spans="1:21">
      <c r="A8188" s="2">
        <v>41607</v>
      </c>
      <c r="B8188">
        <v>19.291</v>
      </c>
      <c r="C8188" s="1">
        <v>2013</v>
      </c>
      <c r="D8188" s="2">
        <v>41607</v>
      </c>
      <c r="E8188">
        <v>25.018999999999998</v>
      </c>
      <c r="F8188" s="1">
        <v>2013</v>
      </c>
      <c r="I8188" s="1">
        <v>1900</v>
      </c>
      <c r="J8188" s="2">
        <v>41607</v>
      </c>
      <c r="K8188">
        <v>16.417000000000002</v>
      </c>
      <c r="L8188" s="1">
        <v>2013</v>
      </c>
      <c r="O8188" s="1">
        <v>1900</v>
      </c>
      <c r="R8188" s="1">
        <v>1900</v>
      </c>
      <c r="S8188" s="2">
        <v>41068</v>
      </c>
      <c r="T8188" s="3">
        <v>23.6</v>
      </c>
      <c r="U8188" s="1">
        <v>2012</v>
      </c>
    </row>
    <row r="8189" spans="1:21">
      <c r="A8189" s="2">
        <v>41610</v>
      </c>
      <c r="B8189">
        <v>19.298999999999999</v>
      </c>
      <c r="C8189" s="1">
        <v>2013</v>
      </c>
      <c r="D8189" s="2">
        <v>41610</v>
      </c>
      <c r="E8189">
        <v>24.998000000000001</v>
      </c>
      <c r="F8189" s="1">
        <v>2013</v>
      </c>
      <c r="I8189" s="1">
        <v>1900</v>
      </c>
      <c r="J8189" s="2">
        <v>41610</v>
      </c>
      <c r="K8189">
        <v>16.350999999999999</v>
      </c>
      <c r="L8189" s="1">
        <v>2013</v>
      </c>
      <c r="O8189" s="1">
        <v>1900</v>
      </c>
      <c r="R8189" s="1">
        <v>1900</v>
      </c>
      <c r="S8189" s="2">
        <v>41071</v>
      </c>
      <c r="T8189" s="3">
        <v>23.52</v>
      </c>
      <c r="U8189" s="1">
        <v>2012</v>
      </c>
    </row>
    <row r="8190" spans="1:21">
      <c r="A8190" s="2">
        <v>41611</v>
      </c>
      <c r="B8190">
        <v>19.302</v>
      </c>
      <c r="C8190" s="1">
        <v>2013</v>
      </c>
      <c r="D8190" s="2">
        <v>41611</v>
      </c>
      <c r="E8190">
        <v>25.004999999999999</v>
      </c>
      <c r="F8190" s="1">
        <v>2013</v>
      </c>
      <c r="I8190" s="1">
        <v>1900</v>
      </c>
      <c r="J8190" s="2">
        <v>41611</v>
      </c>
      <c r="K8190">
        <v>16.353000000000002</v>
      </c>
      <c r="L8190" s="1">
        <v>2013</v>
      </c>
      <c r="O8190" s="1">
        <v>1900</v>
      </c>
      <c r="R8190" s="1">
        <v>1900</v>
      </c>
      <c r="S8190" s="2">
        <v>41072</v>
      </c>
      <c r="T8190" s="3">
        <v>23.55</v>
      </c>
      <c r="U8190" s="1">
        <v>2012</v>
      </c>
    </row>
    <row r="8191" spans="1:21">
      <c r="A8191" s="2">
        <v>41612</v>
      </c>
      <c r="B8191">
        <v>19.292000000000002</v>
      </c>
      <c r="C8191" s="1">
        <v>2013</v>
      </c>
      <c r="D8191" s="2">
        <v>41612</v>
      </c>
      <c r="E8191">
        <v>24.981999999999999</v>
      </c>
      <c r="F8191" s="1">
        <v>2013</v>
      </c>
      <c r="I8191" s="1">
        <v>1900</v>
      </c>
      <c r="J8191" s="2">
        <v>41612</v>
      </c>
      <c r="K8191">
        <v>16.259</v>
      </c>
      <c r="L8191" s="1">
        <v>2013</v>
      </c>
      <c r="O8191" s="1">
        <v>1900</v>
      </c>
      <c r="R8191" s="1">
        <v>1900</v>
      </c>
      <c r="S8191" s="2">
        <v>41073</v>
      </c>
      <c r="T8191" s="3">
        <v>23.54</v>
      </c>
      <c r="U8191" s="1">
        <v>2012</v>
      </c>
    </row>
    <row r="8192" spans="1:21">
      <c r="A8192" s="2">
        <v>41613</v>
      </c>
      <c r="B8192">
        <v>19.45</v>
      </c>
      <c r="C8192" s="1">
        <v>2013</v>
      </c>
      <c r="D8192" s="2">
        <v>41613</v>
      </c>
      <c r="E8192">
        <v>25.010999999999999</v>
      </c>
      <c r="F8192" s="1">
        <v>2013</v>
      </c>
      <c r="I8192" s="1">
        <v>1900</v>
      </c>
      <c r="J8192" s="2">
        <v>41613</v>
      </c>
      <c r="K8192">
        <v>16.276</v>
      </c>
      <c r="L8192" s="1">
        <v>2013</v>
      </c>
      <c r="O8192" s="1">
        <v>1900</v>
      </c>
      <c r="R8192" s="1">
        <v>1900</v>
      </c>
      <c r="S8192" s="2">
        <v>41074</v>
      </c>
      <c r="T8192" s="3">
        <v>23.53</v>
      </c>
      <c r="U8192" s="1">
        <v>2012</v>
      </c>
    </row>
    <row r="8193" spans="1:21">
      <c r="A8193" s="2">
        <v>41614</v>
      </c>
      <c r="B8193">
        <v>19.448</v>
      </c>
      <c r="C8193" s="1">
        <v>2013</v>
      </c>
      <c r="D8193" s="2">
        <v>41614</v>
      </c>
      <c r="E8193">
        <v>24.940999999999999</v>
      </c>
      <c r="F8193" s="1">
        <v>2013</v>
      </c>
      <c r="I8193" s="1">
        <v>1900</v>
      </c>
      <c r="J8193" s="2">
        <v>41614</v>
      </c>
      <c r="K8193">
        <v>16.355</v>
      </c>
      <c r="L8193" s="1">
        <v>2013</v>
      </c>
      <c r="O8193" s="1">
        <v>1900</v>
      </c>
      <c r="R8193" s="1">
        <v>1900</v>
      </c>
      <c r="S8193" s="2">
        <v>41075</v>
      </c>
      <c r="T8193" s="3">
        <v>23.56</v>
      </c>
      <c r="U8193" s="1">
        <v>2012</v>
      </c>
    </row>
    <row r="8194" spans="1:21">
      <c r="A8194" s="2">
        <v>41617</v>
      </c>
      <c r="B8194">
        <v>19.46</v>
      </c>
      <c r="C8194" s="1">
        <v>2013</v>
      </c>
      <c r="D8194" s="2">
        <v>41617</v>
      </c>
      <c r="E8194">
        <v>24.927</v>
      </c>
      <c r="F8194" s="1">
        <v>2013</v>
      </c>
      <c r="I8194" s="1">
        <v>1900</v>
      </c>
      <c r="J8194" s="2">
        <v>41617</v>
      </c>
      <c r="K8194">
        <v>16.353000000000002</v>
      </c>
      <c r="L8194" s="1">
        <v>2013</v>
      </c>
      <c r="O8194" s="1">
        <v>1900</v>
      </c>
      <c r="R8194" s="1">
        <v>1900</v>
      </c>
      <c r="S8194" s="2">
        <v>41078</v>
      </c>
      <c r="T8194" s="3">
        <v>23.55</v>
      </c>
      <c r="U8194" s="1">
        <v>2012</v>
      </c>
    </row>
    <row r="8195" spans="1:21">
      <c r="A8195" s="2">
        <v>41618</v>
      </c>
      <c r="B8195">
        <v>19.443000000000001</v>
      </c>
      <c r="C8195" s="1">
        <v>2013</v>
      </c>
      <c r="D8195" s="2">
        <v>41618</v>
      </c>
      <c r="E8195">
        <v>24.923000000000002</v>
      </c>
      <c r="F8195" s="1">
        <v>2013</v>
      </c>
      <c r="I8195" s="1">
        <v>1900</v>
      </c>
      <c r="J8195" s="2">
        <v>41618</v>
      </c>
      <c r="K8195">
        <v>16.335999999999999</v>
      </c>
      <c r="L8195" s="1">
        <v>2013</v>
      </c>
      <c r="O8195" s="1">
        <v>1900</v>
      </c>
      <c r="R8195" s="1">
        <v>1900</v>
      </c>
      <c r="S8195" s="2">
        <v>41079</v>
      </c>
      <c r="T8195" s="3">
        <v>23.56</v>
      </c>
      <c r="U8195" s="1">
        <v>2012</v>
      </c>
    </row>
    <row r="8196" spans="1:21">
      <c r="A8196" s="2">
        <v>41619</v>
      </c>
      <c r="B8196">
        <v>19.477</v>
      </c>
      <c r="C8196" s="1">
        <v>2013</v>
      </c>
      <c r="D8196" s="2">
        <v>41619</v>
      </c>
      <c r="E8196">
        <v>25.018999999999998</v>
      </c>
      <c r="F8196" s="1">
        <v>2013</v>
      </c>
      <c r="I8196" s="1">
        <v>1900</v>
      </c>
      <c r="J8196" s="2">
        <v>41619</v>
      </c>
      <c r="K8196">
        <v>16.391999999999999</v>
      </c>
      <c r="L8196" s="1">
        <v>2013</v>
      </c>
      <c r="O8196" s="1">
        <v>1900</v>
      </c>
      <c r="R8196" s="1">
        <v>1900</v>
      </c>
      <c r="S8196" s="2">
        <v>41080</v>
      </c>
      <c r="T8196" s="3">
        <v>23.52</v>
      </c>
      <c r="U8196" s="1">
        <v>2012</v>
      </c>
    </row>
    <row r="8197" spans="1:21">
      <c r="A8197" s="2">
        <v>41620</v>
      </c>
      <c r="B8197">
        <v>19.463999999999999</v>
      </c>
      <c r="C8197" s="1">
        <v>2013</v>
      </c>
      <c r="D8197" s="2">
        <v>41620</v>
      </c>
      <c r="E8197">
        <v>25.007000000000001</v>
      </c>
      <c r="F8197" s="1">
        <v>2013</v>
      </c>
      <c r="I8197" s="1">
        <v>1900</v>
      </c>
      <c r="J8197" s="2">
        <v>41620</v>
      </c>
      <c r="K8197">
        <v>16.367999999999999</v>
      </c>
      <c r="L8197" s="1">
        <v>2013</v>
      </c>
      <c r="O8197" s="1">
        <v>1900</v>
      </c>
      <c r="R8197" s="1">
        <v>1900</v>
      </c>
      <c r="S8197" s="2">
        <v>41081</v>
      </c>
      <c r="T8197" s="3">
        <v>23.63</v>
      </c>
      <c r="U8197" s="1">
        <v>2012</v>
      </c>
    </row>
    <row r="8198" spans="1:21">
      <c r="A8198" s="2">
        <v>41621</v>
      </c>
      <c r="B8198">
        <v>19.454000000000001</v>
      </c>
      <c r="C8198" s="1">
        <v>2013</v>
      </c>
      <c r="D8198" s="2">
        <v>41621</v>
      </c>
      <c r="E8198">
        <v>24.997</v>
      </c>
      <c r="F8198" s="1">
        <v>2013</v>
      </c>
      <c r="I8198" s="1">
        <v>1900</v>
      </c>
      <c r="J8198" s="2">
        <v>41621</v>
      </c>
      <c r="K8198">
        <v>16.372</v>
      </c>
      <c r="L8198" s="1">
        <v>2013</v>
      </c>
      <c r="O8198" s="1">
        <v>1900</v>
      </c>
      <c r="R8198" s="1">
        <v>1900</v>
      </c>
      <c r="S8198" s="2">
        <v>41082</v>
      </c>
      <c r="T8198" s="3">
        <v>23.61</v>
      </c>
      <c r="U8198" s="1">
        <v>2012</v>
      </c>
    </row>
    <row r="8199" spans="1:21">
      <c r="A8199" s="2">
        <v>41624</v>
      </c>
      <c r="B8199">
        <v>19.405000000000001</v>
      </c>
      <c r="C8199" s="1">
        <v>2013</v>
      </c>
      <c r="D8199" s="2">
        <v>41624</v>
      </c>
      <c r="E8199">
        <v>24.437000000000001</v>
      </c>
      <c r="F8199" s="1">
        <v>2013</v>
      </c>
      <c r="I8199" s="1">
        <v>1900</v>
      </c>
      <c r="J8199" s="2">
        <v>41624</v>
      </c>
      <c r="K8199">
        <v>16.367000000000001</v>
      </c>
      <c r="L8199" s="1">
        <v>2013</v>
      </c>
      <c r="O8199" s="1">
        <v>1900</v>
      </c>
      <c r="R8199" s="1">
        <v>1900</v>
      </c>
      <c r="S8199" s="2">
        <v>41085</v>
      </c>
      <c r="T8199" s="3">
        <v>23.59</v>
      </c>
      <c r="U8199" s="1">
        <v>2012</v>
      </c>
    </row>
    <row r="8200" spans="1:21">
      <c r="A8200" s="2">
        <v>41625</v>
      </c>
      <c r="B8200">
        <v>19.446000000000002</v>
      </c>
      <c r="C8200" s="1">
        <v>2013</v>
      </c>
      <c r="D8200" s="2">
        <v>41625</v>
      </c>
      <c r="E8200">
        <v>24.443000000000001</v>
      </c>
      <c r="F8200" s="1">
        <v>2013</v>
      </c>
      <c r="I8200" s="1">
        <v>1900</v>
      </c>
      <c r="J8200" s="2">
        <v>41625</v>
      </c>
      <c r="K8200">
        <v>16.393999999999998</v>
      </c>
      <c r="L8200" s="1">
        <v>2013</v>
      </c>
      <c r="O8200" s="1">
        <v>1900</v>
      </c>
      <c r="R8200" s="1">
        <v>1900</v>
      </c>
      <c r="S8200" s="2">
        <v>41086</v>
      </c>
      <c r="T8200" s="3">
        <v>23.6</v>
      </c>
      <c r="U8200" s="1">
        <v>2012</v>
      </c>
    </row>
    <row r="8201" spans="1:21">
      <c r="A8201" s="2">
        <v>41626</v>
      </c>
      <c r="B8201">
        <v>19.457999999999998</v>
      </c>
      <c r="C8201" s="1">
        <v>2013</v>
      </c>
      <c r="D8201" s="2">
        <v>41626</v>
      </c>
      <c r="E8201">
        <v>24.597000000000001</v>
      </c>
      <c r="F8201" s="1">
        <v>2013</v>
      </c>
      <c r="I8201" s="1">
        <v>1900</v>
      </c>
      <c r="J8201" s="2">
        <v>41626</v>
      </c>
      <c r="K8201">
        <v>16.652000000000001</v>
      </c>
      <c r="L8201" s="1">
        <v>2013</v>
      </c>
      <c r="O8201" s="1">
        <v>1900</v>
      </c>
      <c r="R8201" s="1">
        <v>1900</v>
      </c>
      <c r="S8201" s="2">
        <v>41087</v>
      </c>
      <c r="T8201" s="3">
        <v>23.61</v>
      </c>
      <c r="U8201" s="1">
        <v>2012</v>
      </c>
    </row>
    <row r="8202" spans="1:21">
      <c r="A8202" s="2">
        <v>41627</v>
      </c>
      <c r="B8202">
        <v>19.446000000000002</v>
      </c>
      <c r="C8202" s="1">
        <v>2013</v>
      </c>
      <c r="D8202" s="2">
        <v>41627</v>
      </c>
      <c r="E8202">
        <v>24.585999999999999</v>
      </c>
      <c r="F8202" s="1">
        <v>2013</v>
      </c>
      <c r="I8202" s="1">
        <v>1900</v>
      </c>
      <c r="J8202" s="2">
        <v>41627</v>
      </c>
      <c r="K8202">
        <v>16.638999999999999</v>
      </c>
      <c r="L8202" s="1">
        <v>2013</v>
      </c>
      <c r="O8202" s="1">
        <v>1900</v>
      </c>
      <c r="R8202" s="1">
        <v>1900</v>
      </c>
      <c r="S8202" s="2">
        <v>41088</v>
      </c>
      <c r="T8202" s="3">
        <v>23.61</v>
      </c>
      <c r="U8202" s="1">
        <v>2012</v>
      </c>
    </row>
    <row r="8203" spans="1:21">
      <c r="A8203" s="2">
        <v>41628</v>
      </c>
      <c r="B8203">
        <v>19.448</v>
      </c>
      <c r="C8203" s="1">
        <v>2013</v>
      </c>
      <c r="D8203" s="2">
        <v>41628</v>
      </c>
      <c r="E8203">
        <v>24.600999999999999</v>
      </c>
      <c r="F8203" s="1">
        <v>2013</v>
      </c>
      <c r="I8203" s="1">
        <v>1900</v>
      </c>
      <c r="J8203" s="2">
        <v>41628</v>
      </c>
      <c r="K8203">
        <v>16.63</v>
      </c>
      <c r="L8203" s="1">
        <v>2013</v>
      </c>
      <c r="O8203" s="1">
        <v>1900</v>
      </c>
      <c r="R8203" s="1">
        <v>1900</v>
      </c>
      <c r="S8203" s="2">
        <v>41089</v>
      </c>
      <c r="T8203" s="3">
        <v>23.7</v>
      </c>
      <c r="U8203" s="1">
        <v>2012</v>
      </c>
    </row>
    <row r="8204" spans="1:21">
      <c r="A8204" s="2">
        <v>41631</v>
      </c>
      <c r="B8204">
        <v>19.463999999999999</v>
      </c>
      <c r="C8204" s="1">
        <v>2013</v>
      </c>
      <c r="D8204" s="2">
        <v>41631</v>
      </c>
      <c r="E8204">
        <v>24.591999999999999</v>
      </c>
      <c r="F8204" s="1">
        <v>2013</v>
      </c>
      <c r="I8204" s="1">
        <v>1900</v>
      </c>
      <c r="J8204" s="2">
        <v>41631</v>
      </c>
      <c r="K8204">
        <v>16.628</v>
      </c>
      <c r="L8204" s="1">
        <v>2013</v>
      </c>
      <c r="O8204" s="1">
        <v>1900</v>
      </c>
      <c r="R8204" s="1">
        <v>1900</v>
      </c>
      <c r="S8204" s="2">
        <v>41092</v>
      </c>
      <c r="T8204" s="3">
        <v>23.69</v>
      </c>
      <c r="U8204" s="1">
        <v>2012</v>
      </c>
    </row>
    <row r="8205" spans="1:21">
      <c r="A8205" s="2">
        <v>41632</v>
      </c>
      <c r="B8205">
        <v>19.463999999999999</v>
      </c>
      <c r="C8205" s="1">
        <v>2013</v>
      </c>
      <c r="D8205" s="2">
        <v>41632</v>
      </c>
      <c r="E8205">
        <v>24.577999999999999</v>
      </c>
      <c r="F8205" s="1">
        <v>2013</v>
      </c>
      <c r="I8205" s="1">
        <v>1900</v>
      </c>
      <c r="J8205" s="2">
        <v>41632</v>
      </c>
      <c r="K8205">
        <v>16.609000000000002</v>
      </c>
      <c r="L8205" s="1">
        <v>2013</v>
      </c>
      <c r="O8205" s="1">
        <v>1900</v>
      </c>
      <c r="R8205" s="1">
        <v>1900</v>
      </c>
      <c r="S8205" s="2">
        <v>41093</v>
      </c>
      <c r="T8205" s="3">
        <v>23.7</v>
      </c>
      <c r="U8205" s="1">
        <v>2012</v>
      </c>
    </row>
    <row r="8206" spans="1:21">
      <c r="A8206" s="2">
        <v>41634</v>
      </c>
      <c r="B8206">
        <v>19.465</v>
      </c>
      <c r="C8206" s="1">
        <v>2013</v>
      </c>
      <c r="D8206" s="2">
        <v>41634</v>
      </c>
      <c r="E8206">
        <v>24.582000000000001</v>
      </c>
      <c r="F8206" s="1">
        <v>2013</v>
      </c>
      <c r="I8206" s="1">
        <v>1900</v>
      </c>
      <c r="J8206" s="2">
        <v>41634</v>
      </c>
      <c r="K8206">
        <v>16.603999999999999</v>
      </c>
      <c r="L8206" s="1">
        <v>2013</v>
      </c>
      <c r="O8206" s="1">
        <v>1900</v>
      </c>
      <c r="R8206" s="1">
        <v>1900</v>
      </c>
      <c r="S8206" s="2">
        <v>41095</v>
      </c>
      <c r="T8206" s="3">
        <v>23.67</v>
      </c>
      <c r="U8206" s="1">
        <v>2012</v>
      </c>
    </row>
    <row r="8207" spans="1:21">
      <c r="A8207" s="2">
        <v>41635</v>
      </c>
      <c r="B8207">
        <v>19.411999999999999</v>
      </c>
      <c r="C8207" s="1">
        <v>2013</v>
      </c>
      <c r="D8207" s="2">
        <v>41635</v>
      </c>
      <c r="E8207">
        <v>24.292000000000002</v>
      </c>
      <c r="F8207" s="1">
        <v>2013</v>
      </c>
      <c r="I8207" s="1">
        <v>1900</v>
      </c>
      <c r="J8207" s="2">
        <v>41635</v>
      </c>
      <c r="K8207">
        <v>16.222999999999999</v>
      </c>
      <c r="L8207" s="1">
        <v>2013</v>
      </c>
      <c r="O8207" s="1">
        <v>1900</v>
      </c>
      <c r="R8207" s="1">
        <v>1900</v>
      </c>
      <c r="S8207" s="2">
        <v>41096</v>
      </c>
      <c r="T8207" s="3">
        <v>23.67</v>
      </c>
      <c r="U8207" s="1">
        <v>2012</v>
      </c>
    </row>
    <row r="8208" spans="1:21">
      <c r="A8208" s="2">
        <v>41638</v>
      </c>
      <c r="B8208">
        <v>19.402000000000001</v>
      </c>
      <c r="C8208" s="1">
        <v>2013</v>
      </c>
      <c r="D8208" s="2">
        <v>41638</v>
      </c>
      <c r="E8208">
        <v>24.111999999999998</v>
      </c>
      <c r="F8208" s="1">
        <v>2013</v>
      </c>
      <c r="I8208" s="1">
        <v>1900</v>
      </c>
      <c r="J8208" s="2">
        <v>41638</v>
      </c>
      <c r="K8208">
        <v>16.146999999999998</v>
      </c>
      <c r="L8208" s="1">
        <v>2013</v>
      </c>
      <c r="O8208" s="1">
        <v>1900</v>
      </c>
      <c r="R8208" s="1">
        <v>1900</v>
      </c>
      <c r="S8208" s="2">
        <v>41099</v>
      </c>
      <c r="T8208" s="3">
        <v>23.64</v>
      </c>
      <c r="U8208" s="1">
        <v>2012</v>
      </c>
    </row>
    <row r="8209" spans="1:21">
      <c r="A8209" s="2">
        <v>41639</v>
      </c>
      <c r="B8209">
        <v>19.398</v>
      </c>
      <c r="C8209" s="1">
        <v>2013</v>
      </c>
      <c r="D8209" s="2">
        <v>41639</v>
      </c>
      <c r="E8209">
        <v>24.056999999999999</v>
      </c>
      <c r="F8209" s="1">
        <v>2013</v>
      </c>
      <c r="I8209" s="1">
        <v>1900</v>
      </c>
      <c r="J8209" s="2">
        <v>41639</v>
      </c>
      <c r="K8209">
        <v>16.114000000000001</v>
      </c>
      <c r="L8209" s="1">
        <v>2013</v>
      </c>
      <c r="O8209" s="1">
        <v>1900</v>
      </c>
      <c r="R8209" s="1">
        <v>1900</v>
      </c>
      <c r="S8209" s="2">
        <v>41100</v>
      </c>
      <c r="T8209" s="3">
        <v>23.64</v>
      </c>
      <c r="U8209" s="1">
        <v>2012</v>
      </c>
    </row>
    <row r="8210" spans="1:21">
      <c r="A8210" s="2">
        <v>41641</v>
      </c>
      <c r="B8210">
        <v>19.283999999999999</v>
      </c>
      <c r="C8210" s="1">
        <v>2014</v>
      </c>
      <c r="D8210" s="2">
        <v>41641</v>
      </c>
      <c r="E8210">
        <v>24.111999999999998</v>
      </c>
      <c r="F8210" s="1">
        <v>2014</v>
      </c>
      <c r="I8210" s="1">
        <v>1900</v>
      </c>
      <c r="J8210" s="2">
        <v>41641</v>
      </c>
      <c r="K8210">
        <v>16.099</v>
      </c>
      <c r="L8210" s="1">
        <v>2014</v>
      </c>
      <c r="O8210" s="1">
        <v>1900</v>
      </c>
      <c r="R8210" s="1">
        <v>1900</v>
      </c>
      <c r="S8210" s="2">
        <v>41101</v>
      </c>
      <c r="T8210" s="3">
        <v>23.62</v>
      </c>
      <c r="U8210" s="1">
        <v>2012</v>
      </c>
    </row>
    <row r="8211" spans="1:21">
      <c r="A8211" s="2">
        <v>41642</v>
      </c>
      <c r="B8211">
        <v>19.251000000000001</v>
      </c>
      <c r="C8211" s="1">
        <v>2014</v>
      </c>
      <c r="D8211" s="2">
        <v>41642</v>
      </c>
      <c r="E8211">
        <v>24.081</v>
      </c>
      <c r="F8211" s="1">
        <v>2014</v>
      </c>
      <c r="I8211" s="1">
        <v>1900</v>
      </c>
      <c r="J8211" s="2">
        <v>41642</v>
      </c>
      <c r="K8211">
        <v>16.013000000000002</v>
      </c>
      <c r="L8211" s="1">
        <v>2014</v>
      </c>
      <c r="O8211" s="1">
        <v>1900</v>
      </c>
      <c r="R8211" s="1">
        <v>1900</v>
      </c>
      <c r="S8211" s="2">
        <v>41102</v>
      </c>
      <c r="T8211" s="3">
        <v>23.58</v>
      </c>
      <c r="U8211" s="1">
        <v>2012</v>
      </c>
    </row>
    <row r="8212" spans="1:21">
      <c r="A8212" s="2">
        <v>41645</v>
      </c>
      <c r="B8212">
        <v>19.254999999999999</v>
      </c>
      <c r="C8212" s="1">
        <v>2014</v>
      </c>
      <c r="D8212" s="2">
        <v>41645</v>
      </c>
      <c r="E8212">
        <v>24.114000000000001</v>
      </c>
      <c r="F8212" s="1">
        <v>2014</v>
      </c>
      <c r="I8212" s="1">
        <v>1900</v>
      </c>
      <c r="J8212" s="2">
        <v>41645</v>
      </c>
      <c r="K8212">
        <v>16.010000000000002</v>
      </c>
      <c r="L8212" s="1">
        <v>2014</v>
      </c>
      <c r="O8212" s="1">
        <v>1900</v>
      </c>
      <c r="R8212" s="1">
        <v>1900</v>
      </c>
      <c r="S8212" s="2">
        <v>41103</v>
      </c>
      <c r="T8212" s="3">
        <v>23.64</v>
      </c>
      <c r="U8212" s="1">
        <v>2012</v>
      </c>
    </row>
    <row r="8213" spans="1:21">
      <c r="A8213" s="2">
        <v>41646</v>
      </c>
      <c r="B8213">
        <v>19.297000000000001</v>
      </c>
      <c r="C8213" s="1">
        <v>2014</v>
      </c>
      <c r="D8213" s="2">
        <v>41646</v>
      </c>
      <c r="E8213">
        <v>24.018999999999998</v>
      </c>
      <c r="F8213" s="1">
        <v>2014</v>
      </c>
      <c r="I8213" s="1">
        <v>1900</v>
      </c>
      <c r="J8213" s="2">
        <v>41646</v>
      </c>
      <c r="K8213">
        <v>16.007000000000001</v>
      </c>
      <c r="L8213" s="1">
        <v>2014</v>
      </c>
      <c r="O8213" s="1">
        <v>1900</v>
      </c>
      <c r="R8213" s="1">
        <v>1900</v>
      </c>
      <c r="S8213" s="2">
        <v>41106</v>
      </c>
      <c r="T8213" s="3">
        <v>23.64</v>
      </c>
      <c r="U8213" s="1">
        <v>2012</v>
      </c>
    </row>
    <row r="8214" spans="1:21">
      <c r="A8214" s="2">
        <v>41647</v>
      </c>
      <c r="B8214">
        <v>19.295000000000002</v>
      </c>
      <c r="C8214" s="1">
        <v>2014</v>
      </c>
      <c r="D8214" s="2">
        <v>41647</v>
      </c>
      <c r="E8214">
        <v>24.01</v>
      </c>
      <c r="F8214" s="1">
        <v>2014</v>
      </c>
      <c r="I8214" s="1">
        <v>1900</v>
      </c>
      <c r="J8214" s="2">
        <v>41647</v>
      </c>
      <c r="K8214">
        <v>16.03</v>
      </c>
      <c r="L8214" s="1">
        <v>2014</v>
      </c>
      <c r="O8214" s="1">
        <v>1900</v>
      </c>
      <c r="R8214" s="1">
        <v>1900</v>
      </c>
      <c r="S8214" s="2">
        <v>41107</v>
      </c>
      <c r="T8214" s="3">
        <v>23.63</v>
      </c>
      <c r="U8214" s="1">
        <v>2012</v>
      </c>
    </row>
    <row r="8215" spans="1:21">
      <c r="A8215" s="2">
        <v>41648</v>
      </c>
      <c r="B8215">
        <v>19.271000000000001</v>
      </c>
      <c r="C8215" s="1">
        <v>2014</v>
      </c>
      <c r="D8215" s="2">
        <v>41648</v>
      </c>
      <c r="E8215">
        <v>24.021999999999998</v>
      </c>
      <c r="F8215" s="1">
        <v>2014</v>
      </c>
      <c r="I8215" s="1">
        <v>1900</v>
      </c>
      <c r="J8215" s="2">
        <v>41648</v>
      </c>
      <c r="K8215">
        <v>16.010000000000002</v>
      </c>
      <c r="L8215" s="1">
        <v>2014</v>
      </c>
      <c r="O8215" s="1">
        <v>1900</v>
      </c>
      <c r="R8215" s="1">
        <v>1900</v>
      </c>
      <c r="S8215" s="2">
        <v>41108</v>
      </c>
      <c r="T8215" s="3">
        <v>23.63</v>
      </c>
      <c r="U8215" s="1">
        <v>2012</v>
      </c>
    </row>
    <row r="8216" spans="1:21">
      <c r="A8216" s="2">
        <v>41649</v>
      </c>
      <c r="B8216">
        <v>19.216000000000001</v>
      </c>
      <c r="C8216" s="1">
        <v>2014</v>
      </c>
      <c r="D8216" s="2">
        <v>41649</v>
      </c>
      <c r="E8216">
        <v>23.940999999999999</v>
      </c>
      <c r="F8216" s="1">
        <v>2014</v>
      </c>
      <c r="I8216" s="1">
        <v>1900</v>
      </c>
      <c r="J8216" s="2">
        <v>41649</v>
      </c>
      <c r="K8216">
        <v>16.006</v>
      </c>
      <c r="L8216" s="1">
        <v>2014</v>
      </c>
      <c r="O8216" s="1">
        <v>1900</v>
      </c>
      <c r="R8216" s="1">
        <v>1900</v>
      </c>
      <c r="S8216" s="2">
        <v>41109</v>
      </c>
      <c r="T8216" s="3">
        <v>23.56</v>
      </c>
      <c r="U8216" s="1">
        <v>2012</v>
      </c>
    </row>
    <row r="8217" spans="1:21">
      <c r="A8217" s="2">
        <v>41652</v>
      </c>
      <c r="B8217">
        <v>19.216000000000001</v>
      </c>
      <c r="C8217" s="1">
        <v>2014</v>
      </c>
      <c r="D8217" s="2">
        <v>41652</v>
      </c>
      <c r="E8217">
        <v>23.794</v>
      </c>
      <c r="F8217" s="1">
        <v>2014</v>
      </c>
      <c r="I8217" s="1">
        <v>1900</v>
      </c>
      <c r="J8217" s="2">
        <v>41652</v>
      </c>
      <c r="K8217">
        <v>15.850999999999999</v>
      </c>
      <c r="L8217" s="1">
        <v>2014</v>
      </c>
      <c r="O8217" s="1">
        <v>1900</v>
      </c>
      <c r="R8217" s="1">
        <v>1900</v>
      </c>
      <c r="S8217" s="2">
        <v>41110</v>
      </c>
      <c r="T8217" s="3">
        <v>23.57</v>
      </c>
      <c r="U8217" s="1">
        <v>2012</v>
      </c>
    </row>
    <row r="8218" spans="1:21">
      <c r="A8218" s="2">
        <v>41653</v>
      </c>
      <c r="B8218">
        <v>19.213999999999999</v>
      </c>
      <c r="C8218" s="1">
        <v>2014</v>
      </c>
      <c r="D8218" s="2">
        <v>41653</v>
      </c>
      <c r="E8218">
        <v>23.861999999999998</v>
      </c>
      <c r="F8218" s="1">
        <v>2014</v>
      </c>
      <c r="I8218" s="1">
        <v>1900</v>
      </c>
      <c r="J8218" s="2">
        <v>41653</v>
      </c>
      <c r="K8218">
        <v>15.823</v>
      </c>
      <c r="L8218" s="1">
        <v>2014</v>
      </c>
      <c r="O8218" s="1">
        <v>1900</v>
      </c>
      <c r="R8218" s="1">
        <v>1900</v>
      </c>
      <c r="S8218" s="2">
        <v>41113</v>
      </c>
      <c r="T8218" s="3">
        <v>23.59</v>
      </c>
      <c r="U8218" s="1">
        <v>2012</v>
      </c>
    </row>
    <row r="8219" spans="1:21">
      <c r="A8219" s="2">
        <v>41654</v>
      </c>
      <c r="B8219">
        <v>19.36</v>
      </c>
      <c r="C8219" s="1">
        <v>2014</v>
      </c>
      <c r="D8219" s="2">
        <v>41654</v>
      </c>
      <c r="E8219">
        <v>23.928999999999998</v>
      </c>
      <c r="F8219" s="1">
        <v>2014</v>
      </c>
      <c r="I8219" s="1">
        <v>1900</v>
      </c>
      <c r="J8219" s="2">
        <v>41654</v>
      </c>
      <c r="K8219">
        <v>15.904999999999999</v>
      </c>
      <c r="L8219" s="1">
        <v>2014</v>
      </c>
      <c r="O8219" s="1">
        <v>1900</v>
      </c>
      <c r="R8219" s="1">
        <v>1900</v>
      </c>
      <c r="S8219" s="2">
        <v>41114</v>
      </c>
      <c r="T8219" s="3">
        <v>23.6</v>
      </c>
      <c r="U8219" s="1">
        <v>2012</v>
      </c>
    </row>
    <row r="8220" spans="1:21">
      <c r="A8220" s="2">
        <v>41655</v>
      </c>
      <c r="B8220">
        <v>19.382999999999999</v>
      </c>
      <c r="C8220" s="1">
        <v>2014</v>
      </c>
      <c r="D8220" s="2">
        <v>41655</v>
      </c>
      <c r="E8220">
        <v>23.934000000000001</v>
      </c>
      <c r="F8220" s="1">
        <v>2014</v>
      </c>
      <c r="I8220" s="1">
        <v>1900</v>
      </c>
      <c r="J8220" s="2">
        <v>41655</v>
      </c>
      <c r="K8220">
        <v>15.894</v>
      </c>
      <c r="L8220" s="1">
        <v>2014</v>
      </c>
      <c r="O8220" s="1">
        <v>1900</v>
      </c>
      <c r="R8220" s="1">
        <v>1900</v>
      </c>
      <c r="S8220" s="2">
        <v>41115</v>
      </c>
      <c r="T8220" s="3">
        <v>23.59</v>
      </c>
      <c r="U8220" s="1">
        <v>2012</v>
      </c>
    </row>
    <row r="8221" spans="1:21">
      <c r="A8221" s="2">
        <v>41656</v>
      </c>
      <c r="B8221">
        <v>19.449000000000002</v>
      </c>
      <c r="C8221" s="1">
        <v>2014</v>
      </c>
      <c r="D8221" s="2">
        <v>41656</v>
      </c>
      <c r="E8221">
        <v>23.917000000000002</v>
      </c>
      <c r="F8221" s="1">
        <v>2014</v>
      </c>
      <c r="I8221" s="1">
        <v>1900</v>
      </c>
      <c r="J8221" s="2">
        <v>41656</v>
      </c>
      <c r="K8221">
        <v>15.891999999999999</v>
      </c>
      <c r="L8221" s="1">
        <v>2014</v>
      </c>
      <c r="O8221" s="1">
        <v>1900</v>
      </c>
      <c r="R8221" s="1">
        <v>1900</v>
      </c>
      <c r="S8221" s="2">
        <v>41116</v>
      </c>
      <c r="T8221" s="3">
        <v>23.63</v>
      </c>
      <c r="U8221" s="1">
        <v>2012</v>
      </c>
    </row>
    <row r="8222" spans="1:21">
      <c r="A8222" s="2">
        <v>41660</v>
      </c>
      <c r="B8222">
        <v>19.449000000000002</v>
      </c>
      <c r="C8222" s="1">
        <v>2014</v>
      </c>
      <c r="D8222" s="2">
        <v>41660</v>
      </c>
      <c r="E8222">
        <v>23.417999999999999</v>
      </c>
      <c r="F8222" s="1">
        <v>2014</v>
      </c>
      <c r="I8222" s="1">
        <v>1900</v>
      </c>
      <c r="J8222" s="2">
        <v>41660</v>
      </c>
      <c r="K8222">
        <v>15.891999999999999</v>
      </c>
      <c r="L8222" s="1">
        <v>2014</v>
      </c>
      <c r="O8222" s="1">
        <v>1900</v>
      </c>
      <c r="R8222" s="1">
        <v>1900</v>
      </c>
      <c r="S8222" s="2">
        <v>41117</v>
      </c>
      <c r="T8222" s="3">
        <v>23.65</v>
      </c>
      <c r="U8222" s="1">
        <v>2012</v>
      </c>
    </row>
    <row r="8223" spans="1:21">
      <c r="A8223" s="2">
        <v>41661</v>
      </c>
      <c r="B8223">
        <v>19.428999999999998</v>
      </c>
      <c r="C8223" s="1">
        <v>2014</v>
      </c>
      <c r="D8223" s="2">
        <v>41661</v>
      </c>
      <c r="E8223">
        <v>23.25</v>
      </c>
      <c r="F8223" s="1">
        <v>2014</v>
      </c>
      <c r="I8223" s="1">
        <v>1900</v>
      </c>
      <c r="J8223" s="2">
        <v>41661</v>
      </c>
      <c r="K8223">
        <v>15.784000000000001</v>
      </c>
      <c r="L8223" s="1">
        <v>2014</v>
      </c>
      <c r="O8223" s="1">
        <v>1900</v>
      </c>
      <c r="R8223" s="1">
        <v>1900</v>
      </c>
      <c r="S8223" s="2">
        <v>41120</v>
      </c>
      <c r="T8223" s="3">
        <v>23.65</v>
      </c>
      <c r="U8223" s="1">
        <v>2012</v>
      </c>
    </row>
    <row r="8224" spans="1:21">
      <c r="A8224" s="2">
        <v>41662</v>
      </c>
      <c r="B8224">
        <v>19.536999999999999</v>
      </c>
      <c r="C8224" s="1">
        <v>2014</v>
      </c>
      <c r="D8224" s="2">
        <v>41662</v>
      </c>
      <c r="E8224">
        <v>23.28</v>
      </c>
      <c r="F8224" s="1">
        <v>2014</v>
      </c>
      <c r="I8224" s="1">
        <v>1900</v>
      </c>
      <c r="J8224" s="2">
        <v>41662</v>
      </c>
      <c r="K8224">
        <v>15.775</v>
      </c>
      <c r="L8224" s="1">
        <v>2014</v>
      </c>
      <c r="O8224" s="1">
        <v>1900</v>
      </c>
      <c r="R8224" s="1">
        <v>1900</v>
      </c>
      <c r="S8224" s="2">
        <v>41121</v>
      </c>
      <c r="T8224" s="3">
        <v>23.62</v>
      </c>
      <c r="U8224" s="1">
        <v>2012</v>
      </c>
    </row>
    <row r="8225" spans="1:21">
      <c r="A8225" s="2">
        <v>41663</v>
      </c>
      <c r="B8225">
        <v>19.693999999999999</v>
      </c>
      <c r="C8225" s="1">
        <v>2014</v>
      </c>
      <c r="D8225" s="2">
        <v>41663</v>
      </c>
      <c r="E8225">
        <v>23.376000000000001</v>
      </c>
      <c r="F8225" s="1">
        <v>2014</v>
      </c>
      <c r="I8225" s="1">
        <v>1900</v>
      </c>
      <c r="J8225" s="2">
        <v>41663</v>
      </c>
      <c r="K8225">
        <v>15.867000000000001</v>
      </c>
      <c r="L8225" s="1">
        <v>2014</v>
      </c>
      <c r="O8225" s="1">
        <v>1900</v>
      </c>
      <c r="R8225" s="1">
        <v>1900</v>
      </c>
      <c r="S8225" s="2">
        <v>41122</v>
      </c>
      <c r="T8225" s="3">
        <v>23.62</v>
      </c>
      <c r="U8225" s="1">
        <v>2012</v>
      </c>
    </row>
    <row r="8226" spans="1:21">
      <c r="A8226" s="2">
        <v>41666</v>
      </c>
      <c r="B8226">
        <v>19.670999999999999</v>
      </c>
      <c r="C8226" s="1">
        <v>2014</v>
      </c>
      <c r="D8226" s="2">
        <v>41666</v>
      </c>
      <c r="E8226">
        <v>23.39</v>
      </c>
      <c r="F8226" s="1">
        <v>2014</v>
      </c>
      <c r="I8226" s="1">
        <v>1900</v>
      </c>
      <c r="J8226" s="2">
        <v>41666</v>
      </c>
      <c r="K8226">
        <v>15.843</v>
      </c>
      <c r="L8226" s="1">
        <v>2014</v>
      </c>
      <c r="O8226" s="1">
        <v>1900</v>
      </c>
      <c r="R8226" s="1">
        <v>1900</v>
      </c>
      <c r="S8226" s="2">
        <v>41123</v>
      </c>
      <c r="T8226" s="3">
        <v>23.63</v>
      </c>
      <c r="U8226" s="1">
        <v>2012</v>
      </c>
    </row>
    <row r="8227" spans="1:21">
      <c r="A8227" s="2">
        <v>41667</v>
      </c>
      <c r="B8227">
        <v>19.678999999999998</v>
      </c>
      <c r="C8227" s="1">
        <v>2014</v>
      </c>
      <c r="D8227" s="2">
        <v>41667</v>
      </c>
      <c r="E8227">
        <v>23.442</v>
      </c>
      <c r="F8227" s="1">
        <v>2014</v>
      </c>
      <c r="I8227" s="1">
        <v>1900</v>
      </c>
      <c r="J8227" s="2">
        <v>41667</v>
      </c>
      <c r="K8227">
        <v>15.865</v>
      </c>
      <c r="L8227" s="1">
        <v>2014</v>
      </c>
      <c r="O8227" s="1">
        <v>1900</v>
      </c>
      <c r="R8227" s="1">
        <v>1900</v>
      </c>
      <c r="S8227" s="2">
        <v>41124</v>
      </c>
      <c r="T8227" s="3">
        <v>23.7</v>
      </c>
      <c r="U8227" s="1">
        <v>2012</v>
      </c>
    </row>
    <row r="8228" spans="1:21">
      <c r="A8228" s="2">
        <v>41668</v>
      </c>
      <c r="B8228">
        <v>19.664000000000001</v>
      </c>
      <c r="C8228" s="1">
        <v>2014</v>
      </c>
      <c r="D8228" s="2">
        <v>41668</v>
      </c>
      <c r="E8228">
        <v>23.010999999999999</v>
      </c>
      <c r="F8228" s="1">
        <v>2014</v>
      </c>
      <c r="I8228" s="1">
        <v>1900</v>
      </c>
      <c r="J8228" s="2">
        <v>41668</v>
      </c>
      <c r="K8228">
        <v>15.888999999999999</v>
      </c>
      <c r="L8228" s="1">
        <v>2014</v>
      </c>
      <c r="O8228" s="1">
        <v>1900</v>
      </c>
      <c r="R8228" s="1">
        <v>1900</v>
      </c>
      <c r="S8228" s="2">
        <v>41127</v>
      </c>
      <c r="T8228" s="3">
        <v>23.61</v>
      </c>
      <c r="U8228" s="1">
        <v>2012</v>
      </c>
    </row>
    <row r="8229" spans="1:21">
      <c r="A8229" s="2">
        <v>41669</v>
      </c>
      <c r="B8229">
        <v>19.68</v>
      </c>
      <c r="C8229" s="1">
        <v>2014</v>
      </c>
      <c r="D8229" s="2">
        <v>41669</v>
      </c>
      <c r="E8229">
        <v>23.007000000000001</v>
      </c>
      <c r="F8229" s="1">
        <v>2014</v>
      </c>
      <c r="I8229" s="1">
        <v>1900</v>
      </c>
      <c r="J8229" s="2">
        <v>41669</v>
      </c>
      <c r="K8229">
        <v>15.91</v>
      </c>
      <c r="L8229" s="1">
        <v>2014</v>
      </c>
      <c r="O8229" s="1">
        <v>1900</v>
      </c>
      <c r="R8229" s="1">
        <v>1900</v>
      </c>
      <c r="S8229" s="2">
        <v>41128</v>
      </c>
      <c r="T8229" s="3">
        <v>23.61</v>
      </c>
      <c r="U8229" s="1">
        <v>2012</v>
      </c>
    </row>
    <row r="8230" spans="1:21">
      <c r="A8230" s="2">
        <v>41670</v>
      </c>
      <c r="B8230">
        <v>19.716999999999999</v>
      </c>
      <c r="C8230" s="1">
        <v>2014</v>
      </c>
      <c r="D8230" s="2">
        <v>41670</v>
      </c>
      <c r="E8230">
        <v>22.975000000000001</v>
      </c>
      <c r="F8230" s="1">
        <v>2014</v>
      </c>
      <c r="I8230" s="1">
        <v>1900</v>
      </c>
      <c r="J8230" s="2">
        <v>41670</v>
      </c>
      <c r="K8230">
        <v>15.994999999999999</v>
      </c>
      <c r="L8230" s="1">
        <v>2014</v>
      </c>
      <c r="O8230" s="1">
        <v>1900</v>
      </c>
      <c r="R8230" s="1">
        <v>1900</v>
      </c>
      <c r="S8230" s="2">
        <v>41129</v>
      </c>
      <c r="T8230" s="3">
        <v>23.6</v>
      </c>
      <c r="U8230" s="1">
        <v>2012</v>
      </c>
    </row>
    <row r="8231" spans="1:21">
      <c r="A8231" s="2">
        <v>41673</v>
      </c>
      <c r="B8231">
        <v>19.803000000000001</v>
      </c>
      <c r="C8231" s="1">
        <v>2014</v>
      </c>
      <c r="D8231" s="2">
        <v>41673</v>
      </c>
      <c r="E8231">
        <v>23.114000000000001</v>
      </c>
      <c r="F8231" s="1">
        <v>2014</v>
      </c>
      <c r="I8231" s="1">
        <v>1900</v>
      </c>
      <c r="J8231" s="2">
        <v>41673</v>
      </c>
      <c r="K8231">
        <v>16.132000000000001</v>
      </c>
      <c r="L8231" s="1">
        <v>2014</v>
      </c>
      <c r="O8231" s="1">
        <v>1900</v>
      </c>
      <c r="R8231" s="1">
        <v>1900</v>
      </c>
      <c r="S8231" s="2">
        <v>41130</v>
      </c>
      <c r="T8231" s="3">
        <v>23.6</v>
      </c>
      <c r="U8231" s="1">
        <v>2012</v>
      </c>
    </row>
    <row r="8232" spans="1:21">
      <c r="A8232" s="2">
        <v>41674</v>
      </c>
      <c r="B8232">
        <v>19.832999999999998</v>
      </c>
      <c r="C8232" s="1">
        <v>2014</v>
      </c>
      <c r="D8232" s="2">
        <v>41674</v>
      </c>
      <c r="E8232">
        <v>23.1</v>
      </c>
      <c r="F8232" s="1">
        <v>2014</v>
      </c>
      <c r="I8232" s="1">
        <v>1900</v>
      </c>
      <c r="J8232" s="2">
        <v>41674</v>
      </c>
      <c r="K8232">
        <v>16.138000000000002</v>
      </c>
      <c r="L8232" s="1">
        <v>2014</v>
      </c>
      <c r="O8232" s="1">
        <v>1900</v>
      </c>
      <c r="R8232" s="1">
        <v>1900</v>
      </c>
      <c r="S8232" s="2">
        <v>41131</v>
      </c>
      <c r="T8232" s="3">
        <v>23.45</v>
      </c>
      <c r="U8232" s="1">
        <v>2012</v>
      </c>
    </row>
    <row r="8233" spans="1:21">
      <c r="A8233" s="2">
        <v>41675</v>
      </c>
      <c r="B8233">
        <v>19.77</v>
      </c>
      <c r="C8233" s="1">
        <v>2014</v>
      </c>
      <c r="D8233" s="2">
        <v>41675</v>
      </c>
      <c r="E8233">
        <v>23.091000000000001</v>
      </c>
      <c r="F8233" s="1">
        <v>2014</v>
      </c>
      <c r="I8233" s="1">
        <v>1900</v>
      </c>
      <c r="J8233" s="2">
        <v>41675</v>
      </c>
      <c r="K8233">
        <v>16.190999999999999</v>
      </c>
      <c r="L8233" s="1">
        <v>2014</v>
      </c>
      <c r="O8233" s="1">
        <v>1900</v>
      </c>
      <c r="R8233" s="1">
        <v>1900</v>
      </c>
      <c r="S8233" s="2">
        <v>41134</v>
      </c>
      <c r="T8233" s="3">
        <v>23.44</v>
      </c>
      <c r="U8233" s="1">
        <v>2012</v>
      </c>
    </row>
    <row r="8234" spans="1:21">
      <c r="A8234" s="2">
        <v>41676</v>
      </c>
      <c r="B8234">
        <v>19.859000000000002</v>
      </c>
      <c r="C8234" s="1">
        <v>2014</v>
      </c>
      <c r="D8234" s="2">
        <v>41676</v>
      </c>
      <c r="E8234">
        <v>23.108000000000001</v>
      </c>
      <c r="F8234" s="1">
        <v>2014</v>
      </c>
      <c r="I8234" s="1">
        <v>1900</v>
      </c>
      <c r="J8234" s="2">
        <v>41676</v>
      </c>
      <c r="K8234">
        <v>16.231000000000002</v>
      </c>
      <c r="L8234" s="1">
        <v>2014</v>
      </c>
      <c r="O8234" s="1">
        <v>1900</v>
      </c>
      <c r="R8234" s="1">
        <v>1900</v>
      </c>
      <c r="S8234" s="2">
        <v>41135</v>
      </c>
      <c r="T8234" s="3">
        <v>22.91</v>
      </c>
      <c r="U8234" s="1">
        <v>2012</v>
      </c>
    </row>
    <row r="8235" spans="1:21">
      <c r="A8235" s="2">
        <v>41677</v>
      </c>
      <c r="B8235">
        <v>19.837</v>
      </c>
      <c r="C8235" s="1">
        <v>2014</v>
      </c>
      <c r="D8235" s="2">
        <v>41677</v>
      </c>
      <c r="E8235">
        <v>23.117000000000001</v>
      </c>
      <c r="F8235" s="1">
        <v>2014</v>
      </c>
      <c r="I8235" s="1">
        <v>1900</v>
      </c>
      <c r="J8235" s="2">
        <v>41677</v>
      </c>
      <c r="K8235">
        <v>16.271999999999998</v>
      </c>
      <c r="L8235" s="1">
        <v>2014</v>
      </c>
      <c r="O8235" s="1">
        <v>1900</v>
      </c>
      <c r="R8235" s="1">
        <v>1900</v>
      </c>
      <c r="S8235" s="2">
        <v>41136</v>
      </c>
      <c r="T8235" s="3">
        <v>22.91</v>
      </c>
      <c r="U8235" s="1">
        <v>2012</v>
      </c>
    </row>
    <row r="8236" spans="1:21">
      <c r="A8236" s="2">
        <v>41680</v>
      </c>
      <c r="B8236">
        <v>19.837</v>
      </c>
      <c r="C8236" s="1">
        <v>2014</v>
      </c>
      <c r="D8236" s="2">
        <v>41680</v>
      </c>
      <c r="E8236">
        <v>23.102</v>
      </c>
      <c r="F8236" s="1">
        <v>2014</v>
      </c>
      <c r="I8236" s="1">
        <v>1900</v>
      </c>
      <c r="J8236" s="2">
        <v>41680</v>
      </c>
      <c r="K8236">
        <v>16.245999999999999</v>
      </c>
      <c r="L8236" s="1">
        <v>2014</v>
      </c>
      <c r="O8236" s="1">
        <v>1900</v>
      </c>
      <c r="R8236" s="1">
        <v>1900</v>
      </c>
      <c r="S8236" s="2">
        <v>41137</v>
      </c>
      <c r="T8236" s="3">
        <v>21.83</v>
      </c>
      <c r="U8236" s="1">
        <v>2012</v>
      </c>
    </row>
    <row r="8237" spans="1:21">
      <c r="A8237" s="2">
        <v>41681</v>
      </c>
      <c r="B8237">
        <v>19.867999999999999</v>
      </c>
      <c r="C8237" s="1">
        <v>2014</v>
      </c>
      <c r="D8237" s="2">
        <v>41681</v>
      </c>
      <c r="E8237">
        <v>23.106000000000002</v>
      </c>
      <c r="F8237" s="1">
        <v>2014</v>
      </c>
      <c r="I8237" s="1">
        <v>1900</v>
      </c>
      <c r="J8237" s="2">
        <v>41681</v>
      </c>
      <c r="K8237">
        <v>16.262</v>
      </c>
      <c r="L8237" s="1">
        <v>2014</v>
      </c>
      <c r="O8237" s="1">
        <v>1900</v>
      </c>
      <c r="R8237" s="1">
        <v>1900</v>
      </c>
      <c r="S8237" s="2">
        <v>41138</v>
      </c>
      <c r="T8237" s="3">
        <v>21.34</v>
      </c>
      <c r="U8237" s="1">
        <v>2012</v>
      </c>
    </row>
    <row r="8238" spans="1:21">
      <c r="A8238" s="2">
        <v>41682</v>
      </c>
      <c r="B8238">
        <v>19.802</v>
      </c>
      <c r="C8238" s="1">
        <v>2014</v>
      </c>
      <c r="D8238" s="2">
        <v>41682</v>
      </c>
      <c r="E8238">
        <v>22.893999999999998</v>
      </c>
      <c r="F8238" s="1">
        <v>2014</v>
      </c>
      <c r="I8238" s="1">
        <v>1900</v>
      </c>
      <c r="J8238" s="2">
        <v>41682</v>
      </c>
      <c r="K8238">
        <v>16.244</v>
      </c>
      <c r="L8238" s="1">
        <v>2014</v>
      </c>
      <c r="O8238" s="1">
        <v>1900</v>
      </c>
      <c r="R8238" s="1">
        <v>1900</v>
      </c>
      <c r="S8238" s="2">
        <v>41141</v>
      </c>
      <c r="T8238" s="3">
        <v>20.84</v>
      </c>
      <c r="U8238" s="1">
        <v>2012</v>
      </c>
    </row>
    <row r="8239" spans="1:21">
      <c r="A8239" s="2">
        <v>41683</v>
      </c>
      <c r="B8239">
        <v>19.814</v>
      </c>
      <c r="C8239" s="1">
        <v>2014</v>
      </c>
      <c r="D8239" s="2">
        <v>41683</v>
      </c>
      <c r="E8239">
        <v>22.795000000000002</v>
      </c>
      <c r="F8239" s="1">
        <v>2014</v>
      </c>
      <c r="I8239" s="1">
        <v>1900</v>
      </c>
      <c r="J8239" s="2">
        <v>41683</v>
      </c>
      <c r="K8239">
        <v>16.202999999999999</v>
      </c>
      <c r="L8239" s="1">
        <v>2014</v>
      </c>
      <c r="O8239" s="1">
        <v>1900</v>
      </c>
      <c r="R8239" s="1">
        <v>1900</v>
      </c>
      <c r="S8239" s="2">
        <v>41142</v>
      </c>
      <c r="T8239" s="3">
        <v>20.36</v>
      </c>
      <c r="U8239" s="1">
        <v>2012</v>
      </c>
    </row>
    <row r="8240" spans="1:21">
      <c r="A8240" s="2">
        <v>41684</v>
      </c>
      <c r="B8240">
        <v>19.687999999999999</v>
      </c>
      <c r="C8240" s="1">
        <v>2014</v>
      </c>
      <c r="D8240" s="2">
        <v>41684</v>
      </c>
      <c r="E8240">
        <v>22.56</v>
      </c>
      <c r="F8240" s="1">
        <v>2014</v>
      </c>
      <c r="I8240" s="1">
        <v>1900</v>
      </c>
      <c r="J8240" s="2">
        <v>41684</v>
      </c>
      <c r="K8240">
        <v>16.202999999999999</v>
      </c>
      <c r="L8240" s="1">
        <v>2014</v>
      </c>
      <c r="O8240" s="1">
        <v>1900</v>
      </c>
      <c r="R8240" s="1">
        <v>1900</v>
      </c>
      <c r="S8240" s="2">
        <v>41143</v>
      </c>
      <c r="T8240" s="3">
        <v>20.350000000000001</v>
      </c>
      <c r="U8240" s="1">
        <v>2012</v>
      </c>
    </row>
    <row r="8241" spans="1:21">
      <c r="A8241" s="2">
        <v>41688</v>
      </c>
      <c r="B8241">
        <v>19.690000000000001</v>
      </c>
      <c r="C8241" s="1">
        <v>2014</v>
      </c>
      <c r="D8241" s="2">
        <v>41688</v>
      </c>
      <c r="E8241">
        <v>22.609000000000002</v>
      </c>
      <c r="F8241" s="1">
        <v>2014</v>
      </c>
      <c r="I8241" s="1">
        <v>1900</v>
      </c>
      <c r="J8241" s="2">
        <v>41688</v>
      </c>
      <c r="K8241">
        <v>16.202000000000002</v>
      </c>
      <c r="L8241" s="1">
        <v>2014</v>
      </c>
      <c r="O8241" s="1">
        <v>1900</v>
      </c>
      <c r="R8241" s="1">
        <v>1900</v>
      </c>
      <c r="S8241" s="2">
        <v>41144</v>
      </c>
      <c r="T8241" s="3">
        <v>20.260000000000002</v>
      </c>
      <c r="U8241" s="1">
        <v>2012</v>
      </c>
    </row>
    <row r="8242" spans="1:21">
      <c r="A8242" s="2">
        <v>41689</v>
      </c>
      <c r="B8242">
        <v>19.794</v>
      </c>
      <c r="C8242" s="1">
        <v>2014</v>
      </c>
      <c r="D8242" s="2">
        <v>41689</v>
      </c>
      <c r="E8242">
        <v>22.661999999999999</v>
      </c>
      <c r="F8242" s="1">
        <v>2014</v>
      </c>
      <c r="I8242" s="1">
        <v>1900</v>
      </c>
      <c r="J8242" s="2">
        <v>41689</v>
      </c>
      <c r="K8242">
        <v>16.233000000000001</v>
      </c>
      <c r="L8242" s="1">
        <v>2014</v>
      </c>
      <c r="O8242" s="1">
        <v>1900</v>
      </c>
      <c r="R8242" s="1">
        <v>1900</v>
      </c>
      <c r="S8242" s="2">
        <v>41145</v>
      </c>
      <c r="T8242" s="3">
        <v>20.25</v>
      </c>
      <c r="U8242" s="1">
        <v>2012</v>
      </c>
    </row>
    <row r="8243" spans="1:21">
      <c r="A8243" s="2">
        <v>41690</v>
      </c>
      <c r="B8243">
        <v>19.786000000000001</v>
      </c>
      <c r="C8243" s="1">
        <v>2014</v>
      </c>
      <c r="D8243" s="2">
        <v>41690</v>
      </c>
      <c r="E8243">
        <v>22.652999999999999</v>
      </c>
      <c r="F8243" s="1">
        <v>2014</v>
      </c>
      <c r="I8243" s="1">
        <v>1900</v>
      </c>
      <c r="J8243" s="2">
        <v>41690</v>
      </c>
      <c r="K8243">
        <v>16.225000000000001</v>
      </c>
      <c r="L8243" s="1">
        <v>2014</v>
      </c>
      <c r="O8243" s="1">
        <v>1900</v>
      </c>
      <c r="R8243" s="1">
        <v>1900</v>
      </c>
      <c r="S8243" s="2">
        <v>41148</v>
      </c>
      <c r="T8243" s="3">
        <v>20.25</v>
      </c>
      <c r="U8243" s="1">
        <v>2012</v>
      </c>
    </row>
    <row r="8244" spans="1:21">
      <c r="A8244" s="2">
        <v>41691</v>
      </c>
      <c r="B8244">
        <v>19.786000000000001</v>
      </c>
      <c r="C8244" s="1">
        <v>2014</v>
      </c>
      <c r="D8244" s="2">
        <v>41691</v>
      </c>
      <c r="E8244">
        <v>22.641999999999999</v>
      </c>
      <c r="F8244" s="1">
        <v>2014</v>
      </c>
      <c r="I8244" s="1">
        <v>1900</v>
      </c>
      <c r="J8244" s="2">
        <v>41691</v>
      </c>
      <c r="K8244">
        <v>16.196000000000002</v>
      </c>
      <c r="L8244" s="1">
        <v>2014</v>
      </c>
      <c r="O8244" s="1">
        <v>1900</v>
      </c>
      <c r="R8244" s="1">
        <v>1900</v>
      </c>
      <c r="S8244" s="2">
        <v>41149</v>
      </c>
      <c r="T8244" s="3">
        <v>19.7</v>
      </c>
      <c r="U8244" s="1">
        <v>2012</v>
      </c>
    </row>
    <row r="8245" spans="1:21">
      <c r="A8245" s="2">
        <v>41694</v>
      </c>
      <c r="B8245">
        <v>19.774999999999999</v>
      </c>
      <c r="C8245" s="1">
        <v>2014</v>
      </c>
      <c r="D8245" s="2">
        <v>41694</v>
      </c>
      <c r="E8245">
        <v>22.471</v>
      </c>
      <c r="F8245" s="1">
        <v>2014</v>
      </c>
      <c r="I8245" s="1">
        <v>1900</v>
      </c>
      <c r="J8245" s="2">
        <v>41694</v>
      </c>
      <c r="K8245">
        <v>16.213000000000001</v>
      </c>
      <c r="L8245" s="1">
        <v>2014</v>
      </c>
      <c r="O8245" s="1">
        <v>1900</v>
      </c>
      <c r="R8245" s="1">
        <v>1900</v>
      </c>
      <c r="S8245" s="2">
        <v>41150</v>
      </c>
      <c r="T8245" s="3">
        <v>19.64</v>
      </c>
      <c r="U8245" s="1">
        <v>2012</v>
      </c>
    </row>
    <row r="8246" spans="1:21">
      <c r="A8246" s="2">
        <v>41695</v>
      </c>
      <c r="B8246">
        <v>19.832000000000001</v>
      </c>
      <c r="C8246" s="1">
        <v>2014</v>
      </c>
      <c r="D8246" s="2">
        <v>41695</v>
      </c>
      <c r="E8246">
        <v>22.495000000000001</v>
      </c>
      <c r="F8246" s="1">
        <v>2014</v>
      </c>
      <c r="I8246" s="1">
        <v>1900</v>
      </c>
      <c r="J8246" s="2">
        <v>41695</v>
      </c>
      <c r="K8246">
        <v>16.170000000000002</v>
      </c>
      <c r="L8246" s="1">
        <v>2014</v>
      </c>
      <c r="O8246" s="1">
        <v>1900</v>
      </c>
      <c r="R8246" s="1">
        <v>1900</v>
      </c>
      <c r="S8246" s="2">
        <v>41151</v>
      </c>
      <c r="T8246" s="3">
        <v>19.66</v>
      </c>
      <c r="U8246" s="1">
        <v>2012</v>
      </c>
    </row>
    <row r="8247" spans="1:21">
      <c r="A8247" s="2">
        <v>41696</v>
      </c>
      <c r="B8247">
        <v>19.812000000000001</v>
      </c>
      <c r="C8247" s="1">
        <v>2014</v>
      </c>
      <c r="D8247" s="2">
        <v>41696</v>
      </c>
      <c r="E8247">
        <v>22.492000000000001</v>
      </c>
      <c r="F8247" s="1">
        <v>2014</v>
      </c>
      <c r="I8247" s="1">
        <v>1900</v>
      </c>
      <c r="J8247" s="2">
        <v>41696</v>
      </c>
      <c r="K8247">
        <v>16.170000000000002</v>
      </c>
      <c r="L8247" s="1">
        <v>2014</v>
      </c>
      <c r="O8247" s="1">
        <v>1900</v>
      </c>
      <c r="R8247" s="1">
        <v>1900</v>
      </c>
      <c r="S8247" s="2">
        <v>41152</v>
      </c>
      <c r="T8247" s="3">
        <v>19.38</v>
      </c>
      <c r="U8247" s="1">
        <v>2012</v>
      </c>
    </row>
    <row r="8248" spans="1:21">
      <c r="A8248" s="2">
        <v>41697</v>
      </c>
      <c r="B8248">
        <v>19.798999999999999</v>
      </c>
      <c r="C8248" s="1">
        <v>2014</v>
      </c>
      <c r="D8248" s="2">
        <v>41697</v>
      </c>
      <c r="E8248">
        <v>22.488</v>
      </c>
      <c r="F8248" s="1">
        <v>2014</v>
      </c>
      <c r="I8248" s="1">
        <v>1900</v>
      </c>
      <c r="J8248" s="2">
        <v>41697</v>
      </c>
      <c r="K8248">
        <v>16.169</v>
      </c>
      <c r="L8248" s="1">
        <v>2014</v>
      </c>
      <c r="O8248" s="1">
        <v>1900</v>
      </c>
      <c r="R8248" s="1">
        <v>1900</v>
      </c>
      <c r="S8248" s="2">
        <v>41156</v>
      </c>
      <c r="T8248" s="3">
        <v>19.350000000000001</v>
      </c>
      <c r="U8248" s="1">
        <v>2012</v>
      </c>
    </row>
    <row r="8249" spans="1:21">
      <c r="A8249" s="2">
        <v>41698</v>
      </c>
      <c r="B8249">
        <v>19.768000000000001</v>
      </c>
      <c r="C8249" s="1">
        <v>2014</v>
      </c>
      <c r="D8249" s="2">
        <v>41698</v>
      </c>
      <c r="E8249">
        <v>22.456</v>
      </c>
      <c r="F8249" s="1">
        <v>2014</v>
      </c>
      <c r="I8249" s="1">
        <v>1900</v>
      </c>
      <c r="J8249" s="2">
        <v>41698</v>
      </c>
      <c r="K8249">
        <v>16.183</v>
      </c>
      <c r="L8249" s="1">
        <v>2014</v>
      </c>
      <c r="O8249" s="1">
        <v>1900</v>
      </c>
      <c r="R8249" s="1">
        <v>1900</v>
      </c>
      <c r="S8249" s="2">
        <v>41157</v>
      </c>
      <c r="T8249" s="3">
        <v>19.28</v>
      </c>
      <c r="U8249" s="1">
        <v>2012</v>
      </c>
    </row>
    <row r="8250" spans="1:21">
      <c r="A8250" s="2">
        <v>41701</v>
      </c>
      <c r="B8250">
        <v>19.721</v>
      </c>
      <c r="C8250" s="1">
        <v>2014</v>
      </c>
      <c r="D8250" s="2">
        <v>41701</v>
      </c>
      <c r="E8250">
        <v>22.251999999999999</v>
      </c>
      <c r="F8250" s="1">
        <v>2014</v>
      </c>
      <c r="I8250" s="1">
        <v>1900</v>
      </c>
      <c r="J8250" s="2">
        <v>41701</v>
      </c>
      <c r="K8250">
        <v>16.196000000000002</v>
      </c>
      <c r="L8250" s="1">
        <v>2014</v>
      </c>
      <c r="O8250" s="1">
        <v>1900</v>
      </c>
      <c r="R8250" s="1">
        <v>1900</v>
      </c>
      <c r="S8250" s="2">
        <v>41158</v>
      </c>
      <c r="T8250" s="3">
        <v>19.32</v>
      </c>
      <c r="U8250" s="1">
        <v>2012</v>
      </c>
    </row>
    <row r="8251" spans="1:21">
      <c r="A8251" s="2">
        <v>41702</v>
      </c>
      <c r="B8251">
        <v>19.786000000000001</v>
      </c>
      <c r="C8251" s="1">
        <v>2014</v>
      </c>
      <c r="D8251" s="2">
        <v>41702</v>
      </c>
      <c r="E8251">
        <v>22.126000000000001</v>
      </c>
      <c r="F8251" s="1">
        <v>2014</v>
      </c>
      <c r="I8251" s="1">
        <v>1900</v>
      </c>
      <c r="J8251" s="2">
        <v>41702</v>
      </c>
      <c r="K8251">
        <v>16.212</v>
      </c>
      <c r="L8251" s="1">
        <v>2014</v>
      </c>
      <c r="O8251" s="1">
        <v>1900</v>
      </c>
      <c r="R8251" s="1">
        <v>1900</v>
      </c>
      <c r="S8251" s="2">
        <v>41159</v>
      </c>
      <c r="T8251" s="3">
        <v>19.13</v>
      </c>
      <c r="U8251" s="1">
        <v>2012</v>
      </c>
    </row>
    <row r="8252" spans="1:21">
      <c r="A8252" s="2">
        <v>41703</v>
      </c>
      <c r="B8252">
        <v>19.800999999999998</v>
      </c>
      <c r="C8252" s="1">
        <v>2014</v>
      </c>
      <c r="D8252" s="2">
        <v>41703</v>
      </c>
      <c r="E8252">
        <v>22.318000000000001</v>
      </c>
      <c r="F8252" s="1">
        <v>2014</v>
      </c>
      <c r="I8252" s="1">
        <v>1900</v>
      </c>
      <c r="J8252" s="2">
        <v>41703</v>
      </c>
      <c r="K8252">
        <v>16.199000000000002</v>
      </c>
      <c r="L8252" s="1">
        <v>2014</v>
      </c>
      <c r="O8252" s="1">
        <v>1900</v>
      </c>
      <c r="R8252" s="1">
        <v>1900</v>
      </c>
      <c r="S8252" s="2">
        <v>41162</v>
      </c>
      <c r="T8252" s="3">
        <v>19.14</v>
      </c>
      <c r="U8252" s="1">
        <v>2012</v>
      </c>
    </row>
    <row r="8253" spans="1:21">
      <c r="A8253" s="2">
        <v>41704</v>
      </c>
      <c r="B8253">
        <v>19.667000000000002</v>
      </c>
      <c r="C8253" s="1">
        <v>2014</v>
      </c>
      <c r="D8253" s="2">
        <v>41704</v>
      </c>
      <c r="E8253">
        <v>21.99</v>
      </c>
      <c r="F8253" s="1">
        <v>2014</v>
      </c>
      <c r="I8253" s="1">
        <v>1900</v>
      </c>
      <c r="J8253" s="2">
        <v>41704</v>
      </c>
      <c r="K8253">
        <v>15.917</v>
      </c>
      <c r="L8253" s="1">
        <v>2014</v>
      </c>
      <c r="O8253" s="1">
        <v>1900</v>
      </c>
      <c r="R8253" s="1">
        <v>1900</v>
      </c>
      <c r="S8253" s="2">
        <v>41163</v>
      </c>
      <c r="T8253" s="3">
        <v>19.14</v>
      </c>
      <c r="U8253" s="1">
        <v>2012</v>
      </c>
    </row>
    <row r="8254" spans="1:21">
      <c r="A8254" s="2">
        <v>41705</v>
      </c>
      <c r="B8254">
        <v>19.68</v>
      </c>
      <c r="C8254" s="1">
        <v>2014</v>
      </c>
      <c r="D8254" s="2">
        <v>41705</v>
      </c>
      <c r="E8254">
        <v>21.98</v>
      </c>
      <c r="F8254" s="1">
        <v>2014</v>
      </c>
      <c r="I8254" s="1">
        <v>1900</v>
      </c>
      <c r="J8254" s="2">
        <v>41705</v>
      </c>
      <c r="K8254">
        <v>15.958</v>
      </c>
      <c r="L8254" s="1">
        <v>2014</v>
      </c>
      <c r="O8254" s="1">
        <v>1900</v>
      </c>
      <c r="R8254" s="1">
        <v>1900</v>
      </c>
      <c r="S8254" s="2">
        <v>41164</v>
      </c>
      <c r="T8254" s="3">
        <v>19.100000000000001</v>
      </c>
      <c r="U8254" s="1">
        <v>2012</v>
      </c>
    </row>
    <row r="8255" spans="1:21">
      <c r="A8255" s="2">
        <v>41708</v>
      </c>
      <c r="B8255">
        <v>19.388000000000002</v>
      </c>
      <c r="C8255" s="1">
        <v>2014</v>
      </c>
      <c r="D8255" s="2">
        <v>41708</v>
      </c>
      <c r="E8255">
        <v>21.948</v>
      </c>
      <c r="F8255" s="1">
        <v>2014</v>
      </c>
      <c r="I8255" s="1">
        <v>1900</v>
      </c>
      <c r="J8255" s="2">
        <v>41708</v>
      </c>
      <c r="K8255">
        <v>15.931000000000001</v>
      </c>
      <c r="L8255" s="1">
        <v>2014</v>
      </c>
      <c r="O8255" s="1">
        <v>1900</v>
      </c>
      <c r="R8255" s="1">
        <v>1900</v>
      </c>
      <c r="S8255" s="2">
        <v>41165</v>
      </c>
      <c r="T8255" s="3">
        <v>18.98</v>
      </c>
      <c r="U8255" s="1">
        <v>2012</v>
      </c>
    </row>
    <row r="8256" spans="1:21">
      <c r="A8256" s="2">
        <v>41709</v>
      </c>
      <c r="B8256">
        <v>19.454000000000001</v>
      </c>
      <c r="C8256" s="1">
        <v>2014</v>
      </c>
      <c r="D8256" s="2">
        <v>41709</v>
      </c>
      <c r="E8256">
        <v>21.972999999999999</v>
      </c>
      <c r="F8256" s="1">
        <v>2014</v>
      </c>
      <c r="I8256" s="1">
        <v>1900</v>
      </c>
      <c r="J8256" s="2">
        <v>41709</v>
      </c>
      <c r="K8256">
        <v>15.95</v>
      </c>
      <c r="L8256" s="1">
        <v>2014</v>
      </c>
      <c r="O8256" s="1">
        <v>1900</v>
      </c>
      <c r="R8256" s="1">
        <v>1900</v>
      </c>
      <c r="S8256" s="2">
        <v>41166</v>
      </c>
      <c r="T8256" s="3">
        <v>18.96</v>
      </c>
      <c r="U8256" s="1">
        <v>2012</v>
      </c>
    </row>
    <row r="8257" spans="1:21">
      <c r="A8257" s="2">
        <v>41710</v>
      </c>
      <c r="B8257">
        <v>19.460999999999999</v>
      </c>
      <c r="C8257" s="1">
        <v>2014</v>
      </c>
      <c r="D8257" s="2">
        <v>41710</v>
      </c>
      <c r="E8257">
        <v>21.959</v>
      </c>
      <c r="F8257" s="1">
        <v>2014</v>
      </c>
      <c r="I8257" s="1">
        <v>1900</v>
      </c>
      <c r="J8257" s="2">
        <v>41710</v>
      </c>
      <c r="K8257">
        <v>15.941000000000001</v>
      </c>
      <c r="L8257" s="1">
        <v>2014</v>
      </c>
      <c r="O8257" s="1">
        <v>1900</v>
      </c>
      <c r="R8257" s="1">
        <v>1900</v>
      </c>
      <c r="S8257" s="2">
        <v>41169</v>
      </c>
      <c r="T8257" s="3">
        <v>18.760000000000002</v>
      </c>
      <c r="U8257" s="1">
        <v>2012</v>
      </c>
    </row>
    <row r="8258" spans="1:21">
      <c r="A8258" s="2">
        <v>41711</v>
      </c>
      <c r="B8258">
        <v>19.481000000000002</v>
      </c>
      <c r="C8258" s="1">
        <v>2014</v>
      </c>
      <c r="D8258" s="2">
        <v>41711</v>
      </c>
      <c r="E8258">
        <v>21.971</v>
      </c>
      <c r="F8258" s="1">
        <v>2014</v>
      </c>
      <c r="I8258" s="1">
        <v>1900</v>
      </c>
      <c r="J8258" s="2">
        <v>41711</v>
      </c>
      <c r="K8258">
        <v>15.913</v>
      </c>
      <c r="L8258" s="1">
        <v>2014</v>
      </c>
      <c r="O8258" s="1">
        <v>1900</v>
      </c>
      <c r="R8258" s="1">
        <v>1900</v>
      </c>
      <c r="S8258" s="2">
        <v>41170</v>
      </c>
      <c r="T8258" s="3">
        <v>18.73</v>
      </c>
      <c r="U8258" s="1">
        <v>2012</v>
      </c>
    </row>
    <row r="8259" spans="1:21">
      <c r="A8259" s="2">
        <v>41712</v>
      </c>
      <c r="B8259">
        <v>19.501000000000001</v>
      </c>
      <c r="C8259" s="1">
        <v>2014</v>
      </c>
      <c r="D8259" s="2">
        <v>41712</v>
      </c>
      <c r="E8259">
        <v>22.062999999999999</v>
      </c>
      <c r="F8259" s="1">
        <v>2014</v>
      </c>
      <c r="I8259" s="1">
        <v>1900</v>
      </c>
      <c r="J8259" s="2">
        <v>41712</v>
      </c>
      <c r="K8259">
        <v>15.946</v>
      </c>
      <c r="L8259" s="1">
        <v>2014</v>
      </c>
      <c r="O8259" s="1">
        <v>1900</v>
      </c>
      <c r="R8259" s="1">
        <v>1900</v>
      </c>
      <c r="S8259" s="2">
        <v>41171</v>
      </c>
      <c r="T8259" s="3">
        <v>18.52</v>
      </c>
      <c r="U8259" s="1">
        <v>2012</v>
      </c>
    </row>
    <row r="8260" spans="1:21">
      <c r="A8260" s="2">
        <v>41715</v>
      </c>
      <c r="B8260">
        <v>19.516999999999999</v>
      </c>
      <c r="C8260" s="1">
        <v>2014</v>
      </c>
      <c r="D8260" s="2">
        <v>41715</v>
      </c>
      <c r="E8260">
        <v>21.92</v>
      </c>
      <c r="F8260" s="1">
        <v>2014</v>
      </c>
      <c r="I8260" s="1">
        <v>1900</v>
      </c>
      <c r="J8260" s="2">
        <v>41715</v>
      </c>
      <c r="K8260">
        <v>16.006</v>
      </c>
      <c r="L8260" s="1">
        <v>2014</v>
      </c>
      <c r="O8260" s="1">
        <v>1900</v>
      </c>
      <c r="R8260" s="1">
        <v>1900</v>
      </c>
      <c r="S8260" s="2">
        <v>41172</v>
      </c>
      <c r="T8260" s="3">
        <v>18.510000000000002</v>
      </c>
      <c r="U8260" s="1">
        <v>2012</v>
      </c>
    </row>
    <row r="8261" spans="1:21">
      <c r="A8261" s="2">
        <v>41716</v>
      </c>
      <c r="B8261">
        <v>19.5</v>
      </c>
      <c r="C8261" s="1">
        <v>2014</v>
      </c>
      <c r="D8261" s="2">
        <v>41716</v>
      </c>
      <c r="E8261">
        <v>21.757000000000001</v>
      </c>
      <c r="F8261" s="1">
        <v>2014</v>
      </c>
      <c r="I8261" s="1">
        <v>1900</v>
      </c>
      <c r="J8261" s="2">
        <v>41716</v>
      </c>
      <c r="K8261">
        <v>15.986000000000001</v>
      </c>
      <c r="L8261" s="1">
        <v>2014</v>
      </c>
      <c r="O8261" s="1">
        <v>1900</v>
      </c>
      <c r="R8261" s="1">
        <v>1900</v>
      </c>
      <c r="S8261" s="2">
        <v>41173</v>
      </c>
      <c r="T8261" s="3">
        <v>18.489999999999998</v>
      </c>
      <c r="U8261" s="1">
        <v>2012</v>
      </c>
    </row>
    <row r="8262" spans="1:21">
      <c r="A8262" s="2">
        <v>41717</v>
      </c>
      <c r="B8262">
        <v>19.481999999999999</v>
      </c>
      <c r="C8262" s="1">
        <v>2014</v>
      </c>
      <c r="D8262" s="2">
        <v>41717</v>
      </c>
      <c r="E8262">
        <v>21.73</v>
      </c>
      <c r="F8262" s="1">
        <v>2014</v>
      </c>
      <c r="I8262" s="1">
        <v>1900</v>
      </c>
      <c r="J8262" s="2">
        <v>41717</v>
      </c>
      <c r="K8262">
        <v>16.041</v>
      </c>
      <c r="L8262" s="1">
        <v>2014</v>
      </c>
      <c r="O8262" s="1">
        <v>1900</v>
      </c>
      <c r="R8262" s="1">
        <v>1900</v>
      </c>
      <c r="S8262" s="2">
        <v>41176</v>
      </c>
      <c r="T8262" s="3">
        <v>18.45</v>
      </c>
      <c r="U8262" s="1">
        <v>2012</v>
      </c>
    </row>
    <row r="8263" spans="1:21">
      <c r="A8263" s="2">
        <v>41718</v>
      </c>
      <c r="B8263">
        <v>19.706</v>
      </c>
      <c r="C8263" s="1">
        <v>2014</v>
      </c>
      <c r="D8263" s="2">
        <v>41718</v>
      </c>
      <c r="E8263">
        <v>21.876000000000001</v>
      </c>
      <c r="F8263" s="1">
        <v>2014</v>
      </c>
      <c r="I8263" s="1">
        <v>1900</v>
      </c>
      <c r="J8263" s="2">
        <v>41718</v>
      </c>
      <c r="K8263">
        <v>16.143000000000001</v>
      </c>
      <c r="L8263" s="1">
        <v>2014</v>
      </c>
      <c r="O8263" s="1">
        <v>1900</v>
      </c>
      <c r="R8263" s="1">
        <v>1900</v>
      </c>
      <c r="S8263" s="2">
        <v>41177</v>
      </c>
      <c r="T8263" s="3">
        <v>18.41</v>
      </c>
      <c r="U8263" s="1">
        <v>2012</v>
      </c>
    </row>
    <row r="8264" spans="1:21">
      <c r="A8264" s="2">
        <v>41719</v>
      </c>
      <c r="B8264">
        <v>19.7</v>
      </c>
      <c r="C8264" s="1">
        <v>2014</v>
      </c>
      <c r="D8264" s="2">
        <v>41719</v>
      </c>
      <c r="E8264">
        <v>21.946000000000002</v>
      </c>
      <c r="F8264" s="1">
        <v>2014</v>
      </c>
      <c r="I8264" s="1">
        <v>1900</v>
      </c>
      <c r="J8264" s="2">
        <v>41719</v>
      </c>
      <c r="K8264">
        <v>16.082999999999998</v>
      </c>
      <c r="L8264" s="1">
        <v>2014</v>
      </c>
      <c r="O8264" s="1">
        <v>1900</v>
      </c>
      <c r="R8264" s="1">
        <v>1900</v>
      </c>
      <c r="S8264" s="2">
        <v>41178</v>
      </c>
      <c r="T8264" s="3">
        <v>18.420000000000002</v>
      </c>
      <c r="U8264" s="1">
        <v>2012</v>
      </c>
    </row>
    <row r="8265" spans="1:21">
      <c r="A8265" s="2">
        <v>41722</v>
      </c>
      <c r="B8265">
        <v>19.748999999999999</v>
      </c>
      <c r="C8265" s="1">
        <v>2014</v>
      </c>
      <c r="D8265" s="2">
        <v>41722</v>
      </c>
      <c r="E8265">
        <v>21.978999999999999</v>
      </c>
      <c r="F8265" s="1">
        <v>2014</v>
      </c>
      <c r="I8265" s="1">
        <v>1900</v>
      </c>
      <c r="J8265" s="2">
        <v>41722</v>
      </c>
      <c r="K8265">
        <v>16.087</v>
      </c>
      <c r="L8265" s="1">
        <v>2014</v>
      </c>
      <c r="O8265" s="1">
        <v>1900</v>
      </c>
      <c r="R8265" s="1">
        <v>1900</v>
      </c>
      <c r="S8265" s="2">
        <v>41179</v>
      </c>
      <c r="T8265" s="3">
        <v>18.41</v>
      </c>
      <c r="U8265" s="1">
        <v>2012</v>
      </c>
    </row>
    <row r="8266" spans="1:21">
      <c r="A8266" s="2">
        <v>41723</v>
      </c>
      <c r="B8266">
        <v>19.687000000000001</v>
      </c>
      <c r="C8266" s="1">
        <v>2014</v>
      </c>
      <c r="D8266" s="2">
        <v>41723</v>
      </c>
      <c r="E8266">
        <v>22.003</v>
      </c>
      <c r="F8266" s="1">
        <v>2014</v>
      </c>
      <c r="I8266" s="1">
        <v>1900</v>
      </c>
      <c r="J8266" s="2">
        <v>41723</v>
      </c>
      <c r="K8266">
        <v>16.082000000000001</v>
      </c>
      <c r="L8266" s="1">
        <v>2014</v>
      </c>
      <c r="O8266" s="1">
        <v>1900</v>
      </c>
      <c r="R8266" s="1">
        <v>1900</v>
      </c>
      <c r="S8266" s="2">
        <v>41180</v>
      </c>
      <c r="T8266" s="3">
        <v>18.41</v>
      </c>
      <c r="U8266" s="1">
        <v>2012</v>
      </c>
    </row>
    <row r="8267" spans="1:21">
      <c r="A8267" s="2">
        <v>41724</v>
      </c>
      <c r="B8267">
        <v>19.664000000000001</v>
      </c>
      <c r="C8267" s="1">
        <v>2014</v>
      </c>
      <c r="D8267" s="2">
        <v>41724</v>
      </c>
      <c r="E8267">
        <v>21.707000000000001</v>
      </c>
      <c r="F8267" s="1">
        <v>2014</v>
      </c>
      <c r="I8267" s="1">
        <v>1900</v>
      </c>
      <c r="J8267" s="2">
        <v>41724</v>
      </c>
      <c r="K8267">
        <v>15.798</v>
      </c>
      <c r="L8267" s="1">
        <v>2014</v>
      </c>
      <c r="O8267" s="1">
        <v>1900</v>
      </c>
      <c r="R8267" s="1">
        <v>1900</v>
      </c>
      <c r="S8267" s="2">
        <v>41183</v>
      </c>
      <c r="T8267" s="3">
        <v>18.16</v>
      </c>
      <c r="U8267" s="1">
        <v>2012</v>
      </c>
    </row>
    <row r="8268" spans="1:21">
      <c r="A8268" s="2">
        <v>41725</v>
      </c>
      <c r="B8268">
        <v>19.632999999999999</v>
      </c>
      <c r="C8268" s="1">
        <v>2014</v>
      </c>
      <c r="D8268" s="2">
        <v>41725</v>
      </c>
      <c r="E8268">
        <v>21.734999999999999</v>
      </c>
      <c r="F8268" s="1">
        <v>2014</v>
      </c>
      <c r="I8268" s="1">
        <v>1900</v>
      </c>
      <c r="J8268" s="2">
        <v>41725</v>
      </c>
      <c r="K8268">
        <v>15.789</v>
      </c>
      <c r="L8268" s="1">
        <v>2014</v>
      </c>
      <c r="O8268" s="1">
        <v>1900</v>
      </c>
      <c r="R8268" s="1">
        <v>1900</v>
      </c>
      <c r="S8268" s="2">
        <v>41184</v>
      </c>
      <c r="T8268" s="3">
        <v>17.850000000000001</v>
      </c>
      <c r="U8268" s="1">
        <v>2012</v>
      </c>
    </row>
    <row r="8269" spans="1:21">
      <c r="A8269" s="2">
        <v>41726</v>
      </c>
      <c r="B8269">
        <v>19.620999999999999</v>
      </c>
      <c r="C8269" s="1">
        <v>2014</v>
      </c>
      <c r="D8269" s="2">
        <v>41726</v>
      </c>
      <c r="E8269">
        <v>21.71</v>
      </c>
      <c r="F8269" s="1">
        <v>2014</v>
      </c>
      <c r="I8269" s="1">
        <v>1900</v>
      </c>
      <c r="J8269" s="2">
        <v>41726</v>
      </c>
      <c r="K8269">
        <v>15.77</v>
      </c>
      <c r="L8269" s="1">
        <v>2014</v>
      </c>
      <c r="O8269" s="1">
        <v>1900</v>
      </c>
      <c r="R8269" s="1">
        <v>1900</v>
      </c>
      <c r="S8269" s="2">
        <v>41185</v>
      </c>
      <c r="T8269" s="3">
        <v>17.84</v>
      </c>
      <c r="U8269" s="1">
        <v>2012</v>
      </c>
    </row>
    <row r="8270" spans="1:21">
      <c r="A8270" s="2">
        <v>41729</v>
      </c>
      <c r="B8270">
        <v>19.646999999999998</v>
      </c>
      <c r="C8270" s="1">
        <v>2014</v>
      </c>
      <c r="D8270" s="2">
        <v>41729</v>
      </c>
      <c r="E8270">
        <v>21.736999999999998</v>
      </c>
      <c r="F8270" s="1">
        <v>2014</v>
      </c>
      <c r="I8270" s="1">
        <v>1900</v>
      </c>
      <c r="J8270" s="2">
        <v>41729</v>
      </c>
      <c r="K8270">
        <v>15.789</v>
      </c>
      <c r="L8270" s="1">
        <v>2014</v>
      </c>
      <c r="O8270" s="1">
        <v>1900</v>
      </c>
      <c r="R8270" s="1">
        <v>1900</v>
      </c>
      <c r="S8270" s="2">
        <v>41186</v>
      </c>
      <c r="T8270" s="3">
        <v>17.71</v>
      </c>
      <c r="U8270" s="1">
        <v>2012</v>
      </c>
    </row>
    <row r="8271" spans="1:21">
      <c r="A8271" s="2">
        <v>41730</v>
      </c>
      <c r="B8271">
        <v>19.576000000000001</v>
      </c>
      <c r="C8271" s="1">
        <v>2014</v>
      </c>
      <c r="D8271" s="2">
        <v>41730</v>
      </c>
      <c r="E8271">
        <v>21.675000000000001</v>
      </c>
      <c r="F8271" s="1">
        <v>2014</v>
      </c>
      <c r="I8271" s="1">
        <v>1900</v>
      </c>
      <c r="J8271" s="2">
        <v>41730</v>
      </c>
      <c r="K8271">
        <v>15.762</v>
      </c>
      <c r="L8271" s="1">
        <v>2014</v>
      </c>
      <c r="O8271" s="1">
        <v>1900</v>
      </c>
      <c r="R8271" s="1">
        <v>1900</v>
      </c>
      <c r="S8271" s="2">
        <v>41187</v>
      </c>
      <c r="T8271" s="3">
        <v>17.690000000000001</v>
      </c>
      <c r="U8271" s="1">
        <v>2012</v>
      </c>
    </row>
    <row r="8272" spans="1:21">
      <c r="A8272" s="2">
        <v>41731</v>
      </c>
      <c r="B8272">
        <v>19.564</v>
      </c>
      <c r="C8272" s="1">
        <v>2014</v>
      </c>
      <c r="D8272" s="2">
        <v>41731</v>
      </c>
      <c r="E8272">
        <v>21.687999999999999</v>
      </c>
      <c r="F8272" s="1">
        <v>2014</v>
      </c>
      <c r="I8272" s="1">
        <v>1900</v>
      </c>
      <c r="J8272" s="2">
        <v>41731</v>
      </c>
      <c r="K8272">
        <v>15.763</v>
      </c>
      <c r="L8272" s="1">
        <v>2014</v>
      </c>
      <c r="O8272" s="1">
        <v>1900</v>
      </c>
      <c r="R8272" s="1">
        <v>1900</v>
      </c>
      <c r="S8272" s="2">
        <v>41190</v>
      </c>
      <c r="T8272" s="3">
        <v>17.559999999999999</v>
      </c>
      <c r="U8272" s="1">
        <v>2012</v>
      </c>
    </row>
    <row r="8273" spans="1:21">
      <c r="A8273" s="2">
        <v>41732</v>
      </c>
      <c r="B8273">
        <v>19.555</v>
      </c>
      <c r="C8273" s="1">
        <v>2014</v>
      </c>
      <c r="D8273" s="2">
        <v>41732</v>
      </c>
      <c r="E8273">
        <v>21.65</v>
      </c>
      <c r="F8273" s="1">
        <v>2014</v>
      </c>
      <c r="I8273" s="1">
        <v>1900</v>
      </c>
      <c r="J8273" s="2">
        <v>41732</v>
      </c>
      <c r="K8273">
        <v>15.762</v>
      </c>
      <c r="L8273" s="1">
        <v>2014</v>
      </c>
      <c r="O8273" s="1">
        <v>1900</v>
      </c>
      <c r="R8273" s="1">
        <v>1900</v>
      </c>
      <c r="S8273" s="2">
        <v>41191</v>
      </c>
      <c r="T8273" s="3">
        <v>17.579999999999998</v>
      </c>
      <c r="U8273" s="1">
        <v>2012</v>
      </c>
    </row>
    <row r="8274" spans="1:21">
      <c r="A8274" s="2">
        <v>41733</v>
      </c>
      <c r="B8274">
        <v>19.611999999999998</v>
      </c>
      <c r="C8274" s="1">
        <v>2014</v>
      </c>
      <c r="D8274" s="2">
        <v>41733</v>
      </c>
      <c r="E8274">
        <v>21.786000000000001</v>
      </c>
      <c r="F8274" s="1">
        <v>2014</v>
      </c>
      <c r="I8274" s="1">
        <v>1900</v>
      </c>
      <c r="J8274" s="2">
        <v>41733</v>
      </c>
      <c r="K8274">
        <v>15.776</v>
      </c>
      <c r="L8274" s="1">
        <v>2014</v>
      </c>
      <c r="O8274" s="1">
        <v>1900</v>
      </c>
      <c r="R8274" s="1">
        <v>1900</v>
      </c>
      <c r="S8274" s="2">
        <v>41192</v>
      </c>
      <c r="T8274" s="3">
        <v>17.39</v>
      </c>
      <c r="U8274" s="1">
        <v>2012</v>
      </c>
    </row>
    <row r="8275" spans="1:21">
      <c r="A8275" s="2">
        <v>41736</v>
      </c>
      <c r="B8275">
        <v>19.574000000000002</v>
      </c>
      <c r="C8275" s="1">
        <v>2014</v>
      </c>
      <c r="D8275" s="2">
        <v>41736</v>
      </c>
      <c r="E8275">
        <v>21.888999999999999</v>
      </c>
      <c r="F8275" s="1">
        <v>2014</v>
      </c>
      <c r="I8275" s="1">
        <v>1900</v>
      </c>
      <c r="J8275" s="2">
        <v>41736</v>
      </c>
      <c r="K8275">
        <v>15.866</v>
      </c>
      <c r="L8275" s="1">
        <v>2014</v>
      </c>
      <c r="O8275" s="1">
        <v>1900</v>
      </c>
      <c r="R8275" s="1">
        <v>1900</v>
      </c>
      <c r="S8275" s="2">
        <v>41193</v>
      </c>
      <c r="T8275" s="3">
        <v>17.13</v>
      </c>
      <c r="U8275" s="1">
        <v>2012</v>
      </c>
    </row>
    <row r="8276" spans="1:21">
      <c r="A8276" s="2">
        <v>41737</v>
      </c>
      <c r="B8276">
        <v>19.562999999999999</v>
      </c>
      <c r="C8276" s="1">
        <v>2014</v>
      </c>
      <c r="D8276" s="2">
        <v>41737</v>
      </c>
      <c r="E8276">
        <v>21.884</v>
      </c>
      <c r="F8276" s="1">
        <v>2014</v>
      </c>
      <c r="I8276" s="1">
        <v>1900</v>
      </c>
      <c r="J8276" s="2">
        <v>41737</v>
      </c>
      <c r="K8276">
        <v>15.867000000000001</v>
      </c>
      <c r="L8276" s="1">
        <v>2014</v>
      </c>
      <c r="O8276" s="1">
        <v>1900</v>
      </c>
      <c r="R8276" s="1">
        <v>1900</v>
      </c>
      <c r="S8276" s="2">
        <v>41194</v>
      </c>
      <c r="T8276" s="3">
        <v>17</v>
      </c>
      <c r="U8276" s="1">
        <v>2012</v>
      </c>
    </row>
    <row r="8277" spans="1:21">
      <c r="A8277" s="2">
        <v>41738</v>
      </c>
      <c r="B8277">
        <v>19.561</v>
      </c>
      <c r="C8277" s="1">
        <v>2014</v>
      </c>
      <c r="D8277" s="2">
        <v>41738</v>
      </c>
      <c r="E8277">
        <v>21.902999999999999</v>
      </c>
      <c r="F8277" s="1">
        <v>2014</v>
      </c>
      <c r="I8277" s="1">
        <v>1900</v>
      </c>
      <c r="J8277" s="2">
        <v>41738</v>
      </c>
      <c r="K8277">
        <v>15.871</v>
      </c>
      <c r="L8277" s="1">
        <v>2014</v>
      </c>
      <c r="O8277" s="1">
        <v>1900</v>
      </c>
      <c r="R8277" s="1">
        <v>1900</v>
      </c>
      <c r="S8277" s="2">
        <v>41197</v>
      </c>
      <c r="T8277" s="3">
        <v>16.940000000000001</v>
      </c>
      <c r="U8277" s="1">
        <v>2012</v>
      </c>
    </row>
    <row r="8278" spans="1:21">
      <c r="A8278" s="2">
        <v>41739</v>
      </c>
      <c r="B8278">
        <v>19.817</v>
      </c>
      <c r="C8278" s="1">
        <v>2014</v>
      </c>
      <c r="D8278" s="2">
        <v>41739</v>
      </c>
      <c r="E8278">
        <v>22.132000000000001</v>
      </c>
      <c r="F8278" s="1">
        <v>2014</v>
      </c>
      <c r="I8278" s="1">
        <v>1900</v>
      </c>
      <c r="J8278" s="2">
        <v>41739</v>
      </c>
      <c r="K8278">
        <v>16.148</v>
      </c>
      <c r="L8278" s="1">
        <v>2014</v>
      </c>
      <c r="O8278" s="1">
        <v>1900</v>
      </c>
      <c r="R8278" s="1">
        <v>1900</v>
      </c>
      <c r="S8278" s="2">
        <v>41198</v>
      </c>
      <c r="T8278" s="3">
        <v>16.87</v>
      </c>
      <c r="U8278" s="1">
        <v>2012</v>
      </c>
    </row>
    <row r="8279" spans="1:21">
      <c r="A8279" s="2">
        <v>41740</v>
      </c>
      <c r="B8279">
        <v>19.942</v>
      </c>
      <c r="C8279" s="1">
        <v>2014</v>
      </c>
      <c r="D8279" s="2">
        <v>41740</v>
      </c>
      <c r="E8279">
        <v>22.055</v>
      </c>
      <c r="F8279" s="1">
        <v>2014</v>
      </c>
      <c r="I8279" s="1">
        <v>1900</v>
      </c>
      <c r="J8279" s="2">
        <v>41740</v>
      </c>
      <c r="K8279">
        <v>16.148</v>
      </c>
      <c r="L8279" s="1">
        <v>2014</v>
      </c>
      <c r="O8279" s="1">
        <v>1900</v>
      </c>
      <c r="R8279" s="1">
        <v>1900</v>
      </c>
      <c r="S8279" s="2">
        <v>41199</v>
      </c>
      <c r="T8279" s="3">
        <v>16.850000000000001</v>
      </c>
      <c r="U8279" s="1">
        <v>2012</v>
      </c>
    </row>
    <row r="8280" spans="1:21">
      <c r="A8280" s="2">
        <v>41743</v>
      </c>
      <c r="B8280">
        <v>19.911999999999999</v>
      </c>
      <c r="C8280" s="1">
        <v>2014</v>
      </c>
      <c r="D8280" s="2">
        <v>41743</v>
      </c>
      <c r="E8280">
        <v>22.074000000000002</v>
      </c>
      <c r="F8280" s="1">
        <v>2014</v>
      </c>
      <c r="I8280" s="1">
        <v>1900</v>
      </c>
      <c r="J8280" s="2">
        <v>41743</v>
      </c>
      <c r="K8280">
        <v>16.032</v>
      </c>
      <c r="L8280" s="1">
        <v>2014</v>
      </c>
      <c r="O8280" s="1">
        <v>1900</v>
      </c>
      <c r="R8280" s="1">
        <v>1900</v>
      </c>
      <c r="S8280" s="2">
        <v>41200</v>
      </c>
      <c r="T8280" s="3">
        <v>16.53</v>
      </c>
      <c r="U8280" s="1">
        <v>2012</v>
      </c>
    </row>
    <row r="8281" spans="1:21">
      <c r="A8281" s="2">
        <v>41744</v>
      </c>
      <c r="B8281">
        <v>19.896999999999998</v>
      </c>
      <c r="C8281" s="1">
        <v>2014</v>
      </c>
      <c r="D8281" s="2">
        <v>41744</v>
      </c>
      <c r="E8281">
        <v>22.193000000000001</v>
      </c>
      <c r="F8281" s="1">
        <v>2014</v>
      </c>
      <c r="I8281" s="1">
        <v>1900</v>
      </c>
      <c r="J8281" s="2">
        <v>41744</v>
      </c>
      <c r="K8281">
        <v>16.062000000000001</v>
      </c>
      <c r="L8281" s="1">
        <v>2014</v>
      </c>
      <c r="O8281" s="1">
        <v>1900</v>
      </c>
      <c r="R8281" s="1">
        <v>1900</v>
      </c>
      <c r="S8281" s="2">
        <v>41201</v>
      </c>
      <c r="T8281" s="3">
        <v>16.62</v>
      </c>
      <c r="U8281" s="1">
        <v>2012</v>
      </c>
    </row>
    <row r="8282" spans="1:21">
      <c r="A8282" s="2">
        <v>41745</v>
      </c>
      <c r="B8282">
        <v>19.867999999999999</v>
      </c>
      <c r="C8282" s="1">
        <v>2014</v>
      </c>
      <c r="D8282" s="2">
        <v>41745</v>
      </c>
      <c r="E8282">
        <v>22.18</v>
      </c>
      <c r="F8282" s="1">
        <v>2014</v>
      </c>
      <c r="I8282" s="1">
        <v>1900</v>
      </c>
      <c r="J8282" s="2">
        <v>41745</v>
      </c>
      <c r="K8282">
        <v>16.064</v>
      </c>
      <c r="L8282" s="1">
        <v>2014</v>
      </c>
      <c r="O8282" s="1">
        <v>1900</v>
      </c>
      <c r="R8282" s="1">
        <v>1900</v>
      </c>
      <c r="S8282" s="2">
        <v>41204</v>
      </c>
      <c r="T8282" s="3">
        <v>16.600000000000001</v>
      </c>
      <c r="U8282" s="1">
        <v>2012</v>
      </c>
    </row>
    <row r="8283" spans="1:21">
      <c r="A8283" s="2">
        <v>41746</v>
      </c>
      <c r="B8283">
        <v>19.867000000000001</v>
      </c>
      <c r="C8283" s="1">
        <v>2014</v>
      </c>
      <c r="D8283" s="2">
        <v>41746</v>
      </c>
      <c r="E8283">
        <v>22.178999999999998</v>
      </c>
      <c r="F8283" s="1">
        <v>2014</v>
      </c>
      <c r="I8283" s="1">
        <v>1900</v>
      </c>
      <c r="J8283" s="2">
        <v>41746</v>
      </c>
      <c r="K8283">
        <v>16.036000000000001</v>
      </c>
      <c r="L8283" s="1">
        <v>2014</v>
      </c>
      <c r="O8283" s="1">
        <v>1900</v>
      </c>
      <c r="R8283" s="1">
        <v>1900</v>
      </c>
      <c r="S8283" s="2">
        <v>41205</v>
      </c>
      <c r="T8283" s="3">
        <v>16.670000000000002</v>
      </c>
      <c r="U8283" s="1">
        <v>2012</v>
      </c>
    </row>
    <row r="8284" spans="1:21">
      <c r="A8284" s="2">
        <v>41750</v>
      </c>
      <c r="B8284">
        <v>19.838999999999999</v>
      </c>
      <c r="C8284" s="1">
        <v>2014</v>
      </c>
      <c r="D8284" s="2">
        <v>41750</v>
      </c>
      <c r="E8284">
        <v>22.178999999999998</v>
      </c>
      <c r="F8284" s="1">
        <v>2014</v>
      </c>
      <c r="I8284" s="1">
        <v>1900</v>
      </c>
      <c r="J8284" s="2">
        <v>41750</v>
      </c>
      <c r="K8284">
        <v>16.036999999999999</v>
      </c>
      <c r="L8284" s="1">
        <v>2014</v>
      </c>
      <c r="O8284" s="1">
        <v>1900</v>
      </c>
      <c r="R8284" s="1">
        <v>1900</v>
      </c>
      <c r="S8284" s="2">
        <v>41206</v>
      </c>
      <c r="T8284" s="3">
        <v>16.59</v>
      </c>
      <c r="U8284" s="1">
        <v>2012</v>
      </c>
    </row>
    <row r="8285" spans="1:21">
      <c r="A8285" s="2">
        <v>41751</v>
      </c>
      <c r="B8285">
        <v>19.885999999999999</v>
      </c>
      <c r="C8285" s="1">
        <v>2014</v>
      </c>
      <c r="D8285" s="2">
        <v>41751</v>
      </c>
      <c r="E8285">
        <v>22.202000000000002</v>
      </c>
      <c r="F8285" s="1">
        <v>2014</v>
      </c>
      <c r="I8285" s="1">
        <v>1900</v>
      </c>
      <c r="J8285" s="2">
        <v>41751</v>
      </c>
      <c r="K8285">
        <v>16.035</v>
      </c>
      <c r="L8285" s="1">
        <v>2014</v>
      </c>
      <c r="O8285" s="1">
        <v>1900</v>
      </c>
      <c r="R8285" s="1">
        <v>1900</v>
      </c>
      <c r="S8285" s="2">
        <v>41207</v>
      </c>
      <c r="T8285" s="3">
        <v>16.46</v>
      </c>
      <c r="U8285" s="1">
        <v>2012</v>
      </c>
    </row>
    <row r="8286" spans="1:21">
      <c r="A8286" s="2">
        <v>41752</v>
      </c>
      <c r="B8286">
        <v>19.879000000000001</v>
      </c>
      <c r="C8286" s="1">
        <v>2014</v>
      </c>
      <c r="D8286" s="2">
        <v>41752</v>
      </c>
      <c r="E8286">
        <v>22.186</v>
      </c>
      <c r="F8286" s="1">
        <v>2014</v>
      </c>
      <c r="I8286" s="1">
        <v>1900</v>
      </c>
      <c r="J8286" s="2">
        <v>41752</v>
      </c>
      <c r="K8286">
        <v>16.021000000000001</v>
      </c>
      <c r="L8286" s="1">
        <v>2014</v>
      </c>
      <c r="O8286" s="1">
        <v>1900</v>
      </c>
      <c r="R8286" s="1">
        <v>1900</v>
      </c>
      <c r="S8286" s="2">
        <v>41208</v>
      </c>
      <c r="T8286" s="3">
        <v>16.350000000000001</v>
      </c>
      <c r="U8286" s="1">
        <v>2012</v>
      </c>
    </row>
    <row r="8287" spans="1:21">
      <c r="A8287" s="2">
        <v>41753</v>
      </c>
      <c r="B8287">
        <v>19.747</v>
      </c>
      <c r="C8287" s="1">
        <v>2014</v>
      </c>
      <c r="D8287" s="2">
        <v>41753</v>
      </c>
      <c r="E8287">
        <v>22.123000000000001</v>
      </c>
      <c r="F8287" s="1">
        <v>2014</v>
      </c>
      <c r="I8287" s="1">
        <v>1900</v>
      </c>
      <c r="J8287" s="2">
        <v>41753</v>
      </c>
      <c r="K8287">
        <v>15.927</v>
      </c>
      <c r="L8287" s="1">
        <v>2014</v>
      </c>
      <c r="O8287" s="1">
        <v>1900</v>
      </c>
      <c r="R8287" s="1">
        <v>1900</v>
      </c>
      <c r="S8287" s="2">
        <v>41213</v>
      </c>
      <c r="T8287" s="3">
        <v>16.29</v>
      </c>
      <c r="U8287" s="1">
        <v>2012</v>
      </c>
    </row>
    <row r="8288" spans="1:21">
      <c r="A8288" s="2">
        <v>41754</v>
      </c>
      <c r="B8288">
        <v>19.738</v>
      </c>
      <c r="C8288" s="1">
        <v>2014</v>
      </c>
      <c r="D8288" s="2">
        <v>41754</v>
      </c>
      <c r="E8288">
        <v>22.140999999999998</v>
      </c>
      <c r="F8288" s="1">
        <v>2014</v>
      </c>
      <c r="I8288" s="1">
        <v>1900</v>
      </c>
      <c r="J8288" s="2">
        <v>41754</v>
      </c>
      <c r="K8288">
        <v>15.894</v>
      </c>
      <c r="L8288" s="1">
        <v>2014</v>
      </c>
      <c r="O8288" s="1">
        <v>1900</v>
      </c>
      <c r="R8288" s="1">
        <v>1900</v>
      </c>
      <c r="S8288" s="2">
        <v>41214</v>
      </c>
      <c r="T8288" s="3">
        <v>16.32</v>
      </c>
      <c r="U8288" s="1">
        <v>2012</v>
      </c>
    </row>
    <row r="8289" spans="1:21">
      <c r="A8289" s="2">
        <v>41757</v>
      </c>
      <c r="B8289">
        <v>19.404</v>
      </c>
      <c r="C8289" s="1">
        <v>2014</v>
      </c>
      <c r="D8289" s="2">
        <v>41757</v>
      </c>
      <c r="E8289">
        <v>22.565999999999999</v>
      </c>
      <c r="F8289" s="1">
        <v>2014</v>
      </c>
      <c r="I8289" s="1">
        <v>1900</v>
      </c>
      <c r="J8289" s="2">
        <v>41757</v>
      </c>
      <c r="K8289">
        <v>15.829000000000001</v>
      </c>
      <c r="L8289" s="1">
        <v>2014</v>
      </c>
      <c r="O8289" s="1">
        <v>1900</v>
      </c>
      <c r="R8289" s="1">
        <v>1900</v>
      </c>
      <c r="S8289" s="2">
        <v>41215</v>
      </c>
      <c r="T8289" s="3">
        <v>16.25</v>
      </c>
      <c r="U8289" s="1">
        <v>2012</v>
      </c>
    </row>
    <row r="8290" spans="1:21">
      <c r="A8290" s="2">
        <v>41758</v>
      </c>
      <c r="B8290">
        <v>19.428000000000001</v>
      </c>
      <c r="C8290" s="1">
        <v>2014</v>
      </c>
      <c r="D8290" s="2">
        <v>41758</v>
      </c>
      <c r="E8290">
        <v>22.515999999999998</v>
      </c>
      <c r="F8290" s="1">
        <v>2014</v>
      </c>
      <c r="I8290" s="1">
        <v>1900</v>
      </c>
      <c r="J8290" s="2">
        <v>41758</v>
      </c>
      <c r="K8290">
        <v>15.832000000000001</v>
      </c>
      <c r="L8290" s="1">
        <v>2014</v>
      </c>
      <c r="O8290" s="1">
        <v>1900</v>
      </c>
      <c r="R8290" s="1">
        <v>1900</v>
      </c>
      <c r="S8290" s="2">
        <v>41218</v>
      </c>
      <c r="T8290" s="3">
        <v>16.2</v>
      </c>
      <c r="U8290" s="1">
        <v>2012</v>
      </c>
    </row>
    <row r="8291" spans="1:21">
      <c r="A8291" s="2">
        <v>41759</v>
      </c>
      <c r="B8291">
        <v>19.393000000000001</v>
      </c>
      <c r="C8291" s="1">
        <v>2014</v>
      </c>
      <c r="D8291" s="2">
        <v>41759</v>
      </c>
      <c r="E8291">
        <v>22.457000000000001</v>
      </c>
      <c r="F8291" s="1">
        <v>2014</v>
      </c>
      <c r="I8291" s="1">
        <v>1900</v>
      </c>
      <c r="J8291" s="2">
        <v>41759</v>
      </c>
      <c r="K8291">
        <v>15.798999999999999</v>
      </c>
      <c r="L8291" s="1">
        <v>2014</v>
      </c>
      <c r="O8291" s="1">
        <v>1900</v>
      </c>
      <c r="R8291" s="1">
        <v>1900</v>
      </c>
      <c r="S8291" s="2">
        <v>41219</v>
      </c>
      <c r="T8291" s="3">
        <v>16.079999999999998</v>
      </c>
      <c r="U8291" s="1">
        <v>2012</v>
      </c>
    </row>
    <row r="8292" spans="1:21">
      <c r="A8292" s="2">
        <v>41760</v>
      </c>
      <c r="B8292">
        <v>19.399000000000001</v>
      </c>
      <c r="C8292" s="1">
        <v>2014</v>
      </c>
      <c r="D8292" s="2">
        <v>41760</v>
      </c>
      <c r="E8292">
        <v>22.457000000000001</v>
      </c>
      <c r="F8292" s="1">
        <v>2014</v>
      </c>
      <c r="I8292" s="1">
        <v>1900</v>
      </c>
      <c r="J8292" s="2">
        <v>41760</v>
      </c>
      <c r="K8292">
        <v>15.8</v>
      </c>
      <c r="L8292" s="1">
        <v>2014</v>
      </c>
      <c r="O8292" s="1">
        <v>1900</v>
      </c>
      <c r="R8292" s="1">
        <v>1900</v>
      </c>
      <c r="S8292" s="2">
        <v>41220</v>
      </c>
      <c r="T8292" s="3">
        <v>16.239999999999998</v>
      </c>
      <c r="U8292" s="1">
        <v>2012</v>
      </c>
    </row>
    <row r="8293" spans="1:21">
      <c r="A8293" s="2">
        <v>41761</v>
      </c>
      <c r="B8293">
        <v>19.329999999999998</v>
      </c>
      <c r="C8293" s="1">
        <v>2014</v>
      </c>
      <c r="D8293" s="2">
        <v>41761</v>
      </c>
      <c r="E8293">
        <v>22.295000000000002</v>
      </c>
      <c r="F8293" s="1">
        <v>2014</v>
      </c>
      <c r="I8293" s="1">
        <v>1900</v>
      </c>
      <c r="J8293" s="2">
        <v>41761</v>
      </c>
      <c r="K8293">
        <v>15.772</v>
      </c>
      <c r="L8293" s="1">
        <v>2014</v>
      </c>
      <c r="O8293" s="1">
        <v>1900</v>
      </c>
      <c r="R8293" s="1">
        <v>1900</v>
      </c>
      <c r="S8293" s="2">
        <v>41221</v>
      </c>
      <c r="T8293" s="3">
        <v>15.94</v>
      </c>
      <c r="U8293" s="1">
        <v>2012</v>
      </c>
    </row>
    <row r="8294" spans="1:21">
      <c r="A8294" s="2">
        <v>41764</v>
      </c>
      <c r="B8294">
        <v>19.465</v>
      </c>
      <c r="C8294" s="1">
        <v>2014</v>
      </c>
      <c r="D8294" s="2">
        <v>41764</v>
      </c>
      <c r="E8294">
        <v>22.247</v>
      </c>
      <c r="F8294" s="1">
        <v>2014</v>
      </c>
      <c r="I8294" s="1">
        <v>1900</v>
      </c>
      <c r="J8294" s="2">
        <v>41764</v>
      </c>
      <c r="K8294">
        <v>15.766</v>
      </c>
      <c r="L8294" s="1">
        <v>2014</v>
      </c>
      <c r="O8294" s="1">
        <v>1900</v>
      </c>
      <c r="R8294" s="1">
        <v>1900</v>
      </c>
      <c r="S8294" s="2">
        <v>41222</v>
      </c>
      <c r="T8294" s="3">
        <v>15.94</v>
      </c>
      <c r="U8294" s="1">
        <v>2012</v>
      </c>
    </row>
    <row r="8295" spans="1:21">
      <c r="A8295" s="2">
        <v>41765</v>
      </c>
      <c r="B8295">
        <v>19.53</v>
      </c>
      <c r="C8295" s="1">
        <v>2014</v>
      </c>
      <c r="D8295" s="2">
        <v>41765</v>
      </c>
      <c r="E8295">
        <v>22.358000000000001</v>
      </c>
      <c r="F8295" s="1">
        <v>2014</v>
      </c>
      <c r="I8295" s="1">
        <v>1900</v>
      </c>
      <c r="J8295" s="2">
        <v>41765</v>
      </c>
      <c r="K8295">
        <v>15.786</v>
      </c>
      <c r="L8295" s="1">
        <v>2014</v>
      </c>
      <c r="O8295" s="1">
        <v>1900</v>
      </c>
      <c r="R8295" s="1">
        <v>1900</v>
      </c>
      <c r="S8295" s="2">
        <v>41225</v>
      </c>
      <c r="T8295" s="3">
        <v>15.74</v>
      </c>
      <c r="U8295" s="1">
        <v>2012</v>
      </c>
    </row>
    <row r="8296" spans="1:21">
      <c r="A8296" s="2">
        <v>41766</v>
      </c>
      <c r="B8296">
        <v>19.571000000000002</v>
      </c>
      <c r="C8296" s="1">
        <v>2014</v>
      </c>
      <c r="D8296" s="2">
        <v>41766</v>
      </c>
      <c r="E8296">
        <v>22.361000000000001</v>
      </c>
      <c r="F8296" s="1">
        <v>2014</v>
      </c>
      <c r="I8296" s="1">
        <v>1900</v>
      </c>
      <c r="J8296" s="2">
        <v>41766</v>
      </c>
      <c r="K8296">
        <v>15.785</v>
      </c>
      <c r="L8296" s="1">
        <v>2014</v>
      </c>
      <c r="O8296" s="1">
        <v>1900</v>
      </c>
      <c r="R8296" s="1">
        <v>1900</v>
      </c>
      <c r="S8296" s="2">
        <v>41226</v>
      </c>
      <c r="T8296" s="3">
        <v>15.48</v>
      </c>
      <c r="U8296" s="1">
        <v>2012</v>
      </c>
    </row>
    <row r="8297" spans="1:21">
      <c r="A8297" s="2">
        <v>41767</v>
      </c>
      <c r="B8297">
        <v>19.577999999999999</v>
      </c>
      <c r="C8297" s="1">
        <v>2014</v>
      </c>
      <c r="D8297" s="2">
        <v>41767</v>
      </c>
      <c r="E8297">
        <v>22.372</v>
      </c>
      <c r="F8297" s="1">
        <v>2014</v>
      </c>
      <c r="I8297" s="1">
        <v>1900</v>
      </c>
      <c r="J8297" s="2">
        <v>41767</v>
      </c>
      <c r="K8297">
        <v>15.787000000000001</v>
      </c>
      <c r="L8297" s="1">
        <v>2014</v>
      </c>
      <c r="O8297" s="1">
        <v>1900</v>
      </c>
      <c r="R8297" s="1">
        <v>1900</v>
      </c>
      <c r="S8297" s="2">
        <v>41227</v>
      </c>
      <c r="T8297" s="3">
        <v>15.47</v>
      </c>
      <c r="U8297" s="1">
        <v>2012</v>
      </c>
    </row>
    <row r="8298" spans="1:21">
      <c r="A8298" s="2">
        <v>41768</v>
      </c>
      <c r="B8298">
        <v>19.59</v>
      </c>
      <c r="C8298" s="1">
        <v>2014</v>
      </c>
      <c r="D8298" s="2">
        <v>41768</v>
      </c>
      <c r="E8298">
        <v>22.404</v>
      </c>
      <c r="F8298" s="1">
        <v>2014</v>
      </c>
      <c r="I8298" s="1">
        <v>1900</v>
      </c>
      <c r="J8298" s="2">
        <v>41768</v>
      </c>
      <c r="K8298">
        <v>15.798</v>
      </c>
      <c r="L8298" s="1">
        <v>2014</v>
      </c>
      <c r="O8298" s="1">
        <v>1900</v>
      </c>
      <c r="R8298" s="1">
        <v>1900</v>
      </c>
      <c r="S8298" s="2">
        <v>41228</v>
      </c>
      <c r="T8298" s="3">
        <v>15.36</v>
      </c>
      <c r="U8298" s="1">
        <v>2012</v>
      </c>
    </row>
    <row r="8299" spans="1:21">
      <c r="A8299" s="2">
        <v>41771</v>
      </c>
      <c r="B8299">
        <v>19.509</v>
      </c>
      <c r="C8299" s="1">
        <v>2014</v>
      </c>
      <c r="D8299" s="2">
        <v>41771</v>
      </c>
      <c r="E8299">
        <v>22.457999999999998</v>
      </c>
      <c r="F8299" s="1">
        <v>2014</v>
      </c>
      <c r="I8299" s="1">
        <v>1900</v>
      </c>
      <c r="J8299" s="2">
        <v>41771</v>
      </c>
      <c r="K8299">
        <v>15.779</v>
      </c>
      <c r="L8299" s="1">
        <v>2014</v>
      </c>
      <c r="O8299" s="1">
        <v>1900</v>
      </c>
      <c r="R8299" s="1">
        <v>1900</v>
      </c>
      <c r="S8299" s="2">
        <v>41229</v>
      </c>
      <c r="T8299" s="3">
        <v>15.35</v>
      </c>
      <c r="U8299" s="1">
        <v>2012</v>
      </c>
    </row>
    <row r="8300" spans="1:21">
      <c r="A8300" s="2">
        <v>41772</v>
      </c>
      <c r="B8300">
        <v>19.509</v>
      </c>
      <c r="C8300" s="1">
        <v>2014</v>
      </c>
      <c r="D8300" s="2">
        <v>41772</v>
      </c>
      <c r="E8300">
        <v>22.457999999999998</v>
      </c>
      <c r="F8300" s="1">
        <v>2014</v>
      </c>
      <c r="I8300" s="1">
        <v>1900</v>
      </c>
      <c r="J8300" s="2">
        <v>41772</v>
      </c>
      <c r="K8300">
        <v>15.776999999999999</v>
      </c>
      <c r="L8300" s="1">
        <v>2014</v>
      </c>
      <c r="O8300" s="1">
        <v>1900</v>
      </c>
      <c r="R8300" s="1">
        <v>1900</v>
      </c>
      <c r="S8300" s="2">
        <v>41232</v>
      </c>
      <c r="T8300" s="3">
        <v>15.46</v>
      </c>
      <c r="U8300" s="1">
        <v>2012</v>
      </c>
    </row>
    <row r="8301" spans="1:21">
      <c r="A8301" s="2">
        <v>41773</v>
      </c>
      <c r="B8301">
        <v>19.484000000000002</v>
      </c>
      <c r="C8301" s="1">
        <v>2014</v>
      </c>
      <c r="D8301" s="2">
        <v>41773</v>
      </c>
      <c r="E8301">
        <v>22.497</v>
      </c>
      <c r="F8301" s="1">
        <v>2014</v>
      </c>
      <c r="I8301" s="1">
        <v>1900</v>
      </c>
      <c r="J8301" s="2">
        <v>41773</v>
      </c>
      <c r="K8301">
        <v>15.801</v>
      </c>
      <c r="L8301" s="1">
        <v>2014</v>
      </c>
      <c r="O8301" s="1">
        <v>1900</v>
      </c>
      <c r="R8301" s="1">
        <v>1900</v>
      </c>
      <c r="S8301" s="2">
        <v>41233</v>
      </c>
      <c r="T8301" s="3">
        <v>15.42</v>
      </c>
      <c r="U8301" s="1">
        <v>2012</v>
      </c>
    </row>
    <row r="8302" spans="1:21">
      <c r="A8302" s="2">
        <v>41774</v>
      </c>
      <c r="B8302">
        <v>19.513000000000002</v>
      </c>
      <c r="C8302" s="1">
        <v>2014</v>
      </c>
      <c r="D8302" s="2">
        <v>41774</v>
      </c>
      <c r="E8302">
        <v>22.015999999999998</v>
      </c>
      <c r="F8302" s="1">
        <v>2014</v>
      </c>
      <c r="I8302" s="1">
        <v>1900</v>
      </c>
      <c r="J8302" s="2">
        <v>41774</v>
      </c>
      <c r="K8302">
        <v>15.81</v>
      </c>
      <c r="L8302" s="1">
        <v>2014</v>
      </c>
      <c r="O8302" s="1">
        <v>1900</v>
      </c>
      <c r="R8302" s="1">
        <v>1900</v>
      </c>
      <c r="S8302" s="2">
        <v>41234</v>
      </c>
      <c r="T8302" s="3">
        <v>14.95</v>
      </c>
      <c r="U8302" s="1">
        <v>2012</v>
      </c>
    </row>
    <row r="8303" spans="1:21">
      <c r="A8303" s="2">
        <v>41775</v>
      </c>
      <c r="B8303">
        <v>19.420000000000002</v>
      </c>
      <c r="C8303" s="1">
        <v>2014</v>
      </c>
      <c r="D8303" s="2">
        <v>41775</v>
      </c>
      <c r="E8303">
        <v>22.018000000000001</v>
      </c>
      <c r="F8303" s="1">
        <v>2014</v>
      </c>
      <c r="I8303" s="1">
        <v>1900</v>
      </c>
      <c r="J8303" s="2">
        <v>41775</v>
      </c>
      <c r="K8303">
        <v>15.763</v>
      </c>
      <c r="L8303" s="1">
        <v>2014</v>
      </c>
      <c r="O8303" s="1">
        <v>1900</v>
      </c>
      <c r="R8303" s="1">
        <v>1900</v>
      </c>
      <c r="S8303" s="2">
        <v>41236</v>
      </c>
      <c r="T8303" s="3">
        <v>14.98</v>
      </c>
      <c r="U8303" s="1">
        <v>2012</v>
      </c>
    </row>
    <row r="8304" spans="1:21">
      <c r="A8304" s="2">
        <v>41778</v>
      </c>
      <c r="B8304">
        <v>19.404</v>
      </c>
      <c r="C8304" s="1">
        <v>2014</v>
      </c>
      <c r="D8304" s="2">
        <v>41778</v>
      </c>
      <c r="E8304">
        <v>22.026</v>
      </c>
      <c r="F8304" s="1">
        <v>2014</v>
      </c>
      <c r="I8304" s="1">
        <v>1900</v>
      </c>
      <c r="J8304" s="2">
        <v>41778</v>
      </c>
      <c r="K8304">
        <v>15.78</v>
      </c>
      <c r="L8304" s="1">
        <v>2014</v>
      </c>
      <c r="O8304" s="1">
        <v>1900</v>
      </c>
      <c r="R8304" s="1">
        <v>1900</v>
      </c>
      <c r="S8304" s="2">
        <v>41239</v>
      </c>
      <c r="T8304" s="3">
        <v>14.86</v>
      </c>
      <c r="U8304" s="1">
        <v>2012</v>
      </c>
    </row>
    <row r="8305" spans="1:21">
      <c r="A8305" s="2">
        <v>41779</v>
      </c>
      <c r="B8305">
        <v>19.347999999999999</v>
      </c>
      <c r="C8305" s="1">
        <v>2014</v>
      </c>
      <c r="D8305" s="2">
        <v>41779</v>
      </c>
      <c r="E8305">
        <v>22.030999999999999</v>
      </c>
      <c r="F8305" s="1">
        <v>2014</v>
      </c>
      <c r="I8305" s="1">
        <v>1900</v>
      </c>
      <c r="J8305" s="2">
        <v>41779</v>
      </c>
      <c r="K8305">
        <v>15.746</v>
      </c>
      <c r="L8305" s="1">
        <v>2014</v>
      </c>
      <c r="O8305" s="1">
        <v>1900</v>
      </c>
      <c r="R8305" s="1">
        <v>1900</v>
      </c>
      <c r="S8305" s="2">
        <v>41240</v>
      </c>
      <c r="T8305" s="3">
        <v>14.83</v>
      </c>
      <c r="U8305" s="1">
        <v>2012</v>
      </c>
    </row>
    <row r="8306" spans="1:21">
      <c r="A8306" s="2">
        <v>41780</v>
      </c>
      <c r="B8306">
        <v>19.359000000000002</v>
      </c>
      <c r="C8306" s="1">
        <v>2014</v>
      </c>
      <c r="D8306" s="2">
        <v>41780</v>
      </c>
      <c r="E8306">
        <v>22.021999999999998</v>
      </c>
      <c r="F8306" s="1">
        <v>2014</v>
      </c>
      <c r="I8306" s="1">
        <v>1900</v>
      </c>
      <c r="J8306" s="2">
        <v>41780</v>
      </c>
      <c r="K8306">
        <v>15.801</v>
      </c>
      <c r="L8306" s="1">
        <v>2014</v>
      </c>
      <c r="O8306" s="1">
        <v>1900</v>
      </c>
      <c r="R8306" s="1">
        <v>1900</v>
      </c>
      <c r="S8306" s="2">
        <v>41241</v>
      </c>
      <c r="T8306" s="3">
        <v>14.85</v>
      </c>
      <c r="U8306" s="1">
        <v>2012</v>
      </c>
    </row>
    <row r="8307" spans="1:21">
      <c r="A8307" s="2">
        <v>41781</v>
      </c>
      <c r="B8307">
        <v>19.323</v>
      </c>
      <c r="C8307" s="1">
        <v>2014</v>
      </c>
      <c r="D8307" s="2">
        <v>41781</v>
      </c>
      <c r="E8307">
        <v>22.027999999999999</v>
      </c>
      <c r="F8307" s="1">
        <v>2014</v>
      </c>
      <c r="I8307" s="1">
        <v>1900</v>
      </c>
      <c r="J8307" s="2">
        <v>41781</v>
      </c>
      <c r="K8307">
        <v>15.807</v>
      </c>
      <c r="L8307" s="1">
        <v>2014</v>
      </c>
      <c r="O8307" s="1">
        <v>1900</v>
      </c>
      <c r="R8307" s="1">
        <v>1900</v>
      </c>
      <c r="S8307" s="2">
        <v>41242</v>
      </c>
      <c r="T8307" s="3">
        <v>14.75</v>
      </c>
      <c r="U8307" s="1">
        <v>2012</v>
      </c>
    </row>
    <row r="8308" spans="1:21">
      <c r="A8308" s="2">
        <v>41782</v>
      </c>
      <c r="B8308">
        <v>19.292000000000002</v>
      </c>
      <c r="C8308" s="1">
        <v>2014</v>
      </c>
      <c r="D8308" s="2">
        <v>41782</v>
      </c>
      <c r="E8308">
        <v>21.861999999999998</v>
      </c>
      <c r="F8308" s="1">
        <v>2014</v>
      </c>
      <c r="I8308" s="1">
        <v>1900</v>
      </c>
      <c r="J8308" s="2">
        <v>41782</v>
      </c>
      <c r="K8308">
        <v>15.75</v>
      </c>
      <c r="L8308" s="1">
        <v>2014</v>
      </c>
      <c r="O8308" s="1">
        <v>1900</v>
      </c>
      <c r="R8308" s="1">
        <v>1900</v>
      </c>
      <c r="S8308" s="2">
        <v>41243</v>
      </c>
      <c r="T8308" s="3">
        <v>14.65</v>
      </c>
      <c r="U8308" s="1">
        <v>2012</v>
      </c>
    </row>
    <row r="8309" spans="1:21">
      <c r="A8309" s="2">
        <v>41786</v>
      </c>
      <c r="B8309">
        <v>19.25</v>
      </c>
      <c r="C8309" s="1">
        <v>2014</v>
      </c>
      <c r="D8309" s="2">
        <v>41786</v>
      </c>
      <c r="E8309">
        <v>22.1</v>
      </c>
      <c r="F8309" s="1">
        <v>2014</v>
      </c>
      <c r="I8309" s="1">
        <v>1900</v>
      </c>
      <c r="J8309" s="2">
        <v>41786</v>
      </c>
      <c r="K8309">
        <v>15.712</v>
      </c>
      <c r="L8309" s="1">
        <v>2014</v>
      </c>
      <c r="O8309" s="1">
        <v>1900</v>
      </c>
      <c r="R8309" s="1">
        <v>1900</v>
      </c>
      <c r="S8309" s="2">
        <v>41246</v>
      </c>
      <c r="T8309" s="3">
        <v>14.66</v>
      </c>
      <c r="U8309" s="1">
        <v>2012</v>
      </c>
    </row>
    <row r="8310" spans="1:21">
      <c r="A8310" s="2">
        <v>41787</v>
      </c>
      <c r="B8310">
        <v>19.256</v>
      </c>
      <c r="C8310" s="1">
        <v>2014</v>
      </c>
      <c r="D8310" s="2">
        <v>41787</v>
      </c>
      <c r="E8310">
        <v>22.097999999999999</v>
      </c>
      <c r="F8310" s="1">
        <v>2014</v>
      </c>
      <c r="I8310" s="1">
        <v>1900</v>
      </c>
      <c r="J8310" s="2">
        <v>41787</v>
      </c>
      <c r="K8310">
        <v>15.714</v>
      </c>
      <c r="L8310" s="1">
        <v>2014</v>
      </c>
      <c r="O8310" s="1">
        <v>1900</v>
      </c>
      <c r="R8310" s="1">
        <v>1900</v>
      </c>
      <c r="S8310" s="2">
        <v>41247</v>
      </c>
      <c r="T8310" s="3">
        <v>14.53</v>
      </c>
      <c r="U8310" s="1">
        <v>2012</v>
      </c>
    </row>
    <row r="8311" spans="1:21">
      <c r="A8311" s="2">
        <v>41788</v>
      </c>
      <c r="B8311">
        <v>19.091000000000001</v>
      </c>
      <c r="C8311" s="1">
        <v>2014</v>
      </c>
      <c r="D8311" s="2">
        <v>41788</v>
      </c>
      <c r="E8311">
        <v>22.091999999999999</v>
      </c>
      <c r="F8311" s="1">
        <v>2014</v>
      </c>
      <c r="I8311" s="1">
        <v>1900</v>
      </c>
      <c r="J8311" s="2">
        <v>41788</v>
      </c>
      <c r="K8311">
        <v>15.65</v>
      </c>
      <c r="L8311" s="1">
        <v>2014</v>
      </c>
      <c r="O8311" s="1">
        <v>1900</v>
      </c>
      <c r="R8311" s="1">
        <v>1900</v>
      </c>
      <c r="S8311" s="2">
        <v>41248</v>
      </c>
      <c r="T8311" s="3">
        <v>14.52</v>
      </c>
      <c r="U8311" s="1">
        <v>2012</v>
      </c>
    </row>
    <row r="8312" spans="1:21">
      <c r="A8312" s="2">
        <v>41789</v>
      </c>
      <c r="B8312">
        <v>19.093</v>
      </c>
      <c r="C8312" s="1">
        <v>2014</v>
      </c>
      <c r="D8312" s="2">
        <v>41789</v>
      </c>
      <c r="E8312">
        <v>22.085999999999999</v>
      </c>
      <c r="F8312" s="1">
        <v>2014</v>
      </c>
      <c r="I8312" s="1">
        <v>1900</v>
      </c>
      <c r="J8312" s="2">
        <v>41789</v>
      </c>
      <c r="K8312">
        <v>15.661</v>
      </c>
      <c r="L8312" s="1">
        <v>2014</v>
      </c>
      <c r="O8312" s="1">
        <v>1900</v>
      </c>
      <c r="R8312" s="1">
        <v>1900</v>
      </c>
      <c r="S8312" s="2">
        <v>41249</v>
      </c>
      <c r="T8312" s="3">
        <v>14.34</v>
      </c>
      <c r="U8312" s="1">
        <v>2012</v>
      </c>
    </row>
    <row r="8313" spans="1:21">
      <c r="A8313" s="2">
        <v>41792</v>
      </c>
      <c r="B8313">
        <v>19.047999999999998</v>
      </c>
      <c r="C8313" s="1">
        <v>2014</v>
      </c>
      <c r="D8313" s="2">
        <v>41792</v>
      </c>
      <c r="E8313">
        <v>22.091000000000001</v>
      </c>
      <c r="F8313" s="1">
        <v>2014</v>
      </c>
      <c r="I8313" s="1">
        <v>1900</v>
      </c>
      <c r="J8313" s="2">
        <v>41792</v>
      </c>
      <c r="K8313">
        <v>15.631</v>
      </c>
      <c r="L8313" s="1">
        <v>2014</v>
      </c>
      <c r="O8313" s="1">
        <v>1900</v>
      </c>
      <c r="R8313" s="1">
        <v>1900</v>
      </c>
      <c r="S8313" s="2">
        <v>41250</v>
      </c>
      <c r="T8313" s="3">
        <v>14.33</v>
      </c>
      <c r="U8313" s="1">
        <v>2012</v>
      </c>
    </row>
    <row r="8314" spans="1:21">
      <c r="A8314" s="2">
        <v>41793</v>
      </c>
      <c r="B8314">
        <v>19.018999999999998</v>
      </c>
      <c r="C8314" s="1">
        <v>2014</v>
      </c>
      <c r="D8314" s="2">
        <v>41793</v>
      </c>
      <c r="E8314">
        <v>22.071000000000002</v>
      </c>
      <c r="F8314" s="1">
        <v>2014</v>
      </c>
      <c r="I8314" s="1">
        <v>1900</v>
      </c>
      <c r="J8314" s="2">
        <v>41793</v>
      </c>
      <c r="K8314">
        <v>15.556000000000001</v>
      </c>
      <c r="L8314" s="1">
        <v>2014</v>
      </c>
      <c r="O8314" s="1">
        <v>1900</v>
      </c>
      <c r="R8314" s="1">
        <v>1900</v>
      </c>
      <c r="S8314" s="2">
        <v>41253</v>
      </c>
      <c r="T8314" s="3">
        <v>14.05</v>
      </c>
      <c r="U8314" s="1">
        <v>2012</v>
      </c>
    </row>
    <row r="8315" spans="1:21">
      <c r="A8315" s="2">
        <v>41794</v>
      </c>
      <c r="B8315">
        <v>19.012</v>
      </c>
      <c r="C8315" s="1">
        <v>2014</v>
      </c>
      <c r="D8315" s="2">
        <v>41794</v>
      </c>
      <c r="E8315">
        <v>22.056000000000001</v>
      </c>
      <c r="F8315" s="1">
        <v>2014</v>
      </c>
      <c r="I8315" s="1">
        <v>1900</v>
      </c>
      <c r="J8315" s="2">
        <v>41794</v>
      </c>
      <c r="K8315">
        <v>15.553000000000001</v>
      </c>
      <c r="L8315" s="1">
        <v>2014</v>
      </c>
      <c r="O8315" s="1">
        <v>1900</v>
      </c>
      <c r="R8315" s="1">
        <v>1900</v>
      </c>
      <c r="S8315" s="2">
        <v>41254</v>
      </c>
      <c r="T8315" s="3">
        <v>14.06</v>
      </c>
      <c r="U8315" s="1">
        <v>2012</v>
      </c>
    </row>
    <row r="8316" spans="1:21">
      <c r="A8316" s="2">
        <v>41795</v>
      </c>
      <c r="B8316">
        <v>19.077999999999999</v>
      </c>
      <c r="C8316" s="1">
        <v>2014</v>
      </c>
      <c r="D8316" s="2">
        <v>41795</v>
      </c>
      <c r="E8316">
        <v>22.099</v>
      </c>
      <c r="F8316" s="1">
        <v>2014</v>
      </c>
      <c r="I8316" s="1">
        <v>1900</v>
      </c>
      <c r="J8316" s="2">
        <v>41795</v>
      </c>
      <c r="K8316">
        <v>15.582000000000001</v>
      </c>
      <c r="L8316" s="1">
        <v>2014</v>
      </c>
      <c r="O8316" s="1">
        <v>1900</v>
      </c>
      <c r="R8316" s="1">
        <v>1900</v>
      </c>
      <c r="S8316" s="2">
        <v>41255</v>
      </c>
      <c r="T8316" s="3">
        <v>13.42</v>
      </c>
      <c r="U8316" s="1">
        <v>2012</v>
      </c>
    </row>
    <row r="8317" spans="1:21">
      <c r="A8317" s="2">
        <v>41796</v>
      </c>
      <c r="B8317">
        <v>19.009</v>
      </c>
      <c r="C8317" s="1">
        <v>2014</v>
      </c>
      <c r="D8317" s="2">
        <v>41796</v>
      </c>
      <c r="E8317">
        <v>22.106999999999999</v>
      </c>
      <c r="F8317" s="1">
        <v>2014</v>
      </c>
      <c r="I8317" s="1">
        <v>1900</v>
      </c>
      <c r="J8317" s="2">
        <v>41796</v>
      </c>
      <c r="K8317">
        <v>15.581</v>
      </c>
      <c r="L8317" s="1">
        <v>2014</v>
      </c>
      <c r="O8317" s="1">
        <v>1900</v>
      </c>
      <c r="R8317" s="1">
        <v>1900</v>
      </c>
      <c r="S8317" s="2">
        <v>41256</v>
      </c>
      <c r="T8317" s="3">
        <v>13.44</v>
      </c>
      <c r="U8317" s="1">
        <v>2012</v>
      </c>
    </row>
    <row r="8318" spans="1:21">
      <c r="A8318" s="2">
        <v>41799</v>
      </c>
      <c r="B8318">
        <v>19.024000000000001</v>
      </c>
      <c r="C8318" s="1">
        <v>2014</v>
      </c>
      <c r="D8318" s="2">
        <v>41799</v>
      </c>
      <c r="E8318">
        <v>22.140999999999998</v>
      </c>
      <c r="F8318" s="1">
        <v>2014</v>
      </c>
      <c r="I8318" s="1">
        <v>1900</v>
      </c>
      <c r="J8318" s="2">
        <v>41799</v>
      </c>
      <c r="K8318">
        <v>15.600999999999999</v>
      </c>
      <c r="L8318" s="1">
        <v>2014</v>
      </c>
      <c r="O8318" s="1">
        <v>1900</v>
      </c>
      <c r="R8318" s="1">
        <v>1900</v>
      </c>
      <c r="S8318" s="2">
        <v>41257</v>
      </c>
      <c r="T8318" s="3">
        <v>13.45</v>
      </c>
      <c r="U8318" s="1">
        <v>2012</v>
      </c>
    </row>
    <row r="8319" spans="1:21">
      <c r="A8319" s="2">
        <v>41800</v>
      </c>
      <c r="B8319">
        <v>18.965</v>
      </c>
      <c r="C8319" s="1">
        <v>2014</v>
      </c>
      <c r="D8319" s="2">
        <v>41800</v>
      </c>
      <c r="E8319">
        <v>22.001999999999999</v>
      </c>
      <c r="F8319" s="1">
        <v>2014</v>
      </c>
      <c r="I8319" s="1">
        <v>1900</v>
      </c>
      <c r="J8319" s="2">
        <v>41800</v>
      </c>
      <c r="K8319">
        <v>15.561</v>
      </c>
      <c r="L8319" s="1">
        <v>2014</v>
      </c>
      <c r="O8319" s="1">
        <v>1900</v>
      </c>
      <c r="R8319" s="1">
        <v>1900</v>
      </c>
      <c r="S8319" s="2">
        <v>41260</v>
      </c>
      <c r="T8319" s="3">
        <v>13.46</v>
      </c>
      <c r="U8319" s="1">
        <v>2012</v>
      </c>
    </row>
    <row r="8320" spans="1:21">
      <c r="A8320" s="2">
        <v>41801</v>
      </c>
      <c r="B8320">
        <v>18.902999999999999</v>
      </c>
      <c r="C8320" s="1">
        <v>2014</v>
      </c>
      <c r="D8320" s="2">
        <v>41801</v>
      </c>
      <c r="E8320">
        <v>22.07</v>
      </c>
      <c r="F8320" s="1">
        <v>2014</v>
      </c>
      <c r="I8320" s="1">
        <v>1900</v>
      </c>
      <c r="J8320" s="2">
        <v>41801</v>
      </c>
      <c r="K8320">
        <v>15.474</v>
      </c>
      <c r="L8320" s="1">
        <v>2014</v>
      </c>
      <c r="O8320" s="1">
        <v>1900</v>
      </c>
      <c r="R8320" s="1">
        <v>1900</v>
      </c>
      <c r="S8320" s="2">
        <v>41261</v>
      </c>
      <c r="T8320" s="3">
        <v>13.5</v>
      </c>
      <c r="U8320" s="1">
        <v>2012</v>
      </c>
    </row>
    <row r="8321" spans="1:21">
      <c r="A8321" s="2">
        <v>41802</v>
      </c>
      <c r="B8321">
        <v>18.905999999999999</v>
      </c>
      <c r="C8321" s="1">
        <v>2014</v>
      </c>
      <c r="D8321" s="2">
        <v>41802</v>
      </c>
      <c r="E8321">
        <v>22.082999999999998</v>
      </c>
      <c r="F8321" s="1">
        <v>2014</v>
      </c>
      <c r="I8321" s="1">
        <v>1900</v>
      </c>
      <c r="J8321" s="2">
        <v>41802</v>
      </c>
      <c r="K8321">
        <v>15.51</v>
      </c>
      <c r="L8321" s="1">
        <v>2014</v>
      </c>
      <c r="O8321" s="1">
        <v>1900</v>
      </c>
      <c r="R8321" s="1">
        <v>1900</v>
      </c>
      <c r="S8321" s="2">
        <v>41262</v>
      </c>
      <c r="T8321" s="3">
        <v>13.53</v>
      </c>
      <c r="U8321" s="1">
        <v>2012</v>
      </c>
    </row>
    <row r="8322" spans="1:21">
      <c r="A8322" s="2">
        <v>41803</v>
      </c>
      <c r="B8322">
        <v>18.887</v>
      </c>
      <c r="C8322" s="1">
        <v>2014</v>
      </c>
      <c r="D8322" s="2">
        <v>41803</v>
      </c>
      <c r="E8322">
        <v>22.033999999999999</v>
      </c>
      <c r="F8322" s="1">
        <v>2014</v>
      </c>
      <c r="I8322" s="1">
        <v>1900</v>
      </c>
      <c r="J8322" s="2">
        <v>41803</v>
      </c>
      <c r="K8322">
        <v>15.491</v>
      </c>
      <c r="L8322" s="1">
        <v>2014</v>
      </c>
      <c r="O8322" s="1">
        <v>1900</v>
      </c>
      <c r="R8322" s="1">
        <v>1900</v>
      </c>
      <c r="S8322" s="2">
        <v>41263</v>
      </c>
      <c r="T8322" s="3">
        <v>13.36</v>
      </c>
      <c r="U8322" s="1">
        <v>2012</v>
      </c>
    </row>
    <row r="8323" spans="1:21">
      <c r="A8323" s="2">
        <v>41806</v>
      </c>
      <c r="B8323">
        <v>18.792000000000002</v>
      </c>
      <c r="C8323" s="1">
        <v>2014</v>
      </c>
      <c r="D8323" s="2">
        <v>41806</v>
      </c>
      <c r="E8323">
        <v>21.960999999999999</v>
      </c>
      <c r="F8323" s="1">
        <v>2014</v>
      </c>
      <c r="I8323" s="1">
        <v>1900</v>
      </c>
      <c r="J8323" s="2">
        <v>41806</v>
      </c>
      <c r="K8323">
        <v>15.494</v>
      </c>
      <c r="L8323" s="1">
        <v>2014</v>
      </c>
      <c r="O8323" s="1">
        <v>1900</v>
      </c>
      <c r="R8323" s="1">
        <v>1900</v>
      </c>
      <c r="S8323" s="2">
        <v>41264</v>
      </c>
      <c r="T8323" s="3">
        <v>13.3</v>
      </c>
      <c r="U8323" s="1">
        <v>2012</v>
      </c>
    </row>
    <row r="8324" spans="1:21">
      <c r="A8324" s="2">
        <v>41807</v>
      </c>
      <c r="B8324">
        <v>18.795999999999999</v>
      </c>
      <c r="C8324" s="1">
        <v>2014</v>
      </c>
      <c r="D8324" s="2">
        <v>41807</v>
      </c>
      <c r="E8324">
        <v>22.033999999999999</v>
      </c>
      <c r="F8324" s="1">
        <v>2014</v>
      </c>
      <c r="I8324" s="1">
        <v>1900</v>
      </c>
      <c r="J8324" s="2">
        <v>41807</v>
      </c>
      <c r="K8324">
        <v>15.378</v>
      </c>
      <c r="L8324" s="1">
        <v>2014</v>
      </c>
      <c r="O8324" s="1">
        <v>1900</v>
      </c>
      <c r="R8324" s="1">
        <v>1900</v>
      </c>
      <c r="S8324" s="2">
        <v>41267</v>
      </c>
      <c r="T8324" s="3">
        <v>13.21</v>
      </c>
      <c r="U8324" s="1">
        <v>2012</v>
      </c>
    </row>
    <row r="8325" spans="1:21">
      <c r="A8325" s="2">
        <v>41808</v>
      </c>
      <c r="B8325">
        <v>18.753</v>
      </c>
      <c r="C8325" s="1">
        <v>2014</v>
      </c>
      <c r="D8325" s="2">
        <v>41808</v>
      </c>
      <c r="E8325">
        <v>21.998000000000001</v>
      </c>
      <c r="F8325" s="1">
        <v>2014</v>
      </c>
      <c r="I8325" s="1">
        <v>1900</v>
      </c>
      <c r="J8325" s="2">
        <v>41808</v>
      </c>
      <c r="K8325">
        <v>15.343999999999999</v>
      </c>
      <c r="L8325" s="1">
        <v>2014</v>
      </c>
      <c r="O8325" s="1">
        <v>1900</v>
      </c>
      <c r="R8325" s="1">
        <v>1900</v>
      </c>
      <c r="S8325" s="2">
        <v>41269</v>
      </c>
      <c r="T8325" s="3">
        <v>13.18</v>
      </c>
      <c r="U8325" s="1">
        <v>2012</v>
      </c>
    </row>
    <row r="8326" spans="1:21">
      <c r="A8326" s="2">
        <v>41809</v>
      </c>
      <c r="B8326">
        <v>18.771999999999998</v>
      </c>
      <c r="C8326" s="1">
        <v>2014</v>
      </c>
      <c r="D8326" s="2">
        <v>41809</v>
      </c>
      <c r="E8326">
        <v>21.998999999999999</v>
      </c>
      <c r="F8326" s="1">
        <v>2014</v>
      </c>
      <c r="I8326" s="1">
        <v>1900</v>
      </c>
      <c r="J8326" s="2">
        <v>41809</v>
      </c>
      <c r="K8326">
        <v>15.345000000000001</v>
      </c>
      <c r="L8326" s="1">
        <v>2014</v>
      </c>
      <c r="O8326" s="1">
        <v>1900</v>
      </c>
      <c r="R8326" s="1">
        <v>1900</v>
      </c>
      <c r="S8326" s="2">
        <v>41270</v>
      </c>
      <c r="T8326" s="3">
        <v>13.13</v>
      </c>
      <c r="U8326" s="1">
        <v>2012</v>
      </c>
    </row>
    <row r="8327" spans="1:21">
      <c r="A8327" s="2">
        <v>41810</v>
      </c>
      <c r="B8327">
        <v>18.704999999999998</v>
      </c>
      <c r="C8327" s="1">
        <v>2014</v>
      </c>
      <c r="D8327" s="2">
        <v>41810</v>
      </c>
      <c r="E8327">
        <v>21.963999999999999</v>
      </c>
      <c r="F8327" s="1">
        <v>2014</v>
      </c>
      <c r="I8327" s="1">
        <v>1900</v>
      </c>
      <c r="J8327" s="2">
        <v>41810</v>
      </c>
      <c r="K8327">
        <v>15.343</v>
      </c>
      <c r="L8327" s="1">
        <v>2014</v>
      </c>
      <c r="O8327" s="1">
        <v>1900</v>
      </c>
      <c r="R8327" s="1">
        <v>1900</v>
      </c>
      <c r="S8327" s="2">
        <v>41271</v>
      </c>
      <c r="T8327" s="3">
        <v>13.18</v>
      </c>
      <c r="U8327" s="1">
        <v>2012</v>
      </c>
    </row>
    <row r="8328" spans="1:21">
      <c r="A8328" s="2">
        <v>41813</v>
      </c>
      <c r="B8328">
        <v>18.725999999999999</v>
      </c>
      <c r="C8328" s="1">
        <v>2014</v>
      </c>
      <c r="D8328" s="2">
        <v>41813</v>
      </c>
      <c r="E8328">
        <v>21.989000000000001</v>
      </c>
      <c r="F8328" s="1">
        <v>2014</v>
      </c>
      <c r="I8328" s="1">
        <v>1900</v>
      </c>
      <c r="J8328" s="2">
        <v>41813</v>
      </c>
      <c r="K8328">
        <v>15.305</v>
      </c>
      <c r="L8328" s="1">
        <v>2014</v>
      </c>
      <c r="O8328" s="1">
        <v>1900</v>
      </c>
      <c r="R8328" s="1">
        <v>1900</v>
      </c>
      <c r="S8328" s="2">
        <v>41274</v>
      </c>
      <c r="T8328" s="3">
        <v>13.28</v>
      </c>
      <c r="U8328" s="1">
        <v>2012</v>
      </c>
    </row>
    <row r="8329" spans="1:21">
      <c r="A8329" s="2">
        <v>41814</v>
      </c>
      <c r="B8329">
        <v>18.687000000000001</v>
      </c>
      <c r="C8329" s="1">
        <v>2014</v>
      </c>
      <c r="D8329" s="2">
        <v>41814</v>
      </c>
      <c r="E8329">
        <v>21.986000000000001</v>
      </c>
      <c r="F8329" s="1">
        <v>2014</v>
      </c>
      <c r="I8329" s="1">
        <v>1900</v>
      </c>
      <c r="J8329" s="2">
        <v>41814</v>
      </c>
      <c r="K8329">
        <v>15.260999999999999</v>
      </c>
      <c r="L8329" s="1">
        <v>2014</v>
      </c>
      <c r="O8329" s="1">
        <v>1900</v>
      </c>
      <c r="R8329" s="1">
        <v>1900</v>
      </c>
      <c r="S8329" s="2">
        <v>41276</v>
      </c>
      <c r="T8329" s="3">
        <v>13.44</v>
      </c>
      <c r="U8329" s="1">
        <v>2013</v>
      </c>
    </row>
    <row r="8330" spans="1:21">
      <c r="A8330" s="2">
        <v>41815</v>
      </c>
      <c r="B8330">
        <v>18.582999999999998</v>
      </c>
      <c r="C8330" s="1">
        <v>2014</v>
      </c>
      <c r="D8330" s="2">
        <v>41815</v>
      </c>
      <c r="E8330">
        <v>21.957999999999998</v>
      </c>
      <c r="F8330" s="1">
        <v>2014</v>
      </c>
      <c r="I8330" s="1">
        <v>1900</v>
      </c>
      <c r="J8330" s="2">
        <v>41815</v>
      </c>
      <c r="K8330">
        <v>15.125999999999999</v>
      </c>
      <c r="L8330" s="1">
        <v>2014</v>
      </c>
      <c r="O8330" s="1">
        <v>1900</v>
      </c>
      <c r="R8330" s="1">
        <v>1900</v>
      </c>
      <c r="S8330" s="2">
        <v>41277</v>
      </c>
      <c r="T8330" s="3">
        <v>13.13</v>
      </c>
      <c r="U8330" s="1">
        <v>2013</v>
      </c>
    </row>
    <row r="8331" spans="1:21">
      <c r="A8331" s="2">
        <v>41816</v>
      </c>
      <c r="B8331">
        <v>18.538</v>
      </c>
      <c r="C8331" s="1">
        <v>2014</v>
      </c>
      <c r="D8331" s="2">
        <v>41816</v>
      </c>
      <c r="E8331">
        <v>21.94</v>
      </c>
      <c r="F8331" s="1">
        <v>2014</v>
      </c>
      <c r="I8331" s="1">
        <v>1900</v>
      </c>
      <c r="J8331" s="2">
        <v>41816</v>
      </c>
      <c r="K8331">
        <v>15.101000000000001</v>
      </c>
      <c r="L8331" s="1">
        <v>2014</v>
      </c>
      <c r="O8331" s="1">
        <v>1900</v>
      </c>
      <c r="R8331" s="1">
        <v>1900</v>
      </c>
      <c r="S8331" s="2">
        <v>41278</v>
      </c>
      <c r="T8331" s="3">
        <v>13.14</v>
      </c>
      <c r="U8331" s="1">
        <v>2013</v>
      </c>
    </row>
    <row r="8332" spans="1:21">
      <c r="A8332" s="2">
        <v>41817</v>
      </c>
      <c r="B8332">
        <v>18.533000000000001</v>
      </c>
      <c r="C8332" s="1">
        <v>2014</v>
      </c>
      <c r="D8332" s="2">
        <v>41817</v>
      </c>
      <c r="E8332">
        <v>21.943999999999999</v>
      </c>
      <c r="F8332" s="1">
        <v>2014</v>
      </c>
      <c r="I8332" s="1">
        <v>1900</v>
      </c>
      <c r="J8332" s="2">
        <v>41817</v>
      </c>
      <c r="K8332">
        <v>15.121</v>
      </c>
      <c r="L8332" s="1">
        <v>2014</v>
      </c>
      <c r="O8332" s="1">
        <v>1900</v>
      </c>
      <c r="R8332" s="1">
        <v>1900</v>
      </c>
      <c r="S8332" s="2">
        <v>41281</v>
      </c>
      <c r="T8332" s="3">
        <v>13.12</v>
      </c>
      <c r="U8332" s="1">
        <v>2013</v>
      </c>
    </row>
    <row r="8333" spans="1:21">
      <c r="A8333" s="2">
        <v>41820</v>
      </c>
      <c r="B8333">
        <v>18.503</v>
      </c>
      <c r="C8333" s="1">
        <v>2014</v>
      </c>
      <c r="D8333" s="2">
        <v>41820</v>
      </c>
      <c r="E8333">
        <v>21.934000000000001</v>
      </c>
      <c r="F8333" s="1">
        <v>2014</v>
      </c>
      <c r="I8333" s="1">
        <v>1900</v>
      </c>
      <c r="J8333" s="2">
        <v>41820</v>
      </c>
      <c r="K8333">
        <v>15.13</v>
      </c>
      <c r="L8333" s="1">
        <v>2014</v>
      </c>
      <c r="O8333" s="1">
        <v>1900</v>
      </c>
      <c r="R8333" s="1">
        <v>1900</v>
      </c>
      <c r="S8333" s="2">
        <v>41282</v>
      </c>
      <c r="T8333" s="3">
        <v>13.1</v>
      </c>
      <c r="U8333" s="1">
        <v>2013</v>
      </c>
    </row>
    <row r="8334" spans="1:21">
      <c r="A8334" s="2">
        <v>41821</v>
      </c>
      <c r="B8334">
        <v>18.388000000000002</v>
      </c>
      <c r="C8334" s="1">
        <v>2014</v>
      </c>
      <c r="D8334" s="2">
        <v>41821</v>
      </c>
      <c r="E8334">
        <v>21.852</v>
      </c>
      <c r="F8334" s="1">
        <v>2014</v>
      </c>
      <c r="I8334" s="1">
        <v>1900</v>
      </c>
      <c r="J8334" s="2">
        <v>41821</v>
      </c>
      <c r="K8334">
        <v>15.055</v>
      </c>
      <c r="L8334" s="1">
        <v>2014</v>
      </c>
      <c r="O8334" s="1">
        <v>1900</v>
      </c>
      <c r="R8334" s="1">
        <v>1900</v>
      </c>
      <c r="S8334" s="2">
        <v>41283</v>
      </c>
      <c r="T8334" s="3">
        <v>13.1</v>
      </c>
      <c r="U8334" s="1">
        <v>2013</v>
      </c>
    </row>
    <row r="8335" spans="1:21">
      <c r="A8335" s="2">
        <v>41822</v>
      </c>
      <c r="B8335">
        <v>18.390999999999998</v>
      </c>
      <c r="C8335" s="1">
        <v>2014</v>
      </c>
      <c r="D8335" s="2">
        <v>41822</v>
      </c>
      <c r="E8335">
        <v>21.841999999999999</v>
      </c>
      <c r="F8335" s="1">
        <v>2014</v>
      </c>
      <c r="I8335" s="1">
        <v>1900</v>
      </c>
      <c r="J8335" s="2">
        <v>41822</v>
      </c>
      <c r="K8335">
        <v>14.916</v>
      </c>
      <c r="L8335" s="1">
        <v>2014</v>
      </c>
      <c r="O8335" s="1">
        <v>1900</v>
      </c>
      <c r="R8335" s="1">
        <v>1900</v>
      </c>
      <c r="S8335" s="2">
        <v>41284</v>
      </c>
      <c r="T8335" s="3">
        <v>13.06</v>
      </c>
      <c r="U8335" s="1">
        <v>2013</v>
      </c>
    </row>
    <row r="8336" spans="1:21">
      <c r="A8336" s="2">
        <v>41823</v>
      </c>
      <c r="B8336">
        <v>18.274999999999999</v>
      </c>
      <c r="C8336" s="1">
        <v>2014</v>
      </c>
      <c r="D8336" s="2">
        <v>41823</v>
      </c>
      <c r="E8336">
        <v>21.626999999999999</v>
      </c>
      <c r="F8336" s="1">
        <v>2014</v>
      </c>
      <c r="I8336" s="1">
        <v>1900</v>
      </c>
      <c r="J8336" s="2">
        <v>41823</v>
      </c>
      <c r="K8336">
        <v>14.624000000000001</v>
      </c>
      <c r="L8336" s="1">
        <v>2014</v>
      </c>
      <c r="O8336" s="1">
        <v>1900</v>
      </c>
      <c r="R8336" s="1">
        <v>1900</v>
      </c>
      <c r="S8336" s="2">
        <v>41285</v>
      </c>
      <c r="T8336" s="3">
        <v>13.02</v>
      </c>
      <c r="U8336" s="1">
        <v>2013</v>
      </c>
    </row>
    <row r="8337" spans="1:21">
      <c r="A8337" s="2">
        <v>41827</v>
      </c>
      <c r="B8337">
        <v>18.152999999999999</v>
      </c>
      <c r="C8337" s="1">
        <v>2014</v>
      </c>
      <c r="D8337" s="2">
        <v>41827</v>
      </c>
      <c r="E8337">
        <v>21.445</v>
      </c>
      <c r="F8337" s="1">
        <v>2014</v>
      </c>
      <c r="I8337" s="1">
        <v>1900</v>
      </c>
      <c r="J8337" s="2">
        <v>41827</v>
      </c>
      <c r="K8337">
        <v>14.617000000000001</v>
      </c>
      <c r="L8337" s="1">
        <v>2014</v>
      </c>
      <c r="O8337" s="1">
        <v>1900</v>
      </c>
      <c r="R8337" s="1">
        <v>1900</v>
      </c>
      <c r="S8337" s="2">
        <v>41288</v>
      </c>
      <c r="T8337" s="3">
        <v>13.01</v>
      </c>
      <c r="U8337" s="1">
        <v>2013</v>
      </c>
    </row>
    <row r="8338" spans="1:21">
      <c r="A8338" s="2">
        <v>41828</v>
      </c>
      <c r="B8338">
        <v>18.212</v>
      </c>
      <c r="C8338" s="1">
        <v>2014</v>
      </c>
      <c r="D8338" s="2">
        <v>41828</v>
      </c>
      <c r="E8338">
        <v>21.567</v>
      </c>
      <c r="F8338" s="1">
        <v>2014</v>
      </c>
      <c r="I8338" s="1">
        <v>1900</v>
      </c>
      <c r="J8338" s="2">
        <v>41828</v>
      </c>
      <c r="K8338">
        <v>14.532</v>
      </c>
      <c r="L8338" s="1">
        <v>2014</v>
      </c>
      <c r="O8338" s="1">
        <v>1900</v>
      </c>
      <c r="R8338" s="1">
        <v>1900</v>
      </c>
      <c r="S8338" s="2">
        <v>41289</v>
      </c>
      <c r="T8338" s="3">
        <v>12.92</v>
      </c>
      <c r="U8338" s="1">
        <v>2013</v>
      </c>
    </row>
    <row r="8339" spans="1:21">
      <c r="A8339" s="2">
        <v>41829</v>
      </c>
      <c r="B8339">
        <v>18.177</v>
      </c>
      <c r="C8339" s="1">
        <v>2014</v>
      </c>
      <c r="D8339" s="2">
        <v>41829</v>
      </c>
      <c r="E8339">
        <v>21.486000000000001</v>
      </c>
      <c r="F8339" s="1">
        <v>2014</v>
      </c>
      <c r="I8339" s="1">
        <v>1900</v>
      </c>
      <c r="J8339" s="2">
        <v>41829</v>
      </c>
      <c r="K8339">
        <v>14.481999999999999</v>
      </c>
      <c r="L8339" s="1">
        <v>2014</v>
      </c>
      <c r="O8339" s="1">
        <v>1900</v>
      </c>
      <c r="R8339" s="1">
        <v>1900</v>
      </c>
      <c r="S8339" s="2">
        <v>41290</v>
      </c>
      <c r="T8339" s="3">
        <v>12.92</v>
      </c>
      <c r="U8339" s="1">
        <v>2013</v>
      </c>
    </row>
    <row r="8340" spans="1:21">
      <c r="A8340" s="2">
        <v>41830</v>
      </c>
      <c r="B8340">
        <v>18.183</v>
      </c>
      <c r="C8340" s="1">
        <v>2014</v>
      </c>
      <c r="D8340" s="2">
        <v>41830</v>
      </c>
      <c r="E8340">
        <v>21.478999999999999</v>
      </c>
      <c r="F8340" s="1">
        <v>2014</v>
      </c>
      <c r="I8340" s="1">
        <v>1900</v>
      </c>
      <c r="J8340" s="2">
        <v>41830</v>
      </c>
      <c r="K8340">
        <v>14.483000000000001</v>
      </c>
      <c r="L8340" s="1">
        <v>2014</v>
      </c>
      <c r="O8340" s="1">
        <v>1900</v>
      </c>
      <c r="R8340" s="1">
        <v>1900</v>
      </c>
      <c r="S8340" s="2">
        <v>41291</v>
      </c>
      <c r="T8340" s="3">
        <v>12.93</v>
      </c>
      <c r="U8340" s="1">
        <v>2013</v>
      </c>
    </row>
    <row r="8341" spans="1:21">
      <c r="A8341" s="2">
        <v>41831</v>
      </c>
      <c r="B8341">
        <v>18.178000000000001</v>
      </c>
      <c r="C8341" s="1">
        <v>2014</v>
      </c>
      <c r="D8341" s="2">
        <v>41831</v>
      </c>
      <c r="E8341">
        <v>21.478000000000002</v>
      </c>
      <c r="F8341" s="1">
        <v>2014</v>
      </c>
      <c r="I8341" s="1">
        <v>1900</v>
      </c>
      <c r="J8341" s="2">
        <v>41831</v>
      </c>
      <c r="K8341">
        <v>14.5</v>
      </c>
      <c r="L8341" s="1">
        <v>2014</v>
      </c>
      <c r="O8341" s="1">
        <v>1900</v>
      </c>
      <c r="R8341" s="1">
        <v>1900</v>
      </c>
      <c r="S8341" s="2">
        <v>41292</v>
      </c>
      <c r="T8341" s="3">
        <v>12.93</v>
      </c>
      <c r="U8341" s="1">
        <v>2013</v>
      </c>
    </row>
    <row r="8342" spans="1:21">
      <c r="A8342" s="2">
        <v>41834</v>
      </c>
      <c r="B8342">
        <v>18.189</v>
      </c>
      <c r="C8342" s="1">
        <v>2014</v>
      </c>
      <c r="D8342" s="2">
        <v>41834</v>
      </c>
      <c r="E8342">
        <v>21.507999999999999</v>
      </c>
      <c r="F8342" s="1">
        <v>2014</v>
      </c>
      <c r="I8342" s="1">
        <v>1900</v>
      </c>
      <c r="J8342" s="2">
        <v>41834</v>
      </c>
      <c r="K8342">
        <v>14.5</v>
      </c>
      <c r="L8342" s="1">
        <v>2014</v>
      </c>
      <c r="O8342" s="1">
        <v>1900</v>
      </c>
      <c r="R8342" s="1">
        <v>1900</v>
      </c>
      <c r="S8342" s="2">
        <v>41296</v>
      </c>
      <c r="T8342" s="3">
        <v>12.94</v>
      </c>
      <c r="U8342" s="1">
        <v>2013</v>
      </c>
    </row>
    <row r="8343" spans="1:21">
      <c r="A8343" s="2">
        <v>41835</v>
      </c>
      <c r="B8343">
        <v>18.510999999999999</v>
      </c>
      <c r="C8343" s="1">
        <v>2014</v>
      </c>
      <c r="D8343" s="2">
        <v>41835</v>
      </c>
      <c r="E8343">
        <v>21.548000000000002</v>
      </c>
      <c r="F8343" s="1">
        <v>2014</v>
      </c>
      <c r="I8343" s="1">
        <v>1900</v>
      </c>
      <c r="J8343" s="2">
        <v>41835</v>
      </c>
      <c r="K8343">
        <v>14.5</v>
      </c>
      <c r="L8343" s="1">
        <v>2014</v>
      </c>
      <c r="O8343" s="1">
        <v>1900</v>
      </c>
      <c r="R8343" s="1">
        <v>1900</v>
      </c>
      <c r="S8343" s="2">
        <v>41297</v>
      </c>
      <c r="T8343" s="3">
        <v>12.91</v>
      </c>
      <c r="U8343" s="1">
        <v>2013</v>
      </c>
    </row>
    <row r="8344" spans="1:21">
      <c r="A8344" s="2">
        <v>41836</v>
      </c>
      <c r="B8344">
        <v>18.387</v>
      </c>
      <c r="C8344" s="1">
        <v>2014</v>
      </c>
      <c r="D8344" s="2">
        <v>41836</v>
      </c>
      <c r="E8344">
        <v>21.573</v>
      </c>
      <c r="F8344" s="1">
        <v>2014</v>
      </c>
      <c r="I8344" s="1">
        <v>1900</v>
      </c>
      <c r="J8344" s="2">
        <v>41836</v>
      </c>
      <c r="K8344">
        <v>14.372</v>
      </c>
      <c r="L8344" s="1">
        <v>2014</v>
      </c>
      <c r="O8344" s="1">
        <v>1900</v>
      </c>
      <c r="R8344" s="1">
        <v>1900</v>
      </c>
      <c r="S8344" s="2">
        <v>41298</v>
      </c>
      <c r="T8344" s="3">
        <v>12.91</v>
      </c>
      <c r="U8344" s="1">
        <v>2013</v>
      </c>
    </row>
    <row r="8345" spans="1:21">
      <c r="A8345" s="2">
        <v>41837</v>
      </c>
      <c r="B8345">
        <v>18.402000000000001</v>
      </c>
      <c r="C8345" s="1">
        <v>2014</v>
      </c>
      <c r="D8345" s="2">
        <v>41837</v>
      </c>
      <c r="E8345">
        <v>21.613</v>
      </c>
      <c r="F8345" s="1">
        <v>2014</v>
      </c>
      <c r="I8345" s="1">
        <v>1900</v>
      </c>
      <c r="J8345" s="2">
        <v>41837</v>
      </c>
      <c r="K8345">
        <v>14.305999999999999</v>
      </c>
      <c r="L8345" s="1">
        <v>2014</v>
      </c>
      <c r="O8345" s="1">
        <v>1900</v>
      </c>
      <c r="R8345" s="1">
        <v>1900</v>
      </c>
      <c r="S8345" s="2">
        <v>41299</v>
      </c>
      <c r="T8345" s="3">
        <v>12.92</v>
      </c>
      <c r="U8345" s="1">
        <v>2013</v>
      </c>
    </row>
    <row r="8346" spans="1:21">
      <c r="A8346" s="2">
        <v>41838</v>
      </c>
      <c r="B8346">
        <v>18.41</v>
      </c>
      <c r="C8346" s="1">
        <v>2014</v>
      </c>
      <c r="D8346" s="2">
        <v>41838</v>
      </c>
      <c r="E8346">
        <v>21.614999999999998</v>
      </c>
      <c r="F8346" s="1">
        <v>2014</v>
      </c>
      <c r="I8346" s="1">
        <v>1900</v>
      </c>
      <c r="J8346" s="2">
        <v>41838</v>
      </c>
      <c r="K8346">
        <v>14.343999999999999</v>
      </c>
      <c r="L8346" s="1">
        <v>2014</v>
      </c>
      <c r="O8346" s="1">
        <v>1900</v>
      </c>
      <c r="R8346" s="1">
        <v>1900</v>
      </c>
      <c r="S8346" s="2">
        <v>41302</v>
      </c>
      <c r="T8346" s="3">
        <v>12.91</v>
      </c>
      <c r="U8346" s="1">
        <v>2013</v>
      </c>
    </row>
    <row r="8347" spans="1:21">
      <c r="A8347" s="2">
        <v>41841</v>
      </c>
      <c r="B8347">
        <v>18.408999999999999</v>
      </c>
      <c r="C8347" s="1">
        <v>2014</v>
      </c>
      <c r="D8347" s="2">
        <v>41841</v>
      </c>
      <c r="E8347">
        <v>21.579000000000001</v>
      </c>
      <c r="F8347" s="1">
        <v>2014</v>
      </c>
      <c r="I8347" s="1">
        <v>1900</v>
      </c>
      <c r="J8347" s="2">
        <v>41841</v>
      </c>
      <c r="K8347">
        <v>14.268000000000001</v>
      </c>
      <c r="L8347" s="1">
        <v>2014</v>
      </c>
      <c r="O8347" s="1">
        <v>1900</v>
      </c>
      <c r="R8347" s="1">
        <v>1900</v>
      </c>
      <c r="S8347" s="2">
        <v>41303</v>
      </c>
      <c r="T8347" s="3">
        <v>12.91</v>
      </c>
      <c r="U8347" s="1">
        <v>2013</v>
      </c>
    </row>
    <row r="8348" spans="1:21">
      <c r="A8348" s="2">
        <v>41842</v>
      </c>
      <c r="B8348">
        <v>18.414999999999999</v>
      </c>
      <c r="C8348" s="1">
        <v>2014</v>
      </c>
      <c r="D8348" s="2">
        <v>41842</v>
      </c>
      <c r="E8348">
        <v>21.556999999999999</v>
      </c>
      <c r="F8348" s="1">
        <v>2014</v>
      </c>
      <c r="I8348" s="1">
        <v>1900</v>
      </c>
      <c r="J8348" s="2">
        <v>41842</v>
      </c>
      <c r="K8348">
        <v>14.268000000000001</v>
      </c>
      <c r="L8348" s="1">
        <v>2014</v>
      </c>
      <c r="O8348" s="1">
        <v>1900</v>
      </c>
      <c r="R8348" s="1">
        <v>1900</v>
      </c>
      <c r="S8348" s="2">
        <v>41304</v>
      </c>
      <c r="T8348" s="3">
        <v>12.88</v>
      </c>
      <c r="U8348" s="1">
        <v>2013</v>
      </c>
    </row>
    <row r="8349" spans="1:21">
      <c r="A8349" s="2">
        <v>41843</v>
      </c>
      <c r="B8349">
        <v>18.420000000000002</v>
      </c>
      <c r="C8349" s="1">
        <v>2014</v>
      </c>
      <c r="D8349" s="2">
        <v>41843</v>
      </c>
      <c r="E8349">
        <v>21.469000000000001</v>
      </c>
      <c r="F8349" s="1">
        <v>2014</v>
      </c>
      <c r="I8349" s="1">
        <v>1900</v>
      </c>
      <c r="J8349" s="2">
        <v>41843</v>
      </c>
      <c r="K8349">
        <v>14.169</v>
      </c>
      <c r="L8349" s="1">
        <v>2014</v>
      </c>
      <c r="O8349" s="1">
        <v>1900</v>
      </c>
      <c r="R8349" s="1">
        <v>1900</v>
      </c>
      <c r="S8349" s="2">
        <v>41305</v>
      </c>
      <c r="T8349" s="3">
        <v>12.87</v>
      </c>
      <c r="U8349" s="1">
        <v>2013</v>
      </c>
    </row>
    <row r="8350" spans="1:21">
      <c r="A8350" s="2">
        <v>41844</v>
      </c>
      <c r="B8350">
        <v>18.420999999999999</v>
      </c>
      <c r="C8350" s="1">
        <v>2014</v>
      </c>
      <c r="D8350" s="2">
        <v>41844</v>
      </c>
      <c r="E8350">
        <v>21.466999999999999</v>
      </c>
      <c r="F8350" s="1">
        <v>2014</v>
      </c>
      <c r="I8350" s="1">
        <v>1900</v>
      </c>
      <c r="J8350" s="2">
        <v>41844</v>
      </c>
      <c r="K8350">
        <v>14.084</v>
      </c>
      <c r="L8350" s="1">
        <v>2014</v>
      </c>
      <c r="O8350" s="1">
        <v>1900</v>
      </c>
      <c r="R8350" s="1">
        <v>1900</v>
      </c>
      <c r="S8350" s="2">
        <v>41306</v>
      </c>
      <c r="T8350" s="3">
        <v>12.91</v>
      </c>
      <c r="U8350" s="1">
        <v>2013</v>
      </c>
    </row>
    <row r="8351" spans="1:21">
      <c r="A8351" s="2">
        <v>41845</v>
      </c>
      <c r="B8351">
        <v>18.422000000000001</v>
      </c>
      <c r="C8351" s="1">
        <v>2014</v>
      </c>
      <c r="D8351" s="2">
        <v>41845</v>
      </c>
      <c r="E8351">
        <v>21.466999999999999</v>
      </c>
      <c r="F8351" s="1">
        <v>2014</v>
      </c>
      <c r="I8351" s="1">
        <v>1900</v>
      </c>
      <c r="J8351" s="2">
        <v>41845</v>
      </c>
      <c r="K8351">
        <v>14.058999999999999</v>
      </c>
      <c r="L8351" s="1">
        <v>2014</v>
      </c>
      <c r="O8351" s="1">
        <v>1900</v>
      </c>
      <c r="R8351" s="1">
        <v>1900</v>
      </c>
      <c r="S8351" s="2">
        <v>41309</v>
      </c>
      <c r="T8351" s="3">
        <v>12.97</v>
      </c>
      <c r="U8351" s="1">
        <v>2013</v>
      </c>
    </row>
    <row r="8352" spans="1:21">
      <c r="A8352" s="2">
        <v>41848</v>
      </c>
      <c r="B8352">
        <v>18.419</v>
      </c>
      <c r="C8352" s="1">
        <v>2014</v>
      </c>
      <c r="D8352" s="2">
        <v>41848</v>
      </c>
      <c r="E8352">
        <v>21.300999999999998</v>
      </c>
      <c r="F8352" s="1">
        <v>2014</v>
      </c>
      <c r="I8352" s="1">
        <v>1900</v>
      </c>
      <c r="J8352" s="2">
        <v>41848</v>
      </c>
      <c r="K8352">
        <v>14.019</v>
      </c>
      <c r="L8352" s="1">
        <v>2014</v>
      </c>
      <c r="O8352" s="1">
        <v>1900</v>
      </c>
      <c r="R8352" s="1">
        <v>1900</v>
      </c>
      <c r="S8352" s="2">
        <v>41310</v>
      </c>
      <c r="T8352" s="3">
        <v>13</v>
      </c>
      <c r="U8352" s="1">
        <v>2013</v>
      </c>
    </row>
    <row r="8353" spans="1:21">
      <c r="A8353" s="2">
        <v>41849</v>
      </c>
      <c r="B8353">
        <v>18.34</v>
      </c>
      <c r="C8353" s="1">
        <v>2014</v>
      </c>
      <c r="D8353" s="2">
        <v>41849</v>
      </c>
      <c r="E8353">
        <v>21.103000000000002</v>
      </c>
      <c r="F8353" s="1">
        <v>2014</v>
      </c>
      <c r="I8353" s="1">
        <v>1900</v>
      </c>
      <c r="J8353" s="2">
        <v>41849</v>
      </c>
      <c r="K8353">
        <v>13.878</v>
      </c>
      <c r="L8353" s="1">
        <v>2014</v>
      </c>
      <c r="O8353" s="1">
        <v>1900</v>
      </c>
      <c r="R8353" s="1">
        <v>1900</v>
      </c>
      <c r="S8353" s="2">
        <v>41311</v>
      </c>
      <c r="T8353" s="3">
        <v>12.98</v>
      </c>
      <c r="U8353" s="1">
        <v>2013</v>
      </c>
    </row>
    <row r="8354" spans="1:21">
      <c r="A8354" s="2">
        <v>41850</v>
      </c>
      <c r="B8354">
        <v>18.341000000000001</v>
      </c>
      <c r="C8354" s="1">
        <v>2014</v>
      </c>
      <c r="D8354" s="2">
        <v>41850</v>
      </c>
      <c r="E8354">
        <v>21.158999999999999</v>
      </c>
      <c r="F8354" s="1">
        <v>2014</v>
      </c>
      <c r="I8354" s="1">
        <v>1900</v>
      </c>
      <c r="J8354" s="2">
        <v>41850</v>
      </c>
      <c r="K8354">
        <v>13.914999999999999</v>
      </c>
      <c r="L8354" s="1">
        <v>2014</v>
      </c>
      <c r="O8354" s="1">
        <v>1900</v>
      </c>
      <c r="R8354" s="1">
        <v>1900</v>
      </c>
      <c r="S8354" s="2">
        <v>41312</v>
      </c>
      <c r="T8354" s="3">
        <v>12.96</v>
      </c>
      <c r="U8354" s="1">
        <v>2013</v>
      </c>
    </row>
    <row r="8355" spans="1:21">
      <c r="A8355" s="2">
        <v>41851</v>
      </c>
      <c r="B8355">
        <v>18.452999999999999</v>
      </c>
      <c r="C8355" s="1">
        <v>2014</v>
      </c>
      <c r="D8355" s="2">
        <v>41851</v>
      </c>
      <c r="E8355">
        <v>21.239000000000001</v>
      </c>
      <c r="F8355" s="1">
        <v>2014</v>
      </c>
      <c r="I8355" s="1">
        <v>1900</v>
      </c>
      <c r="J8355" s="2">
        <v>41851</v>
      </c>
      <c r="K8355">
        <v>14.116</v>
      </c>
      <c r="L8355" s="1">
        <v>2014</v>
      </c>
      <c r="O8355" s="1">
        <v>1900</v>
      </c>
      <c r="R8355" s="1">
        <v>1900</v>
      </c>
      <c r="S8355" s="2">
        <v>41313</v>
      </c>
      <c r="T8355" s="3">
        <v>12.97</v>
      </c>
      <c r="U8355" s="1">
        <v>2013</v>
      </c>
    </row>
    <row r="8356" spans="1:21">
      <c r="A8356" s="2">
        <v>41852</v>
      </c>
      <c r="B8356">
        <v>18.571000000000002</v>
      </c>
      <c r="C8356" s="1">
        <v>2014</v>
      </c>
      <c r="D8356" s="2">
        <v>41852</v>
      </c>
      <c r="E8356">
        <v>21.315000000000001</v>
      </c>
      <c r="F8356" s="1">
        <v>2014</v>
      </c>
      <c r="I8356" s="1">
        <v>1900</v>
      </c>
      <c r="J8356" s="2">
        <v>41852</v>
      </c>
      <c r="K8356">
        <v>14.16</v>
      </c>
      <c r="L8356" s="1">
        <v>2014</v>
      </c>
      <c r="O8356" s="1">
        <v>1900</v>
      </c>
      <c r="R8356" s="1">
        <v>1900</v>
      </c>
      <c r="S8356" s="2">
        <v>41316</v>
      </c>
      <c r="T8356" s="3">
        <v>12.97</v>
      </c>
      <c r="U8356" s="1">
        <v>2013</v>
      </c>
    </row>
    <row r="8357" spans="1:21">
      <c r="A8357" s="2">
        <v>41855</v>
      </c>
      <c r="B8357">
        <v>18.573</v>
      </c>
      <c r="C8357" s="1">
        <v>2014</v>
      </c>
      <c r="D8357" s="2">
        <v>41855</v>
      </c>
      <c r="E8357">
        <v>21.262</v>
      </c>
      <c r="F8357" s="1">
        <v>2014</v>
      </c>
      <c r="I8357" s="1">
        <v>1900</v>
      </c>
      <c r="J8357" s="2">
        <v>41855</v>
      </c>
      <c r="K8357">
        <v>14.198</v>
      </c>
      <c r="L8357" s="1">
        <v>2014</v>
      </c>
      <c r="O8357" s="1">
        <v>1900</v>
      </c>
      <c r="R8357" s="1">
        <v>1900</v>
      </c>
      <c r="S8357" s="2">
        <v>41317</v>
      </c>
      <c r="T8357" s="3">
        <v>12.97</v>
      </c>
      <c r="U8357" s="1">
        <v>2013</v>
      </c>
    </row>
    <row r="8358" spans="1:21">
      <c r="A8358" s="2">
        <v>41856</v>
      </c>
      <c r="B8358">
        <v>18.600999999999999</v>
      </c>
      <c r="C8358" s="1">
        <v>2014</v>
      </c>
      <c r="D8358" s="2">
        <v>41856</v>
      </c>
      <c r="E8358">
        <v>21.25</v>
      </c>
      <c r="F8358" s="1">
        <v>2014</v>
      </c>
      <c r="I8358" s="1">
        <v>1900</v>
      </c>
      <c r="J8358" s="2">
        <v>41856</v>
      </c>
      <c r="K8358">
        <v>14.164999999999999</v>
      </c>
      <c r="L8358" s="1">
        <v>2014</v>
      </c>
      <c r="O8358" s="1">
        <v>1900</v>
      </c>
      <c r="R8358" s="1">
        <v>1900</v>
      </c>
      <c r="S8358" s="2">
        <v>41318</v>
      </c>
      <c r="T8358" s="3">
        <v>12.94</v>
      </c>
      <c r="U8358" s="1">
        <v>2013</v>
      </c>
    </row>
    <row r="8359" spans="1:21">
      <c r="A8359" s="2">
        <v>41857</v>
      </c>
      <c r="B8359">
        <v>18.587</v>
      </c>
      <c r="C8359" s="1">
        <v>2014</v>
      </c>
      <c r="D8359" s="2">
        <v>41857</v>
      </c>
      <c r="E8359">
        <v>21.28</v>
      </c>
      <c r="F8359" s="1">
        <v>2014</v>
      </c>
      <c r="I8359" s="1">
        <v>1900</v>
      </c>
      <c r="J8359" s="2">
        <v>41857</v>
      </c>
      <c r="K8359">
        <v>14.179</v>
      </c>
      <c r="L8359" s="1">
        <v>2014</v>
      </c>
      <c r="O8359" s="1">
        <v>1900</v>
      </c>
      <c r="R8359" s="1">
        <v>1900</v>
      </c>
      <c r="S8359" s="2">
        <v>41319</v>
      </c>
      <c r="T8359" s="3">
        <v>12.94</v>
      </c>
      <c r="U8359" s="1">
        <v>2013</v>
      </c>
    </row>
    <row r="8360" spans="1:21">
      <c r="A8360" s="2">
        <v>41858</v>
      </c>
      <c r="B8360">
        <v>18.584</v>
      </c>
      <c r="C8360" s="1">
        <v>2014</v>
      </c>
      <c r="D8360" s="2">
        <v>41858</v>
      </c>
      <c r="E8360">
        <v>21.236999999999998</v>
      </c>
      <c r="F8360" s="1">
        <v>2014</v>
      </c>
      <c r="I8360" s="1">
        <v>1900</v>
      </c>
      <c r="J8360" s="2">
        <v>41858</v>
      </c>
      <c r="K8360">
        <v>14.185</v>
      </c>
      <c r="L8360" s="1">
        <v>2014</v>
      </c>
      <c r="O8360" s="1">
        <v>1900</v>
      </c>
      <c r="R8360" s="1">
        <v>1900</v>
      </c>
      <c r="S8360" s="2">
        <v>41320</v>
      </c>
      <c r="T8360" s="3">
        <v>12.87</v>
      </c>
      <c r="U8360" s="1">
        <v>2013</v>
      </c>
    </row>
    <row r="8361" spans="1:21">
      <c r="A8361" s="2">
        <v>41859</v>
      </c>
      <c r="B8361">
        <v>18.588000000000001</v>
      </c>
      <c r="C8361" s="1">
        <v>2014</v>
      </c>
      <c r="D8361" s="2">
        <v>41859</v>
      </c>
      <c r="E8361">
        <v>21.242999999999999</v>
      </c>
      <c r="F8361" s="1">
        <v>2014</v>
      </c>
      <c r="I8361" s="1">
        <v>1900</v>
      </c>
      <c r="J8361" s="2">
        <v>41859</v>
      </c>
      <c r="K8361">
        <v>14.196</v>
      </c>
      <c r="L8361" s="1">
        <v>2014</v>
      </c>
      <c r="O8361" s="1">
        <v>1900</v>
      </c>
      <c r="R8361" s="1">
        <v>1900</v>
      </c>
      <c r="S8361" s="2">
        <v>41324</v>
      </c>
      <c r="T8361" s="3">
        <v>12.88</v>
      </c>
      <c r="U8361" s="1">
        <v>2013</v>
      </c>
    </row>
    <row r="8362" spans="1:21">
      <c r="A8362" s="2">
        <v>41862</v>
      </c>
      <c r="B8362">
        <v>18.574999999999999</v>
      </c>
      <c r="C8362" s="1">
        <v>2014</v>
      </c>
      <c r="D8362" s="2">
        <v>41862</v>
      </c>
      <c r="E8362">
        <v>21.236999999999998</v>
      </c>
      <c r="F8362" s="1">
        <v>2014</v>
      </c>
      <c r="I8362" s="1">
        <v>1900</v>
      </c>
      <c r="J8362" s="2">
        <v>41862</v>
      </c>
      <c r="K8362">
        <v>14.19</v>
      </c>
      <c r="L8362" s="1">
        <v>2014</v>
      </c>
      <c r="O8362" s="1">
        <v>1900</v>
      </c>
      <c r="R8362" s="1">
        <v>1900</v>
      </c>
      <c r="S8362" s="2">
        <v>41325</v>
      </c>
      <c r="T8362" s="3">
        <v>12.95</v>
      </c>
      <c r="U8362" s="1">
        <v>2013</v>
      </c>
    </row>
    <row r="8363" spans="1:21">
      <c r="A8363" s="2">
        <v>41863</v>
      </c>
      <c r="B8363">
        <v>18.518000000000001</v>
      </c>
      <c r="C8363" s="1">
        <v>2014</v>
      </c>
      <c r="D8363" s="2">
        <v>41863</v>
      </c>
      <c r="E8363">
        <v>21.103999999999999</v>
      </c>
      <c r="F8363" s="1">
        <v>2014</v>
      </c>
      <c r="I8363" s="1">
        <v>1900</v>
      </c>
      <c r="J8363" s="2">
        <v>41863</v>
      </c>
      <c r="K8363">
        <v>14.090999999999999</v>
      </c>
      <c r="L8363" s="1">
        <v>2014</v>
      </c>
      <c r="O8363" s="1">
        <v>1900</v>
      </c>
      <c r="R8363" s="1">
        <v>1900</v>
      </c>
      <c r="S8363" s="2">
        <v>41326</v>
      </c>
      <c r="T8363" s="3">
        <v>12.97</v>
      </c>
      <c r="U8363" s="1">
        <v>2013</v>
      </c>
    </row>
    <row r="8364" spans="1:21">
      <c r="A8364" s="2">
        <v>41864</v>
      </c>
      <c r="B8364">
        <v>18.53</v>
      </c>
      <c r="C8364" s="1">
        <v>2014</v>
      </c>
      <c r="D8364" s="2">
        <v>41864</v>
      </c>
      <c r="E8364">
        <v>21.093</v>
      </c>
      <c r="F8364" s="1">
        <v>2014</v>
      </c>
      <c r="I8364" s="1">
        <v>1900</v>
      </c>
      <c r="J8364" s="2">
        <v>41864</v>
      </c>
      <c r="K8364">
        <v>14.087999999999999</v>
      </c>
      <c r="L8364" s="1">
        <v>2014</v>
      </c>
      <c r="O8364" s="1">
        <v>1900</v>
      </c>
      <c r="R8364" s="1">
        <v>1900</v>
      </c>
      <c r="S8364" s="2">
        <v>41327</v>
      </c>
      <c r="T8364" s="3">
        <v>12.99</v>
      </c>
      <c r="U8364" s="1">
        <v>2013</v>
      </c>
    </row>
    <row r="8365" spans="1:21">
      <c r="A8365" s="2">
        <v>41865</v>
      </c>
      <c r="B8365">
        <v>18.521999999999998</v>
      </c>
      <c r="C8365" s="1">
        <v>2014</v>
      </c>
      <c r="D8365" s="2">
        <v>41865</v>
      </c>
      <c r="E8365">
        <v>21.094999999999999</v>
      </c>
      <c r="F8365" s="1">
        <v>2014</v>
      </c>
      <c r="I8365" s="1">
        <v>1900</v>
      </c>
      <c r="J8365" s="2">
        <v>41865</v>
      </c>
      <c r="K8365">
        <v>14.102</v>
      </c>
      <c r="L8365" s="1">
        <v>2014</v>
      </c>
      <c r="O8365" s="1">
        <v>1900</v>
      </c>
      <c r="R8365" s="1">
        <v>1900</v>
      </c>
      <c r="S8365" s="2">
        <v>41330</v>
      </c>
      <c r="T8365" s="3">
        <v>13.11</v>
      </c>
      <c r="U8365" s="1">
        <v>2013</v>
      </c>
    </row>
    <row r="8366" spans="1:21">
      <c r="A8366" s="2">
        <v>41866</v>
      </c>
      <c r="B8366">
        <v>18.494</v>
      </c>
      <c r="C8366" s="1">
        <v>2014</v>
      </c>
      <c r="D8366" s="2">
        <v>41866</v>
      </c>
      <c r="E8366">
        <v>21.077000000000002</v>
      </c>
      <c r="F8366" s="1">
        <v>2014</v>
      </c>
      <c r="I8366" s="1">
        <v>1900</v>
      </c>
      <c r="J8366" s="2">
        <v>41866</v>
      </c>
      <c r="K8366">
        <v>14.087</v>
      </c>
      <c r="L8366" s="1">
        <v>2014</v>
      </c>
      <c r="O8366" s="1">
        <v>1900</v>
      </c>
      <c r="R8366" s="1">
        <v>1900</v>
      </c>
      <c r="S8366" s="2">
        <v>41331</v>
      </c>
      <c r="T8366" s="3">
        <v>13.11</v>
      </c>
      <c r="U8366" s="1">
        <v>2013</v>
      </c>
    </row>
    <row r="8367" spans="1:21">
      <c r="A8367" s="2">
        <v>41869</v>
      </c>
      <c r="B8367">
        <v>18.509</v>
      </c>
      <c r="C8367" s="1">
        <v>2014</v>
      </c>
      <c r="D8367" s="2">
        <v>41869</v>
      </c>
      <c r="E8367">
        <v>21.114999999999998</v>
      </c>
      <c r="F8367" s="1">
        <v>2014</v>
      </c>
      <c r="I8367" s="1">
        <v>1900</v>
      </c>
      <c r="J8367" s="2">
        <v>41869</v>
      </c>
      <c r="K8367">
        <v>14</v>
      </c>
      <c r="L8367" s="1">
        <v>2014</v>
      </c>
      <c r="O8367" s="1">
        <v>1900</v>
      </c>
      <c r="R8367" s="1">
        <v>1900</v>
      </c>
      <c r="S8367" s="2">
        <v>41332</v>
      </c>
      <c r="T8367" s="3">
        <v>13.16</v>
      </c>
      <c r="U8367" s="1">
        <v>2013</v>
      </c>
    </row>
    <row r="8368" spans="1:21">
      <c r="A8368" s="2">
        <v>41870</v>
      </c>
      <c r="B8368">
        <v>18.497</v>
      </c>
      <c r="C8368" s="1">
        <v>2014</v>
      </c>
      <c r="D8368" s="2">
        <v>41870</v>
      </c>
      <c r="E8368">
        <v>21.109000000000002</v>
      </c>
      <c r="F8368" s="1">
        <v>2014</v>
      </c>
      <c r="I8368" s="1">
        <v>1900</v>
      </c>
      <c r="J8368" s="2">
        <v>41870</v>
      </c>
      <c r="K8368">
        <v>14.002000000000001</v>
      </c>
      <c r="L8368" s="1">
        <v>2014</v>
      </c>
      <c r="O8368" s="1">
        <v>1900</v>
      </c>
      <c r="R8368" s="1">
        <v>1900</v>
      </c>
      <c r="S8368" s="2">
        <v>41333</v>
      </c>
      <c r="T8368" s="3">
        <v>13.15</v>
      </c>
      <c r="U8368" s="1">
        <v>2013</v>
      </c>
    </row>
    <row r="8369" spans="1:21">
      <c r="A8369" s="2">
        <v>41871</v>
      </c>
      <c r="B8369">
        <v>18.488</v>
      </c>
      <c r="C8369" s="1">
        <v>2014</v>
      </c>
      <c r="D8369" s="2">
        <v>41871</v>
      </c>
      <c r="E8369">
        <v>21.082999999999998</v>
      </c>
      <c r="F8369" s="1">
        <v>2014</v>
      </c>
      <c r="I8369" s="1">
        <v>1900</v>
      </c>
      <c r="J8369" s="2">
        <v>41871</v>
      </c>
      <c r="K8369">
        <v>14.002000000000001</v>
      </c>
      <c r="L8369" s="1">
        <v>2014</v>
      </c>
      <c r="O8369" s="1">
        <v>1900</v>
      </c>
      <c r="R8369" s="1">
        <v>1900</v>
      </c>
      <c r="S8369" s="2">
        <v>41334</v>
      </c>
      <c r="T8369" s="3">
        <v>13.11</v>
      </c>
      <c r="U8369" s="1">
        <v>2013</v>
      </c>
    </row>
    <row r="8370" spans="1:21">
      <c r="A8370" s="2">
        <v>41872</v>
      </c>
      <c r="B8370">
        <v>18.527000000000001</v>
      </c>
      <c r="C8370" s="1">
        <v>2014</v>
      </c>
      <c r="D8370" s="2">
        <v>41872</v>
      </c>
      <c r="E8370">
        <v>21.46</v>
      </c>
      <c r="F8370" s="1">
        <v>2014</v>
      </c>
      <c r="I8370" s="1">
        <v>1900</v>
      </c>
      <c r="J8370" s="2">
        <v>41872</v>
      </c>
      <c r="K8370">
        <v>14.023999999999999</v>
      </c>
      <c r="L8370" s="1">
        <v>2014</v>
      </c>
      <c r="O8370" s="1">
        <v>1900</v>
      </c>
      <c r="R8370" s="1">
        <v>1900</v>
      </c>
      <c r="S8370" s="2">
        <v>41337</v>
      </c>
      <c r="T8370" s="3">
        <v>13.11</v>
      </c>
      <c r="U8370" s="1">
        <v>2013</v>
      </c>
    </row>
    <row r="8371" spans="1:21">
      <c r="A8371" s="2">
        <v>41873</v>
      </c>
      <c r="B8371">
        <v>18.524000000000001</v>
      </c>
      <c r="C8371" s="1">
        <v>2014</v>
      </c>
      <c r="D8371" s="2">
        <v>41873</v>
      </c>
      <c r="E8371">
        <v>21.452000000000002</v>
      </c>
      <c r="F8371" s="1">
        <v>2014</v>
      </c>
      <c r="I8371" s="1">
        <v>1900</v>
      </c>
      <c r="J8371" s="2">
        <v>41873</v>
      </c>
      <c r="K8371">
        <v>14.025</v>
      </c>
      <c r="L8371" s="1">
        <v>2014</v>
      </c>
      <c r="O8371" s="1">
        <v>1900</v>
      </c>
      <c r="R8371" s="1">
        <v>1900</v>
      </c>
      <c r="S8371" s="2">
        <v>41338</v>
      </c>
      <c r="T8371" s="3">
        <v>13.15</v>
      </c>
      <c r="U8371" s="1">
        <v>2013</v>
      </c>
    </row>
    <row r="8372" spans="1:21">
      <c r="A8372" s="2">
        <v>41876</v>
      </c>
      <c r="B8372">
        <v>18.576000000000001</v>
      </c>
      <c r="C8372" s="1">
        <v>2014</v>
      </c>
      <c r="D8372" s="2">
        <v>41876</v>
      </c>
      <c r="E8372">
        <v>21.465</v>
      </c>
      <c r="F8372" s="1">
        <v>2014</v>
      </c>
      <c r="I8372" s="1">
        <v>1900</v>
      </c>
      <c r="J8372" s="2">
        <v>41876</v>
      </c>
      <c r="K8372">
        <v>14.021000000000001</v>
      </c>
      <c r="L8372" s="1">
        <v>2014</v>
      </c>
      <c r="O8372" s="1">
        <v>1900</v>
      </c>
      <c r="R8372" s="1">
        <v>1900</v>
      </c>
      <c r="S8372" s="2">
        <v>41339</v>
      </c>
      <c r="T8372" s="3">
        <v>13.14</v>
      </c>
      <c r="U8372" s="1">
        <v>2013</v>
      </c>
    </row>
    <row r="8373" spans="1:21">
      <c r="A8373" s="2">
        <v>41877</v>
      </c>
      <c r="B8373">
        <v>18.513999999999999</v>
      </c>
      <c r="C8373" s="1">
        <v>2014</v>
      </c>
      <c r="D8373" s="2">
        <v>41877</v>
      </c>
      <c r="E8373">
        <v>21.373000000000001</v>
      </c>
      <c r="F8373" s="1">
        <v>2014</v>
      </c>
      <c r="I8373" s="1">
        <v>1900</v>
      </c>
      <c r="J8373" s="2">
        <v>41877</v>
      </c>
      <c r="K8373">
        <v>14.018000000000001</v>
      </c>
      <c r="L8373" s="1">
        <v>2014</v>
      </c>
      <c r="O8373" s="1">
        <v>1900</v>
      </c>
      <c r="R8373" s="1">
        <v>1900</v>
      </c>
      <c r="S8373" s="2">
        <v>41340</v>
      </c>
      <c r="T8373" s="3">
        <v>13.14</v>
      </c>
      <c r="U8373" s="1">
        <v>2013</v>
      </c>
    </row>
    <row r="8374" spans="1:21">
      <c r="A8374" s="2">
        <v>41878</v>
      </c>
      <c r="B8374">
        <v>18.515999999999998</v>
      </c>
      <c r="C8374" s="1">
        <v>2014</v>
      </c>
      <c r="D8374" s="2">
        <v>41878</v>
      </c>
      <c r="E8374">
        <v>21.38</v>
      </c>
      <c r="F8374" s="1">
        <v>2014</v>
      </c>
      <c r="I8374" s="1">
        <v>1900</v>
      </c>
      <c r="J8374" s="2">
        <v>41878</v>
      </c>
      <c r="K8374">
        <v>14.013</v>
      </c>
      <c r="L8374" s="1">
        <v>2014</v>
      </c>
      <c r="O8374" s="1">
        <v>1900</v>
      </c>
      <c r="R8374" s="1">
        <v>1900</v>
      </c>
      <c r="S8374" s="2">
        <v>41341</v>
      </c>
      <c r="T8374" s="3">
        <v>13.14</v>
      </c>
      <c r="U8374" s="1">
        <v>2013</v>
      </c>
    </row>
    <row r="8375" spans="1:21">
      <c r="A8375" s="2">
        <v>41879</v>
      </c>
      <c r="B8375">
        <v>18.314</v>
      </c>
      <c r="C8375" s="1">
        <v>2014</v>
      </c>
      <c r="D8375" s="2">
        <v>41879</v>
      </c>
      <c r="E8375">
        <v>21.327000000000002</v>
      </c>
      <c r="F8375" s="1">
        <v>2014</v>
      </c>
      <c r="I8375" s="1">
        <v>1900</v>
      </c>
      <c r="J8375" s="2">
        <v>41879</v>
      </c>
      <c r="K8375">
        <v>14.003</v>
      </c>
      <c r="L8375" s="1">
        <v>2014</v>
      </c>
      <c r="O8375" s="1">
        <v>1900</v>
      </c>
      <c r="R8375" s="1">
        <v>1900</v>
      </c>
      <c r="S8375" s="2">
        <v>41344</v>
      </c>
      <c r="T8375" s="3">
        <v>13.14</v>
      </c>
      <c r="U8375" s="1">
        <v>2013</v>
      </c>
    </row>
    <row r="8376" spans="1:21">
      <c r="A8376" s="2">
        <v>41880</v>
      </c>
      <c r="B8376">
        <v>18.312000000000001</v>
      </c>
      <c r="C8376" s="1">
        <v>2014</v>
      </c>
      <c r="D8376" s="2">
        <v>41880</v>
      </c>
      <c r="E8376">
        <v>21.311</v>
      </c>
      <c r="F8376" s="1">
        <v>2014</v>
      </c>
      <c r="I8376" s="1">
        <v>1900</v>
      </c>
      <c r="J8376" s="2">
        <v>41880</v>
      </c>
      <c r="K8376">
        <v>14.010999999999999</v>
      </c>
      <c r="L8376" s="1">
        <v>2014</v>
      </c>
      <c r="O8376" s="1">
        <v>1900</v>
      </c>
      <c r="R8376" s="1">
        <v>1900</v>
      </c>
      <c r="S8376" s="2">
        <v>41345</v>
      </c>
      <c r="T8376" s="3">
        <v>13.14</v>
      </c>
      <c r="U8376" s="1">
        <v>2013</v>
      </c>
    </row>
    <row r="8377" spans="1:21">
      <c r="A8377" s="2">
        <v>41884</v>
      </c>
      <c r="B8377">
        <v>18.288</v>
      </c>
      <c r="C8377" s="1">
        <v>2014</v>
      </c>
      <c r="D8377" s="2">
        <v>41884</v>
      </c>
      <c r="E8377">
        <v>21.335999999999999</v>
      </c>
      <c r="F8377" s="1">
        <v>2014</v>
      </c>
      <c r="I8377" s="1">
        <v>1900</v>
      </c>
      <c r="J8377" s="2">
        <v>41884</v>
      </c>
      <c r="K8377">
        <v>13.997999999999999</v>
      </c>
      <c r="L8377" s="1">
        <v>2014</v>
      </c>
      <c r="O8377" s="1">
        <v>1900</v>
      </c>
      <c r="R8377" s="1">
        <v>1900</v>
      </c>
      <c r="S8377" s="2">
        <v>41346</v>
      </c>
      <c r="T8377" s="3">
        <v>13.13</v>
      </c>
      <c r="U8377" s="1">
        <v>2013</v>
      </c>
    </row>
    <row r="8378" spans="1:21">
      <c r="A8378" s="2">
        <v>41885</v>
      </c>
      <c r="B8378">
        <v>18.256</v>
      </c>
      <c r="C8378" s="1">
        <v>2014</v>
      </c>
      <c r="D8378" s="2">
        <v>41885</v>
      </c>
      <c r="E8378">
        <v>21.308</v>
      </c>
      <c r="F8378" s="1">
        <v>2014</v>
      </c>
      <c r="I8378" s="1">
        <v>1900</v>
      </c>
      <c r="J8378" s="2">
        <v>41885</v>
      </c>
      <c r="K8378">
        <v>13.997</v>
      </c>
      <c r="L8378" s="1">
        <v>2014</v>
      </c>
      <c r="O8378" s="1">
        <v>1900</v>
      </c>
      <c r="R8378" s="1">
        <v>1900</v>
      </c>
      <c r="S8378" s="2">
        <v>41347</v>
      </c>
      <c r="T8378" s="3">
        <v>13.13</v>
      </c>
      <c r="U8378" s="1">
        <v>2013</v>
      </c>
    </row>
    <row r="8379" spans="1:21">
      <c r="A8379" s="2">
        <v>41886</v>
      </c>
      <c r="B8379">
        <v>18.256</v>
      </c>
      <c r="C8379" s="1">
        <v>2014</v>
      </c>
      <c r="D8379" s="2">
        <v>41886</v>
      </c>
      <c r="E8379">
        <v>21.308</v>
      </c>
      <c r="F8379" s="1">
        <v>2014</v>
      </c>
      <c r="I8379" s="1">
        <v>1900</v>
      </c>
      <c r="J8379" s="2">
        <v>41886</v>
      </c>
      <c r="K8379">
        <v>13.984999999999999</v>
      </c>
      <c r="L8379" s="1">
        <v>2014</v>
      </c>
      <c r="O8379" s="1">
        <v>1900</v>
      </c>
      <c r="R8379" s="1">
        <v>1900</v>
      </c>
      <c r="S8379" s="2">
        <v>41348</v>
      </c>
      <c r="T8379" s="3">
        <v>13.13</v>
      </c>
      <c r="U8379" s="1">
        <v>2013</v>
      </c>
    </row>
    <row r="8380" spans="1:21">
      <c r="A8380" s="2">
        <v>41887</v>
      </c>
      <c r="B8380">
        <v>18.227</v>
      </c>
      <c r="C8380" s="1">
        <v>2014</v>
      </c>
      <c r="D8380" s="2">
        <v>41887</v>
      </c>
      <c r="E8380">
        <v>21.308</v>
      </c>
      <c r="F8380" s="1">
        <v>2014</v>
      </c>
      <c r="I8380" s="1">
        <v>1900</v>
      </c>
      <c r="J8380" s="2">
        <v>41887</v>
      </c>
      <c r="K8380">
        <v>13.952999999999999</v>
      </c>
      <c r="L8380" s="1">
        <v>2014</v>
      </c>
      <c r="O8380" s="1">
        <v>1900</v>
      </c>
      <c r="R8380" s="1">
        <v>1900</v>
      </c>
      <c r="S8380" s="2">
        <v>41351</v>
      </c>
      <c r="T8380" s="3">
        <v>13.13</v>
      </c>
      <c r="U8380" s="1">
        <v>2013</v>
      </c>
    </row>
    <row r="8381" spans="1:21">
      <c r="A8381" s="2">
        <v>41890</v>
      </c>
      <c r="B8381">
        <v>18.067</v>
      </c>
      <c r="C8381" s="1">
        <v>2014</v>
      </c>
      <c r="D8381" s="2">
        <v>41890</v>
      </c>
      <c r="E8381">
        <v>21.228999999999999</v>
      </c>
      <c r="F8381" s="1">
        <v>2014</v>
      </c>
      <c r="I8381" s="1">
        <v>1900</v>
      </c>
      <c r="J8381" s="2">
        <v>41890</v>
      </c>
      <c r="K8381">
        <v>13.598000000000001</v>
      </c>
      <c r="L8381" s="1">
        <v>2014</v>
      </c>
      <c r="O8381" s="1">
        <v>1900</v>
      </c>
      <c r="R8381" s="1">
        <v>1900</v>
      </c>
      <c r="S8381" s="2">
        <v>41352</v>
      </c>
      <c r="T8381" s="3">
        <v>13.04</v>
      </c>
      <c r="U8381" s="1">
        <v>2013</v>
      </c>
    </row>
    <row r="8382" spans="1:21">
      <c r="A8382" s="2">
        <v>41891</v>
      </c>
      <c r="B8382">
        <v>18.126000000000001</v>
      </c>
      <c r="C8382" s="1">
        <v>2014</v>
      </c>
      <c r="D8382" s="2">
        <v>41891</v>
      </c>
      <c r="E8382">
        <v>21.271999999999998</v>
      </c>
      <c r="F8382" s="1">
        <v>2014</v>
      </c>
      <c r="I8382" s="1">
        <v>1900</v>
      </c>
      <c r="J8382" s="2">
        <v>41891</v>
      </c>
      <c r="K8382">
        <v>13.622999999999999</v>
      </c>
      <c r="L8382" s="1">
        <v>2014</v>
      </c>
      <c r="O8382" s="1">
        <v>1900</v>
      </c>
      <c r="R8382" s="1">
        <v>1900</v>
      </c>
      <c r="S8382" s="2">
        <v>41353</v>
      </c>
      <c r="T8382" s="3">
        <v>13.04</v>
      </c>
      <c r="U8382" s="1">
        <v>2013</v>
      </c>
    </row>
    <row r="8383" spans="1:21">
      <c r="A8383" s="2">
        <v>41892</v>
      </c>
      <c r="B8383">
        <v>18.126000000000001</v>
      </c>
      <c r="C8383" s="1">
        <v>2014</v>
      </c>
      <c r="D8383" s="2">
        <v>41892</v>
      </c>
      <c r="E8383">
        <v>21.309000000000001</v>
      </c>
      <c r="F8383" s="1">
        <v>2014</v>
      </c>
      <c r="I8383" s="1">
        <v>1900</v>
      </c>
      <c r="J8383" s="2">
        <v>41892</v>
      </c>
      <c r="K8383">
        <v>13.646000000000001</v>
      </c>
      <c r="L8383" s="1">
        <v>2014</v>
      </c>
      <c r="O8383" s="1">
        <v>1900</v>
      </c>
      <c r="R8383" s="1">
        <v>1900</v>
      </c>
      <c r="S8383" s="2">
        <v>41354</v>
      </c>
      <c r="T8383" s="3">
        <v>13.03</v>
      </c>
      <c r="U8383" s="1">
        <v>2013</v>
      </c>
    </row>
    <row r="8384" spans="1:21">
      <c r="A8384" s="2">
        <v>41893</v>
      </c>
      <c r="B8384">
        <v>18.141999999999999</v>
      </c>
      <c r="C8384" s="1">
        <v>2014</v>
      </c>
      <c r="D8384" s="2">
        <v>41893</v>
      </c>
      <c r="E8384">
        <v>21.34</v>
      </c>
      <c r="F8384" s="1">
        <v>2014</v>
      </c>
      <c r="I8384" s="1">
        <v>1900</v>
      </c>
      <c r="J8384" s="2">
        <v>41893</v>
      </c>
      <c r="K8384">
        <v>13.637</v>
      </c>
      <c r="L8384" s="1">
        <v>2014</v>
      </c>
      <c r="O8384" s="1">
        <v>1900</v>
      </c>
      <c r="R8384" s="1">
        <v>1900</v>
      </c>
      <c r="S8384" s="2">
        <v>41355</v>
      </c>
      <c r="T8384" s="3">
        <v>13.05</v>
      </c>
      <c r="U8384" s="1">
        <v>2013</v>
      </c>
    </row>
    <row r="8385" spans="1:21">
      <c r="A8385" s="2">
        <v>41894</v>
      </c>
      <c r="B8385">
        <v>18.111000000000001</v>
      </c>
      <c r="C8385" s="1">
        <v>2014</v>
      </c>
      <c r="D8385" s="2">
        <v>41894</v>
      </c>
      <c r="E8385">
        <v>21.36</v>
      </c>
      <c r="F8385" s="1">
        <v>2014</v>
      </c>
      <c r="I8385" s="1">
        <v>1900</v>
      </c>
      <c r="J8385" s="2">
        <v>41894</v>
      </c>
      <c r="K8385">
        <v>13.621</v>
      </c>
      <c r="L8385" s="1">
        <v>2014</v>
      </c>
      <c r="O8385" s="1">
        <v>1900</v>
      </c>
      <c r="R8385" s="1">
        <v>1900</v>
      </c>
      <c r="S8385" s="2">
        <v>41358</v>
      </c>
      <c r="T8385" s="3">
        <v>13.05</v>
      </c>
      <c r="U8385" s="1">
        <v>2013</v>
      </c>
    </row>
    <row r="8386" spans="1:21">
      <c r="A8386" s="2">
        <v>41897</v>
      </c>
      <c r="B8386">
        <v>18.059999999999999</v>
      </c>
      <c r="C8386" s="1">
        <v>2014</v>
      </c>
      <c r="D8386" s="2">
        <v>41897</v>
      </c>
      <c r="E8386">
        <v>21.359000000000002</v>
      </c>
      <c r="F8386" s="1">
        <v>2014</v>
      </c>
      <c r="I8386" s="1">
        <v>1900</v>
      </c>
      <c r="J8386" s="2">
        <v>41897</v>
      </c>
      <c r="K8386">
        <v>13.625</v>
      </c>
      <c r="L8386" s="1">
        <v>2014</v>
      </c>
      <c r="O8386" s="1">
        <v>1900</v>
      </c>
      <c r="R8386" s="1">
        <v>1900</v>
      </c>
      <c r="S8386" s="2">
        <v>41359</v>
      </c>
      <c r="T8386" s="3">
        <v>12.96</v>
      </c>
      <c r="U8386" s="1">
        <v>2013</v>
      </c>
    </row>
    <row r="8387" spans="1:21">
      <c r="A8387" s="2">
        <v>41898</v>
      </c>
      <c r="B8387">
        <v>18.055</v>
      </c>
      <c r="C8387" s="1">
        <v>2014</v>
      </c>
      <c r="D8387" s="2">
        <v>41898</v>
      </c>
      <c r="E8387">
        <v>21.359000000000002</v>
      </c>
      <c r="F8387" s="1">
        <v>2014</v>
      </c>
      <c r="I8387" s="1">
        <v>1900</v>
      </c>
      <c r="J8387" s="2">
        <v>41898</v>
      </c>
      <c r="K8387">
        <v>13.622</v>
      </c>
      <c r="L8387" s="1">
        <v>2014</v>
      </c>
      <c r="O8387" s="1">
        <v>1900</v>
      </c>
      <c r="R8387" s="1">
        <v>1900</v>
      </c>
      <c r="S8387" s="2">
        <v>41360</v>
      </c>
      <c r="T8387" s="3">
        <v>12.95</v>
      </c>
      <c r="U8387" s="1">
        <v>2013</v>
      </c>
    </row>
    <row r="8388" spans="1:21">
      <c r="A8388" s="2">
        <v>41899</v>
      </c>
      <c r="B8388">
        <v>18.042999999999999</v>
      </c>
      <c r="C8388" s="1">
        <v>2014</v>
      </c>
      <c r="D8388" s="2">
        <v>41899</v>
      </c>
      <c r="E8388">
        <v>21.36</v>
      </c>
      <c r="F8388" s="1">
        <v>2014</v>
      </c>
      <c r="I8388" s="1">
        <v>1900</v>
      </c>
      <c r="J8388" s="2">
        <v>41899</v>
      </c>
      <c r="K8388">
        <v>13.586</v>
      </c>
      <c r="L8388" s="1">
        <v>2014</v>
      </c>
      <c r="O8388" s="1">
        <v>1900</v>
      </c>
      <c r="R8388" s="1">
        <v>1900</v>
      </c>
      <c r="S8388" s="2">
        <v>41361</v>
      </c>
      <c r="T8388" s="3">
        <v>12.95</v>
      </c>
      <c r="U8388" s="1">
        <v>2013</v>
      </c>
    </row>
    <row r="8389" spans="1:21">
      <c r="A8389" s="2">
        <v>41900</v>
      </c>
      <c r="B8389">
        <v>18.108000000000001</v>
      </c>
      <c r="C8389" s="1">
        <v>2014</v>
      </c>
      <c r="D8389" s="2">
        <v>41900</v>
      </c>
      <c r="E8389">
        <v>21.402000000000001</v>
      </c>
      <c r="F8389" s="1">
        <v>2014</v>
      </c>
      <c r="I8389" s="1">
        <v>1900</v>
      </c>
      <c r="J8389" s="2">
        <v>41900</v>
      </c>
      <c r="K8389">
        <v>13.634</v>
      </c>
      <c r="L8389" s="1">
        <v>2014</v>
      </c>
      <c r="O8389" s="1">
        <v>1900</v>
      </c>
      <c r="R8389" s="1">
        <v>1900</v>
      </c>
      <c r="S8389" s="2">
        <v>41365</v>
      </c>
      <c r="T8389" s="3">
        <v>12.96</v>
      </c>
      <c r="U8389" s="1">
        <v>2013</v>
      </c>
    </row>
    <row r="8390" spans="1:21">
      <c r="A8390" s="2">
        <v>41901</v>
      </c>
      <c r="B8390">
        <v>18.052</v>
      </c>
      <c r="C8390" s="1">
        <v>2014</v>
      </c>
      <c r="D8390" s="2">
        <v>41901</v>
      </c>
      <c r="E8390">
        <v>21.393999999999998</v>
      </c>
      <c r="F8390" s="1">
        <v>2014</v>
      </c>
      <c r="I8390" s="1">
        <v>1900</v>
      </c>
      <c r="J8390" s="2">
        <v>41901</v>
      </c>
      <c r="K8390">
        <v>13.535</v>
      </c>
      <c r="L8390" s="1">
        <v>2014</v>
      </c>
      <c r="O8390" s="1">
        <v>1900</v>
      </c>
      <c r="R8390" s="1">
        <v>1900</v>
      </c>
      <c r="S8390" s="2">
        <v>41366</v>
      </c>
      <c r="T8390" s="3">
        <v>12.96</v>
      </c>
      <c r="U8390" s="1">
        <v>2013</v>
      </c>
    </row>
    <row r="8391" spans="1:21">
      <c r="A8391" s="2">
        <v>41904</v>
      </c>
      <c r="B8391">
        <v>18.036999999999999</v>
      </c>
      <c r="C8391" s="1">
        <v>2014</v>
      </c>
      <c r="D8391" s="2">
        <v>41904</v>
      </c>
      <c r="E8391">
        <v>21.396999999999998</v>
      </c>
      <c r="F8391" s="1">
        <v>2014</v>
      </c>
      <c r="I8391" s="1">
        <v>1900</v>
      </c>
      <c r="J8391" s="2">
        <v>41904</v>
      </c>
      <c r="K8391">
        <v>13.568</v>
      </c>
      <c r="L8391" s="1">
        <v>2014</v>
      </c>
      <c r="O8391" s="1">
        <v>1900</v>
      </c>
      <c r="R8391" s="1">
        <v>1900</v>
      </c>
      <c r="S8391" s="2">
        <v>41367</v>
      </c>
      <c r="T8391" s="3">
        <v>13</v>
      </c>
      <c r="U8391" s="1">
        <v>2013</v>
      </c>
    </row>
    <row r="8392" spans="1:21">
      <c r="A8392" s="2">
        <v>41905</v>
      </c>
      <c r="B8392">
        <v>17.927</v>
      </c>
      <c r="C8392" s="1">
        <v>2014</v>
      </c>
      <c r="D8392" s="2">
        <v>41905</v>
      </c>
      <c r="E8392">
        <v>21.361000000000001</v>
      </c>
      <c r="F8392" s="1">
        <v>2014</v>
      </c>
      <c r="I8392" s="1">
        <v>1900</v>
      </c>
      <c r="J8392" s="2">
        <v>41905</v>
      </c>
      <c r="K8392">
        <v>13.648</v>
      </c>
      <c r="L8392" s="1">
        <v>2014</v>
      </c>
      <c r="O8392" s="1">
        <v>1900</v>
      </c>
      <c r="R8392" s="1">
        <v>1900</v>
      </c>
      <c r="S8392" s="2">
        <v>41368</v>
      </c>
      <c r="T8392" s="3">
        <v>13.01</v>
      </c>
      <c r="U8392" s="1">
        <v>2013</v>
      </c>
    </row>
    <row r="8393" spans="1:21">
      <c r="A8393" s="2">
        <v>41906</v>
      </c>
      <c r="B8393">
        <v>17.948</v>
      </c>
      <c r="C8393" s="1">
        <v>2014</v>
      </c>
      <c r="D8393" s="2">
        <v>41906</v>
      </c>
      <c r="E8393">
        <v>21.373000000000001</v>
      </c>
      <c r="F8393" s="1">
        <v>2014</v>
      </c>
      <c r="I8393" s="1">
        <v>1900</v>
      </c>
      <c r="J8393" s="2">
        <v>41906</v>
      </c>
      <c r="K8393">
        <v>13.646000000000001</v>
      </c>
      <c r="L8393" s="1">
        <v>2014</v>
      </c>
      <c r="O8393" s="1">
        <v>1900</v>
      </c>
      <c r="R8393" s="1">
        <v>1900</v>
      </c>
      <c r="S8393" s="2">
        <v>41369</v>
      </c>
      <c r="T8393" s="3">
        <v>12.99</v>
      </c>
      <c r="U8393" s="1">
        <v>2013</v>
      </c>
    </row>
    <row r="8394" spans="1:21">
      <c r="A8394" s="2">
        <v>41907</v>
      </c>
      <c r="B8394">
        <v>18.094000000000001</v>
      </c>
      <c r="C8394" s="1">
        <v>2014</v>
      </c>
      <c r="D8394" s="2">
        <v>41907</v>
      </c>
      <c r="E8394">
        <v>21.466000000000001</v>
      </c>
      <c r="F8394" s="1">
        <v>2014</v>
      </c>
      <c r="I8394" s="1">
        <v>1900</v>
      </c>
      <c r="J8394" s="2">
        <v>41907</v>
      </c>
      <c r="K8394">
        <v>13.635</v>
      </c>
      <c r="L8394" s="1">
        <v>2014</v>
      </c>
      <c r="O8394" s="1">
        <v>1900</v>
      </c>
      <c r="R8394" s="1">
        <v>1900</v>
      </c>
      <c r="S8394" s="2">
        <v>41372</v>
      </c>
      <c r="T8394" s="3">
        <v>13</v>
      </c>
      <c r="U8394" s="1">
        <v>2013</v>
      </c>
    </row>
    <row r="8395" spans="1:21">
      <c r="A8395" s="2">
        <v>41908</v>
      </c>
      <c r="B8395">
        <v>18.103999999999999</v>
      </c>
      <c r="C8395" s="1">
        <v>2014</v>
      </c>
      <c r="D8395" s="2">
        <v>41908</v>
      </c>
      <c r="E8395">
        <v>21.489000000000001</v>
      </c>
      <c r="F8395" s="1">
        <v>2014</v>
      </c>
      <c r="I8395" s="1">
        <v>1900</v>
      </c>
      <c r="J8395" s="2">
        <v>41908</v>
      </c>
      <c r="K8395">
        <v>13.657999999999999</v>
      </c>
      <c r="L8395" s="1">
        <v>2014</v>
      </c>
      <c r="O8395" s="1">
        <v>1900</v>
      </c>
      <c r="R8395" s="1">
        <v>1900</v>
      </c>
      <c r="S8395" s="2">
        <v>41373</v>
      </c>
      <c r="T8395" s="3">
        <v>12.94</v>
      </c>
      <c r="U8395" s="1">
        <v>2013</v>
      </c>
    </row>
    <row r="8396" spans="1:21">
      <c r="A8396" s="2">
        <v>41911</v>
      </c>
      <c r="B8396">
        <v>18.100999999999999</v>
      </c>
      <c r="C8396" s="1">
        <v>2014</v>
      </c>
      <c r="D8396" s="2">
        <v>41911</v>
      </c>
      <c r="E8396">
        <v>21.463000000000001</v>
      </c>
      <c r="F8396" s="1">
        <v>2014</v>
      </c>
      <c r="I8396" s="1">
        <v>1900</v>
      </c>
      <c r="J8396" s="2">
        <v>41911</v>
      </c>
      <c r="K8396">
        <v>13.628</v>
      </c>
      <c r="L8396" s="1">
        <v>2014</v>
      </c>
      <c r="O8396" s="1">
        <v>1900</v>
      </c>
      <c r="R8396" s="1">
        <v>1900</v>
      </c>
      <c r="S8396" s="2">
        <v>41374</v>
      </c>
      <c r="T8396" s="3">
        <v>12.99</v>
      </c>
      <c r="U8396" s="1">
        <v>2013</v>
      </c>
    </row>
    <row r="8397" spans="1:21">
      <c r="A8397" s="2">
        <v>41912</v>
      </c>
      <c r="B8397">
        <v>18.055</v>
      </c>
      <c r="C8397" s="1">
        <v>2014</v>
      </c>
      <c r="D8397" s="2">
        <v>41912</v>
      </c>
      <c r="E8397">
        <v>21.45</v>
      </c>
      <c r="F8397" s="1">
        <v>2014</v>
      </c>
      <c r="I8397" s="1">
        <v>1900</v>
      </c>
      <c r="J8397" s="2">
        <v>41912</v>
      </c>
      <c r="K8397">
        <v>13.602</v>
      </c>
      <c r="L8397" s="1">
        <v>2014</v>
      </c>
      <c r="O8397" s="1">
        <v>1900</v>
      </c>
      <c r="R8397" s="1">
        <v>1900</v>
      </c>
      <c r="S8397" s="2">
        <v>41375</v>
      </c>
      <c r="T8397" s="3">
        <v>12.98</v>
      </c>
      <c r="U8397" s="1">
        <v>2013</v>
      </c>
    </row>
    <row r="8398" spans="1:21">
      <c r="A8398" s="2">
        <v>41913</v>
      </c>
      <c r="B8398">
        <v>18.074999999999999</v>
      </c>
      <c r="C8398" s="1">
        <v>2014</v>
      </c>
      <c r="D8398" s="2">
        <v>41913</v>
      </c>
      <c r="E8398">
        <v>21.460999999999999</v>
      </c>
      <c r="F8398" s="1">
        <v>2014</v>
      </c>
      <c r="I8398" s="1">
        <v>1900</v>
      </c>
      <c r="J8398" s="2">
        <v>41913</v>
      </c>
      <c r="K8398">
        <v>13.656000000000001</v>
      </c>
      <c r="L8398" s="1">
        <v>2014</v>
      </c>
      <c r="O8398" s="1">
        <v>1900</v>
      </c>
      <c r="R8398" s="1">
        <v>1900</v>
      </c>
      <c r="S8398" s="2">
        <v>41376</v>
      </c>
      <c r="T8398" s="3">
        <v>12.98</v>
      </c>
      <c r="U8398" s="1">
        <v>2013</v>
      </c>
    </row>
    <row r="8399" spans="1:21">
      <c r="A8399" s="2">
        <v>41914</v>
      </c>
      <c r="B8399">
        <v>17.956</v>
      </c>
      <c r="C8399" s="1">
        <v>2014</v>
      </c>
      <c r="D8399" s="2">
        <v>41914</v>
      </c>
      <c r="E8399">
        <v>21.353000000000002</v>
      </c>
      <c r="F8399" s="1">
        <v>2014</v>
      </c>
      <c r="I8399" s="1">
        <v>1900</v>
      </c>
      <c r="J8399" s="2">
        <v>41914</v>
      </c>
      <c r="K8399">
        <v>13.590999999999999</v>
      </c>
      <c r="L8399" s="1">
        <v>2014</v>
      </c>
      <c r="O8399" s="1">
        <v>1900</v>
      </c>
      <c r="R8399" s="1">
        <v>1900</v>
      </c>
      <c r="S8399" s="2">
        <v>41379</v>
      </c>
      <c r="T8399" s="3">
        <v>13.19</v>
      </c>
      <c r="U8399" s="1">
        <v>2013</v>
      </c>
    </row>
    <row r="8400" spans="1:21">
      <c r="A8400" s="2">
        <v>41915</v>
      </c>
      <c r="B8400">
        <v>17.966999999999999</v>
      </c>
      <c r="C8400" s="1">
        <v>2014</v>
      </c>
      <c r="D8400" s="2">
        <v>41915</v>
      </c>
      <c r="E8400">
        <v>21.475999999999999</v>
      </c>
      <c r="F8400" s="1">
        <v>2014</v>
      </c>
      <c r="I8400" s="1">
        <v>1900</v>
      </c>
      <c r="J8400" s="2">
        <v>41915</v>
      </c>
      <c r="K8400">
        <v>13.571999999999999</v>
      </c>
      <c r="L8400" s="1">
        <v>2014</v>
      </c>
      <c r="O8400" s="1">
        <v>1900</v>
      </c>
      <c r="R8400" s="1">
        <v>1900</v>
      </c>
      <c r="S8400" s="2">
        <v>41380</v>
      </c>
      <c r="T8400" s="3">
        <v>13.25</v>
      </c>
      <c r="U8400" s="1">
        <v>2013</v>
      </c>
    </row>
    <row r="8401" spans="1:21">
      <c r="A8401" s="2">
        <v>41918</v>
      </c>
      <c r="B8401">
        <v>17.773</v>
      </c>
      <c r="C8401" s="1">
        <v>2014</v>
      </c>
      <c r="D8401" s="2">
        <v>41918</v>
      </c>
      <c r="E8401">
        <v>21.475000000000001</v>
      </c>
      <c r="F8401" s="1">
        <v>2014</v>
      </c>
      <c r="I8401" s="1">
        <v>1900</v>
      </c>
      <c r="J8401" s="2">
        <v>41918</v>
      </c>
      <c r="K8401">
        <v>13.574</v>
      </c>
      <c r="L8401" s="1">
        <v>2014</v>
      </c>
      <c r="O8401" s="1">
        <v>1900</v>
      </c>
      <c r="R8401" s="1">
        <v>1900</v>
      </c>
      <c r="S8401" s="2">
        <v>41381</v>
      </c>
      <c r="T8401" s="3">
        <v>13.32</v>
      </c>
      <c r="U8401" s="1">
        <v>2013</v>
      </c>
    </row>
    <row r="8402" spans="1:21">
      <c r="A8402" s="2">
        <v>41919</v>
      </c>
      <c r="B8402">
        <v>17.84</v>
      </c>
      <c r="C8402" s="1">
        <v>2014</v>
      </c>
      <c r="D8402" s="2">
        <v>41919</v>
      </c>
      <c r="E8402">
        <v>21.611999999999998</v>
      </c>
      <c r="F8402" s="1">
        <v>2014</v>
      </c>
      <c r="I8402" s="1">
        <v>1900</v>
      </c>
      <c r="J8402" s="2">
        <v>41919</v>
      </c>
      <c r="K8402">
        <v>13.699</v>
      </c>
      <c r="L8402" s="1">
        <v>2014</v>
      </c>
      <c r="O8402" s="1">
        <v>1900</v>
      </c>
      <c r="R8402" s="1">
        <v>1900</v>
      </c>
      <c r="S8402" s="2">
        <v>41382</v>
      </c>
      <c r="T8402" s="3">
        <v>13.3</v>
      </c>
      <c r="U8402" s="1">
        <v>2013</v>
      </c>
    </row>
    <row r="8403" spans="1:21">
      <c r="A8403" s="2">
        <v>41920</v>
      </c>
      <c r="B8403">
        <v>17.925000000000001</v>
      </c>
      <c r="C8403" s="1">
        <v>2014</v>
      </c>
      <c r="D8403" s="2">
        <v>41920</v>
      </c>
      <c r="E8403">
        <v>21.61</v>
      </c>
      <c r="F8403" s="1">
        <v>2014</v>
      </c>
      <c r="I8403" s="1">
        <v>1900</v>
      </c>
      <c r="J8403" s="2">
        <v>41920</v>
      </c>
      <c r="K8403">
        <v>13.843</v>
      </c>
      <c r="L8403" s="1">
        <v>2014</v>
      </c>
      <c r="O8403" s="1">
        <v>1900</v>
      </c>
      <c r="R8403" s="1">
        <v>1900</v>
      </c>
      <c r="S8403" s="2">
        <v>41383</v>
      </c>
      <c r="T8403" s="3">
        <v>13.33</v>
      </c>
      <c r="U8403" s="1">
        <v>2013</v>
      </c>
    </row>
    <row r="8404" spans="1:21">
      <c r="A8404" s="2">
        <v>41921</v>
      </c>
      <c r="B8404">
        <v>18.033000000000001</v>
      </c>
      <c r="C8404" s="1">
        <v>2014</v>
      </c>
      <c r="D8404" s="2">
        <v>41921</v>
      </c>
      <c r="E8404">
        <v>21.835999999999999</v>
      </c>
      <c r="F8404" s="1">
        <v>2014</v>
      </c>
      <c r="I8404" s="1">
        <v>1900</v>
      </c>
      <c r="J8404" s="2">
        <v>41921</v>
      </c>
      <c r="K8404">
        <v>13.98</v>
      </c>
      <c r="L8404" s="1">
        <v>2014</v>
      </c>
      <c r="O8404" s="1">
        <v>1900</v>
      </c>
      <c r="R8404" s="1">
        <v>1900</v>
      </c>
      <c r="S8404" s="2">
        <v>41386</v>
      </c>
      <c r="T8404" s="3">
        <v>13.28</v>
      </c>
      <c r="U8404" s="1">
        <v>2013</v>
      </c>
    </row>
    <row r="8405" spans="1:21">
      <c r="A8405" s="2">
        <v>41922</v>
      </c>
      <c r="B8405">
        <v>18.055</v>
      </c>
      <c r="C8405" s="1">
        <v>2014</v>
      </c>
      <c r="D8405" s="2">
        <v>41922</v>
      </c>
      <c r="E8405">
        <v>21.838999999999999</v>
      </c>
      <c r="F8405" s="1">
        <v>2014</v>
      </c>
      <c r="I8405" s="1">
        <v>1900</v>
      </c>
      <c r="J8405" s="2">
        <v>41922</v>
      </c>
      <c r="K8405">
        <v>14.013999999999999</v>
      </c>
      <c r="L8405" s="1">
        <v>2014</v>
      </c>
      <c r="O8405" s="1">
        <v>1900</v>
      </c>
      <c r="R8405" s="1">
        <v>1900</v>
      </c>
      <c r="S8405" s="2">
        <v>41387</v>
      </c>
      <c r="T8405" s="3">
        <v>13.2</v>
      </c>
      <c r="U8405" s="1">
        <v>2013</v>
      </c>
    </row>
    <row r="8406" spans="1:21">
      <c r="A8406" s="2">
        <v>41925</v>
      </c>
      <c r="B8406">
        <v>18.065999999999999</v>
      </c>
      <c r="C8406" s="1">
        <v>2014</v>
      </c>
      <c r="D8406" s="2">
        <v>41925</v>
      </c>
      <c r="E8406">
        <v>21.818999999999999</v>
      </c>
      <c r="F8406" s="1">
        <v>2014</v>
      </c>
      <c r="I8406" s="1">
        <v>1900</v>
      </c>
      <c r="J8406" s="2">
        <v>41925</v>
      </c>
      <c r="K8406">
        <v>14.032</v>
      </c>
      <c r="L8406" s="1">
        <v>2014</v>
      </c>
      <c r="O8406" s="1">
        <v>1900</v>
      </c>
      <c r="R8406" s="1">
        <v>1900</v>
      </c>
      <c r="S8406" s="2">
        <v>41388</v>
      </c>
      <c r="T8406" s="3">
        <v>13.18</v>
      </c>
      <c r="U8406" s="1">
        <v>2013</v>
      </c>
    </row>
    <row r="8407" spans="1:21">
      <c r="A8407" s="2">
        <v>41926</v>
      </c>
      <c r="B8407">
        <v>18.065999999999999</v>
      </c>
      <c r="C8407" s="1">
        <v>2014</v>
      </c>
      <c r="D8407" s="2">
        <v>41926</v>
      </c>
      <c r="E8407">
        <v>21.823</v>
      </c>
      <c r="F8407" s="1">
        <v>2014</v>
      </c>
      <c r="I8407" s="1">
        <v>1900</v>
      </c>
      <c r="J8407" s="2">
        <v>41926</v>
      </c>
      <c r="K8407">
        <v>14.301</v>
      </c>
      <c r="L8407" s="1">
        <v>2014</v>
      </c>
      <c r="O8407" s="1">
        <v>1900</v>
      </c>
      <c r="R8407" s="1">
        <v>1900</v>
      </c>
      <c r="S8407" s="2">
        <v>41389</v>
      </c>
      <c r="T8407" s="3">
        <v>13.12</v>
      </c>
      <c r="U8407" s="1">
        <v>2013</v>
      </c>
    </row>
    <row r="8408" spans="1:21">
      <c r="A8408" s="2">
        <v>41927</v>
      </c>
      <c r="B8408">
        <v>18.54</v>
      </c>
      <c r="C8408" s="1">
        <v>2014</v>
      </c>
      <c r="D8408" s="2">
        <v>41927</v>
      </c>
      <c r="E8408">
        <v>22.338999999999999</v>
      </c>
      <c r="F8408" s="1">
        <v>2014</v>
      </c>
      <c r="I8408" s="1">
        <v>1900</v>
      </c>
      <c r="J8408" s="2">
        <v>41927</v>
      </c>
      <c r="K8408">
        <v>14.438000000000001</v>
      </c>
      <c r="L8408" s="1">
        <v>2014</v>
      </c>
      <c r="O8408" s="1">
        <v>1900</v>
      </c>
      <c r="R8408" s="1">
        <v>1900</v>
      </c>
      <c r="S8408" s="2">
        <v>41390</v>
      </c>
      <c r="T8408" s="3">
        <v>13.05</v>
      </c>
      <c r="U8408" s="1">
        <v>2013</v>
      </c>
    </row>
    <row r="8409" spans="1:21">
      <c r="A8409" s="2">
        <v>41928</v>
      </c>
      <c r="B8409">
        <v>18.486999999999998</v>
      </c>
      <c r="C8409" s="1">
        <v>2014</v>
      </c>
      <c r="D8409" s="2">
        <v>41928</v>
      </c>
      <c r="E8409">
        <v>22.355</v>
      </c>
      <c r="F8409" s="1">
        <v>2014</v>
      </c>
      <c r="I8409" s="1">
        <v>1900</v>
      </c>
      <c r="J8409" s="2">
        <v>41928</v>
      </c>
      <c r="K8409">
        <v>14.343999999999999</v>
      </c>
      <c r="L8409" s="1">
        <v>2014</v>
      </c>
      <c r="O8409" s="1">
        <v>1900</v>
      </c>
      <c r="R8409" s="1">
        <v>1900</v>
      </c>
      <c r="S8409" s="2">
        <v>41393</v>
      </c>
      <c r="T8409" s="3">
        <v>13.07</v>
      </c>
      <c r="U8409" s="1">
        <v>2013</v>
      </c>
    </row>
    <row r="8410" spans="1:21">
      <c r="A8410" s="2">
        <v>41929</v>
      </c>
      <c r="B8410">
        <v>18.495000000000001</v>
      </c>
      <c r="C8410" s="1">
        <v>2014</v>
      </c>
      <c r="D8410" s="2">
        <v>41929</v>
      </c>
      <c r="E8410">
        <v>22.347000000000001</v>
      </c>
      <c r="F8410" s="1">
        <v>2014</v>
      </c>
      <c r="I8410" s="1">
        <v>1900</v>
      </c>
      <c r="J8410" s="2">
        <v>41929</v>
      </c>
      <c r="K8410">
        <v>14.35</v>
      </c>
      <c r="L8410" s="1">
        <v>2014</v>
      </c>
      <c r="O8410" s="1">
        <v>1900</v>
      </c>
      <c r="R8410" s="1">
        <v>1900</v>
      </c>
      <c r="S8410" s="2">
        <v>41394</v>
      </c>
      <c r="T8410" s="3">
        <v>12.99</v>
      </c>
      <c r="U8410" s="1">
        <v>2013</v>
      </c>
    </row>
    <row r="8411" spans="1:21">
      <c r="A8411" s="2">
        <v>41932</v>
      </c>
      <c r="B8411">
        <v>18.507000000000001</v>
      </c>
      <c r="C8411" s="1">
        <v>2014</v>
      </c>
      <c r="D8411" s="2">
        <v>41932</v>
      </c>
      <c r="E8411">
        <v>22.324999999999999</v>
      </c>
      <c r="F8411" s="1">
        <v>2014</v>
      </c>
      <c r="I8411" s="1">
        <v>1900</v>
      </c>
      <c r="J8411" s="2">
        <v>41932</v>
      </c>
      <c r="K8411">
        <v>14.378</v>
      </c>
      <c r="L8411" s="1">
        <v>2014</v>
      </c>
      <c r="O8411" s="1">
        <v>1900</v>
      </c>
      <c r="R8411" s="1">
        <v>1900</v>
      </c>
      <c r="S8411" s="2">
        <v>41395</v>
      </c>
      <c r="T8411" s="3">
        <v>13.01</v>
      </c>
      <c r="U8411" s="1">
        <v>2013</v>
      </c>
    </row>
    <row r="8412" spans="1:21">
      <c r="A8412" s="2">
        <v>41933</v>
      </c>
      <c r="B8412">
        <v>18.329000000000001</v>
      </c>
      <c r="C8412" s="1">
        <v>2014</v>
      </c>
      <c r="D8412" s="2">
        <v>41933</v>
      </c>
      <c r="E8412">
        <v>22.248999999999999</v>
      </c>
      <c r="F8412" s="1">
        <v>2014</v>
      </c>
      <c r="I8412" s="1">
        <v>1900</v>
      </c>
      <c r="J8412" s="2">
        <v>41933</v>
      </c>
      <c r="K8412">
        <v>14.362</v>
      </c>
      <c r="L8412" s="1">
        <v>2014</v>
      </c>
      <c r="O8412" s="1">
        <v>1900</v>
      </c>
      <c r="R8412" s="1">
        <v>1900</v>
      </c>
      <c r="S8412" s="2">
        <v>41396</v>
      </c>
      <c r="T8412" s="3">
        <v>13.03</v>
      </c>
      <c r="U8412" s="1">
        <v>2013</v>
      </c>
    </row>
    <row r="8413" spans="1:21">
      <c r="A8413" s="2">
        <v>41934</v>
      </c>
      <c r="B8413">
        <v>18.350000000000001</v>
      </c>
      <c r="C8413" s="1">
        <v>2014</v>
      </c>
      <c r="D8413" s="2">
        <v>41934</v>
      </c>
      <c r="E8413">
        <v>22.283000000000001</v>
      </c>
      <c r="F8413" s="1">
        <v>2014</v>
      </c>
      <c r="I8413" s="1">
        <v>1900</v>
      </c>
      <c r="J8413" s="2">
        <v>41934</v>
      </c>
      <c r="K8413">
        <v>14.375999999999999</v>
      </c>
      <c r="L8413" s="1">
        <v>2014</v>
      </c>
      <c r="O8413" s="1">
        <v>1900</v>
      </c>
      <c r="R8413" s="1">
        <v>1900</v>
      </c>
      <c r="S8413" s="2">
        <v>41397</v>
      </c>
      <c r="T8413" s="3">
        <v>13.07</v>
      </c>
      <c r="U8413" s="1">
        <v>2013</v>
      </c>
    </row>
    <row r="8414" spans="1:21">
      <c r="A8414" s="2">
        <v>41935</v>
      </c>
      <c r="B8414">
        <v>18.375</v>
      </c>
      <c r="C8414" s="1">
        <v>2014</v>
      </c>
      <c r="D8414" s="2">
        <v>41935</v>
      </c>
      <c r="E8414">
        <v>22.288</v>
      </c>
      <c r="F8414" s="1">
        <v>2014</v>
      </c>
      <c r="I8414" s="1">
        <v>1900</v>
      </c>
      <c r="J8414" s="2">
        <v>41935</v>
      </c>
      <c r="K8414">
        <v>14.38</v>
      </c>
      <c r="L8414" s="1">
        <v>2014</v>
      </c>
      <c r="O8414" s="1">
        <v>1900</v>
      </c>
      <c r="R8414" s="1">
        <v>1900</v>
      </c>
      <c r="S8414" s="2">
        <v>41400</v>
      </c>
      <c r="T8414" s="3">
        <v>13.03</v>
      </c>
      <c r="U8414" s="1">
        <v>2013</v>
      </c>
    </row>
    <row r="8415" spans="1:21">
      <c r="A8415" s="2">
        <v>41936</v>
      </c>
      <c r="B8415">
        <v>18.391999999999999</v>
      </c>
      <c r="C8415" s="1">
        <v>2014</v>
      </c>
      <c r="D8415" s="2">
        <v>41936</v>
      </c>
      <c r="E8415">
        <v>22.282</v>
      </c>
      <c r="F8415" s="1">
        <v>2014</v>
      </c>
      <c r="I8415" s="1">
        <v>1900</v>
      </c>
      <c r="J8415" s="2">
        <v>41936</v>
      </c>
      <c r="K8415">
        <v>14.411</v>
      </c>
      <c r="L8415" s="1">
        <v>2014</v>
      </c>
      <c r="O8415" s="1">
        <v>1900</v>
      </c>
      <c r="R8415" s="1">
        <v>1900</v>
      </c>
      <c r="S8415" s="2">
        <v>41401</v>
      </c>
      <c r="T8415" s="3">
        <v>13.04</v>
      </c>
      <c r="U8415" s="1">
        <v>2013</v>
      </c>
    </row>
    <row r="8416" spans="1:21">
      <c r="A8416" s="2">
        <v>41939</v>
      </c>
      <c r="B8416">
        <v>18.120999999999999</v>
      </c>
      <c r="C8416" s="1">
        <v>2014</v>
      </c>
      <c r="D8416" s="2">
        <v>41939</v>
      </c>
      <c r="E8416">
        <v>22.192</v>
      </c>
      <c r="F8416" s="1">
        <v>2014</v>
      </c>
      <c r="I8416" s="1">
        <v>1900</v>
      </c>
      <c r="J8416" s="2">
        <v>41939</v>
      </c>
      <c r="K8416">
        <v>14.33</v>
      </c>
      <c r="L8416" s="1">
        <v>2014</v>
      </c>
      <c r="O8416" s="1">
        <v>1900</v>
      </c>
      <c r="R8416" s="1">
        <v>1900</v>
      </c>
      <c r="S8416" s="2">
        <v>41402</v>
      </c>
      <c r="T8416" s="3">
        <v>12.98</v>
      </c>
      <c r="U8416" s="1">
        <v>2013</v>
      </c>
    </row>
    <row r="8417" spans="1:21">
      <c r="A8417" s="2">
        <v>41940</v>
      </c>
      <c r="B8417">
        <v>18.192</v>
      </c>
      <c r="C8417" s="1">
        <v>2014</v>
      </c>
      <c r="D8417" s="2">
        <v>41940</v>
      </c>
      <c r="E8417">
        <v>22.215</v>
      </c>
      <c r="F8417" s="1">
        <v>2014</v>
      </c>
      <c r="I8417" s="1">
        <v>1900</v>
      </c>
      <c r="J8417" s="2">
        <v>41940</v>
      </c>
      <c r="K8417">
        <v>14.317</v>
      </c>
      <c r="L8417" s="1">
        <v>2014</v>
      </c>
      <c r="O8417" s="1">
        <v>1900</v>
      </c>
      <c r="R8417" s="1">
        <v>1900</v>
      </c>
      <c r="S8417" s="2">
        <v>41403</v>
      </c>
      <c r="T8417" s="3">
        <v>12.97</v>
      </c>
      <c r="U8417" s="1">
        <v>2013</v>
      </c>
    </row>
    <row r="8418" spans="1:21">
      <c r="A8418" s="2">
        <v>41941</v>
      </c>
      <c r="B8418">
        <v>18.202000000000002</v>
      </c>
      <c r="C8418" s="1">
        <v>2014</v>
      </c>
      <c r="D8418" s="2">
        <v>41941</v>
      </c>
      <c r="E8418">
        <v>22.24</v>
      </c>
      <c r="F8418" s="1">
        <v>2014</v>
      </c>
      <c r="I8418" s="1">
        <v>1900</v>
      </c>
      <c r="J8418" s="2">
        <v>41941</v>
      </c>
      <c r="K8418">
        <v>14.333</v>
      </c>
      <c r="L8418" s="1">
        <v>2014</v>
      </c>
      <c r="O8418" s="1">
        <v>1900</v>
      </c>
      <c r="R8418" s="1">
        <v>1900</v>
      </c>
      <c r="S8418" s="2">
        <v>41404</v>
      </c>
      <c r="T8418" s="3">
        <v>12.98</v>
      </c>
      <c r="U8418" s="1">
        <v>2013</v>
      </c>
    </row>
    <row r="8419" spans="1:21">
      <c r="A8419" s="2">
        <v>41942</v>
      </c>
      <c r="B8419">
        <v>18.202000000000002</v>
      </c>
      <c r="C8419" s="1">
        <v>2014</v>
      </c>
      <c r="D8419" s="2">
        <v>41942</v>
      </c>
      <c r="E8419">
        <v>22.225999999999999</v>
      </c>
      <c r="F8419" s="1">
        <v>2014</v>
      </c>
      <c r="I8419" s="1">
        <v>1900</v>
      </c>
      <c r="J8419" s="2">
        <v>41942</v>
      </c>
      <c r="K8419">
        <v>14.339</v>
      </c>
      <c r="L8419" s="1">
        <v>2014</v>
      </c>
      <c r="O8419" s="1">
        <v>1900</v>
      </c>
      <c r="R8419" s="1">
        <v>1900</v>
      </c>
      <c r="S8419" s="2">
        <v>41407</v>
      </c>
      <c r="T8419" s="3">
        <v>12.97</v>
      </c>
      <c r="U8419" s="1">
        <v>2013</v>
      </c>
    </row>
    <row r="8420" spans="1:21">
      <c r="A8420" s="2">
        <v>41943</v>
      </c>
      <c r="B8420">
        <v>18.247</v>
      </c>
      <c r="C8420" s="1">
        <v>2014</v>
      </c>
      <c r="D8420" s="2">
        <v>41943</v>
      </c>
      <c r="E8420">
        <v>22.236000000000001</v>
      </c>
      <c r="F8420" s="1">
        <v>2014</v>
      </c>
      <c r="I8420" s="1">
        <v>1900</v>
      </c>
      <c r="J8420" s="2">
        <v>41943</v>
      </c>
      <c r="K8420">
        <v>14.367000000000001</v>
      </c>
      <c r="L8420" s="1">
        <v>2014</v>
      </c>
      <c r="O8420" s="1">
        <v>1900</v>
      </c>
      <c r="R8420" s="1">
        <v>1900</v>
      </c>
      <c r="S8420" s="2">
        <v>41408</v>
      </c>
      <c r="T8420" s="3">
        <v>12.99</v>
      </c>
      <c r="U8420" s="1">
        <v>2013</v>
      </c>
    </row>
    <row r="8421" spans="1:21">
      <c r="A8421" s="2">
        <v>41946</v>
      </c>
      <c r="B8421">
        <v>18.178000000000001</v>
      </c>
      <c r="C8421" s="1">
        <v>2014</v>
      </c>
      <c r="D8421" s="2">
        <v>41946</v>
      </c>
      <c r="E8421">
        <v>22.131</v>
      </c>
      <c r="F8421" s="1">
        <v>2014</v>
      </c>
      <c r="I8421" s="1">
        <v>1900</v>
      </c>
      <c r="J8421" s="2">
        <v>41946</v>
      </c>
      <c r="K8421">
        <v>14.365</v>
      </c>
      <c r="L8421" s="1">
        <v>2014</v>
      </c>
      <c r="O8421" s="1">
        <v>1900</v>
      </c>
      <c r="R8421" s="1">
        <v>1900</v>
      </c>
      <c r="S8421" s="2">
        <v>41409</v>
      </c>
      <c r="T8421" s="3">
        <v>13</v>
      </c>
      <c r="U8421" s="1">
        <v>2013</v>
      </c>
    </row>
    <row r="8422" spans="1:21">
      <c r="A8422" s="2">
        <v>41947</v>
      </c>
      <c r="B8422">
        <v>18.202000000000002</v>
      </c>
      <c r="C8422" s="1">
        <v>2014</v>
      </c>
      <c r="D8422" s="2">
        <v>41947</v>
      </c>
      <c r="E8422">
        <v>22.132000000000001</v>
      </c>
      <c r="F8422" s="1">
        <v>2014</v>
      </c>
      <c r="I8422" s="1">
        <v>1900</v>
      </c>
      <c r="J8422" s="2">
        <v>41947</v>
      </c>
      <c r="K8422">
        <v>14.366</v>
      </c>
      <c r="L8422" s="1">
        <v>2014</v>
      </c>
      <c r="O8422" s="1">
        <v>1900</v>
      </c>
      <c r="R8422" s="1">
        <v>1900</v>
      </c>
      <c r="S8422" s="2">
        <v>41410</v>
      </c>
      <c r="T8422" s="3">
        <v>12.98</v>
      </c>
      <c r="U8422" s="1">
        <v>2013</v>
      </c>
    </row>
    <row r="8423" spans="1:21">
      <c r="A8423" s="2">
        <v>41948</v>
      </c>
      <c r="B8423">
        <v>18.251999999999999</v>
      </c>
      <c r="C8423" s="1">
        <v>2014</v>
      </c>
      <c r="D8423" s="2">
        <v>41948</v>
      </c>
      <c r="E8423">
        <v>22.135999999999999</v>
      </c>
      <c r="F8423" s="1">
        <v>2014</v>
      </c>
      <c r="I8423" s="1">
        <v>1900</v>
      </c>
      <c r="J8423" s="2">
        <v>41948</v>
      </c>
      <c r="K8423">
        <v>14.368</v>
      </c>
      <c r="L8423" s="1">
        <v>2014</v>
      </c>
      <c r="O8423" s="1">
        <v>1900</v>
      </c>
      <c r="R8423" s="1">
        <v>1900</v>
      </c>
      <c r="S8423" s="2">
        <v>41411</v>
      </c>
      <c r="T8423" s="3">
        <v>12.91</v>
      </c>
      <c r="U8423" s="1">
        <v>2013</v>
      </c>
    </row>
    <row r="8424" spans="1:21">
      <c r="A8424" s="2">
        <v>41949</v>
      </c>
      <c r="B8424">
        <v>18.251000000000001</v>
      </c>
      <c r="C8424" s="1">
        <v>2014</v>
      </c>
      <c r="D8424" s="2">
        <v>41949</v>
      </c>
      <c r="E8424">
        <v>22.134</v>
      </c>
      <c r="F8424" s="1">
        <v>2014</v>
      </c>
      <c r="I8424" s="1">
        <v>1900</v>
      </c>
      <c r="J8424" s="2">
        <v>41949</v>
      </c>
      <c r="K8424">
        <v>14.395</v>
      </c>
      <c r="L8424" s="1">
        <v>2014</v>
      </c>
      <c r="O8424" s="1">
        <v>1900</v>
      </c>
      <c r="R8424" s="1">
        <v>1900</v>
      </c>
      <c r="S8424" s="2">
        <v>41414</v>
      </c>
      <c r="T8424" s="3">
        <v>12.91</v>
      </c>
      <c r="U8424" s="1">
        <v>2013</v>
      </c>
    </row>
    <row r="8425" spans="1:21">
      <c r="A8425" s="2">
        <v>41950</v>
      </c>
      <c r="B8425">
        <v>18.254000000000001</v>
      </c>
      <c r="C8425" s="1">
        <v>2014</v>
      </c>
      <c r="D8425" s="2">
        <v>41950</v>
      </c>
      <c r="E8425">
        <v>22.125</v>
      </c>
      <c r="F8425" s="1">
        <v>2014</v>
      </c>
      <c r="I8425" s="1">
        <v>1900</v>
      </c>
      <c r="J8425" s="2">
        <v>41950</v>
      </c>
      <c r="K8425">
        <v>14.401999999999999</v>
      </c>
      <c r="L8425" s="1">
        <v>2014</v>
      </c>
      <c r="O8425" s="1">
        <v>1900</v>
      </c>
      <c r="R8425" s="1">
        <v>1900</v>
      </c>
      <c r="S8425" s="2">
        <v>41415</v>
      </c>
      <c r="T8425" s="3">
        <v>12.9</v>
      </c>
      <c r="U8425" s="1">
        <v>2013</v>
      </c>
    </row>
    <row r="8426" spans="1:21">
      <c r="A8426" s="2">
        <v>41953</v>
      </c>
      <c r="B8426">
        <v>18.263999999999999</v>
      </c>
      <c r="C8426" s="1">
        <v>2014</v>
      </c>
      <c r="D8426" s="2">
        <v>41953</v>
      </c>
      <c r="E8426">
        <v>22.123999999999999</v>
      </c>
      <c r="F8426" s="1">
        <v>2014</v>
      </c>
      <c r="I8426" s="1">
        <v>1900</v>
      </c>
      <c r="J8426" s="2">
        <v>41953</v>
      </c>
      <c r="K8426">
        <v>14.401</v>
      </c>
      <c r="L8426" s="1">
        <v>2014</v>
      </c>
      <c r="O8426" s="1">
        <v>1900</v>
      </c>
      <c r="R8426" s="1">
        <v>1900</v>
      </c>
      <c r="S8426" s="2">
        <v>41416</v>
      </c>
      <c r="T8426" s="3">
        <v>12.91</v>
      </c>
      <c r="U8426" s="1">
        <v>2013</v>
      </c>
    </row>
    <row r="8427" spans="1:21">
      <c r="A8427" s="2">
        <v>41954</v>
      </c>
      <c r="B8427">
        <v>18.167999999999999</v>
      </c>
      <c r="C8427" s="1">
        <v>2014</v>
      </c>
      <c r="D8427" s="2">
        <v>41954</v>
      </c>
      <c r="E8427">
        <v>22.076000000000001</v>
      </c>
      <c r="F8427" s="1">
        <v>2014</v>
      </c>
      <c r="I8427" s="1">
        <v>1900</v>
      </c>
      <c r="J8427" s="2">
        <v>41954</v>
      </c>
      <c r="K8427">
        <v>14.372999999999999</v>
      </c>
      <c r="L8427" s="1">
        <v>2014</v>
      </c>
      <c r="O8427" s="1">
        <v>1900</v>
      </c>
      <c r="R8427" s="1">
        <v>1900</v>
      </c>
      <c r="S8427" s="2">
        <v>41417</v>
      </c>
      <c r="T8427" s="3">
        <v>12.91</v>
      </c>
      <c r="U8427" s="1">
        <v>2013</v>
      </c>
    </row>
    <row r="8428" spans="1:21">
      <c r="A8428" s="2">
        <v>41955</v>
      </c>
      <c r="B8428">
        <v>18.132000000000001</v>
      </c>
      <c r="C8428" s="1">
        <v>2014</v>
      </c>
      <c r="D8428" s="2">
        <v>41955</v>
      </c>
      <c r="E8428">
        <v>22.076000000000001</v>
      </c>
      <c r="F8428" s="1">
        <v>2014</v>
      </c>
      <c r="I8428" s="1">
        <v>1900</v>
      </c>
      <c r="J8428" s="2">
        <v>41955</v>
      </c>
      <c r="K8428">
        <v>14.372999999999999</v>
      </c>
      <c r="L8428" s="1">
        <v>2014</v>
      </c>
      <c r="O8428" s="1">
        <v>1900</v>
      </c>
      <c r="R8428" s="1">
        <v>1900</v>
      </c>
      <c r="S8428" s="2">
        <v>41418</v>
      </c>
      <c r="T8428" s="3">
        <v>12.91</v>
      </c>
      <c r="U8428" s="1">
        <v>2013</v>
      </c>
    </row>
    <row r="8429" spans="1:21">
      <c r="A8429" s="2">
        <v>41956</v>
      </c>
      <c r="B8429">
        <v>18.116</v>
      </c>
      <c r="C8429" s="1">
        <v>2014</v>
      </c>
      <c r="D8429" s="2">
        <v>41956</v>
      </c>
      <c r="E8429">
        <v>22.081</v>
      </c>
      <c r="F8429" s="1">
        <v>2014</v>
      </c>
      <c r="I8429" s="1">
        <v>1900</v>
      </c>
      <c r="J8429" s="2">
        <v>41956</v>
      </c>
      <c r="K8429">
        <v>14.378</v>
      </c>
      <c r="L8429" s="1">
        <v>2014</v>
      </c>
      <c r="O8429" s="1">
        <v>1900</v>
      </c>
      <c r="R8429" s="1">
        <v>1900</v>
      </c>
      <c r="S8429" s="2">
        <v>41422</v>
      </c>
      <c r="T8429" s="3">
        <v>12.86</v>
      </c>
      <c r="U8429" s="1">
        <v>2013</v>
      </c>
    </row>
    <row r="8430" spans="1:21">
      <c r="A8430" s="2">
        <v>41957</v>
      </c>
      <c r="B8430">
        <v>18.114999999999998</v>
      </c>
      <c r="C8430" s="1">
        <v>2014</v>
      </c>
      <c r="D8430" s="2">
        <v>41957</v>
      </c>
      <c r="E8430">
        <v>22.071000000000002</v>
      </c>
      <c r="F8430" s="1">
        <v>2014</v>
      </c>
      <c r="I8430" s="1">
        <v>1900</v>
      </c>
      <c r="J8430" s="2">
        <v>41957</v>
      </c>
      <c r="K8430">
        <v>14.377000000000001</v>
      </c>
      <c r="L8430" s="1">
        <v>2014</v>
      </c>
      <c r="O8430" s="1">
        <v>1900</v>
      </c>
      <c r="R8430" s="1">
        <v>1900</v>
      </c>
      <c r="S8430" s="2">
        <v>41423</v>
      </c>
      <c r="T8430" s="3">
        <v>12.87</v>
      </c>
      <c r="U8430" s="1">
        <v>2013</v>
      </c>
    </row>
    <row r="8431" spans="1:21">
      <c r="A8431" s="2">
        <v>41960</v>
      </c>
      <c r="B8431">
        <v>18.114000000000001</v>
      </c>
      <c r="C8431" s="1">
        <v>2014</v>
      </c>
      <c r="D8431" s="2">
        <v>41960</v>
      </c>
      <c r="E8431">
        <v>22.074000000000002</v>
      </c>
      <c r="F8431" s="1">
        <v>2014</v>
      </c>
      <c r="I8431" s="1">
        <v>1900</v>
      </c>
      <c r="J8431" s="2">
        <v>41960</v>
      </c>
      <c r="K8431">
        <v>14.367000000000001</v>
      </c>
      <c r="L8431" s="1">
        <v>2014</v>
      </c>
      <c r="O8431" s="1">
        <v>1900</v>
      </c>
      <c r="R8431" s="1">
        <v>1900</v>
      </c>
      <c r="S8431" s="2">
        <v>41424</v>
      </c>
      <c r="T8431" s="3">
        <v>12.86</v>
      </c>
      <c r="U8431" s="1">
        <v>2013</v>
      </c>
    </row>
    <row r="8432" spans="1:21">
      <c r="A8432" s="2">
        <v>41961</v>
      </c>
      <c r="B8432">
        <v>18.091000000000001</v>
      </c>
      <c r="C8432" s="1">
        <v>2014</v>
      </c>
      <c r="D8432" s="2">
        <v>41961</v>
      </c>
      <c r="E8432">
        <v>22.04</v>
      </c>
      <c r="F8432" s="1">
        <v>2014</v>
      </c>
      <c r="I8432" s="1">
        <v>1900</v>
      </c>
      <c r="J8432" s="2">
        <v>41961</v>
      </c>
      <c r="K8432">
        <v>14.256</v>
      </c>
      <c r="L8432" s="1">
        <v>2014</v>
      </c>
      <c r="O8432" s="1">
        <v>1900</v>
      </c>
      <c r="R8432" s="1">
        <v>1900</v>
      </c>
      <c r="S8432" s="2">
        <v>41425</v>
      </c>
      <c r="T8432" s="3">
        <v>12.85</v>
      </c>
      <c r="U8432" s="1">
        <v>2013</v>
      </c>
    </row>
    <row r="8433" spans="1:21">
      <c r="A8433" s="2">
        <v>41962</v>
      </c>
      <c r="B8433">
        <v>17.562999999999999</v>
      </c>
      <c r="C8433" s="1">
        <v>2014</v>
      </c>
      <c r="D8433" s="2">
        <v>41962</v>
      </c>
      <c r="E8433">
        <v>21.744</v>
      </c>
      <c r="F8433" s="1">
        <v>2014</v>
      </c>
      <c r="I8433" s="1">
        <v>1900</v>
      </c>
      <c r="J8433" s="2">
        <v>41962</v>
      </c>
      <c r="K8433">
        <v>14.071</v>
      </c>
      <c r="L8433" s="1">
        <v>2014</v>
      </c>
      <c r="O8433" s="1">
        <v>1900</v>
      </c>
      <c r="R8433" s="1">
        <v>1900</v>
      </c>
      <c r="S8433" s="2">
        <v>41428</v>
      </c>
      <c r="T8433" s="3">
        <v>12.84</v>
      </c>
      <c r="U8433" s="1">
        <v>2013</v>
      </c>
    </row>
    <row r="8434" spans="1:21">
      <c r="A8434" s="2">
        <v>41963</v>
      </c>
      <c r="B8434">
        <v>17.582000000000001</v>
      </c>
      <c r="C8434" s="1">
        <v>2014</v>
      </c>
      <c r="D8434" s="2">
        <v>41963</v>
      </c>
      <c r="E8434">
        <v>21.742999999999999</v>
      </c>
      <c r="F8434" s="1">
        <v>2014</v>
      </c>
      <c r="I8434" s="1">
        <v>1900</v>
      </c>
      <c r="J8434" s="2">
        <v>41963</v>
      </c>
      <c r="K8434">
        <v>14.071999999999999</v>
      </c>
      <c r="L8434" s="1">
        <v>2014</v>
      </c>
      <c r="O8434" s="1">
        <v>1900</v>
      </c>
      <c r="R8434" s="1">
        <v>1900</v>
      </c>
      <c r="S8434" s="2">
        <v>41429</v>
      </c>
      <c r="T8434" s="3">
        <v>12.76</v>
      </c>
      <c r="U8434" s="1">
        <v>2013</v>
      </c>
    </row>
    <row r="8435" spans="1:21">
      <c r="A8435" s="2">
        <v>41964</v>
      </c>
      <c r="B8435">
        <v>17.587</v>
      </c>
      <c r="C8435" s="1">
        <v>2014</v>
      </c>
      <c r="D8435" s="2">
        <v>41964</v>
      </c>
      <c r="E8435">
        <v>21.742999999999999</v>
      </c>
      <c r="F8435" s="1">
        <v>2014</v>
      </c>
      <c r="I8435" s="1">
        <v>1900</v>
      </c>
      <c r="J8435" s="2">
        <v>41964</v>
      </c>
      <c r="K8435">
        <v>14.03</v>
      </c>
      <c r="L8435" s="1">
        <v>2014</v>
      </c>
      <c r="O8435" s="1">
        <v>1900</v>
      </c>
      <c r="R8435" s="1">
        <v>1900</v>
      </c>
      <c r="S8435" s="2">
        <v>41430</v>
      </c>
      <c r="T8435" s="3">
        <v>12.85</v>
      </c>
      <c r="U8435" s="1">
        <v>2013</v>
      </c>
    </row>
    <row r="8436" spans="1:21">
      <c r="A8436" s="2">
        <v>41967</v>
      </c>
      <c r="B8436">
        <v>17.603000000000002</v>
      </c>
      <c r="C8436" s="1">
        <v>2014</v>
      </c>
      <c r="D8436" s="2">
        <v>41967</v>
      </c>
      <c r="E8436">
        <v>21.638000000000002</v>
      </c>
      <c r="F8436" s="1">
        <v>2014</v>
      </c>
      <c r="I8436" s="1">
        <v>1900</v>
      </c>
      <c r="J8436" s="2">
        <v>41967</v>
      </c>
      <c r="K8436">
        <v>13.999000000000001</v>
      </c>
      <c r="L8436" s="1">
        <v>2014</v>
      </c>
      <c r="O8436" s="1">
        <v>1900</v>
      </c>
      <c r="R8436" s="1">
        <v>1900</v>
      </c>
      <c r="S8436" s="2">
        <v>41431</v>
      </c>
      <c r="T8436" s="3">
        <v>12.87</v>
      </c>
      <c r="U8436" s="1">
        <v>2013</v>
      </c>
    </row>
    <row r="8437" spans="1:21">
      <c r="A8437" s="2">
        <v>41968</v>
      </c>
      <c r="B8437">
        <v>17.634</v>
      </c>
      <c r="C8437" s="1">
        <v>2014</v>
      </c>
      <c r="D8437" s="2">
        <v>41968</v>
      </c>
      <c r="E8437">
        <v>21.622</v>
      </c>
      <c r="F8437" s="1">
        <v>2014</v>
      </c>
      <c r="I8437" s="1">
        <v>1900</v>
      </c>
      <c r="J8437" s="2">
        <v>41968</v>
      </c>
      <c r="K8437">
        <v>13.991</v>
      </c>
      <c r="L8437" s="1">
        <v>2014</v>
      </c>
      <c r="O8437" s="1">
        <v>1900</v>
      </c>
      <c r="R8437" s="1">
        <v>1900</v>
      </c>
      <c r="S8437" s="2">
        <v>41432</v>
      </c>
      <c r="T8437" s="3">
        <v>12.93</v>
      </c>
      <c r="U8437" s="1">
        <v>2013</v>
      </c>
    </row>
    <row r="8438" spans="1:21">
      <c r="A8438" s="2">
        <v>41969</v>
      </c>
      <c r="B8438">
        <v>17.614999999999998</v>
      </c>
      <c r="C8438" s="1">
        <v>2014</v>
      </c>
      <c r="D8438" s="2">
        <v>41969</v>
      </c>
      <c r="E8438">
        <v>21.606999999999999</v>
      </c>
      <c r="F8438" s="1">
        <v>2014</v>
      </c>
      <c r="I8438" s="1">
        <v>1900</v>
      </c>
      <c r="J8438" s="2">
        <v>41969</v>
      </c>
      <c r="K8438">
        <v>13.974</v>
      </c>
      <c r="L8438" s="1">
        <v>2014</v>
      </c>
      <c r="O8438" s="1">
        <v>1900</v>
      </c>
      <c r="R8438" s="1">
        <v>1900</v>
      </c>
      <c r="S8438" s="2">
        <v>41435</v>
      </c>
      <c r="T8438" s="3">
        <v>12.92</v>
      </c>
      <c r="U8438" s="1">
        <v>2013</v>
      </c>
    </row>
    <row r="8439" spans="1:21">
      <c r="A8439" s="2">
        <v>41971</v>
      </c>
      <c r="B8439">
        <v>17.55</v>
      </c>
      <c r="C8439" s="1">
        <v>2014</v>
      </c>
      <c r="D8439" s="2">
        <v>41971</v>
      </c>
      <c r="E8439">
        <v>21.611999999999998</v>
      </c>
      <c r="F8439" s="1">
        <v>2014</v>
      </c>
      <c r="I8439" s="1">
        <v>1900</v>
      </c>
      <c r="J8439" s="2">
        <v>41971</v>
      </c>
      <c r="K8439">
        <v>13.971</v>
      </c>
      <c r="L8439" s="1">
        <v>2014</v>
      </c>
      <c r="O8439" s="1">
        <v>1900</v>
      </c>
      <c r="R8439" s="1">
        <v>1900</v>
      </c>
      <c r="S8439" s="2">
        <v>41436</v>
      </c>
      <c r="T8439" s="3">
        <v>12.93</v>
      </c>
      <c r="U8439" s="1">
        <v>2013</v>
      </c>
    </row>
    <row r="8440" spans="1:21">
      <c r="A8440" s="2">
        <v>41974</v>
      </c>
      <c r="B8440">
        <v>17.538</v>
      </c>
      <c r="C8440" s="1">
        <v>2014</v>
      </c>
      <c r="D8440" s="2">
        <v>41974</v>
      </c>
      <c r="E8440">
        <v>21.59</v>
      </c>
      <c r="F8440" s="1">
        <v>2014</v>
      </c>
      <c r="I8440" s="1">
        <v>1900</v>
      </c>
      <c r="J8440" s="2">
        <v>41974</v>
      </c>
      <c r="K8440">
        <v>14.03</v>
      </c>
      <c r="L8440" s="1">
        <v>2014</v>
      </c>
      <c r="O8440" s="1">
        <v>1900</v>
      </c>
      <c r="R8440" s="1">
        <v>1900</v>
      </c>
      <c r="S8440" s="2">
        <v>41437</v>
      </c>
      <c r="T8440" s="3">
        <v>12.87</v>
      </c>
      <c r="U8440" s="1">
        <v>2013</v>
      </c>
    </row>
    <row r="8441" spans="1:21">
      <c r="A8441" s="2">
        <v>41975</v>
      </c>
      <c r="B8441">
        <v>17.626000000000001</v>
      </c>
      <c r="C8441" s="1">
        <v>2014</v>
      </c>
      <c r="D8441" s="2">
        <v>41975</v>
      </c>
      <c r="E8441">
        <v>21.686</v>
      </c>
      <c r="F8441" s="1">
        <v>2014</v>
      </c>
      <c r="I8441" s="1">
        <v>1900</v>
      </c>
      <c r="J8441" s="2">
        <v>41975</v>
      </c>
      <c r="K8441">
        <v>14.045</v>
      </c>
      <c r="L8441" s="1">
        <v>2014</v>
      </c>
      <c r="O8441" s="1">
        <v>1900</v>
      </c>
      <c r="R8441" s="1">
        <v>1900</v>
      </c>
      <c r="S8441" s="2">
        <v>41438</v>
      </c>
      <c r="T8441" s="3">
        <v>12.94</v>
      </c>
      <c r="U8441" s="1">
        <v>2013</v>
      </c>
    </row>
    <row r="8442" spans="1:21">
      <c r="A8442" s="2">
        <v>41976</v>
      </c>
      <c r="B8442">
        <v>17.532</v>
      </c>
      <c r="C8442" s="1">
        <v>2014</v>
      </c>
      <c r="D8442" s="2">
        <v>41976</v>
      </c>
      <c r="E8442">
        <v>21.504999999999999</v>
      </c>
      <c r="F8442" s="1">
        <v>2014</v>
      </c>
      <c r="I8442" s="1">
        <v>1900</v>
      </c>
      <c r="J8442" s="2">
        <v>41976</v>
      </c>
      <c r="K8442">
        <v>14.013999999999999</v>
      </c>
      <c r="L8442" s="1">
        <v>2014</v>
      </c>
      <c r="O8442" s="1">
        <v>1900</v>
      </c>
      <c r="R8442" s="1">
        <v>1900</v>
      </c>
      <c r="S8442" s="2">
        <v>41439</v>
      </c>
      <c r="T8442" s="3">
        <v>12.7</v>
      </c>
      <c r="U8442" s="1">
        <v>2013</v>
      </c>
    </row>
    <row r="8443" spans="1:21">
      <c r="A8443" s="2">
        <v>41977</v>
      </c>
      <c r="B8443">
        <v>17.53</v>
      </c>
      <c r="C8443" s="1">
        <v>2014</v>
      </c>
      <c r="D8443" s="2">
        <v>41977</v>
      </c>
      <c r="E8443">
        <v>21.509</v>
      </c>
      <c r="F8443" s="1">
        <v>2014</v>
      </c>
      <c r="I8443" s="1">
        <v>1900</v>
      </c>
      <c r="J8443" s="2">
        <v>41977</v>
      </c>
      <c r="K8443">
        <v>14.003</v>
      </c>
      <c r="L8443" s="1">
        <v>2014</v>
      </c>
      <c r="O8443" s="1">
        <v>1900</v>
      </c>
      <c r="R8443" s="1">
        <v>1900</v>
      </c>
      <c r="S8443" s="2">
        <v>41442</v>
      </c>
      <c r="T8443" s="3">
        <v>12.72</v>
      </c>
      <c r="U8443" s="1">
        <v>2013</v>
      </c>
    </row>
    <row r="8444" spans="1:21">
      <c r="A8444" s="2">
        <v>41978</v>
      </c>
      <c r="B8444">
        <v>17.654</v>
      </c>
      <c r="C8444" s="1">
        <v>2014</v>
      </c>
      <c r="D8444" s="2">
        <v>41978</v>
      </c>
      <c r="E8444">
        <v>21.648</v>
      </c>
      <c r="F8444" s="1">
        <v>2014</v>
      </c>
      <c r="I8444" s="1">
        <v>1900</v>
      </c>
      <c r="J8444" s="2">
        <v>41978</v>
      </c>
      <c r="K8444">
        <v>14.03</v>
      </c>
      <c r="L8444" s="1">
        <v>2014</v>
      </c>
      <c r="O8444" s="1">
        <v>1900</v>
      </c>
      <c r="R8444" s="1">
        <v>1900</v>
      </c>
      <c r="S8444" s="2">
        <v>41443</v>
      </c>
      <c r="T8444" s="3">
        <v>12.72</v>
      </c>
      <c r="U8444" s="1">
        <v>2013</v>
      </c>
    </row>
    <row r="8445" spans="1:21">
      <c r="A8445" s="2">
        <v>41981</v>
      </c>
      <c r="B8445">
        <v>17.632000000000001</v>
      </c>
      <c r="C8445" s="1">
        <v>2014</v>
      </c>
      <c r="D8445" s="2">
        <v>41981</v>
      </c>
      <c r="E8445">
        <v>21.645</v>
      </c>
      <c r="F8445" s="1">
        <v>2014</v>
      </c>
      <c r="I8445" s="1">
        <v>1900</v>
      </c>
      <c r="J8445" s="2">
        <v>41981</v>
      </c>
      <c r="K8445">
        <v>14.034000000000001</v>
      </c>
      <c r="L8445" s="1">
        <v>2014</v>
      </c>
      <c r="O8445" s="1">
        <v>1900</v>
      </c>
      <c r="R8445" s="1">
        <v>1900</v>
      </c>
      <c r="S8445" s="2">
        <v>41444</v>
      </c>
      <c r="T8445" s="3">
        <v>12.62</v>
      </c>
      <c r="U8445" s="1">
        <v>2013</v>
      </c>
    </row>
    <row r="8446" spans="1:21">
      <c r="A8446" s="2">
        <v>41982</v>
      </c>
      <c r="B8446">
        <v>17.629000000000001</v>
      </c>
      <c r="C8446" s="1">
        <v>2014</v>
      </c>
      <c r="D8446" s="2">
        <v>41982</v>
      </c>
      <c r="E8446">
        <v>21.651</v>
      </c>
      <c r="F8446" s="1">
        <v>2014</v>
      </c>
      <c r="I8446" s="1">
        <v>1900</v>
      </c>
      <c r="J8446" s="2">
        <v>41982</v>
      </c>
      <c r="K8446">
        <v>14.032999999999999</v>
      </c>
      <c r="L8446" s="1">
        <v>2014</v>
      </c>
      <c r="O8446" s="1">
        <v>1900</v>
      </c>
      <c r="R8446" s="1">
        <v>1900</v>
      </c>
      <c r="S8446" s="2">
        <v>41445</v>
      </c>
      <c r="T8446" s="3">
        <v>12.89</v>
      </c>
      <c r="U8446" s="1">
        <v>2013</v>
      </c>
    </row>
    <row r="8447" spans="1:21">
      <c r="A8447" s="2">
        <v>41983</v>
      </c>
      <c r="B8447">
        <v>17.861999999999998</v>
      </c>
      <c r="C8447" s="1">
        <v>2014</v>
      </c>
      <c r="D8447" s="2">
        <v>41983</v>
      </c>
      <c r="E8447">
        <v>21.677</v>
      </c>
      <c r="F8447" s="1">
        <v>2014</v>
      </c>
      <c r="I8447" s="1">
        <v>1900</v>
      </c>
      <c r="J8447" s="2">
        <v>41983</v>
      </c>
      <c r="K8447">
        <v>14.063000000000001</v>
      </c>
      <c r="L8447" s="1">
        <v>2014</v>
      </c>
      <c r="O8447" s="1">
        <v>1900</v>
      </c>
      <c r="R8447" s="1">
        <v>1900</v>
      </c>
      <c r="S8447" s="2">
        <v>41446</v>
      </c>
      <c r="T8447" s="3">
        <v>12.87</v>
      </c>
      <c r="U8447" s="1">
        <v>2013</v>
      </c>
    </row>
    <row r="8448" spans="1:21">
      <c r="A8448" s="2">
        <v>41984</v>
      </c>
      <c r="B8448">
        <v>17.870999999999999</v>
      </c>
      <c r="C8448" s="1">
        <v>2014</v>
      </c>
      <c r="D8448" s="2">
        <v>41984</v>
      </c>
      <c r="E8448">
        <v>21.673999999999999</v>
      </c>
      <c r="F8448" s="1">
        <v>2014</v>
      </c>
      <c r="I8448" s="1">
        <v>1900</v>
      </c>
      <c r="J8448" s="2">
        <v>41984</v>
      </c>
      <c r="K8448">
        <v>14.061999999999999</v>
      </c>
      <c r="L8448" s="1">
        <v>2014</v>
      </c>
      <c r="O8448" s="1">
        <v>1900</v>
      </c>
      <c r="R8448" s="1">
        <v>1900</v>
      </c>
      <c r="S8448" s="2">
        <v>41449</v>
      </c>
      <c r="T8448" s="3">
        <v>12.87</v>
      </c>
      <c r="U8448" s="1">
        <v>2013</v>
      </c>
    </row>
    <row r="8449" spans="1:21">
      <c r="A8449" s="2">
        <v>41985</v>
      </c>
      <c r="B8449">
        <v>17.965</v>
      </c>
      <c r="C8449" s="1">
        <v>2014</v>
      </c>
      <c r="D8449" s="2">
        <v>41985</v>
      </c>
      <c r="E8449">
        <v>21.731000000000002</v>
      </c>
      <c r="F8449" s="1">
        <v>2014</v>
      </c>
      <c r="I8449" s="1">
        <v>1900</v>
      </c>
      <c r="J8449" s="2">
        <v>41985</v>
      </c>
      <c r="K8449">
        <v>14.092000000000001</v>
      </c>
      <c r="L8449" s="1">
        <v>2014</v>
      </c>
      <c r="O8449" s="1">
        <v>1900</v>
      </c>
      <c r="R8449" s="1">
        <v>1900</v>
      </c>
      <c r="S8449" s="2">
        <v>41450</v>
      </c>
      <c r="T8449" s="3">
        <v>12.85</v>
      </c>
      <c r="U8449" s="1">
        <v>2013</v>
      </c>
    </row>
    <row r="8450" spans="1:21">
      <c r="A8450" s="2">
        <v>41988</v>
      </c>
      <c r="B8450">
        <v>18.018000000000001</v>
      </c>
      <c r="C8450" s="1">
        <v>2014</v>
      </c>
      <c r="D8450" s="2">
        <v>41988</v>
      </c>
      <c r="E8450">
        <v>21.789000000000001</v>
      </c>
      <c r="F8450" s="1">
        <v>2014</v>
      </c>
      <c r="I8450" s="1">
        <v>1900</v>
      </c>
      <c r="J8450" s="2">
        <v>41988</v>
      </c>
      <c r="K8450">
        <v>14.13</v>
      </c>
      <c r="L8450" s="1">
        <v>2014</v>
      </c>
      <c r="O8450" s="1">
        <v>1900</v>
      </c>
      <c r="R8450" s="1">
        <v>1900</v>
      </c>
      <c r="S8450" s="2">
        <v>41451</v>
      </c>
      <c r="T8450" s="3">
        <v>12.86</v>
      </c>
      <c r="U8450" s="1">
        <v>2013</v>
      </c>
    </row>
    <row r="8451" spans="1:21">
      <c r="A8451" s="2">
        <v>41989</v>
      </c>
      <c r="B8451">
        <v>17.896000000000001</v>
      </c>
      <c r="C8451" s="1">
        <v>2014</v>
      </c>
      <c r="D8451" s="2">
        <v>41989</v>
      </c>
      <c r="E8451">
        <v>21.763999999999999</v>
      </c>
      <c r="F8451" s="1">
        <v>2014</v>
      </c>
      <c r="I8451" s="1">
        <v>1900</v>
      </c>
      <c r="J8451" s="2">
        <v>41989</v>
      </c>
      <c r="K8451">
        <v>14.103</v>
      </c>
      <c r="L8451" s="1">
        <v>2014</v>
      </c>
      <c r="O8451" s="1">
        <v>1900</v>
      </c>
      <c r="R8451" s="1">
        <v>1900</v>
      </c>
      <c r="S8451" s="2">
        <v>41452</v>
      </c>
      <c r="T8451" s="3">
        <v>12.83</v>
      </c>
      <c r="U8451" s="1">
        <v>2013</v>
      </c>
    </row>
    <row r="8452" spans="1:21">
      <c r="A8452" s="2">
        <v>41990</v>
      </c>
      <c r="B8452">
        <v>18.033000000000001</v>
      </c>
      <c r="C8452" s="1">
        <v>2014</v>
      </c>
      <c r="D8452" s="2">
        <v>41990</v>
      </c>
      <c r="E8452">
        <v>21.977</v>
      </c>
      <c r="F8452" s="1">
        <v>2014</v>
      </c>
      <c r="I8452" s="1">
        <v>1900</v>
      </c>
      <c r="J8452" s="2">
        <v>41990</v>
      </c>
      <c r="K8452">
        <v>14.096</v>
      </c>
      <c r="L8452" s="1">
        <v>2014</v>
      </c>
      <c r="O8452" s="1">
        <v>1900</v>
      </c>
      <c r="R8452" s="1">
        <v>1900</v>
      </c>
      <c r="S8452" s="2">
        <v>41453</v>
      </c>
      <c r="T8452" s="3">
        <v>12.8</v>
      </c>
      <c r="U8452" s="1">
        <v>2013</v>
      </c>
    </row>
    <row r="8453" spans="1:21">
      <c r="A8453" s="2">
        <v>41991</v>
      </c>
      <c r="B8453">
        <v>18.233000000000001</v>
      </c>
      <c r="C8453" s="1">
        <v>2014</v>
      </c>
      <c r="D8453" s="2">
        <v>41991</v>
      </c>
      <c r="E8453">
        <v>22.029</v>
      </c>
      <c r="F8453" s="1">
        <v>2014</v>
      </c>
      <c r="I8453" s="1">
        <v>1900</v>
      </c>
      <c r="J8453" s="2">
        <v>41991</v>
      </c>
      <c r="K8453">
        <v>14.316000000000001</v>
      </c>
      <c r="L8453" s="1">
        <v>2014</v>
      </c>
      <c r="O8453" s="1">
        <v>1900</v>
      </c>
      <c r="R8453" s="1">
        <v>1900</v>
      </c>
      <c r="S8453" s="2">
        <v>41456</v>
      </c>
      <c r="T8453" s="3">
        <v>12.81</v>
      </c>
      <c r="U8453" s="1">
        <v>2013</v>
      </c>
    </row>
    <row r="8454" spans="1:21">
      <c r="A8454" s="2">
        <v>41992</v>
      </c>
      <c r="B8454">
        <v>18.242999999999999</v>
      </c>
      <c r="C8454" s="1">
        <v>2014</v>
      </c>
      <c r="D8454" s="2">
        <v>41992</v>
      </c>
      <c r="E8454">
        <v>22.033000000000001</v>
      </c>
      <c r="F8454" s="1">
        <v>2014</v>
      </c>
      <c r="I8454" s="1">
        <v>1900</v>
      </c>
      <c r="J8454" s="2">
        <v>41992</v>
      </c>
      <c r="K8454">
        <v>14.381</v>
      </c>
      <c r="L8454" s="1">
        <v>2014</v>
      </c>
      <c r="O8454" s="1">
        <v>1900</v>
      </c>
      <c r="R8454" s="1">
        <v>1900</v>
      </c>
      <c r="S8454" s="2">
        <v>41457</v>
      </c>
      <c r="T8454" s="3">
        <v>12.78</v>
      </c>
      <c r="U8454" s="1">
        <v>2013</v>
      </c>
    </row>
    <row r="8455" spans="1:21">
      <c r="A8455" s="2">
        <v>41995</v>
      </c>
      <c r="B8455">
        <v>18.207000000000001</v>
      </c>
      <c r="C8455" s="1">
        <v>2014</v>
      </c>
      <c r="D8455" s="2">
        <v>41995</v>
      </c>
      <c r="E8455">
        <v>21.94</v>
      </c>
      <c r="F8455" s="1">
        <v>2014</v>
      </c>
      <c r="I8455" s="1">
        <v>1900</v>
      </c>
      <c r="J8455" s="2">
        <v>41995</v>
      </c>
      <c r="K8455">
        <v>14.335000000000001</v>
      </c>
      <c r="L8455" s="1">
        <v>2014</v>
      </c>
      <c r="O8455" s="1">
        <v>1900</v>
      </c>
      <c r="R8455" s="1">
        <v>1900</v>
      </c>
      <c r="S8455" s="2">
        <v>41458</v>
      </c>
      <c r="T8455" s="3">
        <v>12.78</v>
      </c>
      <c r="U8455" s="1">
        <v>2013</v>
      </c>
    </row>
    <row r="8456" spans="1:21">
      <c r="A8456" s="2">
        <v>41996</v>
      </c>
      <c r="B8456">
        <v>18.222000000000001</v>
      </c>
      <c r="C8456" s="1">
        <v>2014</v>
      </c>
      <c r="D8456" s="2">
        <v>41996</v>
      </c>
      <c r="E8456">
        <v>21.972000000000001</v>
      </c>
      <c r="F8456" s="1">
        <v>2014</v>
      </c>
      <c r="I8456" s="1">
        <v>1900</v>
      </c>
      <c r="J8456" s="2">
        <v>41996</v>
      </c>
      <c r="K8456">
        <v>14.358000000000001</v>
      </c>
      <c r="L8456" s="1">
        <v>2014</v>
      </c>
      <c r="O8456" s="1">
        <v>1900</v>
      </c>
      <c r="R8456" s="1">
        <v>1900</v>
      </c>
      <c r="S8456" s="2">
        <v>41460</v>
      </c>
      <c r="T8456" s="3">
        <v>12.6</v>
      </c>
      <c r="U8456" s="1">
        <v>2013</v>
      </c>
    </row>
    <row r="8457" spans="1:21">
      <c r="A8457" s="2">
        <v>41997</v>
      </c>
      <c r="B8457">
        <v>18.219000000000001</v>
      </c>
      <c r="C8457" s="1">
        <v>2014</v>
      </c>
      <c r="D8457" s="2">
        <v>41997</v>
      </c>
      <c r="E8457">
        <v>21.966000000000001</v>
      </c>
      <c r="F8457" s="1">
        <v>2014</v>
      </c>
      <c r="I8457" s="1">
        <v>1900</v>
      </c>
      <c r="J8457" s="2">
        <v>41997</v>
      </c>
      <c r="K8457">
        <v>14.355</v>
      </c>
      <c r="L8457" s="1">
        <v>2014</v>
      </c>
      <c r="O8457" s="1">
        <v>1900</v>
      </c>
      <c r="R8457" s="1">
        <v>1900</v>
      </c>
      <c r="S8457" s="2">
        <v>41463</v>
      </c>
      <c r="T8457" s="3">
        <v>12.59</v>
      </c>
      <c r="U8457" s="1">
        <v>2013</v>
      </c>
    </row>
    <row r="8458" spans="1:21">
      <c r="A8458" s="2">
        <v>41999</v>
      </c>
      <c r="B8458">
        <v>18.215</v>
      </c>
      <c r="C8458" s="1">
        <v>2014</v>
      </c>
      <c r="D8458" s="2">
        <v>41999</v>
      </c>
      <c r="E8458">
        <v>21.963999999999999</v>
      </c>
      <c r="F8458" s="1">
        <v>2014</v>
      </c>
      <c r="I8458" s="1">
        <v>1900</v>
      </c>
      <c r="J8458" s="2">
        <v>41999</v>
      </c>
      <c r="K8458">
        <v>14.348000000000001</v>
      </c>
      <c r="L8458" s="1">
        <v>2014</v>
      </c>
      <c r="O8458" s="1">
        <v>1900</v>
      </c>
      <c r="R8458" s="1">
        <v>1900</v>
      </c>
      <c r="S8458" s="2">
        <v>41464</v>
      </c>
      <c r="T8458" s="3">
        <v>12.49</v>
      </c>
      <c r="U8458" s="1">
        <v>2013</v>
      </c>
    </row>
    <row r="8459" spans="1:21">
      <c r="A8459" s="2">
        <v>42002</v>
      </c>
      <c r="B8459">
        <v>18.178999999999998</v>
      </c>
      <c r="C8459" s="1">
        <v>2014</v>
      </c>
      <c r="D8459" s="2">
        <v>42002</v>
      </c>
      <c r="E8459">
        <v>21.969000000000001</v>
      </c>
      <c r="F8459" s="1">
        <v>2014</v>
      </c>
      <c r="I8459" s="1">
        <v>1900</v>
      </c>
      <c r="J8459" s="2">
        <v>42002</v>
      </c>
      <c r="K8459">
        <v>14.331</v>
      </c>
      <c r="L8459" s="1">
        <v>2014</v>
      </c>
      <c r="O8459" s="1">
        <v>1900</v>
      </c>
      <c r="R8459" s="1">
        <v>1900</v>
      </c>
      <c r="S8459" s="2">
        <v>41465</v>
      </c>
      <c r="T8459" s="3">
        <v>12.48</v>
      </c>
      <c r="U8459" s="1">
        <v>2013</v>
      </c>
    </row>
    <row r="8460" spans="1:21">
      <c r="A8460" s="2">
        <v>42003</v>
      </c>
      <c r="B8460">
        <v>17.984999999999999</v>
      </c>
      <c r="C8460" s="1">
        <v>2014</v>
      </c>
      <c r="D8460" s="2">
        <v>42003</v>
      </c>
      <c r="E8460">
        <v>21.727</v>
      </c>
      <c r="F8460" s="1">
        <v>2014</v>
      </c>
      <c r="I8460" s="1">
        <v>1900</v>
      </c>
      <c r="J8460" s="2">
        <v>42003</v>
      </c>
      <c r="K8460">
        <v>14.037000000000001</v>
      </c>
      <c r="L8460" s="1">
        <v>2014</v>
      </c>
      <c r="O8460" s="1">
        <v>1900</v>
      </c>
      <c r="R8460" s="1">
        <v>1900</v>
      </c>
      <c r="S8460" s="2">
        <v>41466</v>
      </c>
      <c r="T8460" s="3">
        <v>12.52</v>
      </c>
      <c r="U8460" s="1">
        <v>2013</v>
      </c>
    </row>
    <row r="8461" spans="1:21">
      <c r="A8461" s="2">
        <v>42004</v>
      </c>
      <c r="B8461">
        <v>18.010000000000002</v>
      </c>
      <c r="C8461" s="1">
        <v>2014</v>
      </c>
      <c r="D8461" s="2">
        <v>42004</v>
      </c>
      <c r="E8461">
        <v>21.768999999999998</v>
      </c>
      <c r="F8461" s="1">
        <v>2014</v>
      </c>
      <c r="I8461" s="1">
        <v>1900</v>
      </c>
      <c r="J8461" s="2">
        <v>42004</v>
      </c>
      <c r="K8461">
        <v>14.085000000000001</v>
      </c>
      <c r="L8461" s="1">
        <v>2014</v>
      </c>
      <c r="O8461" s="1">
        <v>1900</v>
      </c>
      <c r="R8461" s="1">
        <v>1900</v>
      </c>
      <c r="S8461" s="2">
        <v>41467</v>
      </c>
      <c r="T8461" s="3">
        <v>12.52</v>
      </c>
      <c r="U8461" s="1">
        <v>2013</v>
      </c>
    </row>
    <row r="8462" spans="1:21">
      <c r="A8462" s="2">
        <v>42006</v>
      </c>
      <c r="B8462">
        <v>17.994</v>
      </c>
      <c r="C8462" s="1">
        <v>2015</v>
      </c>
      <c r="D8462" s="2">
        <v>42006</v>
      </c>
      <c r="E8462">
        <v>21.745000000000001</v>
      </c>
      <c r="F8462" s="1">
        <v>2015</v>
      </c>
      <c r="I8462" s="1">
        <v>1900</v>
      </c>
      <c r="J8462" s="2">
        <v>42006</v>
      </c>
      <c r="K8462">
        <v>14.087</v>
      </c>
      <c r="L8462" s="1">
        <v>2015</v>
      </c>
      <c r="O8462" s="1">
        <v>1900</v>
      </c>
      <c r="R8462" s="1">
        <v>1900</v>
      </c>
      <c r="S8462" s="2">
        <v>41470</v>
      </c>
      <c r="T8462" s="3">
        <v>12.29</v>
      </c>
      <c r="U8462" s="1">
        <v>2013</v>
      </c>
    </row>
    <row r="8463" spans="1:21">
      <c r="A8463" s="2">
        <v>42009</v>
      </c>
      <c r="B8463">
        <v>18.251000000000001</v>
      </c>
      <c r="C8463" s="1">
        <v>2015</v>
      </c>
      <c r="D8463" s="2">
        <v>42009</v>
      </c>
      <c r="E8463">
        <v>21.945</v>
      </c>
      <c r="F8463" s="1">
        <v>2015</v>
      </c>
      <c r="I8463" s="1">
        <v>1900</v>
      </c>
      <c r="J8463" s="2">
        <v>42009</v>
      </c>
      <c r="K8463">
        <v>14.366</v>
      </c>
      <c r="L8463" s="1">
        <v>2015</v>
      </c>
      <c r="O8463" s="1">
        <v>1900</v>
      </c>
      <c r="R8463" s="1">
        <v>1900</v>
      </c>
      <c r="S8463" s="2">
        <v>41471</v>
      </c>
      <c r="T8463" s="3">
        <v>12.3</v>
      </c>
      <c r="U8463" s="1">
        <v>2013</v>
      </c>
    </row>
    <row r="8464" spans="1:21">
      <c r="A8464" s="2">
        <v>42010</v>
      </c>
      <c r="B8464">
        <v>18.442</v>
      </c>
      <c r="C8464" s="1">
        <v>2015</v>
      </c>
      <c r="D8464" s="2">
        <v>42010</v>
      </c>
      <c r="E8464">
        <v>22.161000000000001</v>
      </c>
      <c r="F8464" s="1">
        <v>2015</v>
      </c>
      <c r="I8464" s="1">
        <v>1900</v>
      </c>
      <c r="J8464" s="2">
        <v>42010</v>
      </c>
      <c r="K8464">
        <v>14.526</v>
      </c>
      <c r="L8464" s="1">
        <v>2015</v>
      </c>
      <c r="O8464" s="1">
        <v>1900</v>
      </c>
      <c r="R8464" s="1">
        <v>1900</v>
      </c>
      <c r="S8464" s="2">
        <v>41472</v>
      </c>
      <c r="T8464" s="3">
        <v>12.29</v>
      </c>
      <c r="U8464" s="1">
        <v>2013</v>
      </c>
    </row>
    <row r="8465" spans="1:21">
      <c r="A8465" s="2">
        <v>42011</v>
      </c>
      <c r="B8465">
        <v>18.443000000000001</v>
      </c>
      <c r="C8465" s="1">
        <v>2015</v>
      </c>
      <c r="D8465" s="2">
        <v>42011</v>
      </c>
      <c r="E8465">
        <v>22.163</v>
      </c>
      <c r="F8465" s="1">
        <v>2015</v>
      </c>
      <c r="I8465" s="1">
        <v>1900</v>
      </c>
      <c r="J8465" s="2">
        <v>42011</v>
      </c>
      <c r="K8465">
        <v>14.532999999999999</v>
      </c>
      <c r="L8465" s="1">
        <v>2015</v>
      </c>
      <c r="O8465" s="1">
        <v>1900</v>
      </c>
      <c r="R8465" s="1">
        <v>1900</v>
      </c>
      <c r="S8465" s="2">
        <v>41473</v>
      </c>
      <c r="T8465" s="3">
        <v>12.28</v>
      </c>
      <c r="U8465" s="1">
        <v>2013</v>
      </c>
    </row>
    <row r="8466" spans="1:21">
      <c r="A8466" s="2">
        <v>42012</v>
      </c>
      <c r="B8466">
        <v>18.574000000000002</v>
      </c>
      <c r="C8466" s="1">
        <v>2015</v>
      </c>
      <c r="D8466" s="2">
        <v>42012</v>
      </c>
      <c r="E8466">
        <v>22.254000000000001</v>
      </c>
      <c r="F8466" s="1">
        <v>2015</v>
      </c>
      <c r="I8466" s="1">
        <v>1900</v>
      </c>
      <c r="J8466" s="2">
        <v>42012</v>
      </c>
      <c r="K8466">
        <v>14.689</v>
      </c>
      <c r="L8466" s="1">
        <v>2015</v>
      </c>
      <c r="O8466" s="1">
        <v>1900</v>
      </c>
      <c r="R8466" s="1">
        <v>1900</v>
      </c>
      <c r="S8466" s="2">
        <v>41474</v>
      </c>
      <c r="T8466" s="3">
        <v>12.24</v>
      </c>
      <c r="U8466" s="1">
        <v>2013</v>
      </c>
    </row>
    <row r="8467" spans="1:21">
      <c r="A8467" s="2">
        <v>42013</v>
      </c>
      <c r="B8467">
        <v>18.655000000000001</v>
      </c>
      <c r="C8467" s="1">
        <v>2015</v>
      </c>
      <c r="D8467" s="2">
        <v>42013</v>
      </c>
      <c r="E8467">
        <v>22.314</v>
      </c>
      <c r="F8467" s="1">
        <v>2015</v>
      </c>
      <c r="I8467" s="1">
        <v>1900</v>
      </c>
      <c r="J8467" s="2">
        <v>42013</v>
      </c>
      <c r="K8467">
        <v>14.79</v>
      </c>
      <c r="L8467" s="1">
        <v>2015</v>
      </c>
      <c r="O8467" s="1">
        <v>1900</v>
      </c>
      <c r="R8467" s="1">
        <v>1900</v>
      </c>
      <c r="S8467" s="2">
        <v>41477</v>
      </c>
      <c r="T8467" s="3">
        <v>12.24</v>
      </c>
      <c r="U8467" s="1">
        <v>2013</v>
      </c>
    </row>
    <row r="8468" spans="1:21">
      <c r="A8468" s="2">
        <v>42016</v>
      </c>
      <c r="B8468">
        <v>18.654</v>
      </c>
      <c r="C8468" s="1">
        <v>2015</v>
      </c>
      <c r="D8468" s="2">
        <v>42016</v>
      </c>
      <c r="E8468">
        <v>22.388000000000002</v>
      </c>
      <c r="F8468" s="1">
        <v>2015</v>
      </c>
      <c r="I8468" s="1">
        <v>1900</v>
      </c>
      <c r="J8468" s="2">
        <v>42016</v>
      </c>
      <c r="K8468">
        <v>14.840999999999999</v>
      </c>
      <c r="L8468" s="1">
        <v>2015</v>
      </c>
      <c r="O8468" s="1">
        <v>1900</v>
      </c>
      <c r="R8468" s="1">
        <v>1900</v>
      </c>
      <c r="S8468" s="2">
        <v>41478</v>
      </c>
      <c r="T8468" s="3">
        <v>12.21</v>
      </c>
      <c r="U8468" s="1">
        <v>2013</v>
      </c>
    </row>
    <row r="8469" spans="1:21">
      <c r="A8469" s="2">
        <v>42017</v>
      </c>
      <c r="B8469">
        <v>18.648</v>
      </c>
      <c r="C8469" s="1">
        <v>2015</v>
      </c>
      <c r="D8469" s="2">
        <v>42017</v>
      </c>
      <c r="E8469">
        <v>22.181999999999999</v>
      </c>
      <c r="F8469" s="1">
        <v>2015</v>
      </c>
      <c r="I8469" s="1">
        <v>1900</v>
      </c>
      <c r="J8469" s="2">
        <v>42017</v>
      </c>
      <c r="K8469">
        <v>14.82</v>
      </c>
      <c r="L8469" s="1">
        <v>2015</v>
      </c>
      <c r="O8469" s="1">
        <v>1900</v>
      </c>
      <c r="R8469" s="1">
        <v>1900</v>
      </c>
      <c r="S8469" s="2">
        <v>41479</v>
      </c>
      <c r="T8469" s="3">
        <v>12.22</v>
      </c>
      <c r="U8469" s="1">
        <v>2013</v>
      </c>
    </row>
    <row r="8470" spans="1:21">
      <c r="A8470" s="2">
        <v>42018</v>
      </c>
      <c r="B8470">
        <v>18.960999999999999</v>
      </c>
      <c r="C8470" s="1">
        <v>2015</v>
      </c>
      <c r="D8470" s="2">
        <v>42018</v>
      </c>
      <c r="E8470">
        <v>22.242999999999999</v>
      </c>
      <c r="F8470" s="1">
        <v>2015</v>
      </c>
      <c r="I8470" s="1">
        <v>1900</v>
      </c>
      <c r="J8470" s="2">
        <v>42018</v>
      </c>
      <c r="K8470">
        <v>14.856</v>
      </c>
      <c r="L8470" s="1">
        <v>2015</v>
      </c>
      <c r="O8470" s="1">
        <v>1900</v>
      </c>
      <c r="R8470" s="1">
        <v>1900</v>
      </c>
      <c r="S8470" s="2">
        <v>41480</v>
      </c>
      <c r="T8470" s="3">
        <v>12.2</v>
      </c>
      <c r="U8470" s="1">
        <v>2013</v>
      </c>
    </row>
    <row r="8471" spans="1:21">
      <c r="A8471" s="2">
        <v>42019</v>
      </c>
      <c r="B8471">
        <v>19.228000000000002</v>
      </c>
      <c r="C8471" s="1">
        <v>2015</v>
      </c>
      <c r="D8471" s="2">
        <v>42019</v>
      </c>
      <c r="E8471">
        <v>22.832000000000001</v>
      </c>
      <c r="F8471" s="1">
        <v>2015</v>
      </c>
      <c r="I8471" s="1">
        <v>1900</v>
      </c>
      <c r="J8471" s="2">
        <v>42019</v>
      </c>
      <c r="K8471">
        <v>14.895</v>
      </c>
      <c r="L8471" s="1">
        <v>2015</v>
      </c>
      <c r="O8471" s="1">
        <v>1900</v>
      </c>
      <c r="R8471" s="1">
        <v>1900</v>
      </c>
      <c r="S8471" s="2">
        <v>41481</v>
      </c>
      <c r="T8471" s="3">
        <v>12.1</v>
      </c>
      <c r="U8471" s="1">
        <v>2013</v>
      </c>
    </row>
    <row r="8472" spans="1:21">
      <c r="A8472" s="2">
        <v>42020</v>
      </c>
      <c r="B8472">
        <v>19.271999999999998</v>
      </c>
      <c r="C8472" s="1">
        <v>2015</v>
      </c>
      <c r="D8472" s="2">
        <v>42020</v>
      </c>
      <c r="E8472">
        <v>22.844999999999999</v>
      </c>
      <c r="F8472" s="1">
        <v>2015</v>
      </c>
      <c r="I8472" s="1">
        <v>1900</v>
      </c>
      <c r="J8472" s="2">
        <v>42020</v>
      </c>
      <c r="K8472">
        <v>14.997999999999999</v>
      </c>
      <c r="L8472" s="1">
        <v>2015</v>
      </c>
      <c r="O8472" s="1">
        <v>1900</v>
      </c>
      <c r="R8472" s="1">
        <v>1900</v>
      </c>
      <c r="S8472" s="2">
        <v>41484</v>
      </c>
      <c r="T8472" s="3">
        <v>12.11</v>
      </c>
      <c r="U8472" s="1">
        <v>2013</v>
      </c>
    </row>
    <row r="8473" spans="1:21">
      <c r="A8473" s="2">
        <v>42024</v>
      </c>
      <c r="B8473">
        <v>19.251000000000001</v>
      </c>
      <c r="C8473" s="1">
        <v>2015</v>
      </c>
      <c r="D8473" s="2">
        <v>42024</v>
      </c>
      <c r="E8473">
        <v>22.852</v>
      </c>
      <c r="F8473" s="1">
        <v>2015</v>
      </c>
      <c r="I8473" s="1">
        <v>1900</v>
      </c>
      <c r="J8473" s="2">
        <v>42024</v>
      </c>
      <c r="K8473">
        <v>14.972</v>
      </c>
      <c r="L8473" s="1">
        <v>2015</v>
      </c>
      <c r="O8473" s="1">
        <v>1900</v>
      </c>
      <c r="R8473" s="1">
        <v>1900</v>
      </c>
      <c r="S8473" s="2">
        <v>41485</v>
      </c>
      <c r="T8473" s="3">
        <v>12.09</v>
      </c>
      <c r="U8473" s="1">
        <v>2013</v>
      </c>
    </row>
    <row r="8474" spans="1:21">
      <c r="A8474" s="2">
        <v>42025</v>
      </c>
      <c r="B8474">
        <v>19.254000000000001</v>
      </c>
      <c r="C8474" s="1">
        <v>2015</v>
      </c>
      <c r="D8474" s="2">
        <v>42025</v>
      </c>
      <c r="E8474">
        <v>22.823</v>
      </c>
      <c r="F8474" s="1">
        <v>2015</v>
      </c>
      <c r="I8474" s="1">
        <v>1900</v>
      </c>
      <c r="J8474" s="2">
        <v>42025</v>
      </c>
      <c r="K8474">
        <v>14.965</v>
      </c>
      <c r="L8474" s="1">
        <v>2015</v>
      </c>
      <c r="O8474" s="1">
        <v>1900</v>
      </c>
      <c r="R8474" s="1">
        <v>1900</v>
      </c>
      <c r="S8474" s="2">
        <v>41486</v>
      </c>
      <c r="T8474" s="3">
        <v>12.08</v>
      </c>
      <c r="U8474" s="1">
        <v>2013</v>
      </c>
    </row>
    <row r="8475" spans="1:21">
      <c r="A8475" s="2">
        <v>42026</v>
      </c>
      <c r="B8475">
        <v>19.484000000000002</v>
      </c>
      <c r="C8475" s="1">
        <v>2015</v>
      </c>
      <c r="D8475" s="2">
        <v>42026</v>
      </c>
      <c r="E8475">
        <v>23.233000000000001</v>
      </c>
      <c r="F8475" s="1">
        <v>2015</v>
      </c>
      <c r="I8475" s="1">
        <v>1900</v>
      </c>
      <c r="J8475" s="2">
        <v>42026</v>
      </c>
      <c r="K8475">
        <v>15.276999999999999</v>
      </c>
      <c r="L8475" s="1">
        <v>2015</v>
      </c>
      <c r="O8475" s="1">
        <v>1900</v>
      </c>
      <c r="R8475" s="1">
        <v>1900</v>
      </c>
      <c r="S8475" s="2">
        <v>41487</v>
      </c>
      <c r="T8475" s="3">
        <v>12.13</v>
      </c>
      <c r="U8475" s="1">
        <v>2013</v>
      </c>
    </row>
    <row r="8476" spans="1:21">
      <c r="A8476" s="2">
        <v>42027</v>
      </c>
      <c r="B8476">
        <v>19.501999999999999</v>
      </c>
      <c r="C8476" s="1">
        <v>2015</v>
      </c>
      <c r="D8476" s="2">
        <v>42027</v>
      </c>
      <c r="E8476">
        <v>23.253</v>
      </c>
      <c r="F8476" s="1">
        <v>2015</v>
      </c>
      <c r="I8476" s="1">
        <v>1900</v>
      </c>
      <c r="J8476" s="2">
        <v>42027</v>
      </c>
      <c r="K8476">
        <v>15.284000000000001</v>
      </c>
      <c r="L8476" s="1">
        <v>2015</v>
      </c>
      <c r="O8476" s="1">
        <v>1900</v>
      </c>
      <c r="R8476" s="1">
        <v>1900</v>
      </c>
      <c r="S8476" s="2">
        <v>41488</v>
      </c>
      <c r="T8476" s="3">
        <v>12.08</v>
      </c>
      <c r="U8476" s="1">
        <v>2013</v>
      </c>
    </row>
    <row r="8477" spans="1:21">
      <c r="A8477" s="2">
        <v>42030</v>
      </c>
      <c r="B8477">
        <v>19.501999999999999</v>
      </c>
      <c r="C8477" s="1">
        <v>2015</v>
      </c>
      <c r="D8477" s="2">
        <v>42030</v>
      </c>
      <c r="E8477">
        <v>23.173999999999999</v>
      </c>
      <c r="F8477" s="1">
        <v>2015</v>
      </c>
      <c r="I8477" s="1">
        <v>1900</v>
      </c>
      <c r="J8477" s="2">
        <v>42030</v>
      </c>
      <c r="K8477">
        <v>15.294</v>
      </c>
      <c r="L8477" s="1">
        <v>2015</v>
      </c>
      <c r="O8477" s="1">
        <v>1900</v>
      </c>
      <c r="R8477" s="1">
        <v>1900</v>
      </c>
      <c r="S8477" s="2">
        <v>41491</v>
      </c>
      <c r="T8477" s="3">
        <v>12.04</v>
      </c>
      <c r="U8477" s="1">
        <v>2013</v>
      </c>
    </row>
    <row r="8478" spans="1:21">
      <c r="A8478" s="2">
        <v>42031</v>
      </c>
      <c r="B8478">
        <v>19.294</v>
      </c>
      <c r="C8478" s="1">
        <v>2015</v>
      </c>
      <c r="D8478" s="2">
        <v>42031</v>
      </c>
      <c r="E8478">
        <v>23.102</v>
      </c>
      <c r="F8478" s="1">
        <v>2015</v>
      </c>
      <c r="I8478" s="1">
        <v>1900</v>
      </c>
      <c r="J8478" s="2">
        <v>42031</v>
      </c>
      <c r="K8478">
        <v>15.246</v>
      </c>
      <c r="L8478" s="1">
        <v>2015</v>
      </c>
      <c r="O8478" s="1">
        <v>1900</v>
      </c>
      <c r="R8478" s="1">
        <v>1900</v>
      </c>
      <c r="S8478" s="2">
        <v>41492</v>
      </c>
      <c r="T8478" s="3">
        <v>12.02</v>
      </c>
      <c r="U8478" s="1">
        <v>2013</v>
      </c>
    </row>
    <row r="8479" spans="1:21">
      <c r="A8479" s="2">
        <v>42032</v>
      </c>
      <c r="B8479">
        <v>19.451000000000001</v>
      </c>
      <c r="C8479" s="1">
        <v>2015</v>
      </c>
      <c r="D8479" s="2">
        <v>42032</v>
      </c>
      <c r="E8479">
        <v>23.263999999999999</v>
      </c>
      <c r="F8479" s="1">
        <v>2015</v>
      </c>
      <c r="I8479" s="1">
        <v>1900</v>
      </c>
      <c r="J8479" s="2">
        <v>42032</v>
      </c>
      <c r="K8479">
        <v>15.329000000000001</v>
      </c>
      <c r="L8479" s="1">
        <v>2015</v>
      </c>
      <c r="O8479" s="1">
        <v>1900</v>
      </c>
      <c r="R8479" s="1">
        <v>1900</v>
      </c>
      <c r="S8479" s="2">
        <v>41493</v>
      </c>
      <c r="T8479" s="3">
        <v>12.03</v>
      </c>
      <c r="U8479" s="1">
        <v>2013</v>
      </c>
    </row>
    <row r="8480" spans="1:21">
      <c r="A8480" s="2">
        <v>42033</v>
      </c>
      <c r="B8480">
        <v>19.468</v>
      </c>
      <c r="C8480" s="1">
        <v>2015</v>
      </c>
      <c r="D8480" s="2">
        <v>42033</v>
      </c>
      <c r="E8480">
        <v>23.312000000000001</v>
      </c>
      <c r="F8480" s="1">
        <v>2015</v>
      </c>
      <c r="I8480" s="1">
        <v>1900</v>
      </c>
      <c r="J8480" s="2">
        <v>42033</v>
      </c>
      <c r="K8480">
        <v>15.368</v>
      </c>
      <c r="L8480" s="1">
        <v>2015</v>
      </c>
      <c r="O8480" s="1">
        <v>1900</v>
      </c>
      <c r="R8480" s="1">
        <v>1900</v>
      </c>
      <c r="S8480" s="2">
        <v>41494</v>
      </c>
      <c r="T8480" s="3">
        <v>11.93</v>
      </c>
      <c r="U8480" s="1">
        <v>2013</v>
      </c>
    </row>
    <row r="8481" spans="1:21">
      <c r="A8481" s="2">
        <v>42034</v>
      </c>
      <c r="B8481">
        <v>19.606999999999999</v>
      </c>
      <c r="C8481" s="1">
        <v>2015</v>
      </c>
      <c r="D8481" s="2">
        <v>42034</v>
      </c>
      <c r="E8481">
        <v>23.381</v>
      </c>
      <c r="F8481" s="1">
        <v>2015</v>
      </c>
      <c r="I8481" s="1">
        <v>1900</v>
      </c>
      <c r="J8481" s="2">
        <v>42034</v>
      </c>
      <c r="K8481">
        <v>15.456</v>
      </c>
      <c r="L8481" s="1">
        <v>2015</v>
      </c>
      <c r="O8481" s="1">
        <v>1900</v>
      </c>
      <c r="R8481" s="1">
        <v>1900</v>
      </c>
      <c r="S8481" s="2">
        <v>41495</v>
      </c>
      <c r="T8481" s="3">
        <v>11.8</v>
      </c>
      <c r="U8481" s="1">
        <v>2013</v>
      </c>
    </row>
    <row r="8482" spans="1:21">
      <c r="A8482" s="2">
        <v>42037</v>
      </c>
      <c r="B8482">
        <v>19.684999999999999</v>
      </c>
      <c r="C8482" s="1">
        <v>2015</v>
      </c>
      <c r="D8482" s="2">
        <v>42037</v>
      </c>
      <c r="E8482">
        <v>23.457000000000001</v>
      </c>
      <c r="F8482" s="1">
        <v>2015</v>
      </c>
      <c r="I8482" s="1">
        <v>1900</v>
      </c>
      <c r="J8482" s="2">
        <v>42037</v>
      </c>
      <c r="K8482">
        <v>15.542</v>
      </c>
      <c r="L8482" s="1">
        <v>2015</v>
      </c>
      <c r="O8482" s="1">
        <v>1900</v>
      </c>
      <c r="R8482" s="1">
        <v>1900</v>
      </c>
      <c r="S8482" s="2">
        <v>41498</v>
      </c>
      <c r="T8482" s="3">
        <v>11.8</v>
      </c>
      <c r="U8482" s="1">
        <v>2013</v>
      </c>
    </row>
    <row r="8483" spans="1:21">
      <c r="A8483" s="2">
        <v>42038</v>
      </c>
      <c r="B8483">
        <v>19.715</v>
      </c>
      <c r="C8483" s="1">
        <v>2015</v>
      </c>
      <c r="D8483" s="2">
        <v>42038</v>
      </c>
      <c r="E8483">
        <v>23.562000000000001</v>
      </c>
      <c r="F8483" s="1">
        <v>2015</v>
      </c>
      <c r="I8483" s="1">
        <v>1900</v>
      </c>
      <c r="J8483" s="2">
        <v>42038</v>
      </c>
      <c r="K8483">
        <v>15.567</v>
      </c>
      <c r="L8483" s="1">
        <v>2015</v>
      </c>
      <c r="O8483" s="1">
        <v>1900</v>
      </c>
      <c r="R8483" s="1">
        <v>1900</v>
      </c>
      <c r="S8483" s="2">
        <v>41499</v>
      </c>
      <c r="T8483" s="3">
        <v>11.79</v>
      </c>
      <c r="U8483" s="1">
        <v>2013</v>
      </c>
    </row>
    <row r="8484" spans="1:21">
      <c r="A8484" s="2">
        <v>42039</v>
      </c>
      <c r="B8484">
        <v>19.567</v>
      </c>
      <c r="C8484" s="1">
        <v>2015</v>
      </c>
      <c r="D8484" s="2">
        <v>42039</v>
      </c>
      <c r="E8484">
        <v>23.442</v>
      </c>
      <c r="F8484" s="1">
        <v>2015</v>
      </c>
      <c r="I8484" s="1">
        <v>1900</v>
      </c>
      <c r="J8484" s="2">
        <v>42039</v>
      </c>
      <c r="K8484">
        <v>15.467000000000001</v>
      </c>
      <c r="L8484" s="1">
        <v>2015</v>
      </c>
      <c r="O8484" s="1">
        <v>1900</v>
      </c>
      <c r="R8484" s="1">
        <v>1900</v>
      </c>
      <c r="S8484" s="2">
        <v>41500</v>
      </c>
      <c r="T8484" s="3">
        <v>11.8</v>
      </c>
      <c r="U8484" s="1">
        <v>2013</v>
      </c>
    </row>
    <row r="8485" spans="1:21">
      <c r="A8485" s="2">
        <v>42040</v>
      </c>
      <c r="B8485">
        <v>19.579000000000001</v>
      </c>
      <c r="C8485" s="1">
        <v>2015</v>
      </c>
      <c r="D8485" s="2">
        <v>42040</v>
      </c>
      <c r="E8485">
        <v>23.454999999999998</v>
      </c>
      <c r="F8485" s="1">
        <v>2015</v>
      </c>
      <c r="I8485" s="1">
        <v>1900</v>
      </c>
      <c r="J8485" s="2">
        <v>42040</v>
      </c>
      <c r="K8485">
        <v>15.509</v>
      </c>
      <c r="L8485" s="1">
        <v>2015</v>
      </c>
      <c r="O8485" s="1">
        <v>1900</v>
      </c>
      <c r="R8485" s="1">
        <v>1900</v>
      </c>
      <c r="S8485" s="2">
        <v>41501</v>
      </c>
      <c r="T8485" s="3">
        <v>11.87</v>
      </c>
      <c r="U8485" s="1">
        <v>2013</v>
      </c>
    </row>
    <row r="8486" spans="1:21">
      <c r="A8486" s="2">
        <v>42041</v>
      </c>
      <c r="B8486">
        <v>19.640999999999998</v>
      </c>
      <c r="C8486" s="1">
        <v>2015</v>
      </c>
      <c r="D8486" s="2">
        <v>42041</v>
      </c>
      <c r="E8486">
        <v>23.536999999999999</v>
      </c>
      <c r="F8486" s="1">
        <v>2015</v>
      </c>
      <c r="I8486" s="1">
        <v>1900</v>
      </c>
      <c r="J8486" s="2">
        <v>42041</v>
      </c>
      <c r="K8486">
        <v>15.545</v>
      </c>
      <c r="L8486" s="1">
        <v>2015</v>
      </c>
      <c r="O8486" s="1">
        <v>1900</v>
      </c>
      <c r="R8486" s="1">
        <v>1900</v>
      </c>
      <c r="S8486" s="2">
        <v>41502</v>
      </c>
      <c r="T8486" s="3">
        <v>11.74</v>
      </c>
      <c r="U8486" s="1">
        <v>2013</v>
      </c>
    </row>
    <row r="8487" spans="1:21">
      <c r="A8487" s="2">
        <v>42044</v>
      </c>
      <c r="B8487">
        <v>19.637</v>
      </c>
      <c r="C8487" s="1">
        <v>2015</v>
      </c>
      <c r="D8487" s="2">
        <v>42044</v>
      </c>
      <c r="E8487">
        <v>23.550999999999998</v>
      </c>
      <c r="F8487" s="1">
        <v>2015</v>
      </c>
      <c r="I8487" s="1">
        <v>1900</v>
      </c>
      <c r="J8487" s="2">
        <v>42044</v>
      </c>
      <c r="K8487">
        <v>15.529</v>
      </c>
      <c r="L8487" s="1">
        <v>2015</v>
      </c>
      <c r="O8487" s="1">
        <v>1900</v>
      </c>
      <c r="R8487" s="1">
        <v>1900</v>
      </c>
      <c r="S8487" s="2">
        <v>41505</v>
      </c>
      <c r="T8487" s="3">
        <v>11.75</v>
      </c>
      <c r="U8487" s="1">
        <v>2013</v>
      </c>
    </row>
    <row r="8488" spans="1:21">
      <c r="A8488" s="2">
        <v>42045</v>
      </c>
      <c r="B8488">
        <v>19.649999999999999</v>
      </c>
      <c r="C8488" s="1">
        <v>2015</v>
      </c>
      <c r="D8488" s="2">
        <v>42045</v>
      </c>
      <c r="E8488">
        <v>23.507000000000001</v>
      </c>
      <c r="F8488" s="1">
        <v>2015</v>
      </c>
      <c r="I8488" s="1">
        <v>1900</v>
      </c>
      <c r="J8488" s="2">
        <v>42045</v>
      </c>
      <c r="K8488">
        <v>15.512</v>
      </c>
      <c r="L8488" s="1">
        <v>2015</v>
      </c>
      <c r="O8488" s="1">
        <v>1900</v>
      </c>
      <c r="R8488" s="1">
        <v>1900</v>
      </c>
      <c r="S8488" s="2">
        <v>41506</v>
      </c>
      <c r="T8488" s="3">
        <v>11.75</v>
      </c>
      <c r="U8488" s="1">
        <v>2013</v>
      </c>
    </row>
    <row r="8489" spans="1:21">
      <c r="A8489" s="2">
        <v>42046</v>
      </c>
      <c r="B8489">
        <v>19.616</v>
      </c>
      <c r="C8489" s="1">
        <v>2015</v>
      </c>
      <c r="D8489" s="2">
        <v>42046</v>
      </c>
      <c r="E8489">
        <v>23.484999999999999</v>
      </c>
      <c r="F8489" s="1">
        <v>2015</v>
      </c>
      <c r="I8489" s="1">
        <v>1900</v>
      </c>
      <c r="J8489" s="2">
        <v>42046</v>
      </c>
      <c r="K8489">
        <v>15.481999999999999</v>
      </c>
      <c r="L8489" s="1">
        <v>2015</v>
      </c>
      <c r="O8489" s="1">
        <v>1900</v>
      </c>
      <c r="R8489" s="1">
        <v>1900</v>
      </c>
      <c r="S8489" s="2">
        <v>41507</v>
      </c>
      <c r="T8489" s="3">
        <v>11.77</v>
      </c>
      <c r="U8489" s="1">
        <v>2013</v>
      </c>
    </row>
    <row r="8490" spans="1:21">
      <c r="A8490" s="2">
        <v>42047</v>
      </c>
      <c r="B8490">
        <v>19.622</v>
      </c>
      <c r="C8490" s="1">
        <v>2015</v>
      </c>
      <c r="D8490" s="2">
        <v>42047</v>
      </c>
      <c r="E8490">
        <v>23.436</v>
      </c>
      <c r="F8490" s="1">
        <v>2015</v>
      </c>
      <c r="I8490" s="1">
        <v>1900</v>
      </c>
      <c r="J8490" s="2">
        <v>42047</v>
      </c>
      <c r="K8490">
        <v>15.430999999999999</v>
      </c>
      <c r="L8490" s="1">
        <v>2015</v>
      </c>
      <c r="O8490" s="1">
        <v>1900</v>
      </c>
      <c r="R8490" s="1">
        <v>1900</v>
      </c>
      <c r="S8490" s="2">
        <v>41508</v>
      </c>
      <c r="T8490" s="3">
        <v>11.79</v>
      </c>
      <c r="U8490" s="1">
        <v>2013</v>
      </c>
    </row>
    <row r="8491" spans="1:21">
      <c r="A8491" s="2">
        <v>42048</v>
      </c>
      <c r="B8491">
        <v>19.588999999999999</v>
      </c>
      <c r="C8491" s="1">
        <v>2015</v>
      </c>
      <c r="D8491" s="2">
        <v>42048</v>
      </c>
      <c r="E8491">
        <v>23.439</v>
      </c>
      <c r="F8491" s="1">
        <v>2015</v>
      </c>
      <c r="I8491" s="1">
        <v>1900</v>
      </c>
      <c r="J8491" s="2">
        <v>42048</v>
      </c>
      <c r="K8491">
        <v>15.435</v>
      </c>
      <c r="L8491" s="1">
        <v>2015</v>
      </c>
      <c r="O8491" s="1">
        <v>1900</v>
      </c>
      <c r="R8491" s="1">
        <v>1900</v>
      </c>
      <c r="S8491" s="2">
        <v>41509</v>
      </c>
      <c r="T8491" s="3">
        <v>11.8</v>
      </c>
      <c r="U8491" s="1">
        <v>2013</v>
      </c>
    </row>
    <row r="8492" spans="1:21">
      <c r="A8492" s="2">
        <v>42052</v>
      </c>
      <c r="B8492">
        <v>19.596</v>
      </c>
      <c r="C8492" s="1">
        <v>2015</v>
      </c>
      <c r="D8492" s="2">
        <v>42052</v>
      </c>
      <c r="E8492">
        <v>23.437000000000001</v>
      </c>
      <c r="F8492" s="1">
        <v>2015</v>
      </c>
      <c r="I8492" s="1">
        <v>1900</v>
      </c>
      <c r="J8492" s="2">
        <v>42052</v>
      </c>
      <c r="K8492">
        <v>15.38</v>
      </c>
      <c r="L8492" s="1">
        <v>2015</v>
      </c>
      <c r="O8492" s="1">
        <v>1900</v>
      </c>
      <c r="R8492" s="1">
        <v>1900</v>
      </c>
      <c r="S8492" s="2">
        <v>41512</v>
      </c>
      <c r="T8492" s="3">
        <v>11.81</v>
      </c>
      <c r="U8492" s="1">
        <v>2013</v>
      </c>
    </row>
    <row r="8493" spans="1:21">
      <c r="A8493" s="2">
        <v>42053</v>
      </c>
      <c r="B8493">
        <v>19.506</v>
      </c>
      <c r="C8493" s="1">
        <v>2015</v>
      </c>
      <c r="D8493" s="2">
        <v>42053</v>
      </c>
      <c r="E8493">
        <v>23.457000000000001</v>
      </c>
      <c r="F8493" s="1">
        <v>2015</v>
      </c>
      <c r="I8493" s="1">
        <v>1900</v>
      </c>
      <c r="J8493" s="2">
        <v>42053</v>
      </c>
      <c r="K8493">
        <v>15.423</v>
      </c>
      <c r="L8493" s="1">
        <v>2015</v>
      </c>
      <c r="O8493" s="1">
        <v>1900</v>
      </c>
      <c r="R8493" s="1">
        <v>1900</v>
      </c>
      <c r="S8493" s="2">
        <v>41513</v>
      </c>
      <c r="T8493" s="3">
        <v>11.92</v>
      </c>
      <c r="U8493" s="1">
        <v>2013</v>
      </c>
    </row>
    <row r="8494" spans="1:21">
      <c r="A8494" s="2">
        <v>42054</v>
      </c>
      <c r="B8494">
        <v>19.507000000000001</v>
      </c>
      <c r="C8494" s="1">
        <v>2015</v>
      </c>
      <c r="D8494" s="2">
        <v>42054</v>
      </c>
      <c r="E8494">
        <v>23.45</v>
      </c>
      <c r="F8494" s="1">
        <v>2015</v>
      </c>
      <c r="I8494" s="1">
        <v>1900</v>
      </c>
      <c r="J8494" s="2">
        <v>42054</v>
      </c>
      <c r="K8494">
        <v>15.372999999999999</v>
      </c>
      <c r="L8494" s="1">
        <v>2015</v>
      </c>
      <c r="O8494" s="1">
        <v>1900</v>
      </c>
      <c r="R8494" s="1">
        <v>1900</v>
      </c>
      <c r="S8494" s="2">
        <v>41514</v>
      </c>
      <c r="T8494" s="3">
        <v>11.92</v>
      </c>
      <c r="U8494" s="1">
        <v>2013</v>
      </c>
    </row>
    <row r="8495" spans="1:21">
      <c r="A8495" s="2">
        <v>42055</v>
      </c>
      <c r="B8495">
        <v>19.527999999999999</v>
      </c>
      <c r="C8495" s="1">
        <v>2015</v>
      </c>
      <c r="D8495" s="2">
        <v>42055</v>
      </c>
      <c r="E8495">
        <v>23.466000000000001</v>
      </c>
      <c r="F8495" s="1">
        <v>2015</v>
      </c>
      <c r="I8495" s="1">
        <v>1900</v>
      </c>
      <c r="J8495" s="2">
        <v>42055</v>
      </c>
      <c r="K8495">
        <v>15.377000000000001</v>
      </c>
      <c r="L8495" s="1">
        <v>2015</v>
      </c>
      <c r="O8495" s="1">
        <v>1900</v>
      </c>
      <c r="R8495" s="1">
        <v>1900</v>
      </c>
      <c r="S8495" s="2">
        <v>41515</v>
      </c>
      <c r="T8495" s="3">
        <v>11.91</v>
      </c>
      <c r="U8495" s="1">
        <v>2013</v>
      </c>
    </row>
    <row r="8496" spans="1:21">
      <c r="A8496" s="2">
        <v>42058</v>
      </c>
      <c r="B8496">
        <v>19.507000000000001</v>
      </c>
      <c r="C8496" s="1">
        <v>2015</v>
      </c>
      <c r="D8496" s="2">
        <v>42058</v>
      </c>
      <c r="E8496">
        <v>23.472000000000001</v>
      </c>
      <c r="F8496" s="1">
        <v>2015</v>
      </c>
      <c r="I8496" s="1">
        <v>1900</v>
      </c>
      <c r="J8496" s="2">
        <v>42058</v>
      </c>
      <c r="K8496">
        <v>15.356</v>
      </c>
      <c r="L8496" s="1">
        <v>2015</v>
      </c>
      <c r="O8496" s="1">
        <v>1900</v>
      </c>
      <c r="R8496" s="1">
        <v>1900</v>
      </c>
      <c r="S8496" s="2">
        <v>41516</v>
      </c>
      <c r="T8496" s="3">
        <v>11.91</v>
      </c>
      <c r="U8496" s="1">
        <v>2013</v>
      </c>
    </row>
    <row r="8497" spans="1:21">
      <c r="A8497" s="2">
        <v>42059</v>
      </c>
      <c r="B8497">
        <v>19.658999999999999</v>
      </c>
      <c r="C8497" s="1">
        <v>2015</v>
      </c>
      <c r="D8497" s="2">
        <v>42059</v>
      </c>
      <c r="E8497">
        <v>23.486999999999998</v>
      </c>
      <c r="F8497" s="1">
        <v>2015</v>
      </c>
      <c r="I8497" s="1">
        <v>1900</v>
      </c>
      <c r="J8497" s="2">
        <v>42059</v>
      </c>
      <c r="K8497">
        <v>15.361000000000001</v>
      </c>
      <c r="L8497" s="1">
        <v>2015</v>
      </c>
      <c r="O8497" s="1">
        <v>1900</v>
      </c>
      <c r="R8497" s="1">
        <v>1900</v>
      </c>
      <c r="S8497" s="2">
        <v>41520</v>
      </c>
      <c r="T8497" s="3">
        <v>11.92</v>
      </c>
      <c r="U8497" s="1">
        <v>2013</v>
      </c>
    </row>
    <row r="8498" spans="1:21">
      <c r="A8498" s="2">
        <v>42060</v>
      </c>
      <c r="B8498">
        <v>19.646000000000001</v>
      </c>
      <c r="C8498" s="1">
        <v>2015</v>
      </c>
      <c r="D8498" s="2">
        <v>42060</v>
      </c>
      <c r="E8498">
        <v>23.495999999999999</v>
      </c>
      <c r="F8498" s="1">
        <v>2015</v>
      </c>
      <c r="I8498" s="1">
        <v>1900</v>
      </c>
      <c r="J8498" s="2">
        <v>42060</v>
      </c>
      <c r="K8498">
        <v>15.362</v>
      </c>
      <c r="L8498" s="1">
        <v>2015</v>
      </c>
      <c r="O8498" s="1">
        <v>1900</v>
      </c>
      <c r="R8498" s="1">
        <v>1900</v>
      </c>
      <c r="S8498" s="2">
        <v>41521</v>
      </c>
      <c r="T8498" s="3">
        <v>11.93</v>
      </c>
      <c r="U8498" s="1">
        <v>2013</v>
      </c>
    </row>
    <row r="8499" spans="1:21">
      <c r="A8499" s="2">
        <v>42061</v>
      </c>
      <c r="B8499">
        <v>19.658000000000001</v>
      </c>
      <c r="C8499" s="1">
        <v>2015</v>
      </c>
      <c r="D8499" s="2">
        <v>42061</v>
      </c>
      <c r="E8499">
        <v>23.657</v>
      </c>
      <c r="F8499" s="1">
        <v>2015</v>
      </c>
      <c r="I8499" s="1">
        <v>1900</v>
      </c>
      <c r="J8499" s="2">
        <v>42061</v>
      </c>
      <c r="K8499">
        <v>15.365</v>
      </c>
      <c r="L8499" s="1">
        <v>2015</v>
      </c>
      <c r="O8499" s="1">
        <v>1900</v>
      </c>
      <c r="R8499" s="1">
        <v>1900</v>
      </c>
      <c r="S8499" s="2">
        <v>41522</v>
      </c>
      <c r="T8499" s="3">
        <v>11.93</v>
      </c>
      <c r="U8499" s="1">
        <v>2013</v>
      </c>
    </row>
    <row r="8500" spans="1:21">
      <c r="A8500" s="2">
        <v>42062</v>
      </c>
      <c r="B8500">
        <v>19.655999999999999</v>
      </c>
      <c r="C8500" s="1">
        <v>2015</v>
      </c>
      <c r="D8500" s="2">
        <v>42062</v>
      </c>
      <c r="E8500">
        <v>23.66</v>
      </c>
      <c r="F8500" s="1">
        <v>2015</v>
      </c>
      <c r="I8500" s="1">
        <v>1900</v>
      </c>
      <c r="J8500" s="2">
        <v>42062</v>
      </c>
      <c r="K8500">
        <v>15.382</v>
      </c>
      <c r="L8500" s="1">
        <v>2015</v>
      </c>
      <c r="O8500" s="1">
        <v>1900</v>
      </c>
      <c r="R8500" s="1">
        <v>1900</v>
      </c>
      <c r="S8500" s="2">
        <v>41523</v>
      </c>
      <c r="T8500" s="3">
        <v>11.9</v>
      </c>
      <c r="U8500" s="1">
        <v>2013</v>
      </c>
    </row>
    <row r="8501" spans="1:21">
      <c r="A8501" s="2">
        <v>42065</v>
      </c>
      <c r="B8501">
        <v>19.553000000000001</v>
      </c>
      <c r="C8501" s="1">
        <v>2015</v>
      </c>
      <c r="D8501" s="2">
        <v>42065</v>
      </c>
      <c r="E8501">
        <v>23.637</v>
      </c>
      <c r="F8501" s="1">
        <v>2015</v>
      </c>
      <c r="I8501" s="1">
        <v>1900</v>
      </c>
      <c r="J8501" s="2">
        <v>42065</v>
      </c>
      <c r="K8501">
        <v>15.375</v>
      </c>
      <c r="L8501" s="1">
        <v>2015</v>
      </c>
      <c r="O8501" s="1">
        <v>1900</v>
      </c>
      <c r="R8501" s="1">
        <v>1900</v>
      </c>
      <c r="S8501" s="2">
        <v>41526</v>
      </c>
      <c r="T8501" s="3">
        <v>11.92</v>
      </c>
      <c r="U8501" s="1">
        <v>2013</v>
      </c>
    </row>
    <row r="8502" spans="1:21">
      <c r="A8502" s="2">
        <v>42066</v>
      </c>
      <c r="B8502">
        <v>19.548000000000002</v>
      </c>
      <c r="C8502" s="1">
        <v>2015</v>
      </c>
      <c r="D8502" s="2">
        <v>42066</v>
      </c>
      <c r="E8502">
        <v>23.63</v>
      </c>
      <c r="F8502" s="1">
        <v>2015</v>
      </c>
      <c r="I8502" s="1">
        <v>1900</v>
      </c>
      <c r="J8502" s="2">
        <v>42066</v>
      </c>
      <c r="K8502">
        <v>15.375999999999999</v>
      </c>
      <c r="L8502" s="1">
        <v>2015</v>
      </c>
      <c r="O8502" s="1">
        <v>1900</v>
      </c>
      <c r="R8502" s="1">
        <v>1900</v>
      </c>
      <c r="S8502" s="2">
        <v>41527</v>
      </c>
      <c r="T8502" s="3">
        <v>11.94</v>
      </c>
      <c r="U8502" s="1">
        <v>2013</v>
      </c>
    </row>
    <row r="8503" spans="1:21">
      <c r="A8503" s="2">
        <v>42067</v>
      </c>
      <c r="B8503">
        <v>19.548999999999999</v>
      </c>
      <c r="C8503" s="1">
        <v>2015</v>
      </c>
      <c r="D8503" s="2">
        <v>42067</v>
      </c>
      <c r="E8503">
        <v>23.663</v>
      </c>
      <c r="F8503" s="1">
        <v>2015</v>
      </c>
      <c r="I8503" s="1">
        <v>1900</v>
      </c>
      <c r="J8503" s="2">
        <v>42067</v>
      </c>
      <c r="K8503">
        <v>15.423999999999999</v>
      </c>
      <c r="L8503" s="1">
        <v>2015</v>
      </c>
      <c r="O8503" s="1">
        <v>1900</v>
      </c>
      <c r="R8503" s="1">
        <v>1900</v>
      </c>
      <c r="S8503" s="2">
        <v>41528</v>
      </c>
      <c r="T8503" s="3">
        <v>11.94</v>
      </c>
      <c r="U8503" s="1">
        <v>2013</v>
      </c>
    </row>
    <row r="8504" spans="1:21">
      <c r="A8504" s="2">
        <v>42068</v>
      </c>
      <c r="B8504">
        <v>19.538</v>
      </c>
      <c r="C8504" s="1">
        <v>2015</v>
      </c>
      <c r="D8504" s="2">
        <v>42068</v>
      </c>
      <c r="E8504">
        <v>23.638000000000002</v>
      </c>
      <c r="F8504" s="1">
        <v>2015</v>
      </c>
      <c r="I8504" s="1">
        <v>1900</v>
      </c>
      <c r="J8504" s="2">
        <v>42068</v>
      </c>
      <c r="K8504">
        <v>15.393000000000001</v>
      </c>
      <c r="L8504" s="1">
        <v>2015</v>
      </c>
      <c r="O8504" s="1">
        <v>1900</v>
      </c>
      <c r="R8504" s="1">
        <v>1900</v>
      </c>
      <c r="S8504" s="2">
        <v>41529</v>
      </c>
      <c r="T8504" s="3">
        <v>11.95</v>
      </c>
      <c r="U8504" s="1">
        <v>2013</v>
      </c>
    </row>
    <row r="8505" spans="1:21">
      <c r="A8505" s="2">
        <v>42069</v>
      </c>
      <c r="B8505">
        <v>19.544</v>
      </c>
      <c r="C8505" s="1">
        <v>2015</v>
      </c>
      <c r="D8505" s="2">
        <v>42069</v>
      </c>
      <c r="E8505">
        <v>23.65</v>
      </c>
      <c r="F8505" s="1">
        <v>2015</v>
      </c>
      <c r="I8505" s="1">
        <v>1900</v>
      </c>
      <c r="J8505" s="2">
        <v>42069</v>
      </c>
      <c r="K8505">
        <v>15.401999999999999</v>
      </c>
      <c r="L8505" s="1">
        <v>2015</v>
      </c>
      <c r="O8505" s="1">
        <v>1900</v>
      </c>
      <c r="R8505" s="1">
        <v>1900</v>
      </c>
      <c r="S8505" s="2">
        <v>41530</v>
      </c>
      <c r="T8505" s="3">
        <v>11.92</v>
      </c>
      <c r="U8505" s="1">
        <v>2013</v>
      </c>
    </row>
    <row r="8506" spans="1:21">
      <c r="A8506" s="2">
        <v>42072</v>
      </c>
      <c r="B8506">
        <v>19.561</v>
      </c>
      <c r="C8506" s="1">
        <v>2015</v>
      </c>
      <c r="D8506" s="2">
        <v>42072</v>
      </c>
      <c r="E8506">
        <v>23.652000000000001</v>
      </c>
      <c r="F8506" s="1">
        <v>2015</v>
      </c>
      <c r="I8506" s="1">
        <v>1900</v>
      </c>
      <c r="J8506" s="2">
        <v>42072</v>
      </c>
      <c r="K8506">
        <v>15.401</v>
      </c>
      <c r="L8506" s="1">
        <v>2015</v>
      </c>
      <c r="O8506" s="1">
        <v>1900</v>
      </c>
      <c r="R8506" s="1">
        <v>1900</v>
      </c>
      <c r="S8506" s="2">
        <v>41533</v>
      </c>
      <c r="T8506" s="3">
        <v>11.92</v>
      </c>
      <c r="U8506" s="1">
        <v>2013</v>
      </c>
    </row>
    <row r="8507" spans="1:21">
      <c r="A8507" s="2">
        <v>42073</v>
      </c>
      <c r="B8507">
        <v>19.728999999999999</v>
      </c>
      <c r="C8507" s="1">
        <v>2015</v>
      </c>
      <c r="D8507" s="2">
        <v>42073</v>
      </c>
      <c r="E8507">
        <v>23.751000000000001</v>
      </c>
      <c r="F8507" s="1">
        <v>2015</v>
      </c>
      <c r="I8507" s="1">
        <v>1900</v>
      </c>
      <c r="J8507" s="2">
        <v>42073</v>
      </c>
      <c r="K8507">
        <v>15.624000000000001</v>
      </c>
      <c r="L8507" s="1">
        <v>2015</v>
      </c>
      <c r="O8507" s="1">
        <v>1900</v>
      </c>
      <c r="R8507" s="1">
        <v>1900</v>
      </c>
      <c r="S8507" s="2">
        <v>41534</v>
      </c>
      <c r="T8507" s="3">
        <v>11.93</v>
      </c>
      <c r="U8507" s="1">
        <v>2013</v>
      </c>
    </row>
    <row r="8508" spans="1:21">
      <c r="A8508" s="2">
        <v>42074</v>
      </c>
      <c r="B8508">
        <v>19.733000000000001</v>
      </c>
      <c r="C8508" s="1">
        <v>2015</v>
      </c>
      <c r="D8508" s="2">
        <v>42074</v>
      </c>
      <c r="E8508">
        <v>23.835999999999999</v>
      </c>
      <c r="F8508" s="1">
        <v>2015</v>
      </c>
      <c r="I8508" s="1">
        <v>1900</v>
      </c>
      <c r="J8508" s="2">
        <v>42074</v>
      </c>
      <c r="K8508">
        <v>15.622</v>
      </c>
      <c r="L8508" s="1">
        <v>2015</v>
      </c>
      <c r="O8508" s="1">
        <v>1900</v>
      </c>
      <c r="R8508" s="1">
        <v>1900</v>
      </c>
      <c r="S8508" s="2">
        <v>41535</v>
      </c>
      <c r="T8508" s="3">
        <v>11.98</v>
      </c>
      <c r="U8508" s="1">
        <v>2013</v>
      </c>
    </row>
    <row r="8509" spans="1:21">
      <c r="A8509" s="2">
        <v>42075</v>
      </c>
      <c r="B8509">
        <v>19.786999999999999</v>
      </c>
      <c r="C8509" s="1">
        <v>2015</v>
      </c>
      <c r="D8509" s="2">
        <v>42075</v>
      </c>
      <c r="E8509">
        <v>23.795000000000002</v>
      </c>
      <c r="F8509" s="1">
        <v>2015</v>
      </c>
      <c r="I8509" s="1">
        <v>1900</v>
      </c>
      <c r="J8509" s="2">
        <v>42075</v>
      </c>
      <c r="K8509">
        <v>15.977</v>
      </c>
      <c r="L8509" s="1">
        <v>2015</v>
      </c>
      <c r="O8509" s="1">
        <v>1900</v>
      </c>
      <c r="R8509" s="1">
        <v>1900</v>
      </c>
      <c r="S8509" s="2">
        <v>41536</v>
      </c>
      <c r="T8509" s="3">
        <v>11.82</v>
      </c>
      <c r="U8509" s="1">
        <v>2013</v>
      </c>
    </row>
    <row r="8510" spans="1:21">
      <c r="A8510" s="2">
        <v>42076</v>
      </c>
      <c r="B8510">
        <v>19.713000000000001</v>
      </c>
      <c r="C8510" s="1">
        <v>2015</v>
      </c>
      <c r="D8510" s="2">
        <v>42076</v>
      </c>
      <c r="E8510">
        <v>23.65</v>
      </c>
      <c r="F8510" s="1">
        <v>2015</v>
      </c>
      <c r="I8510" s="1">
        <v>1900</v>
      </c>
      <c r="J8510" s="2">
        <v>42076</v>
      </c>
      <c r="K8510">
        <v>15.939</v>
      </c>
      <c r="L8510" s="1">
        <v>2015</v>
      </c>
      <c r="O8510" s="1">
        <v>1900</v>
      </c>
      <c r="R8510" s="1">
        <v>1900</v>
      </c>
      <c r="S8510" s="2">
        <v>41537</v>
      </c>
      <c r="T8510" s="3">
        <v>11.85</v>
      </c>
      <c r="U8510" s="1">
        <v>2013</v>
      </c>
    </row>
    <row r="8511" spans="1:21">
      <c r="A8511" s="2">
        <v>42079</v>
      </c>
      <c r="B8511">
        <v>19.7</v>
      </c>
      <c r="C8511" s="1">
        <v>2015</v>
      </c>
      <c r="D8511" s="2">
        <v>42079</v>
      </c>
      <c r="E8511">
        <v>23.448</v>
      </c>
      <c r="F8511" s="1">
        <v>2015</v>
      </c>
      <c r="I8511" s="1">
        <v>1900</v>
      </c>
      <c r="J8511" s="2">
        <v>42079</v>
      </c>
      <c r="K8511">
        <v>15.938000000000001</v>
      </c>
      <c r="L8511" s="1">
        <v>2015</v>
      </c>
      <c r="O8511" s="1">
        <v>1900</v>
      </c>
      <c r="R8511" s="1">
        <v>1900</v>
      </c>
      <c r="S8511" s="2">
        <v>41540</v>
      </c>
      <c r="T8511" s="3">
        <v>11.84</v>
      </c>
      <c r="U8511" s="1">
        <v>2013</v>
      </c>
    </row>
    <row r="8512" spans="1:21">
      <c r="A8512" s="2">
        <v>42080</v>
      </c>
      <c r="B8512">
        <v>19.664999999999999</v>
      </c>
      <c r="C8512" s="1">
        <v>2015</v>
      </c>
      <c r="D8512" s="2">
        <v>42080</v>
      </c>
      <c r="E8512">
        <v>23.442</v>
      </c>
      <c r="F8512" s="1">
        <v>2015</v>
      </c>
      <c r="I8512" s="1">
        <v>1900</v>
      </c>
      <c r="J8512" s="2">
        <v>42080</v>
      </c>
      <c r="K8512">
        <v>15.933</v>
      </c>
      <c r="L8512" s="1">
        <v>2015</v>
      </c>
      <c r="O8512" s="1">
        <v>1900</v>
      </c>
      <c r="R8512" s="1">
        <v>1900</v>
      </c>
      <c r="S8512" s="2">
        <v>41541</v>
      </c>
      <c r="T8512" s="3">
        <v>11.84</v>
      </c>
      <c r="U8512" s="1">
        <v>2013</v>
      </c>
    </row>
    <row r="8513" spans="1:21">
      <c r="A8513" s="2">
        <v>42081</v>
      </c>
      <c r="B8513">
        <v>19.648</v>
      </c>
      <c r="C8513" s="1">
        <v>2015</v>
      </c>
      <c r="D8513" s="2">
        <v>42081</v>
      </c>
      <c r="E8513">
        <v>23.451000000000001</v>
      </c>
      <c r="F8513" s="1">
        <v>2015</v>
      </c>
      <c r="I8513" s="1">
        <v>1900</v>
      </c>
      <c r="J8513" s="2">
        <v>42081</v>
      </c>
      <c r="K8513">
        <v>15.891</v>
      </c>
      <c r="L8513" s="1">
        <v>2015</v>
      </c>
      <c r="O8513" s="1">
        <v>1900</v>
      </c>
      <c r="R8513" s="1">
        <v>1900</v>
      </c>
      <c r="S8513" s="2">
        <v>41542</v>
      </c>
      <c r="T8513" s="3">
        <v>11.84</v>
      </c>
      <c r="U8513" s="1">
        <v>2013</v>
      </c>
    </row>
    <row r="8514" spans="1:21">
      <c r="A8514" s="2">
        <v>42082</v>
      </c>
      <c r="B8514">
        <v>19.666</v>
      </c>
      <c r="C8514" s="1">
        <v>2015</v>
      </c>
      <c r="D8514" s="2">
        <v>42082</v>
      </c>
      <c r="E8514">
        <v>23.548999999999999</v>
      </c>
      <c r="F8514" s="1">
        <v>2015</v>
      </c>
      <c r="I8514" s="1">
        <v>1900</v>
      </c>
      <c r="J8514" s="2">
        <v>42082</v>
      </c>
      <c r="K8514">
        <v>15.936</v>
      </c>
      <c r="L8514" s="1">
        <v>2015</v>
      </c>
      <c r="O8514" s="1">
        <v>1900</v>
      </c>
      <c r="R8514" s="1">
        <v>1900</v>
      </c>
      <c r="S8514" s="2">
        <v>41543</v>
      </c>
      <c r="T8514" s="3">
        <v>11.74</v>
      </c>
      <c r="U8514" s="1">
        <v>2013</v>
      </c>
    </row>
    <row r="8515" spans="1:21">
      <c r="A8515" s="2">
        <v>42083</v>
      </c>
      <c r="B8515">
        <v>19.608000000000001</v>
      </c>
      <c r="C8515" s="1">
        <v>2015</v>
      </c>
      <c r="D8515" s="2">
        <v>42083</v>
      </c>
      <c r="E8515">
        <v>23.571000000000002</v>
      </c>
      <c r="F8515" s="1">
        <v>2015</v>
      </c>
      <c r="I8515" s="1">
        <v>1900</v>
      </c>
      <c r="J8515" s="2">
        <v>42083</v>
      </c>
      <c r="K8515">
        <v>15.939</v>
      </c>
      <c r="L8515" s="1">
        <v>2015</v>
      </c>
      <c r="O8515" s="1">
        <v>1900</v>
      </c>
      <c r="R8515" s="1">
        <v>1900</v>
      </c>
      <c r="S8515" s="2">
        <v>41544</v>
      </c>
      <c r="T8515" s="3">
        <v>11.75</v>
      </c>
      <c r="U8515" s="1">
        <v>2013</v>
      </c>
    </row>
    <row r="8516" spans="1:21">
      <c r="A8516" s="2">
        <v>42086</v>
      </c>
      <c r="B8516">
        <v>19.629000000000001</v>
      </c>
      <c r="C8516" s="1">
        <v>2015</v>
      </c>
      <c r="D8516" s="2">
        <v>42086</v>
      </c>
      <c r="E8516">
        <v>23.582000000000001</v>
      </c>
      <c r="F8516" s="1">
        <v>2015</v>
      </c>
      <c r="I8516" s="1">
        <v>1900</v>
      </c>
      <c r="J8516" s="2">
        <v>42086</v>
      </c>
      <c r="K8516">
        <v>15.935</v>
      </c>
      <c r="L8516" s="1">
        <v>2015</v>
      </c>
      <c r="O8516" s="1">
        <v>1900</v>
      </c>
      <c r="R8516" s="1">
        <v>1900</v>
      </c>
      <c r="S8516" s="2">
        <v>41547</v>
      </c>
      <c r="T8516" s="3">
        <v>11.76</v>
      </c>
      <c r="U8516" s="1">
        <v>2013</v>
      </c>
    </row>
    <row r="8517" spans="1:21">
      <c r="A8517" s="2">
        <v>42087</v>
      </c>
      <c r="B8517">
        <v>19.641999999999999</v>
      </c>
      <c r="C8517" s="1">
        <v>2015</v>
      </c>
      <c r="D8517" s="2">
        <v>42087</v>
      </c>
      <c r="E8517">
        <v>23.582000000000001</v>
      </c>
      <c r="F8517" s="1">
        <v>2015</v>
      </c>
      <c r="I8517" s="1">
        <v>1900</v>
      </c>
      <c r="J8517" s="2">
        <v>42087</v>
      </c>
      <c r="K8517">
        <v>15.943999999999999</v>
      </c>
      <c r="L8517" s="1">
        <v>2015</v>
      </c>
      <c r="O8517" s="1">
        <v>1900</v>
      </c>
      <c r="R8517" s="1">
        <v>1900</v>
      </c>
      <c r="S8517" s="2">
        <v>41548</v>
      </c>
      <c r="T8517" s="3">
        <v>11.78</v>
      </c>
      <c r="U8517" s="1">
        <v>2013</v>
      </c>
    </row>
    <row r="8518" spans="1:21">
      <c r="A8518" s="2">
        <v>42088</v>
      </c>
      <c r="B8518">
        <v>19.663</v>
      </c>
      <c r="C8518" s="1">
        <v>2015</v>
      </c>
      <c r="D8518" s="2">
        <v>42088</v>
      </c>
      <c r="E8518">
        <v>23.523</v>
      </c>
      <c r="F8518" s="1">
        <v>2015</v>
      </c>
      <c r="I8518" s="1">
        <v>1900</v>
      </c>
      <c r="J8518" s="2">
        <v>42088</v>
      </c>
      <c r="K8518">
        <v>15.988</v>
      </c>
      <c r="L8518" s="1">
        <v>2015</v>
      </c>
      <c r="O8518" s="1">
        <v>1900</v>
      </c>
      <c r="R8518" s="1">
        <v>1900</v>
      </c>
      <c r="S8518" s="2">
        <v>41549</v>
      </c>
      <c r="T8518" s="3">
        <v>11.78</v>
      </c>
      <c r="U8518" s="1">
        <v>2013</v>
      </c>
    </row>
    <row r="8519" spans="1:21">
      <c r="A8519" s="2">
        <v>42089</v>
      </c>
      <c r="B8519">
        <v>19.617000000000001</v>
      </c>
      <c r="C8519" s="1">
        <v>2015</v>
      </c>
      <c r="D8519" s="2">
        <v>42089</v>
      </c>
      <c r="E8519">
        <v>23.449000000000002</v>
      </c>
      <c r="F8519" s="1">
        <v>2015</v>
      </c>
      <c r="I8519" s="1">
        <v>1900</v>
      </c>
      <c r="J8519" s="2">
        <v>42089</v>
      </c>
      <c r="K8519">
        <v>15.919</v>
      </c>
      <c r="L8519" s="1">
        <v>2015</v>
      </c>
      <c r="O8519" s="1">
        <v>1900</v>
      </c>
      <c r="R8519" s="1">
        <v>1900</v>
      </c>
      <c r="S8519" s="2">
        <v>41550</v>
      </c>
      <c r="T8519" s="3">
        <v>11.82</v>
      </c>
      <c r="U8519" s="1">
        <v>2013</v>
      </c>
    </row>
    <row r="8520" spans="1:21">
      <c r="A8520" s="2">
        <v>42090</v>
      </c>
      <c r="B8520">
        <v>19.600000000000001</v>
      </c>
      <c r="C8520" s="1">
        <v>2015</v>
      </c>
      <c r="D8520" s="2">
        <v>42090</v>
      </c>
      <c r="E8520">
        <v>23.452999999999999</v>
      </c>
      <c r="F8520" s="1">
        <v>2015</v>
      </c>
      <c r="I8520" s="1">
        <v>1900</v>
      </c>
      <c r="J8520" s="2">
        <v>42090</v>
      </c>
      <c r="K8520">
        <v>15.929</v>
      </c>
      <c r="L8520" s="1">
        <v>2015</v>
      </c>
      <c r="O8520" s="1">
        <v>1900</v>
      </c>
      <c r="R8520" s="1">
        <v>1900</v>
      </c>
      <c r="S8520" s="2">
        <v>41551</v>
      </c>
      <c r="T8520" s="3">
        <v>11.84</v>
      </c>
      <c r="U8520" s="1">
        <v>2013</v>
      </c>
    </row>
    <row r="8521" spans="1:21">
      <c r="A8521" s="2">
        <v>42093</v>
      </c>
      <c r="B8521">
        <v>19.734999999999999</v>
      </c>
      <c r="C8521" s="1">
        <v>2015</v>
      </c>
      <c r="D8521" s="2">
        <v>42093</v>
      </c>
      <c r="E8521">
        <v>23.448</v>
      </c>
      <c r="F8521" s="1">
        <v>2015</v>
      </c>
      <c r="I8521" s="1">
        <v>1900</v>
      </c>
      <c r="J8521" s="2">
        <v>42093</v>
      </c>
      <c r="K8521">
        <v>15.919</v>
      </c>
      <c r="L8521" s="1">
        <v>2015</v>
      </c>
      <c r="O8521" s="1">
        <v>1900</v>
      </c>
      <c r="R8521" s="1">
        <v>1900</v>
      </c>
      <c r="S8521" s="2">
        <v>41554</v>
      </c>
      <c r="T8521" s="3">
        <v>11.87</v>
      </c>
      <c r="U8521" s="1">
        <v>2013</v>
      </c>
    </row>
    <row r="8522" spans="1:21">
      <c r="A8522" s="2">
        <v>42094</v>
      </c>
      <c r="B8522">
        <v>19.506</v>
      </c>
      <c r="C8522" s="1">
        <v>2015</v>
      </c>
      <c r="D8522" s="2">
        <v>42094</v>
      </c>
      <c r="E8522">
        <v>23.295999999999999</v>
      </c>
      <c r="F8522" s="1">
        <v>2015</v>
      </c>
      <c r="I8522" s="1">
        <v>1900</v>
      </c>
      <c r="J8522" s="2">
        <v>42094</v>
      </c>
      <c r="K8522">
        <v>15.741</v>
      </c>
      <c r="L8522" s="1">
        <v>2015</v>
      </c>
      <c r="O8522" s="1">
        <v>1900</v>
      </c>
      <c r="R8522" s="1">
        <v>1900</v>
      </c>
      <c r="S8522" s="2">
        <v>41555</v>
      </c>
      <c r="T8522" s="3">
        <v>11.89</v>
      </c>
      <c r="U8522" s="1">
        <v>2013</v>
      </c>
    </row>
    <row r="8523" spans="1:21">
      <c r="A8523" s="2">
        <v>42095</v>
      </c>
      <c r="B8523">
        <v>19.533999999999999</v>
      </c>
      <c r="C8523" s="1">
        <v>2015</v>
      </c>
      <c r="D8523" s="2">
        <v>42095</v>
      </c>
      <c r="E8523">
        <v>23.212</v>
      </c>
      <c r="F8523" s="1">
        <v>2015</v>
      </c>
      <c r="I8523" s="1">
        <v>1900</v>
      </c>
      <c r="J8523" s="2">
        <v>42095</v>
      </c>
      <c r="K8523">
        <v>15.765000000000001</v>
      </c>
      <c r="L8523" s="1">
        <v>2015</v>
      </c>
      <c r="O8523" s="1">
        <v>1900</v>
      </c>
      <c r="R8523" s="1">
        <v>1900</v>
      </c>
      <c r="S8523" s="2">
        <v>41556</v>
      </c>
      <c r="T8523" s="3">
        <v>11.87</v>
      </c>
      <c r="U8523" s="1">
        <v>2013</v>
      </c>
    </row>
    <row r="8524" spans="1:21">
      <c r="A8524" s="2">
        <v>42096</v>
      </c>
      <c r="B8524">
        <v>19.501000000000001</v>
      </c>
      <c r="C8524" s="1">
        <v>2015</v>
      </c>
      <c r="D8524" s="2">
        <v>42096</v>
      </c>
      <c r="E8524">
        <v>23.206</v>
      </c>
      <c r="F8524" s="1">
        <v>2015</v>
      </c>
      <c r="I8524" s="1">
        <v>1900</v>
      </c>
      <c r="J8524" s="2">
        <v>42096</v>
      </c>
      <c r="K8524">
        <v>15.78</v>
      </c>
      <c r="L8524" s="1">
        <v>2015</v>
      </c>
      <c r="O8524" s="1">
        <v>1900</v>
      </c>
      <c r="R8524" s="1">
        <v>1900</v>
      </c>
      <c r="S8524" s="2">
        <v>41557</v>
      </c>
      <c r="T8524" s="3">
        <v>12.03</v>
      </c>
      <c r="U8524" s="1">
        <v>2013</v>
      </c>
    </row>
    <row r="8525" spans="1:21">
      <c r="A8525" s="2">
        <v>42100</v>
      </c>
      <c r="B8525">
        <v>19.498999999999999</v>
      </c>
      <c r="C8525" s="1">
        <v>2015</v>
      </c>
      <c r="D8525" s="2">
        <v>42100</v>
      </c>
      <c r="E8525">
        <v>23.189</v>
      </c>
      <c r="F8525" s="1">
        <v>2015</v>
      </c>
      <c r="I8525" s="1">
        <v>1900</v>
      </c>
      <c r="J8525" s="2">
        <v>42100</v>
      </c>
      <c r="K8525">
        <v>15.79</v>
      </c>
      <c r="L8525" s="1">
        <v>2015</v>
      </c>
      <c r="O8525" s="1">
        <v>1900</v>
      </c>
      <c r="R8525" s="1">
        <v>1900</v>
      </c>
      <c r="S8525" s="2">
        <v>41558</v>
      </c>
      <c r="T8525" s="3">
        <v>12.03</v>
      </c>
      <c r="U8525" s="1">
        <v>2013</v>
      </c>
    </row>
    <row r="8526" spans="1:21">
      <c r="A8526" s="2">
        <v>42101</v>
      </c>
      <c r="B8526">
        <v>19.434000000000001</v>
      </c>
      <c r="C8526" s="1">
        <v>2015</v>
      </c>
      <c r="D8526" s="2">
        <v>42101</v>
      </c>
      <c r="E8526">
        <v>23.190999999999999</v>
      </c>
      <c r="F8526" s="1">
        <v>2015</v>
      </c>
      <c r="I8526" s="1">
        <v>1900</v>
      </c>
      <c r="J8526" s="2">
        <v>42101</v>
      </c>
      <c r="K8526">
        <v>15.76</v>
      </c>
      <c r="L8526" s="1">
        <v>2015</v>
      </c>
      <c r="O8526" s="1">
        <v>1900</v>
      </c>
      <c r="R8526" s="1">
        <v>1900</v>
      </c>
      <c r="S8526" s="2">
        <v>41561</v>
      </c>
      <c r="T8526" s="3">
        <v>12.03</v>
      </c>
      <c r="U8526" s="1">
        <v>2013</v>
      </c>
    </row>
    <row r="8527" spans="1:21">
      <c r="A8527" s="2">
        <v>42102</v>
      </c>
      <c r="B8527">
        <v>19.437000000000001</v>
      </c>
      <c r="C8527" s="1">
        <v>2015</v>
      </c>
      <c r="D8527" s="2">
        <v>42102</v>
      </c>
      <c r="E8527">
        <v>23.193000000000001</v>
      </c>
      <c r="F8527" s="1">
        <v>2015</v>
      </c>
      <c r="I8527" s="1">
        <v>1900</v>
      </c>
      <c r="J8527" s="2">
        <v>42102</v>
      </c>
      <c r="K8527">
        <v>15.715</v>
      </c>
      <c r="L8527" s="1">
        <v>2015</v>
      </c>
      <c r="O8527" s="1">
        <v>1900</v>
      </c>
      <c r="R8527" s="1">
        <v>1900</v>
      </c>
      <c r="S8527" s="2">
        <v>41562</v>
      </c>
      <c r="T8527" s="3">
        <v>12.06</v>
      </c>
      <c r="U8527" s="1">
        <v>2013</v>
      </c>
    </row>
    <row r="8528" spans="1:21">
      <c r="A8528" s="2">
        <v>42103</v>
      </c>
      <c r="B8528">
        <v>19.448</v>
      </c>
      <c r="C8528" s="1">
        <v>2015</v>
      </c>
      <c r="D8528" s="2">
        <v>42103</v>
      </c>
      <c r="E8528">
        <v>23.202000000000002</v>
      </c>
      <c r="F8528" s="1">
        <v>2015</v>
      </c>
      <c r="I8528" s="1">
        <v>1900</v>
      </c>
      <c r="J8528" s="2">
        <v>42103</v>
      </c>
      <c r="K8528">
        <v>15.714</v>
      </c>
      <c r="L8528" s="1">
        <v>2015</v>
      </c>
      <c r="O8528" s="1">
        <v>1900</v>
      </c>
      <c r="R8528" s="1">
        <v>1900</v>
      </c>
      <c r="S8528" s="2">
        <v>41563</v>
      </c>
      <c r="T8528" s="3">
        <v>12.12</v>
      </c>
      <c r="U8528" s="1">
        <v>2013</v>
      </c>
    </row>
    <row r="8529" spans="1:21">
      <c r="A8529" s="2">
        <v>42104</v>
      </c>
      <c r="B8529">
        <v>19.420000000000002</v>
      </c>
      <c r="C8529" s="1">
        <v>2015</v>
      </c>
      <c r="D8529" s="2">
        <v>42104</v>
      </c>
      <c r="E8529">
        <v>23.164000000000001</v>
      </c>
      <c r="F8529" s="1">
        <v>2015</v>
      </c>
      <c r="I8529" s="1">
        <v>1900</v>
      </c>
      <c r="J8529" s="2">
        <v>42104</v>
      </c>
      <c r="K8529">
        <v>15.691000000000001</v>
      </c>
      <c r="L8529" s="1">
        <v>2015</v>
      </c>
      <c r="O8529" s="1">
        <v>1900</v>
      </c>
      <c r="R8529" s="1">
        <v>1900</v>
      </c>
      <c r="S8529" s="2">
        <v>41564</v>
      </c>
      <c r="T8529" s="3">
        <v>12.12</v>
      </c>
      <c r="U8529" s="1">
        <v>2013</v>
      </c>
    </row>
    <row r="8530" spans="1:21">
      <c r="A8530" s="2">
        <v>42107</v>
      </c>
      <c r="B8530">
        <v>19.428999999999998</v>
      </c>
      <c r="C8530" s="1">
        <v>2015</v>
      </c>
      <c r="D8530" s="2">
        <v>42107</v>
      </c>
      <c r="E8530">
        <v>23.155000000000001</v>
      </c>
      <c r="F8530" s="1">
        <v>2015</v>
      </c>
      <c r="I8530" s="1">
        <v>1900</v>
      </c>
      <c r="J8530" s="2">
        <v>42107</v>
      </c>
      <c r="K8530">
        <v>15.698</v>
      </c>
      <c r="L8530" s="1">
        <v>2015</v>
      </c>
      <c r="O8530" s="1">
        <v>1900</v>
      </c>
      <c r="R8530" s="1">
        <v>1900</v>
      </c>
      <c r="S8530" s="2">
        <v>41565</v>
      </c>
      <c r="T8530" s="3">
        <v>12.14</v>
      </c>
      <c r="U8530" s="1">
        <v>2013</v>
      </c>
    </row>
    <row r="8531" spans="1:21">
      <c r="A8531" s="2">
        <v>42108</v>
      </c>
      <c r="B8531">
        <v>19.486999999999998</v>
      </c>
      <c r="C8531" s="1">
        <v>2015</v>
      </c>
      <c r="D8531" s="2">
        <v>42108</v>
      </c>
      <c r="E8531">
        <v>23.148</v>
      </c>
      <c r="F8531" s="1">
        <v>2015</v>
      </c>
      <c r="I8531" s="1">
        <v>1900</v>
      </c>
      <c r="J8531" s="2">
        <v>42108</v>
      </c>
      <c r="K8531">
        <v>15.717000000000001</v>
      </c>
      <c r="L8531" s="1">
        <v>2015</v>
      </c>
      <c r="O8531" s="1">
        <v>1900</v>
      </c>
      <c r="R8531" s="1">
        <v>1900</v>
      </c>
      <c r="S8531" s="2">
        <v>41568</v>
      </c>
      <c r="T8531" s="3">
        <v>12.13</v>
      </c>
      <c r="U8531" s="1">
        <v>2013</v>
      </c>
    </row>
    <row r="8532" spans="1:21">
      <c r="A8532" s="2">
        <v>42109</v>
      </c>
      <c r="B8532">
        <v>19.571000000000002</v>
      </c>
      <c r="C8532" s="1">
        <v>2015</v>
      </c>
      <c r="D8532" s="2">
        <v>42109</v>
      </c>
      <c r="E8532">
        <v>23.170999999999999</v>
      </c>
      <c r="F8532" s="1">
        <v>2015</v>
      </c>
      <c r="I8532" s="1">
        <v>1900</v>
      </c>
      <c r="J8532" s="2">
        <v>42109</v>
      </c>
      <c r="K8532">
        <v>15.756</v>
      </c>
      <c r="L8532" s="1">
        <v>2015</v>
      </c>
      <c r="O8532" s="1">
        <v>1900</v>
      </c>
      <c r="R8532" s="1">
        <v>1900</v>
      </c>
      <c r="S8532" s="2">
        <v>41569</v>
      </c>
      <c r="T8532" s="3">
        <v>12.09</v>
      </c>
      <c r="U8532" s="1">
        <v>2013</v>
      </c>
    </row>
    <row r="8533" spans="1:21">
      <c r="A8533" s="2">
        <v>42110</v>
      </c>
      <c r="B8533">
        <v>19.527999999999999</v>
      </c>
      <c r="C8533" s="1">
        <v>2015</v>
      </c>
      <c r="D8533" s="2">
        <v>42110</v>
      </c>
      <c r="E8533">
        <v>23.053999999999998</v>
      </c>
      <c r="F8533" s="1">
        <v>2015</v>
      </c>
      <c r="I8533" s="1">
        <v>1900</v>
      </c>
      <c r="J8533" s="2">
        <v>42110</v>
      </c>
      <c r="K8533">
        <v>15.744999999999999</v>
      </c>
      <c r="L8533" s="1">
        <v>2015</v>
      </c>
      <c r="O8533" s="1">
        <v>1900</v>
      </c>
      <c r="R8533" s="1">
        <v>1900</v>
      </c>
      <c r="S8533" s="2">
        <v>41570</v>
      </c>
      <c r="T8533" s="3">
        <v>12.08</v>
      </c>
      <c r="U8533" s="1">
        <v>2013</v>
      </c>
    </row>
    <row r="8534" spans="1:21">
      <c r="A8534" s="2">
        <v>42111</v>
      </c>
      <c r="B8534">
        <v>19.541</v>
      </c>
      <c r="C8534" s="1">
        <v>2015</v>
      </c>
      <c r="D8534" s="2">
        <v>42111</v>
      </c>
      <c r="E8534">
        <v>23.01</v>
      </c>
      <c r="F8534" s="1">
        <v>2015</v>
      </c>
      <c r="I8534" s="1">
        <v>1900</v>
      </c>
      <c r="J8534" s="2">
        <v>42111</v>
      </c>
      <c r="K8534">
        <v>15.698</v>
      </c>
      <c r="L8534" s="1">
        <v>2015</v>
      </c>
      <c r="O8534" s="1">
        <v>1900</v>
      </c>
      <c r="R8534" s="1">
        <v>1900</v>
      </c>
      <c r="S8534" s="2">
        <v>41571</v>
      </c>
      <c r="T8534" s="3">
        <v>12.09</v>
      </c>
      <c r="U8534" s="1">
        <v>2013</v>
      </c>
    </row>
    <row r="8535" spans="1:21">
      <c r="A8535" s="2">
        <v>42114</v>
      </c>
      <c r="B8535">
        <v>19.548999999999999</v>
      </c>
      <c r="C8535" s="1">
        <v>2015</v>
      </c>
      <c r="D8535" s="2">
        <v>42114</v>
      </c>
      <c r="E8535">
        <v>23.006</v>
      </c>
      <c r="F8535" s="1">
        <v>2015</v>
      </c>
      <c r="I8535" s="1">
        <v>1900</v>
      </c>
      <c r="J8535" s="2">
        <v>42114</v>
      </c>
      <c r="K8535">
        <v>15.704000000000001</v>
      </c>
      <c r="L8535" s="1">
        <v>2015</v>
      </c>
      <c r="O8535" s="1">
        <v>1900</v>
      </c>
      <c r="R8535" s="1">
        <v>1900</v>
      </c>
      <c r="S8535" s="2">
        <v>41572</v>
      </c>
      <c r="T8535" s="3">
        <v>12.09</v>
      </c>
      <c r="U8535" s="1">
        <v>2013</v>
      </c>
    </row>
    <row r="8536" spans="1:21">
      <c r="A8536" s="2">
        <v>42115</v>
      </c>
      <c r="B8536">
        <v>19.594999999999999</v>
      </c>
      <c r="C8536" s="1">
        <v>2015</v>
      </c>
      <c r="D8536" s="2">
        <v>42115</v>
      </c>
      <c r="E8536">
        <v>22.983000000000001</v>
      </c>
      <c r="F8536" s="1">
        <v>2015</v>
      </c>
      <c r="I8536" s="1">
        <v>1900</v>
      </c>
      <c r="J8536" s="2">
        <v>42115</v>
      </c>
      <c r="K8536">
        <v>15.696999999999999</v>
      </c>
      <c r="L8536" s="1">
        <v>2015</v>
      </c>
      <c r="O8536" s="1">
        <v>1900</v>
      </c>
      <c r="R8536" s="1">
        <v>1900</v>
      </c>
      <c r="S8536" s="2">
        <v>41575</v>
      </c>
      <c r="T8536" s="3">
        <v>12.06</v>
      </c>
      <c r="U8536" s="1">
        <v>2013</v>
      </c>
    </row>
    <row r="8537" spans="1:21">
      <c r="A8537" s="2">
        <v>42116</v>
      </c>
      <c r="B8537">
        <v>19.349</v>
      </c>
      <c r="C8537" s="1">
        <v>2015</v>
      </c>
      <c r="D8537" s="2">
        <v>42116</v>
      </c>
      <c r="E8537">
        <v>22.834</v>
      </c>
      <c r="F8537" s="1">
        <v>2015</v>
      </c>
      <c r="I8537" s="1">
        <v>1900</v>
      </c>
      <c r="J8537" s="2">
        <v>42116</v>
      </c>
      <c r="K8537">
        <v>15.436</v>
      </c>
      <c r="L8537" s="1">
        <v>2015</v>
      </c>
      <c r="O8537" s="1">
        <v>1900</v>
      </c>
      <c r="R8537" s="1">
        <v>1900</v>
      </c>
      <c r="S8537" s="2">
        <v>41576</v>
      </c>
      <c r="T8537" s="3">
        <v>12.04</v>
      </c>
      <c r="U8537" s="1">
        <v>2013</v>
      </c>
    </row>
    <row r="8538" spans="1:21">
      <c r="A8538" s="2">
        <v>42117</v>
      </c>
      <c r="B8538">
        <v>18.977</v>
      </c>
      <c r="C8538" s="1">
        <v>2015</v>
      </c>
      <c r="D8538" s="2">
        <v>42117</v>
      </c>
      <c r="E8538">
        <v>22.73</v>
      </c>
      <c r="F8538" s="1">
        <v>2015</v>
      </c>
      <c r="I8538" s="1">
        <v>1900</v>
      </c>
      <c r="J8538" s="2">
        <v>42117</v>
      </c>
      <c r="K8538">
        <v>15.422000000000001</v>
      </c>
      <c r="L8538" s="1">
        <v>2015</v>
      </c>
      <c r="O8538" s="1">
        <v>1900</v>
      </c>
      <c r="R8538" s="1">
        <v>1900</v>
      </c>
      <c r="S8538" s="2">
        <v>41577</v>
      </c>
      <c r="T8538" s="3">
        <v>12.04</v>
      </c>
      <c r="U8538" s="1">
        <v>2013</v>
      </c>
    </row>
    <row r="8539" spans="1:21">
      <c r="A8539" s="2">
        <v>42118</v>
      </c>
      <c r="B8539">
        <v>18.969000000000001</v>
      </c>
      <c r="C8539" s="1">
        <v>2015</v>
      </c>
      <c r="D8539" s="2">
        <v>42118</v>
      </c>
      <c r="E8539">
        <v>22.684999999999999</v>
      </c>
      <c r="F8539" s="1">
        <v>2015</v>
      </c>
      <c r="I8539" s="1">
        <v>1900</v>
      </c>
      <c r="J8539" s="2">
        <v>42118</v>
      </c>
      <c r="K8539">
        <v>15.426</v>
      </c>
      <c r="L8539" s="1">
        <v>2015</v>
      </c>
      <c r="O8539" s="1">
        <v>1900</v>
      </c>
      <c r="R8539" s="1">
        <v>1900</v>
      </c>
      <c r="S8539" s="2">
        <v>41578</v>
      </c>
      <c r="T8539" s="3">
        <v>12.05</v>
      </c>
      <c r="U8539" s="1">
        <v>2013</v>
      </c>
    </row>
    <row r="8540" spans="1:21">
      <c r="A8540" s="2">
        <v>42121</v>
      </c>
      <c r="B8540">
        <v>18.972000000000001</v>
      </c>
      <c r="C8540" s="1">
        <v>2015</v>
      </c>
      <c r="D8540" s="2">
        <v>42121</v>
      </c>
      <c r="E8540">
        <v>22.56</v>
      </c>
      <c r="F8540" s="1">
        <v>2015</v>
      </c>
      <c r="I8540" s="1">
        <v>1900</v>
      </c>
      <c r="J8540" s="2">
        <v>42121</v>
      </c>
      <c r="K8540">
        <v>15.374000000000001</v>
      </c>
      <c r="L8540" s="1">
        <v>2015</v>
      </c>
      <c r="O8540" s="1">
        <v>1900</v>
      </c>
      <c r="R8540" s="1">
        <v>1900</v>
      </c>
      <c r="S8540" s="2">
        <v>41579</v>
      </c>
      <c r="T8540" s="3">
        <v>11.92</v>
      </c>
      <c r="U8540" s="1">
        <v>2013</v>
      </c>
    </row>
    <row r="8541" spans="1:21">
      <c r="A8541" s="2">
        <v>42122</v>
      </c>
      <c r="B8541">
        <v>18.966000000000001</v>
      </c>
      <c r="C8541" s="1">
        <v>2015</v>
      </c>
      <c r="D8541" s="2">
        <v>42122</v>
      </c>
      <c r="E8541">
        <v>22.512</v>
      </c>
      <c r="F8541" s="1">
        <v>2015</v>
      </c>
      <c r="I8541" s="1">
        <v>1900</v>
      </c>
      <c r="J8541" s="2">
        <v>42122</v>
      </c>
      <c r="K8541">
        <v>15.381</v>
      </c>
      <c r="L8541" s="1">
        <v>2015</v>
      </c>
      <c r="O8541" s="1">
        <v>1900</v>
      </c>
      <c r="R8541" s="1">
        <v>1900</v>
      </c>
      <c r="S8541" s="2">
        <v>41582</v>
      </c>
      <c r="T8541" s="3">
        <v>11.93</v>
      </c>
      <c r="U8541" s="1">
        <v>2013</v>
      </c>
    </row>
    <row r="8542" spans="1:21">
      <c r="A8542" s="2">
        <v>42123</v>
      </c>
      <c r="B8542">
        <v>19.009</v>
      </c>
      <c r="C8542" s="1">
        <v>2015</v>
      </c>
      <c r="D8542" s="2">
        <v>42123</v>
      </c>
      <c r="E8542">
        <v>22.609000000000002</v>
      </c>
      <c r="F8542" s="1">
        <v>2015</v>
      </c>
      <c r="I8542" s="1">
        <v>1900</v>
      </c>
      <c r="J8542" s="2">
        <v>42123</v>
      </c>
      <c r="K8542">
        <v>15.377000000000001</v>
      </c>
      <c r="L8542" s="1">
        <v>2015</v>
      </c>
      <c r="O8542" s="1">
        <v>1900</v>
      </c>
      <c r="R8542" s="1">
        <v>1900</v>
      </c>
      <c r="S8542" s="2">
        <v>41583</v>
      </c>
      <c r="T8542" s="3">
        <v>11.83</v>
      </c>
      <c r="U8542" s="1">
        <v>2013</v>
      </c>
    </row>
    <row r="8543" spans="1:21">
      <c r="A8543" s="2">
        <v>42124</v>
      </c>
      <c r="B8543">
        <v>19.013999999999999</v>
      </c>
      <c r="C8543" s="1">
        <v>2015</v>
      </c>
      <c r="D8543" s="2">
        <v>42124</v>
      </c>
      <c r="E8543">
        <v>22.608000000000001</v>
      </c>
      <c r="F8543" s="1">
        <v>2015</v>
      </c>
      <c r="I8543" s="1">
        <v>1900</v>
      </c>
      <c r="J8543" s="2">
        <v>42124</v>
      </c>
      <c r="K8543">
        <v>15.388999999999999</v>
      </c>
      <c r="L8543" s="1">
        <v>2015</v>
      </c>
      <c r="O8543" s="1">
        <v>1900</v>
      </c>
      <c r="R8543" s="1">
        <v>1900</v>
      </c>
      <c r="S8543" s="2">
        <v>41584</v>
      </c>
      <c r="T8543" s="3">
        <v>11.83</v>
      </c>
      <c r="U8543" s="1">
        <v>2013</v>
      </c>
    </row>
    <row r="8544" spans="1:21">
      <c r="A8544" s="2">
        <v>42125</v>
      </c>
      <c r="B8544">
        <v>18.971</v>
      </c>
      <c r="C8544" s="1">
        <v>2015</v>
      </c>
      <c r="D8544" s="2">
        <v>42125</v>
      </c>
      <c r="E8544">
        <v>22.602</v>
      </c>
      <c r="F8544" s="1">
        <v>2015</v>
      </c>
      <c r="I8544" s="1">
        <v>1900</v>
      </c>
      <c r="J8544" s="2">
        <v>42125</v>
      </c>
      <c r="K8544">
        <v>15.388</v>
      </c>
      <c r="L8544" s="1">
        <v>2015</v>
      </c>
      <c r="O8544" s="1">
        <v>1900</v>
      </c>
      <c r="R8544" s="1">
        <v>1900</v>
      </c>
      <c r="S8544" s="2">
        <v>41585</v>
      </c>
      <c r="T8544" s="3">
        <v>11.91</v>
      </c>
      <c r="U8544" s="1">
        <v>2013</v>
      </c>
    </row>
    <row r="8545" spans="1:21">
      <c r="A8545" s="2">
        <v>42128</v>
      </c>
      <c r="B8545">
        <v>19.042000000000002</v>
      </c>
      <c r="C8545" s="1">
        <v>2015</v>
      </c>
      <c r="D8545" s="2">
        <v>42128</v>
      </c>
      <c r="E8545">
        <v>22.689</v>
      </c>
      <c r="F8545" s="1">
        <v>2015</v>
      </c>
      <c r="I8545" s="1">
        <v>1900</v>
      </c>
      <c r="J8545" s="2">
        <v>42128</v>
      </c>
      <c r="K8545">
        <v>15.401</v>
      </c>
      <c r="L8545" s="1">
        <v>2015</v>
      </c>
      <c r="O8545" s="1">
        <v>1900</v>
      </c>
      <c r="R8545" s="1">
        <v>1900</v>
      </c>
      <c r="S8545" s="2">
        <v>41586</v>
      </c>
      <c r="T8545" s="3">
        <v>11.98</v>
      </c>
      <c r="U8545" s="1">
        <v>2013</v>
      </c>
    </row>
    <row r="8546" spans="1:21">
      <c r="A8546" s="2">
        <v>42129</v>
      </c>
      <c r="B8546">
        <v>19.048999999999999</v>
      </c>
      <c r="C8546" s="1">
        <v>2015</v>
      </c>
      <c r="D8546" s="2">
        <v>42129</v>
      </c>
      <c r="E8546">
        <v>22.695</v>
      </c>
      <c r="F8546" s="1">
        <v>2015</v>
      </c>
      <c r="I8546" s="1">
        <v>1900</v>
      </c>
      <c r="J8546" s="2">
        <v>42129</v>
      </c>
      <c r="K8546">
        <v>15.39</v>
      </c>
      <c r="L8546" s="1">
        <v>2015</v>
      </c>
      <c r="O8546" s="1">
        <v>1900</v>
      </c>
      <c r="R8546" s="1">
        <v>1900</v>
      </c>
      <c r="S8546" s="2">
        <v>41589</v>
      </c>
      <c r="T8546" s="3">
        <v>11.98</v>
      </c>
      <c r="U8546" s="1">
        <v>2013</v>
      </c>
    </row>
    <row r="8547" spans="1:21">
      <c r="A8547" s="2">
        <v>42130</v>
      </c>
      <c r="B8547">
        <v>19.042999999999999</v>
      </c>
      <c r="C8547" s="1">
        <v>2015</v>
      </c>
      <c r="D8547" s="2">
        <v>42130</v>
      </c>
      <c r="E8547">
        <v>22.567</v>
      </c>
      <c r="F8547" s="1">
        <v>2015</v>
      </c>
      <c r="I8547" s="1">
        <v>1900</v>
      </c>
      <c r="J8547" s="2">
        <v>42130</v>
      </c>
      <c r="K8547">
        <v>15.451000000000001</v>
      </c>
      <c r="L8547" s="1">
        <v>2015</v>
      </c>
      <c r="O8547" s="1">
        <v>1900</v>
      </c>
      <c r="R8547" s="1">
        <v>1900</v>
      </c>
      <c r="S8547" s="2">
        <v>41590</v>
      </c>
      <c r="T8547" s="3">
        <v>11.94</v>
      </c>
      <c r="U8547" s="1">
        <v>2013</v>
      </c>
    </row>
    <row r="8548" spans="1:21">
      <c r="A8548" s="2">
        <v>42131</v>
      </c>
      <c r="B8548">
        <v>19.056999999999999</v>
      </c>
      <c r="C8548" s="1">
        <v>2015</v>
      </c>
      <c r="D8548" s="2">
        <v>42131</v>
      </c>
      <c r="E8548">
        <v>21.608000000000001</v>
      </c>
      <c r="F8548" s="1">
        <v>2015</v>
      </c>
      <c r="I8548" s="1">
        <v>1900</v>
      </c>
      <c r="J8548" s="2">
        <v>42131</v>
      </c>
      <c r="K8548">
        <v>15.451000000000001</v>
      </c>
      <c r="L8548" s="1">
        <v>2015</v>
      </c>
      <c r="O8548" s="1">
        <v>1900</v>
      </c>
      <c r="R8548" s="1">
        <v>1900</v>
      </c>
      <c r="S8548" s="2">
        <v>41591</v>
      </c>
      <c r="T8548" s="3">
        <v>11.92</v>
      </c>
      <c r="U8548" s="1">
        <v>2013</v>
      </c>
    </row>
    <row r="8549" spans="1:21">
      <c r="A8549" s="2">
        <v>42132</v>
      </c>
      <c r="B8549">
        <v>19.085999999999999</v>
      </c>
      <c r="C8549" s="1">
        <v>2015</v>
      </c>
      <c r="D8549" s="2">
        <v>42132</v>
      </c>
      <c r="E8549">
        <v>21.561</v>
      </c>
      <c r="F8549" s="1">
        <v>2015</v>
      </c>
      <c r="I8549" s="1">
        <v>1900</v>
      </c>
      <c r="J8549" s="2">
        <v>42132</v>
      </c>
      <c r="K8549">
        <v>15.571999999999999</v>
      </c>
      <c r="L8549" s="1">
        <v>2015</v>
      </c>
      <c r="O8549" s="1">
        <v>1900</v>
      </c>
      <c r="R8549" s="1">
        <v>1900</v>
      </c>
      <c r="S8549" s="2">
        <v>41592</v>
      </c>
      <c r="T8549" s="3">
        <v>11.92</v>
      </c>
      <c r="U8549" s="1">
        <v>2013</v>
      </c>
    </row>
    <row r="8550" spans="1:21">
      <c r="A8550" s="2">
        <v>42135</v>
      </c>
      <c r="B8550">
        <v>19.084</v>
      </c>
      <c r="C8550" s="1">
        <v>2015</v>
      </c>
      <c r="D8550" s="2">
        <v>42135</v>
      </c>
      <c r="E8550">
        <v>21.550999999999998</v>
      </c>
      <c r="F8550" s="1">
        <v>2015</v>
      </c>
      <c r="I8550" s="1">
        <v>1900</v>
      </c>
      <c r="J8550" s="2">
        <v>42135</v>
      </c>
      <c r="K8550">
        <v>15.602</v>
      </c>
      <c r="L8550" s="1">
        <v>2015</v>
      </c>
      <c r="O8550" s="1">
        <v>1900</v>
      </c>
      <c r="R8550" s="1">
        <v>1900</v>
      </c>
      <c r="S8550" s="2">
        <v>41593</v>
      </c>
      <c r="T8550" s="3">
        <v>11.91</v>
      </c>
      <c r="U8550" s="1">
        <v>2013</v>
      </c>
    </row>
    <row r="8551" spans="1:21">
      <c r="A8551" s="2">
        <v>42136</v>
      </c>
      <c r="B8551">
        <v>19.077999999999999</v>
      </c>
      <c r="C8551" s="1">
        <v>2015</v>
      </c>
      <c r="D8551" s="2">
        <v>42136</v>
      </c>
      <c r="E8551">
        <v>21.550999999999998</v>
      </c>
      <c r="F8551" s="1">
        <v>2015</v>
      </c>
      <c r="I8551" s="1">
        <v>1900</v>
      </c>
      <c r="J8551" s="2">
        <v>42136</v>
      </c>
      <c r="K8551">
        <v>15.603</v>
      </c>
      <c r="L8551" s="1">
        <v>2015</v>
      </c>
      <c r="O8551" s="1">
        <v>1900</v>
      </c>
      <c r="R8551" s="1">
        <v>1900</v>
      </c>
      <c r="S8551" s="2">
        <v>41596</v>
      </c>
      <c r="T8551" s="3">
        <v>11.65</v>
      </c>
      <c r="U8551" s="1">
        <v>2013</v>
      </c>
    </row>
    <row r="8552" spans="1:21">
      <c r="A8552" s="2">
        <v>42137</v>
      </c>
      <c r="B8552">
        <v>19.076000000000001</v>
      </c>
      <c r="C8552" s="1">
        <v>2015</v>
      </c>
      <c r="D8552" s="2">
        <v>42137</v>
      </c>
      <c r="E8552">
        <v>21.527999999999999</v>
      </c>
      <c r="F8552" s="1">
        <v>2015</v>
      </c>
      <c r="I8552" s="1">
        <v>1900</v>
      </c>
      <c r="J8552" s="2">
        <v>42137</v>
      </c>
      <c r="K8552">
        <v>15.603</v>
      </c>
      <c r="L8552" s="1">
        <v>2015</v>
      </c>
      <c r="O8552" s="1">
        <v>1900</v>
      </c>
      <c r="R8552" s="1">
        <v>1900</v>
      </c>
      <c r="S8552" s="2">
        <v>41597</v>
      </c>
      <c r="T8552" s="3">
        <v>11.58</v>
      </c>
      <c r="U8552" s="1">
        <v>2013</v>
      </c>
    </row>
    <row r="8553" spans="1:21">
      <c r="A8553" s="2">
        <v>42138</v>
      </c>
      <c r="B8553">
        <v>18.919</v>
      </c>
      <c r="C8553" s="1">
        <v>2015</v>
      </c>
      <c r="D8553" s="2">
        <v>42138</v>
      </c>
      <c r="E8553">
        <v>21.498000000000001</v>
      </c>
      <c r="F8553" s="1">
        <v>2015</v>
      </c>
      <c r="I8553" s="1">
        <v>1900</v>
      </c>
      <c r="J8553" s="2">
        <v>42138</v>
      </c>
      <c r="K8553">
        <v>15.621</v>
      </c>
      <c r="L8553" s="1">
        <v>2015</v>
      </c>
      <c r="O8553" s="1">
        <v>1900</v>
      </c>
      <c r="R8553" s="1">
        <v>1900</v>
      </c>
      <c r="S8553" s="2">
        <v>41598</v>
      </c>
      <c r="T8553" s="3">
        <v>11.59</v>
      </c>
      <c r="U8553" s="1">
        <v>2013</v>
      </c>
    </row>
    <row r="8554" spans="1:21">
      <c r="A8554" s="2">
        <v>42139</v>
      </c>
      <c r="B8554">
        <v>18.843</v>
      </c>
      <c r="C8554" s="1">
        <v>2015</v>
      </c>
      <c r="D8554" s="2">
        <v>42139</v>
      </c>
      <c r="E8554">
        <v>21.391999999999999</v>
      </c>
      <c r="F8554" s="1">
        <v>2015</v>
      </c>
      <c r="I8554" s="1">
        <v>1900</v>
      </c>
      <c r="J8554" s="2">
        <v>42139</v>
      </c>
      <c r="K8554">
        <v>15.619</v>
      </c>
      <c r="L8554" s="1">
        <v>2015</v>
      </c>
      <c r="O8554" s="1">
        <v>1900</v>
      </c>
      <c r="R8554" s="1">
        <v>1900</v>
      </c>
      <c r="S8554" s="2">
        <v>41599</v>
      </c>
      <c r="T8554" s="3">
        <v>11.61</v>
      </c>
      <c r="U8554" s="1">
        <v>2013</v>
      </c>
    </row>
    <row r="8555" spans="1:21">
      <c r="A8555" s="2">
        <v>42142</v>
      </c>
      <c r="B8555">
        <v>18.815999999999999</v>
      </c>
      <c r="C8555" s="1">
        <v>2015</v>
      </c>
      <c r="D8555" s="2">
        <v>42142</v>
      </c>
      <c r="E8555">
        <v>21.408000000000001</v>
      </c>
      <c r="F8555" s="1">
        <v>2015</v>
      </c>
      <c r="I8555" s="1">
        <v>1900</v>
      </c>
      <c r="J8555" s="2">
        <v>42142</v>
      </c>
      <c r="K8555">
        <v>15.613</v>
      </c>
      <c r="L8555" s="1">
        <v>2015</v>
      </c>
      <c r="O8555" s="1">
        <v>1900</v>
      </c>
      <c r="R8555" s="1">
        <v>1900</v>
      </c>
      <c r="S8555" s="2">
        <v>41600</v>
      </c>
      <c r="T8555" s="3">
        <v>11.6</v>
      </c>
      <c r="U8555" s="1">
        <v>2013</v>
      </c>
    </row>
    <row r="8556" spans="1:21">
      <c r="A8556" s="2">
        <v>42143</v>
      </c>
      <c r="B8556">
        <v>18.826999999999998</v>
      </c>
      <c r="C8556" s="1">
        <v>2015</v>
      </c>
      <c r="D8556" s="2">
        <v>42143</v>
      </c>
      <c r="E8556">
        <v>21.446000000000002</v>
      </c>
      <c r="F8556" s="1">
        <v>2015</v>
      </c>
      <c r="I8556" s="1">
        <v>1900</v>
      </c>
      <c r="J8556" s="2">
        <v>42143</v>
      </c>
      <c r="K8556">
        <v>15.651999999999999</v>
      </c>
      <c r="L8556" s="1">
        <v>2015</v>
      </c>
      <c r="O8556" s="1">
        <v>1900</v>
      </c>
      <c r="R8556" s="1">
        <v>1900</v>
      </c>
      <c r="S8556" s="2">
        <v>41603</v>
      </c>
      <c r="T8556" s="3">
        <v>11.51</v>
      </c>
      <c r="U8556" s="1">
        <v>2013</v>
      </c>
    </row>
    <row r="8557" spans="1:21">
      <c r="A8557" s="2">
        <v>42144</v>
      </c>
      <c r="B8557">
        <v>18.832999999999998</v>
      </c>
      <c r="C8557" s="1">
        <v>2015</v>
      </c>
      <c r="D8557" s="2">
        <v>42144</v>
      </c>
      <c r="E8557">
        <v>21.405999999999999</v>
      </c>
      <c r="F8557" s="1">
        <v>2015</v>
      </c>
      <c r="I8557" s="1">
        <v>1900</v>
      </c>
      <c r="J8557" s="2">
        <v>42144</v>
      </c>
      <c r="K8557">
        <v>15.654999999999999</v>
      </c>
      <c r="L8557" s="1">
        <v>2015</v>
      </c>
      <c r="O8557" s="1">
        <v>1900</v>
      </c>
      <c r="R8557" s="1">
        <v>1900</v>
      </c>
      <c r="S8557" s="2">
        <v>41604</v>
      </c>
      <c r="T8557" s="3">
        <v>11.5</v>
      </c>
      <c r="U8557" s="1">
        <v>2013</v>
      </c>
    </row>
    <row r="8558" spans="1:21">
      <c r="A8558" s="2">
        <v>42145</v>
      </c>
      <c r="B8558">
        <v>18.802</v>
      </c>
      <c r="C8558" s="1">
        <v>2015</v>
      </c>
      <c r="D8558" s="2">
        <v>42145</v>
      </c>
      <c r="E8558">
        <v>21.295000000000002</v>
      </c>
      <c r="F8558" s="1">
        <v>2015</v>
      </c>
      <c r="I8558" s="1">
        <v>1900</v>
      </c>
      <c r="J8558" s="2">
        <v>42145</v>
      </c>
      <c r="K8558">
        <v>15.599</v>
      </c>
      <c r="L8558" s="1">
        <v>2015</v>
      </c>
      <c r="O8558" s="1">
        <v>1900</v>
      </c>
      <c r="R8558" s="1">
        <v>1900</v>
      </c>
      <c r="S8558" s="2">
        <v>41605</v>
      </c>
      <c r="T8558" s="3">
        <v>11.5</v>
      </c>
      <c r="U8558" s="1">
        <v>2013</v>
      </c>
    </row>
    <row r="8559" spans="1:21">
      <c r="A8559" s="2">
        <v>42146</v>
      </c>
      <c r="B8559">
        <v>18.805</v>
      </c>
      <c r="C8559" s="1">
        <v>2015</v>
      </c>
      <c r="D8559" s="2">
        <v>42146</v>
      </c>
      <c r="E8559">
        <v>21.292999999999999</v>
      </c>
      <c r="F8559" s="1">
        <v>2015</v>
      </c>
      <c r="I8559" s="1">
        <v>1900</v>
      </c>
      <c r="J8559" s="2">
        <v>42146</v>
      </c>
      <c r="K8559">
        <v>15.599</v>
      </c>
      <c r="L8559" s="1">
        <v>2015</v>
      </c>
      <c r="O8559" s="1">
        <v>1900</v>
      </c>
      <c r="R8559" s="1">
        <v>1900</v>
      </c>
      <c r="S8559" s="2">
        <v>41607</v>
      </c>
      <c r="T8559" s="3">
        <v>11.35</v>
      </c>
      <c r="U8559" s="1">
        <v>2013</v>
      </c>
    </row>
    <row r="8560" spans="1:21">
      <c r="A8560" s="2">
        <v>42150</v>
      </c>
      <c r="B8560">
        <v>18.835000000000001</v>
      </c>
      <c r="C8560" s="1">
        <v>2015</v>
      </c>
      <c r="D8560" s="2">
        <v>42150</v>
      </c>
      <c r="E8560">
        <v>21.308</v>
      </c>
      <c r="F8560" s="1">
        <v>2015</v>
      </c>
      <c r="I8560" s="1">
        <v>1900</v>
      </c>
      <c r="J8560" s="2">
        <v>42150</v>
      </c>
      <c r="K8560">
        <v>15.574</v>
      </c>
      <c r="L8560" s="1">
        <v>2015</v>
      </c>
      <c r="O8560" s="1">
        <v>1900</v>
      </c>
      <c r="R8560" s="1">
        <v>1900</v>
      </c>
      <c r="S8560" s="2">
        <v>41610</v>
      </c>
      <c r="T8560" s="3">
        <v>11.35</v>
      </c>
      <c r="U8560" s="1">
        <v>2013</v>
      </c>
    </row>
    <row r="8561" spans="1:21">
      <c r="A8561" s="2">
        <v>42151</v>
      </c>
      <c r="B8561">
        <v>18.79</v>
      </c>
      <c r="C8561" s="1">
        <v>2015</v>
      </c>
      <c r="D8561" s="2">
        <v>42151</v>
      </c>
      <c r="E8561">
        <v>21.257999999999999</v>
      </c>
      <c r="F8561" s="1">
        <v>2015</v>
      </c>
      <c r="I8561" s="1">
        <v>1900</v>
      </c>
      <c r="J8561" s="2">
        <v>42151</v>
      </c>
      <c r="K8561">
        <v>15.577999999999999</v>
      </c>
      <c r="L8561" s="1">
        <v>2015</v>
      </c>
      <c r="O8561" s="1">
        <v>1900</v>
      </c>
      <c r="R8561" s="1">
        <v>1900</v>
      </c>
      <c r="S8561" s="2">
        <v>41611</v>
      </c>
      <c r="T8561" s="3">
        <v>11.36</v>
      </c>
      <c r="U8561" s="1">
        <v>2013</v>
      </c>
    </row>
    <row r="8562" spans="1:21">
      <c r="A8562" s="2">
        <v>42152</v>
      </c>
      <c r="B8562">
        <v>18.791</v>
      </c>
      <c r="C8562" s="1">
        <v>2015</v>
      </c>
      <c r="D8562" s="2">
        <v>42152</v>
      </c>
      <c r="E8562">
        <v>21.26</v>
      </c>
      <c r="F8562" s="1">
        <v>2015</v>
      </c>
      <c r="I8562" s="1">
        <v>1900</v>
      </c>
      <c r="J8562" s="2">
        <v>42152</v>
      </c>
      <c r="K8562">
        <v>15.579000000000001</v>
      </c>
      <c r="L8562" s="1">
        <v>2015</v>
      </c>
      <c r="O8562" s="1">
        <v>1900</v>
      </c>
      <c r="R8562" s="1">
        <v>1900</v>
      </c>
      <c r="S8562" s="2">
        <v>41612</v>
      </c>
      <c r="T8562" s="3">
        <v>11.3</v>
      </c>
      <c r="U8562" s="1">
        <v>2013</v>
      </c>
    </row>
    <row r="8563" spans="1:21">
      <c r="A8563" s="2">
        <v>42153</v>
      </c>
      <c r="B8563">
        <v>18.783999999999999</v>
      </c>
      <c r="C8563" s="1">
        <v>2015</v>
      </c>
      <c r="D8563" s="2">
        <v>42153</v>
      </c>
      <c r="E8563">
        <v>21.262</v>
      </c>
      <c r="F8563" s="1">
        <v>2015</v>
      </c>
      <c r="I8563" s="1">
        <v>1900</v>
      </c>
      <c r="J8563" s="2">
        <v>42153</v>
      </c>
      <c r="K8563">
        <v>15.567</v>
      </c>
      <c r="L8563" s="1">
        <v>2015</v>
      </c>
      <c r="O8563" s="1">
        <v>1900</v>
      </c>
      <c r="R8563" s="1">
        <v>1900</v>
      </c>
      <c r="S8563" s="2">
        <v>41613</v>
      </c>
      <c r="T8563" s="3">
        <v>11.31</v>
      </c>
      <c r="U8563" s="1">
        <v>2013</v>
      </c>
    </row>
    <row r="8564" spans="1:21">
      <c r="A8564" s="2">
        <v>42156</v>
      </c>
      <c r="B8564">
        <v>18.785</v>
      </c>
      <c r="C8564" s="1">
        <v>2015</v>
      </c>
      <c r="D8564" s="2">
        <v>42156</v>
      </c>
      <c r="E8564">
        <v>21.239000000000001</v>
      </c>
      <c r="F8564" s="1">
        <v>2015</v>
      </c>
      <c r="I8564" s="1">
        <v>1900</v>
      </c>
      <c r="J8564" s="2">
        <v>42156</v>
      </c>
      <c r="K8564">
        <v>15.526999999999999</v>
      </c>
      <c r="L8564" s="1">
        <v>2015</v>
      </c>
      <c r="O8564" s="1">
        <v>1900</v>
      </c>
      <c r="R8564" s="1">
        <v>1900</v>
      </c>
      <c r="S8564" s="2">
        <v>41614</v>
      </c>
      <c r="T8564" s="3">
        <v>11.34</v>
      </c>
      <c r="U8564" s="1">
        <v>2013</v>
      </c>
    </row>
    <row r="8565" spans="1:21">
      <c r="A8565" s="2">
        <v>42157</v>
      </c>
      <c r="B8565">
        <v>18.774000000000001</v>
      </c>
      <c r="C8565" s="1">
        <v>2015</v>
      </c>
      <c r="D8565" s="2">
        <v>42157</v>
      </c>
      <c r="E8565">
        <v>21.256</v>
      </c>
      <c r="F8565" s="1">
        <v>2015</v>
      </c>
      <c r="I8565" s="1">
        <v>1900</v>
      </c>
      <c r="J8565" s="2">
        <v>42157</v>
      </c>
      <c r="K8565">
        <v>15.465</v>
      </c>
      <c r="L8565" s="1">
        <v>2015</v>
      </c>
      <c r="O8565" s="1">
        <v>1900</v>
      </c>
      <c r="R8565" s="1">
        <v>1900</v>
      </c>
      <c r="S8565" s="2">
        <v>41617</v>
      </c>
      <c r="T8565" s="3">
        <v>11.32</v>
      </c>
      <c r="U8565" s="1">
        <v>2013</v>
      </c>
    </row>
    <row r="8566" spans="1:21">
      <c r="A8566" s="2">
        <v>42158</v>
      </c>
      <c r="B8566">
        <v>18.785</v>
      </c>
      <c r="C8566" s="1">
        <v>2015</v>
      </c>
      <c r="D8566" s="2">
        <v>42158</v>
      </c>
      <c r="E8566">
        <v>21.28</v>
      </c>
      <c r="F8566" s="1">
        <v>2015</v>
      </c>
      <c r="I8566" s="1">
        <v>1900</v>
      </c>
      <c r="J8566" s="2">
        <v>42158</v>
      </c>
      <c r="K8566">
        <v>15.504</v>
      </c>
      <c r="L8566" s="1">
        <v>2015</v>
      </c>
      <c r="O8566" s="1">
        <v>1900</v>
      </c>
      <c r="R8566" s="1">
        <v>1900</v>
      </c>
      <c r="S8566" s="2">
        <v>41618</v>
      </c>
      <c r="T8566" s="3">
        <v>11.32</v>
      </c>
      <c r="U8566" s="1">
        <v>2013</v>
      </c>
    </row>
    <row r="8567" spans="1:21">
      <c r="A8567" s="2">
        <v>42159</v>
      </c>
      <c r="B8567">
        <v>18.795000000000002</v>
      </c>
      <c r="C8567" s="1">
        <v>2015</v>
      </c>
      <c r="D8567" s="2">
        <v>42159</v>
      </c>
      <c r="E8567">
        <v>21.300999999999998</v>
      </c>
      <c r="F8567" s="1">
        <v>2015</v>
      </c>
      <c r="I8567" s="1">
        <v>1900</v>
      </c>
      <c r="J8567" s="2">
        <v>42159</v>
      </c>
      <c r="K8567">
        <v>15.566000000000001</v>
      </c>
      <c r="L8567" s="1">
        <v>2015</v>
      </c>
      <c r="O8567" s="1">
        <v>1900</v>
      </c>
      <c r="R8567" s="1">
        <v>1900</v>
      </c>
      <c r="S8567" s="2">
        <v>41619</v>
      </c>
      <c r="T8567" s="3">
        <v>11.39</v>
      </c>
      <c r="U8567" s="1">
        <v>2013</v>
      </c>
    </row>
    <row r="8568" spans="1:21">
      <c r="A8568" s="2">
        <v>42160</v>
      </c>
      <c r="B8568">
        <v>18.831</v>
      </c>
      <c r="C8568" s="1">
        <v>2015</v>
      </c>
      <c r="D8568" s="2">
        <v>42160</v>
      </c>
      <c r="E8568">
        <v>21.177</v>
      </c>
      <c r="F8568" s="1">
        <v>2015</v>
      </c>
      <c r="I8568" s="1">
        <v>1900</v>
      </c>
      <c r="J8568" s="2">
        <v>42160</v>
      </c>
      <c r="K8568">
        <v>15.568</v>
      </c>
      <c r="L8568" s="1">
        <v>2015</v>
      </c>
      <c r="O8568" s="1">
        <v>1900</v>
      </c>
      <c r="R8568" s="1">
        <v>1900</v>
      </c>
      <c r="S8568" s="2">
        <v>41620</v>
      </c>
      <c r="T8568" s="3">
        <v>11.38</v>
      </c>
      <c r="U8568" s="1">
        <v>2013</v>
      </c>
    </row>
    <row r="8569" spans="1:21">
      <c r="A8569" s="2">
        <v>42163</v>
      </c>
      <c r="B8569">
        <v>18.844999999999999</v>
      </c>
      <c r="C8569" s="1">
        <v>2015</v>
      </c>
      <c r="D8569" s="2">
        <v>42163</v>
      </c>
      <c r="E8569">
        <v>21.18</v>
      </c>
      <c r="F8569" s="1">
        <v>2015</v>
      </c>
      <c r="I8569" s="1">
        <v>1900</v>
      </c>
      <c r="J8569" s="2">
        <v>42163</v>
      </c>
      <c r="K8569">
        <v>15.593</v>
      </c>
      <c r="L8569" s="1">
        <v>2015</v>
      </c>
      <c r="O8569" s="1">
        <v>1900</v>
      </c>
      <c r="R8569" s="1">
        <v>1900</v>
      </c>
      <c r="S8569" s="2">
        <v>41621</v>
      </c>
      <c r="T8569" s="3">
        <v>11.38</v>
      </c>
      <c r="U8569" s="1">
        <v>2013</v>
      </c>
    </row>
    <row r="8570" spans="1:21">
      <c r="A8570" s="2">
        <v>42164</v>
      </c>
      <c r="B8570">
        <v>18.844000000000001</v>
      </c>
      <c r="C8570" s="1">
        <v>2015</v>
      </c>
      <c r="D8570" s="2">
        <v>42164</v>
      </c>
      <c r="E8570">
        <v>21.22</v>
      </c>
      <c r="F8570" s="1">
        <v>2015</v>
      </c>
      <c r="I8570" s="1">
        <v>1900</v>
      </c>
      <c r="J8570" s="2">
        <v>42164</v>
      </c>
      <c r="K8570">
        <v>15.62</v>
      </c>
      <c r="L8570" s="1">
        <v>2015</v>
      </c>
      <c r="O8570" s="1">
        <v>1900</v>
      </c>
      <c r="R8570" s="1">
        <v>1900</v>
      </c>
      <c r="S8570" s="2">
        <v>41624</v>
      </c>
      <c r="T8570" s="3">
        <v>11.39</v>
      </c>
      <c r="U8570" s="1">
        <v>2013</v>
      </c>
    </row>
    <row r="8571" spans="1:21">
      <c r="A8571" s="2">
        <v>42165</v>
      </c>
      <c r="B8571">
        <v>18.902000000000001</v>
      </c>
      <c r="C8571" s="1">
        <v>2015</v>
      </c>
      <c r="D8571" s="2">
        <v>42165</v>
      </c>
      <c r="E8571">
        <v>21.277000000000001</v>
      </c>
      <c r="F8571" s="1">
        <v>2015</v>
      </c>
      <c r="I8571" s="1">
        <v>1900</v>
      </c>
      <c r="J8571" s="2">
        <v>42165</v>
      </c>
      <c r="K8571">
        <v>15.613</v>
      </c>
      <c r="L8571" s="1">
        <v>2015</v>
      </c>
      <c r="O8571" s="1">
        <v>1900</v>
      </c>
      <c r="R8571" s="1">
        <v>1900</v>
      </c>
      <c r="S8571" s="2">
        <v>41625</v>
      </c>
      <c r="T8571" s="3">
        <v>11.4</v>
      </c>
      <c r="U8571" s="1">
        <v>2013</v>
      </c>
    </row>
    <row r="8572" spans="1:21">
      <c r="A8572" s="2">
        <v>42166</v>
      </c>
      <c r="B8572">
        <v>18.898</v>
      </c>
      <c r="C8572" s="1">
        <v>2015</v>
      </c>
      <c r="D8572" s="2">
        <v>42166</v>
      </c>
      <c r="E8572">
        <v>21.273</v>
      </c>
      <c r="F8572" s="1">
        <v>2015</v>
      </c>
      <c r="I8572" s="1">
        <v>1900</v>
      </c>
      <c r="J8572" s="2">
        <v>42166</v>
      </c>
      <c r="K8572">
        <v>15.603</v>
      </c>
      <c r="L8572" s="1">
        <v>2015</v>
      </c>
      <c r="O8572" s="1">
        <v>1900</v>
      </c>
      <c r="R8572" s="1">
        <v>1900</v>
      </c>
      <c r="S8572" s="2">
        <v>41626</v>
      </c>
      <c r="T8572" s="3">
        <v>11.5</v>
      </c>
      <c r="U8572" s="1">
        <v>2013</v>
      </c>
    </row>
    <row r="8573" spans="1:21">
      <c r="A8573" s="2">
        <v>42167</v>
      </c>
      <c r="B8573">
        <v>18.901</v>
      </c>
      <c r="C8573" s="1">
        <v>2015</v>
      </c>
      <c r="D8573" s="2">
        <v>42167</v>
      </c>
      <c r="E8573">
        <v>21.27</v>
      </c>
      <c r="F8573" s="1">
        <v>2015</v>
      </c>
      <c r="I8573" s="1">
        <v>1900</v>
      </c>
      <c r="J8573" s="2">
        <v>42167</v>
      </c>
      <c r="K8573">
        <v>15.606999999999999</v>
      </c>
      <c r="L8573" s="1">
        <v>2015</v>
      </c>
      <c r="O8573" s="1">
        <v>1900</v>
      </c>
      <c r="R8573" s="1">
        <v>1900</v>
      </c>
      <c r="S8573" s="2">
        <v>41627</v>
      </c>
      <c r="T8573" s="3">
        <v>11.5</v>
      </c>
      <c r="U8573" s="1">
        <v>2013</v>
      </c>
    </row>
    <row r="8574" spans="1:21">
      <c r="A8574" s="2">
        <v>42170</v>
      </c>
      <c r="B8574">
        <v>18.905999999999999</v>
      </c>
      <c r="C8574" s="1">
        <v>2015</v>
      </c>
      <c r="D8574" s="2">
        <v>42170</v>
      </c>
      <c r="E8574">
        <v>21.27</v>
      </c>
      <c r="F8574" s="1">
        <v>2015</v>
      </c>
      <c r="I8574" s="1">
        <v>1900</v>
      </c>
      <c r="J8574" s="2">
        <v>42170</v>
      </c>
      <c r="K8574">
        <v>15.608000000000001</v>
      </c>
      <c r="L8574" s="1">
        <v>2015</v>
      </c>
      <c r="O8574" s="1">
        <v>1900</v>
      </c>
      <c r="R8574" s="1">
        <v>1900</v>
      </c>
      <c r="S8574" s="2">
        <v>41628</v>
      </c>
      <c r="T8574" s="3">
        <v>11.5</v>
      </c>
      <c r="U8574" s="1">
        <v>2013</v>
      </c>
    </row>
    <row r="8575" spans="1:21">
      <c r="A8575" s="2">
        <v>42171</v>
      </c>
      <c r="B8575">
        <v>18.843</v>
      </c>
      <c r="C8575" s="1">
        <v>2015</v>
      </c>
      <c r="D8575" s="2">
        <v>42171</v>
      </c>
      <c r="E8575">
        <v>21.228999999999999</v>
      </c>
      <c r="F8575" s="1">
        <v>2015</v>
      </c>
      <c r="I8575" s="1">
        <v>1900</v>
      </c>
      <c r="J8575" s="2">
        <v>42171</v>
      </c>
      <c r="K8575">
        <v>15.573</v>
      </c>
      <c r="L8575" s="1">
        <v>2015</v>
      </c>
      <c r="O8575" s="1">
        <v>1900</v>
      </c>
      <c r="R8575" s="1">
        <v>1900</v>
      </c>
      <c r="S8575" s="2">
        <v>41631</v>
      </c>
      <c r="T8575" s="3">
        <v>11.5</v>
      </c>
      <c r="U8575" s="1">
        <v>2013</v>
      </c>
    </row>
    <row r="8576" spans="1:21">
      <c r="A8576" s="2">
        <v>42172</v>
      </c>
      <c r="B8576">
        <v>18.84</v>
      </c>
      <c r="C8576" s="1">
        <v>2015</v>
      </c>
      <c r="D8576" s="2">
        <v>42172</v>
      </c>
      <c r="E8576">
        <v>21.233000000000001</v>
      </c>
      <c r="F8576" s="1">
        <v>2015</v>
      </c>
      <c r="I8576" s="1">
        <v>1900</v>
      </c>
      <c r="J8576" s="2">
        <v>42172</v>
      </c>
      <c r="K8576">
        <v>15.56</v>
      </c>
      <c r="L8576" s="1">
        <v>2015</v>
      </c>
      <c r="O8576" s="1">
        <v>1900</v>
      </c>
      <c r="R8576" s="1">
        <v>1900</v>
      </c>
      <c r="S8576" s="2">
        <v>41632</v>
      </c>
      <c r="T8576" s="3">
        <v>11.48</v>
      </c>
      <c r="U8576" s="1">
        <v>2013</v>
      </c>
    </row>
    <row r="8577" spans="1:21">
      <c r="A8577" s="2">
        <v>42173</v>
      </c>
      <c r="B8577">
        <v>18.846</v>
      </c>
      <c r="C8577" s="1">
        <v>2015</v>
      </c>
      <c r="D8577" s="2">
        <v>42173</v>
      </c>
      <c r="E8577">
        <v>21.175999999999998</v>
      </c>
      <c r="F8577" s="1">
        <v>2015</v>
      </c>
      <c r="I8577" s="1">
        <v>1900</v>
      </c>
      <c r="J8577" s="2">
        <v>42173</v>
      </c>
      <c r="K8577">
        <v>15.554</v>
      </c>
      <c r="L8577" s="1">
        <v>2015</v>
      </c>
      <c r="O8577" s="1">
        <v>1900</v>
      </c>
      <c r="R8577" s="1">
        <v>1900</v>
      </c>
      <c r="S8577" s="2">
        <v>41634</v>
      </c>
      <c r="T8577" s="3">
        <v>11.48</v>
      </c>
      <c r="U8577" s="1">
        <v>2013</v>
      </c>
    </row>
    <row r="8578" spans="1:21">
      <c r="A8578" s="2">
        <v>42174</v>
      </c>
      <c r="B8578">
        <v>18.861999999999998</v>
      </c>
      <c r="C8578" s="1">
        <v>2015</v>
      </c>
      <c r="D8578" s="2">
        <v>42174</v>
      </c>
      <c r="E8578">
        <v>21.207999999999998</v>
      </c>
      <c r="F8578" s="1">
        <v>2015</v>
      </c>
      <c r="I8578" s="1">
        <v>1900</v>
      </c>
      <c r="J8578" s="2">
        <v>42174</v>
      </c>
      <c r="K8578">
        <v>15.598000000000001</v>
      </c>
      <c r="L8578" s="1">
        <v>2015</v>
      </c>
      <c r="O8578" s="1">
        <v>1900</v>
      </c>
      <c r="R8578" s="1">
        <v>1900</v>
      </c>
      <c r="S8578" s="2">
        <v>41635</v>
      </c>
      <c r="T8578" s="3">
        <v>11.43</v>
      </c>
      <c r="U8578" s="1">
        <v>2013</v>
      </c>
    </row>
    <row r="8579" spans="1:21">
      <c r="A8579" s="2">
        <v>42177</v>
      </c>
      <c r="B8579">
        <v>18.864999999999998</v>
      </c>
      <c r="C8579" s="1">
        <v>2015</v>
      </c>
      <c r="D8579" s="2">
        <v>42177</v>
      </c>
      <c r="E8579">
        <v>21.167999999999999</v>
      </c>
      <c r="F8579" s="1">
        <v>2015</v>
      </c>
      <c r="I8579" s="1">
        <v>1900</v>
      </c>
      <c r="J8579" s="2">
        <v>42177</v>
      </c>
      <c r="K8579">
        <v>15.651</v>
      </c>
      <c r="L8579" s="1">
        <v>2015</v>
      </c>
      <c r="O8579" s="1">
        <v>1900</v>
      </c>
      <c r="R8579" s="1">
        <v>1900</v>
      </c>
      <c r="S8579" s="2">
        <v>41638</v>
      </c>
      <c r="T8579" s="3">
        <v>11.38</v>
      </c>
      <c r="U8579" s="1">
        <v>2013</v>
      </c>
    </row>
    <row r="8580" spans="1:21">
      <c r="A8580" s="2">
        <v>42178</v>
      </c>
      <c r="B8580">
        <v>18.89</v>
      </c>
      <c r="C8580" s="1">
        <v>2015</v>
      </c>
      <c r="D8580" s="2">
        <v>42178</v>
      </c>
      <c r="E8580">
        <v>21.164999999999999</v>
      </c>
      <c r="F8580" s="1">
        <v>2015</v>
      </c>
      <c r="I8580" s="1">
        <v>1900</v>
      </c>
      <c r="J8580" s="2">
        <v>42178</v>
      </c>
      <c r="K8580">
        <v>15.615</v>
      </c>
      <c r="L8580" s="1">
        <v>2015</v>
      </c>
      <c r="O8580" s="1">
        <v>1900</v>
      </c>
      <c r="R8580" s="1">
        <v>1900</v>
      </c>
      <c r="S8580" s="2">
        <v>41639</v>
      </c>
      <c r="T8580" s="3">
        <v>11.35</v>
      </c>
      <c r="U8580" s="1">
        <v>2013</v>
      </c>
    </row>
    <row r="8581" spans="1:21">
      <c r="A8581" s="2">
        <v>42179</v>
      </c>
      <c r="B8581">
        <v>18.923000000000002</v>
      </c>
      <c r="C8581" s="1">
        <v>2015</v>
      </c>
      <c r="D8581" s="2">
        <v>42179</v>
      </c>
      <c r="E8581">
        <v>21.192</v>
      </c>
      <c r="F8581" s="1">
        <v>2015</v>
      </c>
      <c r="I8581" s="1">
        <v>1900</v>
      </c>
      <c r="J8581" s="2">
        <v>42179</v>
      </c>
      <c r="K8581">
        <v>15.625</v>
      </c>
      <c r="L8581" s="1">
        <v>2015</v>
      </c>
      <c r="O8581" s="1">
        <v>1900</v>
      </c>
      <c r="R8581" s="1">
        <v>1900</v>
      </c>
      <c r="S8581" s="2">
        <v>41641</v>
      </c>
      <c r="T8581" s="3">
        <v>11.38</v>
      </c>
      <c r="U8581" s="1">
        <v>2014</v>
      </c>
    </row>
    <row r="8582" spans="1:21">
      <c r="A8582" s="2">
        <v>42180</v>
      </c>
      <c r="B8582">
        <v>18.93</v>
      </c>
      <c r="C8582" s="1">
        <v>2015</v>
      </c>
      <c r="D8582" s="2">
        <v>42180</v>
      </c>
      <c r="E8582">
        <v>21.177</v>
      </c>
      <c r="F8582" s="1">
        <v>2015</v>
      </c>
      <c r="I8582" s="1">
        <v>1900</v>
      </c>
      <c r="J8582" s="2">
        <v>42180</v>
      </c>
      <c r="K8582">
        <v>15.556000000000001</v>
      </c>
      <c r="L8582" s="1">
        <v>2015</v>
      </c>
      <c r="O8582" s="1">
        <v>1900</v>
      </c>
      <c r="R8582" s="1">
        <v>1900</v>
      </c>
      <c r="S8582" s="2">
        <v>41642</v>
      </c>
      <c r="T8582" s="3">
        <v>11.34</v>
      </c>
      <c r="U8582" s="1">
        <v>2014</v>
      </c>
    </row>
    <row r="8583" spans="1:21">
      <c r="A8583" s="2">
        <v>42181</v>
      </c>
      <c r="B8583">
        <v>18.911999999999999</v>
      </c>
      <c r="C8583" s="1">
        <v>2015</v>
      </c>
      <c r="D8583" s="2">
        <v>42181</v>
      </c>
      <c r="E8583">
        <v>21.085999999999999</v>
      </c>
      <c r="F8583" s="1">
        <v>2015</v>
      </c>
      <c r="I8583" s="1">
        <v>1900</v>
      </c>
      <c r="J8583" s="2">
        <v>42181</v>
      </c>
      <c r="K8583">
        <v>15.525</v>
      </c>
      <c r="L8583" s="1">
        <v>2015</v>
      </c>
      <c r="O8583" s="1">
        <v>1900</v>
      </c>
      <c r="R8583" s="1">
        <v>1900</v>
      </c>
      <c r="S8583" s="2">
        <v>41645</v>
      </c>
      <c r="T8583" s="3">
        <v>11.34</v>
      </c>
      <c r="U8583" s="1">
        <v>2014</v>
      </c>
    </row>
    <row r="8584" spans="1:21">
      <c r="A8584" s="2">
        <v>42184</v>
      </c>
      <c r="B8584">
        <v>19.088000000000001</v>
      </c>
      <c r="C8584" s="1">
        <v>2015</v>
      </c>
      <c r="D8584" s="2">
        <v>42184</v>
      </c>
      <c r="E8584">
        <v>21.306999999999999</v>
      </c>
      <c r="F8584" s="1">
        <v>2015</v>
      </c>
      <c r="I8584" s="1">
        <v>1900</v>
      </c>
      <c r="J8584" s="2">
        <v>42184</v>
      </c>
      <c r="K8584">
        <v>15.706</v>
      </c>
      <c r="L8584" s="1">
        <v>2015</v>
      </c>
      <c r="O8584" s="1">
        <v>1900</v>
      </c>
      <c r="R8584" s="1">
        <v>1900</v>
      </c>
      <c r="S8584" s="2">
        <v>41646</v>
      </c>
      <c r="T8584" s="3">
        <v>11.33</v>
      </c>
      <c r="U8584" s="1">
        <v>2014</v>
      </c>
    </row>
    <row r="8585" spans="1:21">
      <c r="A8585" s="2">
        <v>42185</v>
      </c>
      <c r="B8585">
        <v>19.082000000000001</v>
      </c>
      <c r="C8585" s="1">
        <v>2015</v>
      </c>
      <c r="D8585" s="2">
        <v>42185</v>
      </c>
      <c r="E8585">
        <v>21.309000000000001</v>
      </c>
      <c r="F8585" s="1">
        <v>2015</v>
      </c>
      <c r="I8585" s="1">
        <v>1900</v>
      </c>
      <c r="J8585" s="2">
        <v>42185</v>
      </c>
      <c r="K8585">
        <v>15.708</v>
      </c>
      <c r="L8585" s="1">
        <v>2015</v>
      </c>
      <c r="O8585" s="1">
        <v>1900</v>
      </c>
      <c r="R8585" s="1">
        <v>1900</v>
      </c>
      <c r="S8585" s="2">
        <v>41647</v>
      </c>
      <c r="T8585" s="3">
        <v>11.33</v>
      </c>
      <c r="U8585" s="1">
        <v>2014</v>
      </c>
    </row>
    <row r="8586" spans="1:21">
      <c r="A8586" s="2">
        <v>42186</v>
      </c>
      <c r="B8586">
        <v>19.082999999999998</v>
      </c>
      <c r="C8586" s="1">
        <v>2015</v>
      </c>
      <c r="D8586" s="2">
        <v>42186</v>
      </c>
      <c r="E8586">
        <v>21.327999999999999</v>
      </c>
      <c r="F8586" s="1">
        <v>2015</v>
      </c>
      <c r="I8586" s="1">
        <v>1900</v>
      </c>
      <c r="J8586" s="2">
        <v>42186</v>
      </c>
      <c r="K8586">
        <v>15.666</v>
      </c>
      <c r="L8586" s="1">
        <v>2015</v>
      </c>
      <c r="O8586" s="1">
        <v>1900</v>
      </c>
      <c r="R8586" s="1">
        <v>1900</v>
      </c>
      <c r="S8586" s="2">
        <v>41648</v>
      </c>
      <c r="T8586" s="3">
        <v>11.27</v>
      </c>
      <c r="U8586" s="1">
        <v>2014</v>
      </c>
    </row>
    <row r="8587" spans="1:21">
      <c r="A8587" s="2">
        <v>42187</v>
      </c>
      <c r="B8587">
        <v>19.074000000000002</v>
      </c>
      <c r="C8587" s="1">
        <v>2015</v>
      </c>
      <c r="D8587" s="2">
        <v>42187</v>
      </c>
      <c r="E8587">
        <v>21.326000000000001</v>
      </c>
      <c r="F8587" s="1">
        <v>2015</v>
      </c>
      <c r="I8587" s="1">
        <v>1900</v>
      </c>
      <c r="J8587" s="2">
        <v>42187</v>
      </c>
      <c r="K8587">
        <v>15.667999999999999</v>
      </c>
      <c r="L8587" s="1">
        <v>2015</v>
      </c>
      <c r="O8587" s="1">
        <v>1900</v>
      </c>
      <c r="R8587" s="1">
        <v>1900</v>
      </c>
      <c r="S8587" s="2">
        <v>41649</v>
      </c>
      <c r="T8587" s="3">
        <v>11.16</v>
      </c>
      <c r="U8587" s="1">
        <v>2014</v>
      </c>
    </row>
    <row r="8588" spans="1:21">
      <c r="A8588" s="2">
        <v>42191</v>
      </c>
      <c r="B8588">
        <v>19.026</v>
      </c>
      <c r="C8588" s="1">
        <v>2015</v>
      </c>
      <c r="D8588" s="2">
        <v>42191</v>
      </c>
      <c r="E8588">
        <v>21.31</v>
      </c>
      <c r="F8588" s="1">
        <v>2015</v>
      </c>
      <c r="I8588" s="1">
        <v>1900</v>
      </c>
      <c r="J8588" s="2">
        <v>42191</v>
      </c>
      <c r="K8588">
        <v>15.649000000000001</v>
      </c>
      <c r="L8588" s="1">
        <v>2015</v>
      </c>
      <c r="O8588" s="1">
        <v>1900</v>
      </c>
      <c r="R8588" s="1">
        <v>1900</v>
      </c>
      <c r="S8588" s="2">
        <v>41652</v>
      </c>
      <c r="T8588" s="3">
        <v>10.97</v>
      </c>
      <c r="U8588" s="1">
        <v>2014</v>
      </c>
    </row>
    <row r="8589" spans="1:21">
      <c r="A8589" s="2">
        <v>42192</v>
      </c>
      <c r="B8589">
        <v>19.045000000000002</v>
      </c>
      <c r="C8589" s="1">
        <v>2015</v>
      </c>
      <c r="D8589" s="2">
        <v>42192</v>
      </c>
      <c r="E8589">
        <v>21.364000000000001</v>
      </c>
      <c r="F8589" s="1">
        <v>2015</v>
      </c>
      <c r="I8589" s="1">
        <v>1900</v>
      </c>
      <c r="J8589" s="2">
        <v>42192</v>
      </c>
      <c r="K8589">
        <v>15.651999999999999</v>
      </c>
      <c r="L8589" s="1">
        <v>2015</v>
      </c>
      <c r="O8589" s="1">
        <v>1900</v>
      </c>
      <c r="R8589" s="1">
        <v>1900</v>
      </c>
      <c r="S8589" s="2">
        <v>41653</v>
      </c>
      <c r="T8589" s="3">
        <v>11.01</v>
      </c>
      <c r="U8589" s="1">
        <v>2014</v>
      </c>
    </row>
    <row r="8590" spans="1:21">
      <c r="A8590" s="2">
        <v>42193</v>
      </c>
      <c r="B8590">
        <v>19.161000000000001</v>
      </c>
      <c r="C8590" s="1">
        <v>2015</v>
      </c>
      <c r="D8590" s="2">
        <v>42193</v>
      </c>
      <c r="E8590">
        <v>21.530999999999999</v>
      </c>
      <c r="F8590" s="1">
        <v>2015</v>
      </c>
      <c r="I8590" s="1">
        <v>1900</v>
      </c>
      <c r="J8590" s="2">
        <v>42193</v>
      </c>
      <c r="K8590">
        <v>15.750999999999999</v>
      </c>
      <c r="L8590" s="1">
        <v>2015</v>
      </c>
      <c r="O8590" s="1">
        <v>1900</v>
      </c>
      <c r="R8590" s="1">
        <v>1900</v>
      </c>
      <c r="S8590" s="2">
        <v>41654</v>
      </c>
      <c r="T8590" s="3">
        <v>11.02</v>
      </c>
      <c r="U8590" s="1">
        <v>2014</v>
      </c>
    </row>
    <row r="8591" spans="1:21">
      <c r="A8591" s="2">
        <v>42194</v>
      </c>
      <c r="B8591">
        <v>19.186</v>
      </c>
      <c r="C8591" s="1">
        <v>2015</v>
      </c>
      <c r="D8591" s="2">
        <v>42194</v>
      </c>
      <c r="E8591">
        <v>21.568000000000001</v>
      </c>
      <c r="F8591" s="1">
        <v>2015</v>
      </c>
      <c r="I8591" s="1">
        <v>1900</v>
      </c>
      <c r="J8591" s="2">
        <v>42194</v>
      </c>
      <c r="K8591">
        <v>15.725999999999999</v>
      </c>
      <c r="L8591" s="1">
        <v>2015</v>
      </c>
      <c r="O8591" s="1">
        <v>1900</v>
      </c>
      <c r="R8591" s="1">
        <v>1900</v>
      </c>
      <c r="S8591" s="2">
        <v>41655</v>
      </c>
      <c r="T8591" s="3">
        <v>11.01</v>
      </c>
      <c r="U8591" s="1">
        <v>2014</v>
      </c>
    </row>
    <row r="8592" spans="1:21">
      <c r="A8592" s="2">
        <v>42195</v>
      </c>
      <c r="B8592">
        <v>19.234000000000002</v>
      </c>
      <c r="C8592" s="1">
        <v>2015</v>
      </c>
      <c r="D8592" s="2">
        <v>42195</v>
      </c>
      <c r="E8592">
        <v>21.606000000000002</v>
      </c>
      <c r="F8592" s="1">
        <v>2015</v>
      </c>
      <c r="I8592" s="1">
        <v>1900</v>
      </c>
      <c r="J8592" s="2">
        <v>42195</v>
      </c>
      <c r="K8592">
        <v>15.744999999999999</v>
      </c>
      <c r="L8592" s="1">
        <v>2015</v>
      </c>
      <c r="O8592" s="1">
        <v>1900</v>
      </c>
      <c r="R8592" s="1">
        <v>1900</v>
      </c>
      <c r="S8592" s="2">
        <v>41656</v>
      </c>
      <c r="T8592" s="3">
        <v>11.01</v>
      </c>
      <c r="U8592" s="1">
        <v>2014</v>
      </c>
    </row>
    <row r="8593" spans="1:21">
      <c r="A8593" s="2">
        <v>42198</v>
      </c>
      <c r="B8593">
        <v>19.29</v>
      </c>
      <c r="C8593" s="1">
        <v>2015</v>
      </c>
      <c r="D8593" s="2">
        <v>42198</v>
      </c>
      <c r="E8593">
        <v>21.638000000000002</v>
      </c>
      <c r="F8593" s="1">
        <v>2015</v>
      </c>
      <c r="I8593" s="1">
        <v>1900</v>
      </c>
      <c r="J8593" s="2">
        <v>42198</v>
      </c>
      <c r="K8593">
        <v>15.784000000000001</v>
      </c>
      <c r="L8593" s="1">
        <v>2015</v>
      </c>
      <c r="O8593" s="1">
        <v>1900</v>
      </c>
      <c r="R8593" s="1">
        <v>1900</v>
      </c>
      <c r="S8593" s="2">
        <v>41660</v>
      </c>
      <c r="T8593" s="3">
        <v>11.01</v>
      </c>
      <c r="U8593" s="1">
        <v>2014</v>
      </c>
    </row>
    <row r="8594" spans="1:21">
      <c r="A8594" s="2">
        <v>42199</v>
      </c>
      <c r="B8594">
        <v>19.303000000000001</v>
      </c>
      <c r="C8594" s="1">
        <v>2015</v>
      </c>
      <c r="D8594" s="2">
        <v>42199</v>
      </c>
      <c r="E8594">
        <v>21.59</v>
      </c>
      <c r="F8594" s="1">
        <v>2015</v>
      </c>
      <c r="I8594" s="1">
        <v>1900</v>
      </c>
      <c r="J8594" s="2">
        <v>42199</v>
      </c>
      <c r="K8594">
        <v>15.808</v>
      </c>
      <c r="L8594" s="1">
        <v>2015</v>
      </c>
      <c r="O8594" s="1">
        <v>1900</v>
      </c>
      <c r="R8594" s="1">
        <v>1900</v>
      </c>
      <c r="S8594" s="2">
        <v>41661</v>
      </c>
      <c r="T8594" s="3">
        <v>10.99</v>
      </c>
      <c r="U8594" s="1">
        <v>2014</v>
      </c>
    </row>
    <row r="8595" spans="1:21">
      <c r="A8595" s="2">
        <v>42200</v>
      </c>
      <c r="B8595">
        <v>19.303000000000001</v>
      </c>
      <c r="C8595" s="1">
        <v>2015</v>
      </c>
      <c r="D8595" s="2">
        <v>42200</v>
      </c>
      <c r="E8595">
        <v>21.79</v>
      </c>
      <c r="F8595" s="1">
        <v>2015</v>
      </c>
      <c r="I8595" s="1">
        <v>1900</v>
      </c>
      <c r="J8595" s="2">
        <v>42200</v>
      </c>
      <c r="K8595">
        <v>15.821</v>
      </c>
      <c r="L8595" s="1">
        <v>2015</v>
      </c>
      <c r="O8595" s="1">
        <v>1900</v>
      </c>
      <c r="R8595" s="1">
        <v>1900</v>
      </c>
      <c r="S8595" s="2">
        <v>41662</v>
      </c>
      <c r="T8595" s="3">
        <v>11.04</v>
      </c>
      <c r="U8595" s="1">
        <v>2014</v>
      </c>
    </row>
    <row r="8596" spans="1:21">
      <c r="A8596" s="2">
        <v>42201</v>
      </c>
      <c r="B8596">
        <v>19.294</v>
      </c>
      <c r="C8596" s="1">
        <v>2015</v>
      </c>
      <c r="D8596" s="2">
        <v>42201</v>
      </c>
      <c r="E8596">
        <v>21.831</v>
      </c>
      <c r="F8596" s="1">
        <v>2015</v>
      </c>
      <c r="I8596" s="1">
        <v>1900</v>
      </c>
      <c r="J8596" s="2">
        <v>42201</v>
      </c>
      <c r="K8596">
        <v>15.803000000000001</v>
      </c>
      <c r="L8596" s="1">
        <v>2015</v>
      </c>
      <c r="O8596" s="1">
        <v>1900</v>
      </c>
      <c r="R8596" s="1">
        <v>1900</v>
      </c>
      <c r="S8596" s="2">
        <v>41663</v>
      </c>
      <c r="T8596" s="3">
        <v>11.25</v>
      </c>
      <c r="U8596" s="1">
        <v>2014</v>
      </c>
    </row>
    <row r="8597" spans="1:21">
      <c r="A8597" s="2">
        <v>42202</v>
      </c>
      <c r="B8597">
        <v>19.228000000000002</v>
      </c>
      <c r="C8597" s="1">
        <v>2015</v>
      </c>
      <c r="D8597" s="2">
        <v>42202</v>
      </c>
      <c r="E8597">
        <v>21.719000000000001</v>
      </c>
      <c r="F8597" s="1">
        <v>2015</v>
      </c>
      <c r="I8597" s="1">
        <v>1900</v>
      </c>
      <c r="J8597" s="2">
        <v>42202</v>
      </c>
      <c r="K8597">
        <v>15.8</v>
      </c>
      <c r="L8597" s="1">
        <v>2015</v>
      </c>
      <c r="O8597" s="1">
        <v>1900</v>
      </c>
      <c r="R8597" s="1">
        <v>1900</v>
      </c>
      <c r="S8597" s="2">
        <v>41666</v>
      </c>
      <c r="T8597" s="3">
        <v>11.27</v>
      </c>
      <c r="U8597" s="1">
        <v>2014</v>
      </c>
    </row>
    <row r="8598" spans="1:21">
      <c r="A8598" s="2">
        <v>42205</v>
      </c>
      <c r="B8598">
        <v>19.224</v>
      </c>
      <c r="C8598" s="1">
        <v>2015</v>
      </c>
      <c r="D8598" s="2">
        <v>42205</v>
      </c>
      <c r="E8598">
        <v>21.719000000000001</v>
      </c>
      <c r="F8598" s="1">
        <v>2015</v>
      </c>
      <c r="I8598" s="1">
        <v>1900</v>
      </c>
      <c r="J8598" s="2">
        <v>42205</v>
      </c>
      <c r="K8598">
        <v>15.8</v>
      </c>
      <c r="L8598" s="1">
        <v>2015</v>
      </c>
      <c r="O8598" s="1">
        <v>1900</v>
      </c>
      <c r="R8598" s="1">
        <v>1900</v>
      </c>
      <c r="S8598" s="2">
        <v>41667</v>
      </c>
      <c r="T8598" s="3">
        <v>11.28</v>
      </c>
      <c r="U8598" s="1">
        <v>2014</v>
      </c>
    </row>
    <row r="8599" spans="1:21">
      <c r="A8599" s="2">
        <v>42206</v>
      </c>
      <c r="B8599">
        <v>19.204999999999998</v>
      </c>
      <c r="C8599" s="1">
        <v>2015</v>
      </c>
      <c r="D8599" s="2">
        <v>42206</v>
      </c>
      <c r="E8599">
        <v>21.693000000000001</v>
      </c>
      <c r="F8599" s="1">
        <v>2015</v>
      </c>
      <c r="I8599" s="1">
        <v>1900</v>
      </c>
      <c r="J8599" s="2">
        <v>42206</v>
      </c>
      <c r="K8599">
        <v>15.782999999999999</v>
      </c>
      <c r="L8599" s="1">
        <v>2015</v>
      </c>
      <c r="O8599" s="1">
        <v>1900</v>
      </c>
      <c r="R8599" s="1">
        <v>1900</v>
      </c>
      <c r="S8599" s="2">
        <v>41668</v>
      </c>
      <c r="T8599" s="3">
        <v>11.32</v>
      </c>
      <c r="U8599" s="1">
        <v>2014</v>
      </c>
    </row>
    <row r="8600" spans="1:21">
      <c r="A8600" s="2">
        <v>42207</v>
      </c>
      <c r="B8600">
        <v>19.248000000000001</v>
      </c>
      <c r="C8600" s="1">
        <v>2015</v>
      </c>
      <c r="D8600" s="2">
        <v>42207</v>
      </c>
      <c r="E8600">
        <v>21.777999999999999</v>
      </c>
      <c r="F8600" s="1">
        <v>2015</v>
      </c>
      <c r="I8600" s="1">
        <v>1900</v>
      </c>
      <c r="J8600" s="2">
        <v>42207</v>
      </c>
      <c r="K8600">
        <v>15.795999999999999</v>
      </c>
      <c r="L8600" s="1">
        <v>2015</v>
      </c>
      <c r="O8600" s="1">
        <v>1900</v>
      </c>
      <c r="R8600" s="1">
        <v>1900</v>
      </c>
      <c r="S8600" s="2">
        <v>41669</v>
      </c>
      <c r="T8600" s="3">
        <v>11.37</v>
      </c>
      <c r="U8600" s="1">
        <v>2014</v>
      </c>
    </row>
    <row r="8601" spans="1:21">
      <c r="A8601" s="2">
        <v>42208</v>
      </c>
      <c r="B8601">
        <v>19.245000000000001</v>
      </c>
      <c r="C8601" s="1">
        <v>2015</v>
      </c>
      <c r="D8601" s="2">
        <v>42208</v>
      </c>
      <c r="E8601">
        <v>21.800999999999998</v>
      </c>
      <c r="F8601" s="1">
        <v>2015</v>
      </c>
      <c r="I8601" s="1">
        <v>1900</v>
      </c>
      <c r="J8601" s="2">
        <v>42208</v>
      </c>
      <c r="K8601">
        <v>15.802</v>
      </c>
      <c r="L8601" s="1">
        <v>2015</v>
      </c>
      <c r="O8601" s="1">
        <v>1900</v>
      </c>
      <c r="R8601" s="1">
        <v>1900</v>
      </c>
      <c r="S8601" s="2">
        <v>41670</v>
      </c>
      <c r="T8601" s="3">
        <v>11.38</v>
      </c>
      <c r="U8601" s="1">
        <v>2014</v>
      </c>
    </row>
    <row r="8602" spans="1:21">
      <c r="A8602" s="2">
        <v>42209</v>
      </c>
      <c r="B8602">
        <v>18.975999999999999</v>
      </c>
      <c r="C8602" s="1">
        <v>2015</v>
      </c>
      <c r="D8602" s="2">
        <v>42209</v>
      </c>
      <c r="E8602">
        <v>21.81</v>
      </c>
      <c r="F8602" s="1">
        <v>2015</v>
      </c>
      <c r="I8602" s="1">
        <v>1900</v>
      </c>
      <c r="J8602" s="2">
        <v>42209</v>
      </c>
      <c r="K8602">
        <v>15.821999999999999</v>
      </c>
      <c r="L8602" s="1">
        <v>2015</v>
      </c>
      <c r="O8602" s="1">
        <v>1900</v>
      </c>
      <c r="R8602" s="1">
        <v>1900</v>
      </c>
      <c r="S8602" s="2">
        <v>41673</v>
      </c>
      <c r="T8602" s="3">
        <v>11.63</v>
      </c>
      <c r="U8602" s="1">
        <v>2014</v>
      </c>
    </row>
    <row r="8603" spans="1:21">
      <c r="A8603" s="2">
        <v>42212</v>
      </c>
      <c r="B8603">
        <v>19.013999999999999</v>
      </c>
      <c r="C8603" s="1">
        <v>2015</v>
      </c>
      <c r="D8603" s="2">
        <v>42212</v>
      </c>
      <c r="E8603">
        <v>21.763000000000002</v>
      </c>
      <c r="F8603" s="1">
        <v>2015</v>
      </c>
      <c r="I8603" s="1">
        <v>1900</v>
      </c>
      <c r="J8603" s="2">
        <v>42212</v>
      </c>
      <c r="K8603">
        <v>15.821</v>
      </c>
      <c r="L8603" s="1">
        <v>2015</v>
      </c>
      <c r="O8603" s="1">
        <v>1900</v>
      </c>
      <c r="R8603" s="1">
        <v>1900</v>
      </c>
      <c r="S8603" s="2">
        <v>41674</v>
      </c>
      <c r="T8603" s="3">
        <v>11.65</v>
      </c>
      <c r="U8603" s="1">
        <v>2014</v>
      </c>
    </row>
    <row r="8604" spans="1:21">
      <c r="A8604" s="2">
        <v>42213</v>
      </c>
      <c r="B8604">
        <v>18.952999999999999</v>
      </c>
      <c r="C8604" s="1">
        <v>2015</v>
      </c>
      <c r="D8604" s="2">
        <v>42213</v>
      </c>
      <c r="E8604">
        <v>21.692</v>
      </c>
      <c r="F8604" s="1">
        <v>2015</v>
      </c>
      <c r="I8604" s="1">
        <v>1900</v>
      </c>
      <c r="J8604" s="2">
        <v>42213</v>
      </c>
      <c r="K8604">
        <v>15.792999999999999</v>
      </c>
      <c r="L8604" s="1">
        <v>2015</v>
      </c>
      <c r="O8604" s="1">
        <v>1900</v>
      </c>
      <c r="R8604" s="1">
        <v>1900</v>
      </c>
      <c r="S8604" s="2">
        <v>41675</v>
      </c>
      <c r="T8604" s="3">
        <v>11.64</v>
      </c>
      <c r="U8604" s="1">
        <v>2014</v>
      </c>
    </row>
    <row r="8605" spans="1:21">
      <c r="A8605" s="2">
        <v>42214</v>
      </c>
      <c r="B8605">
        <v>18.984000000000002</v>
      </c>
      <c r="C8605" s="1">
        <v>2015</v>
      </c>
      <c r="D8605" s="2">
        <v>42214</v>
      </c>
      <c r="E8605">
        <v>21.666</v>
      </c>
      <c r="F8605" s="1">
        <v>2015</v>
      </c>
      <c r="I8605" s="1">
        <v>1900</v>
      </c>
      <c r="J8605" s="2">
        <v>42214</v>
      </c>
      <c r="K8605">
        <v>15.78</v>
      </c>
      <c r="L8605" s="1">
        <v>2015</v>
      </c>
      <c r="O8605" s="1">
        <v>1900</v>
      </c>
      <c r="R8605" s="1">
        <v>1900</v>
      </c>
      <c r="S8605" s="2">
        <v>41676</v>
      </c>
      <c r="T8605" s="3">
        <v>11.7</v>
      </c>
      <c r="U8605" s="1">
        <v>2014</v>
      </c>
    </row>
    <row r="8606" spans="1:21">
      <c r="A8606" s="2">
        <v>42215</v>
      </c>
      <c r="B8606">
        <v>18.984000000000002</v>
      </c>
      <c r="C8606" s="1">
        <v>2015</v>
      </c>
      <c r="D8606" s="2">
        <v>42215</v>
      </c>
      <c r="E8606">
        <v>21.667000000000002</v>
      </c>
      <c r="F8606" s="1">
        <v>2015</v>
      </c>
      <c r="I8606" s="1">
        <v>1900</v>
      </c>
      <c r="J8606" s="2">
        <v>42215</v>
      </c>
      <c r="K8606">
        <v>15.774000000000001</v>
      </c>
      <c r="L8606" s="1">
        <v>2015</v>
      </c>
      <c r="O8606" s="1">
        <v>1900</v>
      </c>
      <c r="R8606" s="1">
        <v>1900</v>
      </c>
      <c r="S8606" s="2">
        <v>41677</v>
      </c>
      <c r="T8606" s="3">
        <v>11.76</v>
      </c>
      <c r="U8606" s="1">
        <v>2014</v>
      </c>
    </row>
    <row r="8607" spans="1:21">
      <c r="A8607" s="2">
        <v>42216</v>
      </c>
      <c r="B8607">
        <v>18.989999999999998</v>
      </c>
      <c r="C8607" s="1">
        <v>2015</v>
      </c>
      <c r="D8607" s="2">
        <v>42216</v>
      </c>
      <c r="E8607">
        <v>21.716000000000001</v>
      </c>
      <c r="F8607" s="1">
        <v>2015</v>
      </c>
      <c r="I8607" s="1">
        <v>1900</v>
      </c>
      <c r="J8607" s="2">
        <v>42216</v>
      </c>
      <c r="K8607">
        <v>15.774000000000001</v>
      </c>
      <c r="L8607" s="1">
        <v>2015</v>
      </c>
      <c r="O8607" s="1">
        <v>1900</v>
      </c>
      <c r="R8607" s="1">
        <v>1900</v>
      </c>
      <c r="S8607" s="2">
        <v>41680</v>
      </c>
      <c r="T8607" s="3">
        <v>11.75</v>
      </c>
      <c r="U8607" s="1">
        <v>2014</v>
      </c>
    </row>
    <row r="8608" spans="1:21">
      <c r="A8608" s="2">
        <v>42219</v>
      </c>
      <c r="B8608">
        <v>18.983000000000001</v>
      </c>
      <c r="C8608" s="1">
        <v>2015</v>
      </c>
      <c r="D8608" s="2">
        <v>42219</v>
      </c>
      <c r="E8608">
        <v>21.725999999999999</v>
      </c>
      <c r="F8608" s="1">
        <v>2015</v>
      </c>
      <c r="I8608" s="1">
        <v>1900</v>
      </c>
      <c r="J8608" s="2">
        <v>42219</v>
      </c>
      <c r="K8608">
        <v>15.774000000000001</v>
      </c>
      <c r="L8608" s="1">
        <v>2015</v>
      </c>
      <c r="O8608" s="1">
        <v>1900</v>
      </c>
      <c r="R8608" s="1">
        <v>1900</v>
      </c>
      <c r="S8608" s="2">
        <v>41681</v>
      </c>
      <c r="T8608" s="3">
        <v>11.79</v>
      </c>
      <c r="U8608" s="1">
        <v>2014</v>
      </c>
    </row>
    <row r="8609" spans="1:21">
      <c r="A8609" s="2">
        <v>42220</v>
      </c>
      <c r="B8609">
        <v>18.981999999999999</v>
      </c>
      <c r="C8609" s="1">
        <v>2015</v>
      </c>
      <c r="D8609" s="2">
        <v>42220</v>
      </c>
      <c r="E8609">
        <v>21.718</v>
      </c>
      <c r="F8609" s="1">
        <v>2015</v>
      </c>
      <c r="I8609" s="1">
        <v>1900</v>
      </c>
      <c r="J8609" s="2">
        <v>42220</v>
      </c>
      <c r="K8609">
        <v>15.768000000000001</v>
      </c>
      <c r="L8609" s="1">
        <v>2015</v>
      </c>
      <c r="O8609" s="1">
        <v>1900</v>
      </c>
      <c r="R8609" s="1">
        <v>1900</v>
      </c>
      <c r="S8609" s="2">
        <v>41682</v>
      </c>
      <c r="T8609" s="3">
        <v>11.76</v>
      </c>
      <c r="U8609" s="1">
        <v>2014</v>
      </c>
    </row>
    <row r="8610" spans="1:21">
      <c r="A8610" s="2">
        <v>42221</v>
      </c>
      <c r="B8610">
        <v>18.981999999999999</v>
      </c>
      <c r="C8610" s="1">
        <v>2015</v>
      </c>
      <c r="D8610" s="2">
        <v>42221</v>
      </c>
      <c r="E8610">
        <v>21.719000000000001</v>
      </c>
      <c r="F8610" s="1">
        <v>2015</v>
      </c>
      <c r="I8610" s="1">
        <v>1900</v>
      </c>
      <c r="J8610" s="2">
        <v>42221</v>
      </c>
      <c r="K8610">
        <v>15.772</v>
      </c>
      <c r="L8610" s="1">
        <v>2015</v>
      </c>
      <c r="O8610" s="1">
        <v>1900</v>
      </c>
      <c r="R8610" s="1">
        <v>1900</v>
      </c>
      <c r="S8610" s="2">
        <v>41683</v>
      </c>
      <c r="T8610" s="3">
        <v>11.7</v>
      </c>
      <c r="U8610" s="1">
        <v>2014</v>
      </c>
    </row>
    <row r="8611" spans="1:21">
      <c r="C8611" s="1">
        <v>1900</v>
      </c>
      <c r="F8611" s="1">
        <v>1900</v>
      </c>
      <c r="I8611" s="1">
        <v>1900</v>
      </c>
      <c r="L8611" s="1">
        <v>1900</v>
      </c>
      <c r="O8611" s="1">
        <v>1900</v>
      </c>
      <c r="R8611" s="1">
        <v>1900</v>
      </c>
      <c r="S8611" s="2">
        <v>41684</v>
      </c>
      <c r="T8611" s="3">
        <v>11.67</v>
      </c>
      <c r="U8611" s="1">
        <v>2014</v>
      </c>
    </row>
    <row r="8612" spans="1:21">
      <c r="C8612" s="1">
        <v>1900</v>
      </c>
      <c r="F8612" s="1">
        <v>1900</v>
      </c>
      <c r="I8612" s="1">
        <v>1900</v>
      </c>
      <c r="L8612" s="1">
        <v>1900</v>
      </c>
      <c r="O8612" s="1">
        <v>1900</v>
      </c>
      <c r="R8612" s="1">
        <v>1900</v>
      </c>
      <c r="S8612" s="2">
        <v>41688</v>
      </c>
      <c r="T8612" s="3">
        <v>11.67</v>
      </c>
      <c r="U8612" s="1">
        <v>2014</v>
      </c>
    </row>
    <row r="8613" spans="1:21">
      <c r="C8613" s="1">
        <v>1900</v>
      </c>
      <c r="F8613" s="1">
        <v>1900</v>
      </c>
      <c r="I8613" s="1">
        <v>1900</v>
      </c>
      <c r="L8613" s="1">
        <v>1900</v>
      </c>
      <c r="O8613" s="1">
        <v>1900</v>
      </c>
      <c r="R8613" s="1">
        <v>1900</v>
      </c>
      <c r="S8613" s="2">
        <v>41689</v>
      </c>
      <c r="T8613" s="3">
        <v>11.69</v>
      </c>
      <c r="U8613" s="1">
        <v>2014</v>
      </c>
    </row>
    <row r="8614" spans="1:21">
      <c r="C8614" s="1">
        <v>1900</v>
      </c>
      <c r="F8614" s="1">
        <v>1900</v>
      </c>
      <c r="I8614" s="1">
        <v>1900</v>
      </c>
      <c r="L8614" s="1">
        <v>1900</v>
      </c>
      <c r="O8614" s="1">
        <v>1900</v>
      </c>
      <c r="R8614" s="1">
        <v>1900</v>
      </c>
      <c r="S8614" s="2">
        <v>41690</v>
      </c>
      <c r="T8614" s="3">
        <v>11.69</v>
      </c>
      <c r="U8614" s="1">
        <v>2014</v>
      </c>
    </row>
    <row r="8615" spans="1:21">
      <c r="C8615" s="1">
        <v>1900</v>
      </c>
      <c r="F8615" s="1">
        <v>1900</v>
      </c>
      <c r="I8615" s="1">
        <v>1900</v>
      </c>
      <c r="L8615" s="1">
        <v>1900</v>
      </c>
      <c r="O8615" s="1">
        <v>1900</v>
      </c>
      <c r="R8615" s="1">
        <v>1900</v>
      </c>
      <c r="S8615" s="2">
        <v>41691</v>
      </c>
      <c r="T8615" s="3">
        <v>11.69</v>
      </c>
      <c r="U8615" s="1">
        <v>2014</v>
      </c>
    </row>
    <row r="8616" spans="1:21">
      <c r="C8616" s="1">
        <v>1900</v>
      </c>
      <c r="F8616" s="1">
        <v>1900</v>
      </c>
      <c r="I8616" s="1">
        <v>1900</v>
      </c>
      <c r="L8616" s="1">
        <v>1900</v>
      </c>
      <c r="O8616" s="1">
        <v>1900</v>
      </c>
      <c r="R8616" s="1">
        <v>1900</v>
      </c>
      <c r="S8616" s="2">
        <v>41694</v>
      </c>
      <c r="T8616" s="3">
        <v>11.71</v>
      </c>
      <c r="U8616" s="1">
        <v>2014</v>
      </c>
    </row>
    <row r="8617" spans="1:21">
      <c r="C8617" s="1">
        <v>1900</v>
      </c>
      <c r="F8617" s="1">
        <v>1900</v>
      </c>
      <c r="I8617" s="1">
        <v>1900</v>
      </c>
      <c r="L8617" s="1">
        <v>1900</v>
      </c>
      <c r="O8617" s="1">
        <v>1900</v>
      </c>
      <c r="R8617" s="1">
        <v>1900</v>
      </c>
      <c r="S8617" s="2">
        <v>41695</v>
      </c>
      <c r="T8617" s="3">
        <v>11.71</v>
      </c>
      <c r="U8617" s="1">
        <v>2014</v>
      </c>
    </row>
    <row r="8618" spans="1:21">
      <c r="C8618" s="1">
        <v>1900</v>
      </c>
      <c r="F8618" s="1">
        <v>1900</v>
      </c>
      <c r="I8618" s="1">
        <v>1900</v>
      </c>
      <c r="L8618" s="1">
        <v>1900</v>
      </c>
      <c r="O8618" s="1">
        <v>1900</v>
      </c>
      <c r="R8618" s="1">
        <v>1900</v>
      </c>
      <c r="S8618" s="2">
        <v>41696</v>
      </c>
      <c r="T8618" s="3">
        <v>11.71</v>
      </c>
      <c r="U8618" s="1">
        <v>2014</v>
      </c>
    </row>
    <row r="8619" spans="1:21">
      <c r="C8619" s="1">
        <v>1900</v>
      </c>
      <c r="F8619" s="1">
        <v>1900</v>
      </c>
      <c r="I8619" s="1">
        <v>1900</v>
      </c>
      <c r="L8619" s="1">
        <v>1900</v>
      </c>
      <c r="O8619" s="1">
        <v>1900</v>
      </c>
      <c r="R8619" s="1">
        <v>1900</v>
      </c>
      <c r="S8619" s="2">
        <v>41697</v>
      </c>
      <c r="T8619" s="3">
        <v>11.71</v>
      </c>
      <c r="U8619" s="1">
        <v>2014</v>
      </c>
    </row>
    <row r="8620" spans="1:21">
      <c r="C8620" s="1">
        <v>1900</v>
      </c>
      <c r="F8620" s="1">
        <v>1900</v>
      </c>
      <c r="I8620" s="1">
        <v>1900</v>
      </c>
      <c r="L8620" s="1">
        <v>1900</v>
      </c>
      <c r="O8620" s="1">
        <v>1900</v>
      </c>
      <c r="R8620" s="1">
        <v>1900</v>
      </c>
      <c r="S8620" s="2">
        <v>41698</v>
      </c>
      <c r="T8620" s="3">
        <v>11.7</v>
      </c>
      <c r="U8620" s="1">
        <v>2014</v>
      </c>
    </row>
    <row r="8621" spans="1:21">
      <c r="C8621" s="1">
        <v>1900</v>
      </c>
      <c r="F8621" s="1">
        <v>1900</v>
      </c>
      <c r="I8621" s="1">
        <v>1900</v>
      </c>
      <c r="L8621" s="1">
        <v>1900</v>
      </c>
      <c r="O8621" s="1">
        <v>1900</v>
      </c>
      <c r="R8621" s="1">
        <v>1900</v>
      </c>
      <c r="S8621" s="2">
        <v>41701</v>
      </c>
      <c r="T8621" s="3">
        <v>11.65</v>
      </c>
      <c r="U8621" s="1">
        <v>2014</v>
      </c>
    </row>
    <row r="8622" spans="1:21">
      <c r="C8622" s="1">
        <v>1900</v>
      </c>
      <c r="F8622" s="1">
        <v>1900</v>
      </c>
      <c r="I8622" s="1">
        <v>1900</v>
      </c>
      <c r="L8622" s="1">
        <v>1900</v>
      </c>
      <c r="O8622" s="1">
        <v>1900</v>
      </c>
      <c r="R8622" s="1">
        <v>1900</v>
      </c>
      <c r="S8622" s="2">
        <v>41702</v>
      </c>
      <c r="T8622" s="3">
        <v>11.72</v>
      </c>
      <c r="U8622" s="1">
        <v>2014</v>
      </c>
    </row>
    <row r="8623" spans="1:21">
      <c r="C8623" s="1">
        <v>1900</v>
      </c>
      <c r="F8623" s="1">
        <v>1900</v>
      </c>
      <c r="I8623" s="1">
        <v>1900</v>
      </c>
      <c r="L8623" s="1">
        <v>1900</v>
      </c>
      <c r="O8623" s="1">
        <v>1900</v>
      </c>
      <c r="R8623" s="1">
        <v>1900</v>
      </c>
      <c r="S8623" s="2">
        <v>41703</v>
      </c>
      <c r="T8623" s="3">
        <v>11.69</v>
      </c>
      <c r="U8623" s="1">
        <v>2014</v>
      </c>
    </row>
    <row r="8624" spans="1:21">
      <c r="C8624" s="1">
        <v>1900</v>
      </c>
      <c r="F8624" s="1">
        <v>1900</v>
      </c>
      <c r="I8624" s="1">
        <v>1900</v>
      </c>
      <c r="L8624" s="1">
        <v>1900</v>
      </c>
      <c r="O8624" s="1">
        <v>1900</v>
      </c>
      <c r="R8624" s="1">
        <v>1900</v>
      </c>
      <c r="S8624" s="2">
        <v>41704</v>
      </c>
      <c r="T8624" s="3">
        <v>11.53</v>
      </c>
      <c r="U8624" s="1">
        <v>2014</v>
      </c>
    </row>
    <row r="8625" spans="3:21">
      <c r="C8625" s="1">
        <v>1900</v>
      </c>
      <c r="F8625" s="1">
        <v>1900</v>
      </c>
      <c r="I8625" s="1">
        <v>1900</v>
      </c>
      <c r="L8625" s="1">
        <v>1900</v>
      </c>
      <c r="O8625" s="1">
        <v>1900</v>
      </c>
      <c r="R8625" s="1">
        <v>1900</v>
      </c>
      <c r="S8625" s="2">
        <v>41705</v>
      </c>
      <c r="T8625" s="3">
        <v>11.52</v>
      </c>
      <c r="U8625" s="1">
        <v>2014</v>
      </c>
    </row>
    <row r="8626" spans="3:21">
      <c r="C8626" s="1">
        <v>1900</v>
      </c>
      <c r="F8626" s="1">
        <v>1900</v>
      </c>
      <c r="I8626" s="1">
        <v>1900</v>
      </c>
      <c r="L8626" s="1">
        <v>1900</v>
      </c>
      <c r="O8626" s="1">
        <v>1900</v>
      </c>
      <c r="R8626" s="1">
        <v>1900</v>
      </c>
      <c r="S8626" s="2">
        <v>41708</v>
      </c>
      <c r="T8626" s="3">
        <v>11.46</v>
      </c>
      <c r="U8626" s="1">
        <v>2014</v>
      </c>
    </row>
    <row r="8627" spans="3:21">
      <c r="C8627" s="1">
        <v>1900</v>
      </c>
      <c r="F8627" s="1">
        <v>1900</v>
      </c>
      <c r="I8627" s="1">
        <v>1900</v>
      </c>
      <c r="L8627" s="1">
        <v>1900</v>
      </c>
      <c r="O8627" s="1">
        <v>1900</v>
      </c>
      <c r="R8627" s="1">
        <v>1900</v>
      </c>
      <c r="S8627" s="2">
        <v>41709</v>
      </c>
      <c r="T8627" s="3">
        <v>11.47</v>
      </c>
      <c r="U8627" s="1">
        <v>2014</v>
      </c>
    </row>
    <row r="8628" spans="3:21">
      <c r="C8628" s="1">
        <v>1900</v>
      </c>
      <c r="F8628" s="1">
        <v>1900</v>
      </c>
      <c r="I8628" s="1">
        <v>1900</v>
      </c>
      <c r="L8628" s="1">
        <v>1900</v>
      </c>
      <c r="O8628" s="1">
        <v>1900</v>
      </c>
      <c r="R8628" s="1">
        <v>1900</v>
      </c>
      <c r="S8628" s="2">
        <v>41710</v>
      </c>
      <c r="T8628" s="3">
        <v>11.47</v>
      </c>
      <c r="U8628" s="1">
        <v>2014</v>
      </c>
    </row>
    <row r="8629" spans="3:21">
      <c r="C8629" s="1">
        <v>1900</v>
      </c>
      <c r="F8629" s="1">
        <v>1900</v>
      </c>
      <c r="I8629" s="1">
        <v>1900</v>
      </c>
      <c r="L8629" s="1">
        <v>1900</v>
      </c>
      <c r="O8629" s="1">
        <v>1900</v>
      </c>
      <c r="R8629" s="1">
        <v>1900</v>
      </c>
      <c r="S8629" s="2">
        <v>41711</v>
      </c>
      <c r="T8629" s="3">
        <v>11.53</v>
      </c>
      <c r="U8629" s="1">
        <v>2014</v>
      </c>
    </row>
    <row r="8630" spans="3:21">
      <c r="C8630" s="1">
        <v>1900</v>
      </c>
      <c r="F8630" s="1">
        <v>1900</v>
      </c>
      <c r="I8630" s="1">
        <v>1900</v>
      </c>
      <c r="L8630" s="1">
        <v>1900</v>
      </c>
      <c r="O8630" s="1">
        <v>1900</v>
      </c>
      <c r="R8630" s="1">
        <v>1900</v>
      </c>
      <c r="S8630" s="2">
        <v>41712</v>
      </c>
      <c r="T8630" s="3">
        <v>11.5</v>
      </c>
      <c r="U8630" s="1">
        <v>2014</v>
      </c>
    </row>
    <row r="8631" spans="3:21">
      <c r="C8631" s="1">
        <v>1900</v>
      </c>
      <c r="F8631" s="1">
        <v>1900</v>
      </c>
      <c r="I8631" s="1">
        <v>1900</v>
      </c>
      <c r="L8631" s="1">
        <v>1900</v>
      </c>
      <c r="O8631" s="1">
        <v>1900</v>
      </c>
      <c r="R8631" s="1">
        <v>1900</v>
      </c>
      <c r="S8631" s="2">
        <v>41715</v>
      </c>
      <c r="T8631" s="3">
        <v>11.54</v>
      </c>
      <c r="U8631" s="1">
        <v>2014</v>
      </c>
    </row>
    <row r="8632" spans="3:21">
      <c r="C8632" s="1">
        <v>1900</v>
      </c>
      <c r="F8632" s="1">
        <v>1900</v>
      </c>
      <c r="I8632" s="1">
        <v>1900</v>
      </c>
      <c r="L8632" s="1">
        <v>1900</v>
      </c>
      <c r="O8632" s="1">
        <v>1900</v>
      </c>
      <c r="R8632" s="1">
        <v>1900</v>
      </c>
      <c r="S8632" s="2">
        <v>41716</v>
      </c>
      <c r="T8632" s="3">
        <v>11.56</v>
      </c>
      <c r="U8632" s="1">
        <v>2014</v>
      </c>
    </row>
    <row r="8633" spans="3:21">
      <c r="C8633" s="1">
        <v>1900</v>
      </c>
      <c r="F8633" s="1">
        <v>1900</v>
      </c>
      <c r="I8633" s="1">
        <v>1900</v>
      </c>
      <c r="L8633" s="1">
        <v>1900</v>
      </c>
      <c r="O8633" s="1">
        <v>1900</v>
      </c>
      <c r="R8633" s="1">
        <v>1900</v>
      </c>
      <c r="S8633" s="2">
        <v>41717</v>
      </c>
      <c r="T8633" s="3">
        <v>11.57</v>
      </c>
      <c r="U8633" s="1">
        <v>2014</v>
      </c>
    </row>
    <row r="8634" spans="3:21">
      <c r="C8634" s="1">
        <v>1900</v>
      </c>
      <c r="F8634" s="1">
        <v>1900</v>
      </c>
      <c r="I8634" s="1">
        <v>1900</v>
      </c>
      <c r="L8634" s="1">
        <v>1900</v>
      </c>
      <c r="O8634" s="1">
        <v>1900</v>
      </c>
      <c r="R8634" s="1">
        <v>1900</v>
      </c>
      <c r="S8634" s="2">
        <v>41718</v>
      </c>
      <c r="T8634" s="3">
        <v>11.58</v>
      </c>
      <c r="U8634" s="1">
        <v>2014</v>
      </c>
    </row>
    <row r="8635" spans="3:21">
      <c r="C8635" s="1">
        <v>1900</v>
      </c>
      <c r="F8635" s="1">
        <v>1900</v>
      </c>
      <c r="I8635" s="1">
        <v>1900</v>
      </c>
      <c r="L8635" s="1">
        <v>1900</v>
      </c>
      <c r="O8635" s="1">
        <v>1900</v>
      </c>
      <c r="R8635" s="1">
        <v>1900</v>
      </c>
      <c r="S8635" s="2">
        <v>41719</v>
      </c>
      <c r="T8635" s="3">
        <v>11.58</v>
      </c>
      <c r="U8635" s="1">
        <v>2014</v>
      </c>
    </row>
    <row r="8636" spans="3:21">
      <c r="C8636" s="1">
        <v>1900</v>
      </c>
      <c r="F8636" s="1">
        <v>1900</v>
      </c>
      <c r="I8636" s="1">
        <v>1900</v>
      </c>
      <c r="L8636" s="1">
        <v>1900</v>
      </c>
      <c r="O8636" s="1">
        <v>1900</v>
      </c>
      <c r="R8636" s="1">
        <v>1900</v>
      </c>
      <c r="S8636" s="2">
        <v>41722</v>
      </c>
      <c r="T8636" s="3">
        <v>11.59</v>
      </c>
      <c r="U8636" s="1">
        <v>2014</v>
      </c>
    </row>
    <row r="8637" spans="3:21">
      <c r="C8637" s="1">
        <v>1900</v>
      </c>
      <c r="F8637" s="1">
        <v>1900</v>
      </c>
      <c r="I8637" s="1">
        <v>1900</v>
      </c>
      <c r="L8637" s="1">
        <v>1900</v>
      </c>
      <c r="O8637" s="1">
        <v>1900</v>
      </c>
      <c r="R8637" s="1">
        <v>1900</v>
      </c>
      <c r="S8637" s="2">
        <v>41723</v>
      </c>
      <c r="T8637" s="3">
        <v>11.59</v>
      </c>
      <c r="U8637" s="1">
        <v>2014</v>
      </c>
    </row>
    <row r="8638" spans="3:21">
      <c r="C8638" s="1">
        <v>1900</v>
      </c>
      <c r="F8638" s="1">
        <v>1900</v>
      </c>
      <c r="I8638" s="1">
        <v>1900</v>
      </c>
      <c r="L8638" s="1">
        <v>1900</v>
      </c>
      <c r="O8638" s="1">
        <v>1900</v>
      </c>
      <c r="R8638" s="1">
        <v>1900</v>
      </c>
      <c r="S8638" s="2">
        <v>41724</v>
      </c>
      <c r="T8638" s="3">
        <v>11.61</v>
      </c>
      <c r="U8638" s="1">
        <v>2014</v>
      </c>
    </row>
    <row r="8639" spans="3:21">
      <c r="C8639" s="1">
        <v>1900</v>
      </c>
      <c r="F8639" s="1">
        <v>1900</v>
      </c>
      <c r="I8639" s="1">
        <v>1900</v>
      </c>
      <c r="L8639" s="1">
        <v>1900</v>
      </c>
      <c r="O8639" s="1">
        <v>1900</v>
      </c>
      <c r="R8639" s="1">
        <v>1900</v>
      </c>
      <c r="S8639" s="2">
        <v>41725</v>
      </c>
      <c r="T8639" s="3">
        <v>11.6</v>
      </c>
      <c r="U8639" s="1">
        <v>2014</v>
      </c>
    </row>
    <row r="8640" spans="3:21">
      <c r="C8640" s="1">
        <v>1900</v>
      </c>
      <c r="F8640" s="1">
        <v>1900</v>
      </c>
      <c r="I8640" s="1">
        <v>1900</v>
      </c>
      <c r="L8640" s="1">
        <v>1900</v>
      </c>
      <c r="O8640" s="1">
        <v>1900</v>
      </c>
      <c r="R8640" s="1">
        <v>1900</v>
      </c>
      <c r="S8640" s="2">
        <v>41726</v>
      </c>
      <c r="T8640" s="3">
        <v>11.6</v>
      </c>
      <c r="U8640" s="1">
        <v>2014</v>
      </c>
    </row>
    <row r="8641" spans="3:21">
      <c r="C8641" s="1">
        <v>1900</v>
      </c>
      <c r="F8641" s="1">
        <v>1900</v>
      </c>
      <c r="I8641" s="1">
        <v>1900</v>
      </c>
      <c r="L8641" s="1">
        <v>1900</v>
      </c>
      <c r="O8641" s="1">
        <v>1900</v>
      </c>
      <c r="R8641" s="1">
        <v>1900</v>
      </c>
      <c r="S8641" s="2">
        <v>41729</v>
      </c>
      <c r="T8641" s="3">
        <v>11.61</v>
      </c>
      <c r="U8641" s="1">
        <v>2014</v>
      </c>
    </row>
    <row r="8642" spans="3:21">
      <c r="C8642" s="1">
        <v>1900</v>
      </c>
      <c r="F8642" s="1">
        <v>1900</v>
      </c>
      <c r="I8642" s="1">
        <v>1900</v>
      </c>
      <c r="L8642" s="1">
        <v>1900</v>
      </c>
      <c r="O8642" s="1">
        <v>1900</v>
      </c>
      <c r="R8642" s="1">
        <v>1900</v>
      </c>
      <c r="S8642" s="2">
        <v>41730</v>
      </c>
      <c r="T8642" s="3">
        <v>11.59</v>
      </c>
      <c r="U8642" s="1">
        <v>2014</v>
      </c>
    </row>
    <row r="8643" spans="3:21">
      <c r="C8643" s="1">
        <v>1900</v>
      </c>
      <c r="F8643" s="1">
        <v>1900</v>
      </c>
      <c r="I8643" s="1">
        <v>1900</v>
      </c>
      <c r="L8643" s="1">
        <v>1900</v>
      </c>
      <c r="O8643" s="1">
        <v>1900</v>
      </c>
      <c r="R8643" s="1">
        <v>1900</v>
      </c>
      <c r="S8643" s="2">
        <v>41731</v>
      </c>
      <c r="T8643" s="3">
        <v>11.57</v>
      </c>
      <c r="U8643" s="1">
        <v>2014</v>
      </c>
    </row>
    <row r="8644" spans="3:21">
      <c r="C8644" s="1">
        <v>1900</v>
      </c>
      <c r="F8644" s="1">
        <v>1900</v>
      </c>
      <c r="I8644" s="1">
        <v>1900</v>
      </c>
      <c r="L8644" s="1">
        <v>1900</v>
      </c>
      <c r="O8644" s="1">
        <v>1900</v>
      </c>
      <c r="R8644" s="1">
        <v>1900</v>
      </c>
      <c r="S8644" s="2">
        <v>41732</v>
      </c>
      <c r="T8644" s="3">
        <v>11.57</v>
      </c>
      <c r="U8644" s="1">
        <v>2014</v>
      </c>
    </row>
    <row r="8645" spans="3:21">
      <c r="C8645" s="1">
        <v>1900</v>
      </c>
      <c r="F8645" s="1">
        <v>1900</v>
      </c>
      <c r="I8645" s="1">
        <v>1900</v>
      </c>
      <c r="L8645" s="1">
        <v>1900</v>
      </c>
      <c r="O8645" s="1">
        <v>1900</v>
      </c>
      <c r="R8645" s="1">
        <v>1900</v>
      </c>
      <c r="S8645" s="2">
        <v>41733</v>
      </c>
      <c r="T8645" s="3">
        <v>11.62</v>
      </c>
      <c r="U8645" s="1">
        <v>2014</v>
      </c>
    </row>
    <row r="8646" spans="3:21">
      <c r="C8646" s="1">
        <v>1900</v>
      </c>
      <c r="F8646" s="1">
        <v>1900</v>
      </c>
      <c r="I8646" s="1">
        <v>1900</v>
      </c>
      <c r="L8646" s="1">
        <v>1900</v>
      </c>
      <c r="O8646" s="1">
        <v>1900</v>
      </c>
      <c r="R8646" s="1">
        <v>1900</v>
      </c>
      <c r="S8646" s="2">
        <v>41736</v>
      </c>
      <c r="T8646" s="3">
        <v>11.68</v>
      </c>
      <c r="U8646" s="1">
        <v>2014</v>
      </c>
    </row>
    <row r="8647" spans="3:21">
      <c r="C8647" s="1">
        <v>1900</v>
      </c>
      <c r="F8647" s="1">
        <v>1900</v>
      </c>
      <c r="I8647" s="1">
        <v>1900</v>
      </c>
      <c r="L8647" s="1">
        <v>1900</v>
      </c>
      <c r="O8647" s="1">
        <v>1900</v>
      </c>
      <c r="R8647" s="1">
        <v>1900</v>
      </c>
      <c r="S8647" s="2">
        <v>41737</v>
      </c>
      <c r="T8647" s="3">
        <v>11.68</v>
      </c>
      <c r="U8647" s="1">
        <v>2014</v>
      </c>
    </row>
    <row r="8648" spans="3:21">
      <c r="C8648" s="1">
        <v>1900</v>
      </c>
      <c r="F8648" s="1">
        <v>1900</v>
      </c>
      <c r="I8648" s="1">
        <v>1900</v>
      </c>
      <c r="L8648" s="1">
        <v>1900</v>
      </c>
      <c r="O8648" s="1">
        <v>1900</v>
      </c>
      <c r="R8648" s="1">
        <v>1900</v>
      </c>
      <c r="S8648" s="2">
        <v>41738</v>
      </c>
      <c r="T8648" s="3">
        <v>11.71</v>
      </c>
      <c r="U8648" s="1">
        <v>2014</v>
      </c>
    </row>
    <row r="8649" spans="3:21">
      <c r="C8649" s="1">
        <v>1900</v>
      </c>
      <c r="F8649" s="1">
        <v>1900</v>
      </c>
      <c r="I8649" s="1">
        <v>1900</v>
      </c>
      <c r="L8649" s="1">
        <v>1900</v>
      </c>
      <c r="O8649" s="1">
        <v>1900</v>
      </c>
      <c r="R8649" s="1">
        <v>1900</v>
      </c>
      <c r="S8649" s="2">
        <v>41739</v>
      </c>
      <c r="T8649" s="3">
        <v>11.91</v>
      </c>
      <c r="U8649" s="1">
        <v>2014</v>
      </c>
    </row>
    <row r="8650" spans="3:21">
      <c r="C8650" s="1">
        <v>1900</v>
      </c>
      <c r="F8650" s="1">
        <v>1900</v>
      </c>
      <c r="I8650" s="1">
        <v>1900</v>
      </c>
      <c r="L8650" s="1">
        <v>1900</v>
      </c>
      <c r="O8650" s="1">
        <v>1900</v>
      </c>
      <c r="R8650" s="1">
        <v>1900</v>
      </c>
      <c r="S8650" s="2">
        <v>41740</v>
      </c>
      <c r="T8650" s="3">
        <v>11.9</v>
      </c>
      <c r="U8650" s="1">
        <v>2014</v>
      </c>
    </row>
    <row r="8651" spans="3:21">
      <c r="C8651" s="1">
        <v>1900</v>
      </c>
      <c r="F8651" s="1">
        <v>1900</v>
      </c>
      <c r="I8651" s="1">
        <v>1900</v>
      </c>
      <c r="L8651" s="1">
        <v>1900</v>
      </c>
      <c r="O8651" s="1">
        <v>1900</v>
      </c>
      <c r="R8651" s="1">
        <v>1900</v>
      </c>
      <c r="S8651" s="2">
        <v>41743</v>
      </c>
      <c r="T8651" s="3">
        <v>11.92</v>
      </c>
      <c r="U8651" s="1">
        <v>2014</v>
      </c>
    </row>
    <row r="8652" spans="3:21">
      <c r="C8652" s="1">
        <v>1900</v>
      </c>
      <c r="F8652" s="1">
        <v>1900</v>
      </c>
      <c r="I8652" s="1">
        <v>1900</v>
      </c>
      <c r="L8652" s="1">
        <v>1900</v>
      </c>
      <c r="O8652" s="1">
        <v>1900</v>
      </c>
      <c r="R8652" s="1">
        <v>1900</v>
      </c>
      <c r="S8652" s="2">
        <v>41744</v>
      </c>
      <c r="T8652" s="3">
        <v>11.92</v>
      </c>
      <c r="U8652" s="1">
        <v>2014</v>
      </c>
    </row>
    <row r="8653" spans="3:21">
      <c r="C8653" s="1">
        <v>1900</v>
      </c>
      <c r="F8653" s="1">
        <v>1900</v>
      </c>
      <c r="I8653" s="1">
        <v>1900</v>
      </c>
      <c r="L8653" s="1">
        <v>1900</v>
      </c>
      <c r="O8653" s="1">
        <v>1900</v>
      </c>
      <c r="R8653" s="1">
        <v>1900</v>
      </c>
      <c r="S8653" s="2">
        <v>41745</v>
      </c>
      <c r="T8653" s="3">
        <v>11.95</v>
      </c>
      <c r="U8653" s="1">
        <v>2014</v>
      </c>
    </row>
    <row r="8654" spans="3:21">
      <c r="C8654" s="1">
        <v>1900</v>
      </c>
      <c r="F8654" s="1">
        <v>1900</v>
      </c>
      <c r="I8654" s="1">
        <v>1900</v>
      </c>
      <c r="L8654" s="1">
        <v>1900</v>
      </c>
      <c r="O8654" s="1">
        <v>1900</v>
      </c>
      <c r="R8654" s="1">
        <v>1900</v>
      </c>
      <c r="S8654" s="2">
        <v>41746</v>
      </c>
      <c r="T8654" s="3">
        <v>11.95</v>
      </c>
      <c r="U8654" s="1">
        <v>2014</v>
      </c>
    </row>
    <row r="8655" spans="3:21">
      <c r="C8655" s="1">
        <v>1900</v>
      </c>
      <c r="F8655" s="1">
        <v>1900</v>
      </c>
      <c r="I8655" s="1">
        <v>1900</v>
      </c>
      <c r="L8655" s="1">
        <v>1900</v>
      </c>
      <c r="O8655" s="1">
        <v>1900</v>
      </c>
      <c r="R8655" s="1">
        <v>1900</v>
      </c>
      <c r="S8655" s="2">
        <v>41750</v>
      </c>
      <c r="T8655" s="3">
        <v>11.89</v>
      </c>
      <c r="U8655" s="1">
        <v>2014</v>
      </c>
    </row>
    <row r="8656" spans="3:21">
      <c r="C8656" s="1">
        <v>1900</v>
      </c>
      <c r="F8656" s="1">
        <v>1900</v>
      </c>
      <c r="I8656" s="1">
        <v>1900</v>
      </c>
      <c r="L8656" s="1">
        <v>1900</v>
      </c>
      <c r="O8656" s="1">
        <v>1900</v>
      </c>
      <c r="R8656" s="1">
        <v>1900</v>
      </c>
      <c r="S8656" s="2">
        <v>41751</v>
      </c>
      <c r="T8656" s="3">
        <v>11.9</v>
      </c>
      <c r="U8656" s="1">
        <v>2014</v>
      </c>
    </row>
    <row r="8657" spans="3:21">
      <c r="C8657" s="1">
        <v>1900</v>
      </c>
      <c r="F8657" s="1">
        <v>1900</v>
      </c>
      <c r="I8657" s="1">
        <v>1900</v>
      </c>
      <c r="L8657" s="1">
        <v>1900</v>
      </c>
      <c r="O8657" s="1">
        <v>1900</v>
      </c>
      <c r="R8657" s="1">
        <v>1900</v>
      </c>
      <c r="S8657" s="2">
        <v>41752</v>
      </c>
      <c r="T8657" s="3">
        <v>11.89</v>
      </c>
      <c r="U8657" s="1">
        <v>2014</v>
      </c>
    </row>
    <row r="8658" spans="3:21">
      <c r="C8658" s="1">
        <v>1900</v>
      </c>
      <c r="F8658" s="1">
        <v>1900</v>
      </c>
      <c r="I8658" s="1">
        <v>1900</v>
      </c>
      <c r="L8658" s="1">
        <v>1900</v>
      </c>
      <c r="O8658" s="1">
        <v>1900</v>
      </c>
      <c r="R8658" s="1">
        <v>1900</v>
      </c>
      <c r="S8658" s="2">
        <v>41753</v>
      </c>
      <c r="T8658" s="3">
        <v>11.65</v>
      </c>
      <c r="U8658" s="1">
        <v>2014</v>
      </c>
    </row>
    <row r="8659" spans="3:21">
      <c r="C8659" s="1">
        <v>1900</v>
      </c>
      <c r="F8659" s="1">
        <v>1900</v>
      </c>
      <c r="I8659" s="1">
        <v>1900</v>
      </c>
      <c r="L8659" s="1">
        <v>1900</v>
      </c>
      <c r="O8659" s="1">
        <v>1900</v>
      </c>
      <c r="R8659" s="1">
        <v>1900</v>
      </c>
      <c r="S8659" s="2">
        <v>41754</v>
      </c>
      <c r="T8659" s="3">
        <v>11.6</v>
      </c>
      <c r="U8659" s="1">
        <v>2014</v>
      </c>
    </row>
    <row r="8660" spans="3:21">
      <c r="C8660" s="1">
        <v>1900</v>
      </c>
      <c r="F8660" s="1">
        <v>1900</v>
      </c>
      <c r="I8660" s="1">
        <v>1900</v>
      </c>
      <c r="L8660" s="1">
        <v>1900</v>
      </c>
      <c r="O8660" s="1">
        <v>1900</v>
      </c>
      <c r="R8660" s="1">
        <v>1900</v>
      </c>
      <c r="S8660" s="2">
        <v>41757</v>
      </c>
      <c r="T8660" s="3">
        <v>11.51</v>
      </c>
      <c r="U8660" s="1">
        <v>2014</v>
      </c>
    </row>
    <row r="8661" spans="3:21">
      <c r="C8661" s="1">
        <v>1900</v>
      </c>
      <c r="F8661" s="1">
        <v>1900</v>
      </c>
      <c r="I8661" s="1">
        <v>1900</v>
      </c>
      <c r="L8661" s="1">
        <v>1900</v>
      </c>
      <c r="O8661" s="1">
        <v>1900</v>
      </c>
      <c r="R8661" s="1">
        <v>1900</v>
      </c>
      <c r="S8661" s="2">
        <v>41758</v>
      </c>
      <c r="T8661" s="3">
        <v>11.49</v>
      </c>
      <c r="U8661" s="1">
        <v>2014</v>
      </c>
    </row>
    <row r="8662" spans="3:21">
      <c r="C8662" s="1">
        <v>1900</v>
      </c>
      <c r="F8662" s="1">
        <v>1900</v>
      </c>
      <c r="I8662" s="1">
        <v>1900</v>
      </c>
      <c r="L8662" s="1">
        <v>1900</v>
      </c>
      <c r="O8662" s="1">
        <v>1900</v>
      </c>
      <c r="R8662" s="1">
        <v>1900</v>
      </c>
      <c r="S8662" s="2">
        <v>41759</v>
      </c>
      <c r="T8662" s="3">
        <v>11.46</v>
      </c>
      <c r="U8662" s="1">
        <v>2014</v>
      </c>
    </row>
    <row r="8663" spans="3:21">
      <c r="C8663" s="1">
        <v>1900</v>
      </c>
      <c r="F8663" s="1">
        <v>1900</v>
      </c>
      <c r="I8663" s="1">
        <v>1900</v>
      </c>
      <c r="L8663" s="1">
        <v>1900</v>
      </c>
      <c r="O8663" s="1">
        <v>1900</v>
      </c>
      <c r="R8663" s="1">
        <v>1900</v>
      </c>
      <c r="S8663" s="2">
        <v>41760</v>
      </c>
      <c r="T8663" s="3">
        <v>11.46</v>
      </c>
      <c r="U8663" s="1">
        <v>2014</v>
      </c>
    </row>
    <row r="8664" spans="3:21">
      <c r="C8664" s="1">
        <v>1900</v>
      </c>
      <c r="F8664" s="1">
        <v>1900</v>
      </c>
      <c r="I8664" s="1">
        <v>1900</v>
      </c>
      <c r="L8664" s="1">
        <v>1900</v>
      </c>
      <c r="O8664" s="1">
        <v>1900</v>
      </c>
      <c r="R8664" s="1">
        <v>1900</v>
      </c>
      <c r="S8664" s="2">
        <v>41761</v>
      </c>
      <c r="T8664" s="3">
        <v>11.42</v>
      </c>
      <c r="U8664" s="1">
        <v>2014</v>
      </c>
    </row>
    <row r="8665" spans="3:21">
      <c r="C8665" s="1">
        <v>1900</v>
      </c>
      <c r="F8665" s="1">
        <v>1900</v>
      </c>
      <c r="I8665" s="1">
        <v>1900</v>
      </c>
      <c r="L8665" s="1">
        <v>1900</v>
      </c>
      <c r="O8665" s="1">
        <v>1900</v>
      </c>
      <c r="R8665" s="1">
        <v>1900</v>
      </c>
      <c r="S8665" s="2">
        <v>41764</v>
      </c>
      <c r="T8665" s="3">
        <v>11.42</v>
      </c>
      <c r="U8665" s="1">
        <v>2014</v>
      </c>
    </row>
    <row r="8666" spans="3:21">
      <c r="C8666" s="1">
        <v>1900</v>
      </c>
      <c r="F8666" s="1">
        <v>1900</v>
      </c>
      <c r="I8666" s="1">
        <v>1900</v>
      </c>
      <c r="L8666" s="1">
        <v>1900</v>
      </c>
      <c r="O8666" s="1">
        <v>1900</v>
      </c>
      <c r="R8666" s="1">
        <v>1900</v>
      </c>
      <c r="S8666" s="2">
        <v>41765</v>
      </c>
      <c r="T8666" s="3">
        <v>11.45</v>
      </c>
      <c r="U8666" s="1">
        <v>2014</v>
      </c>
    </row>
    <row r="8667" spans="3:21">
      <c r="C8667" s="1">
        <v>1900</v>
      </c>
      <c r="F8667" s="1">
        <v>1900</v>
      </c>
      <c r="I8667" s="1">
        <v>1900</v>
      </c>
      <c r="L8667" s="1">
        <v>1900</v>
      </c>
      <c r="O8667" s="1">
        <v>1900</v>
      </c>
      <c r="R8667" s="1">
        <v>1900</v>
      </c>
      <c r="S8667" s="2">
        <v>41766</v>
      </c>
      <c r="T8667" s="3">
        <v>11.46</v>
      </c>
      <c r="U8667" s="1">
        <v>2014</v>
      </c>
    </row>
    <row r="8668" spans="3:21">
      <c r="C8668" s="1">
        <v>1900</v>
      </c>
      <c r="F8668" s="1">
        <v>1900</v>
      </c>
      <c r="I8668" s="1">
        <v>1900</v>
      </c>
      <c r="L8668" s="1">
        <v>1900</v>
      </c>
      <c r="O8668" s="1">
        <v>1900</v>
      </c>
      <c r="R8668" s="1">
        <v>1900</v>
      </c>
      <c r="S8668" s="2">
        <v>41767</v>
      </c>
      <c r="T8668" s="3">
        <v>11.45</v>
      </c>
      <c r="U8668" s="1">
        <v>2014</v>
      </c>
    </row>
    <row r="8669" spans="3:21">
      <c r="C8669" s="1">
        <v>1900</v>
      </c>
      <c r="F8669" s="1">
        <v>1900</v>
      </c>
      <c r="I8669" s="1">
        <v>1900</v>
      </c>
      <c r="L8669" s="1">
        <v>1900</v>
      </c>
      <c r="O8669" s="1">
        <v>1900</v>
      </c>
      <c r="R8669" s="1">
        <v>1900</v>
      </c>
      <c r="S8669" s="2">
        <v>41768</v>
      </c>
      <c r="T8669" s="3">
        <v>11.44</v>
      </c>
      <c r="U8669" s="1">
        <v>2014</v>
      </c>
    </row>
    <row r="8670" spans="3:21">
      <c r="C8670" s="1">
        <v>1900</v>
      </c>
      <c r="F8670" s="1">
        <v>1900</v>
      </c>
      <c r="I8670" s="1">
        <v>1900</v>
      </c>
      <c r="L8670" s="1">
        <v>1900</v>
      </c>
      <c r="O8670" s="1">
        <v>1900</v>
      </c>
      <c r="R8670" s="1">
        <v>1900</v>
      </c>
      <c r="S8670" s="2">
        <v>41771</v>
      </c>
      <c r="T8670" s="3">
        <v>11.44</v>
      </c>
      <c r="U8670" s="1">
        <v>2014</v>
      </c>
    </row>
    <row r="8671" spans="3:21">
      <c r="C8671" s="1">
        <v>1900</v>
      </c>
      <c r="F8671" s="1">
        <v>1900</v>
      </c>
      <c r="I8671" s="1">
        <v>1900</v>
      </c>
      <c r="L8671" s="1">
        <v>1900</v>
      </c>
      <c r="O8671" s="1">
        <v>1900</v>
      </c>
      <c r="R8671" s="1">
        <v>1900</v>
      </c>
      <c r="S8671" s="2">
        <v>41772</v>
      </c>
      <c r="T8671" s="3">
        <v>11.4</v>
      </c>
      <c r="U8671" s="1">
        <v>2014</v>
      </c>
    </row>
    <row r="8672" spans="3:21">
      <c r="C8672" s="1">
        <v>1900</v>
      </c>
      <c r="F8672" s="1">
        <v>1900</v>
      </c>
      <c r="I8672" s="1">
        <v>1900</v>
      </c>
      <c r="L8672" s="1">
        <v>1900</v>
      </c>
      <c r="O8672" s="1">
        <v>1900</v>
      </c>
      <c r="R8672" s="1">
        <v>1900</v>
      </c>
      <c r="S8672" s="2">
        <v>41773</v>
      </c>
      <c r="T8672" s="3">
        <v>11.37</v>
      </c>
      <c r="U8672" s="1">
        <v>2014</v>
      </c>
    </row>
    <row r="8673" spans="3:21">
      <c r="C8673" s="1">
        <v>1900</v>
      </c>
      <c r="F8673" s="1">
        <v>1900</v>
      </c>
      <c r="I8673" s="1">
        <v>1900</v>
      </c>
      <c r="L8673" s="1">
        <v>1900</v>
      </c>
      <c r="O8673" s="1">
        <v>1900</v>
      </c>
      <c r="R8673" s="1">
        <v>1900</v>
      </c>
      <c r="S8673" s="2">
        <v>41774</v>
      </c>
      <c r="T8673" s="3">
        <v>11.42</v>
      </c>
      <c r="U8673" s="1">
        <v>2014</v>
      </c>
    </row>
    <row r="8674" spans="3:21">
      <c r="C8674" s="1">
        <v>1900</v>
      </c>
      <c r="F8674" s="1">
        <v>1900</v>
      </c>
      <c r="I8674" s="1">
        <v>1900</v>
      </c>
      <c r="L8674" s="1">
        <v>1900</v>
      </c>
      <c r="O8674" s="1">
        <v>1900</v>
      </c>
      <c r="R8674" s="1">
        <v>1900</v>
      </c>
      <c r="S8674" s="2">
        <v>41775</v>
      </c>
      <c r="T8674" s="3">
        <v>11.41</v>
      </c>
      <c r="U8674" s="1">
        <v>2014</v>
      </c>
    </row>
    <row r="8675" spans="3:21">
      <c r="C8675" s="1">
        <v>1900</v>
      </c>
      <c r="F8675" s="1">
        <v>1900</v>
      </c>
      <c r="I8675" s="1">
        <v>1900</v>
      </c>
      <c r="L8675" s="1">
        <v>1900</v>
      </c>
      <c r="O8675" s="1">
        <v>1900</v>
      </c>
      <c r="R8675" s="1">
        <v>1900</v>
      </c>
      <c r="S8675" s="2">
        <v>41778</v>
      </c>
      <c r="T8675" s="3">
        <v>11.41</v>
      </c>
      <c r="U8675" s="1">
        <v>2014</v>
      </c>
    </row>
    <row r="8676" spans="3:21">
      <c r="C8676" s="1">
        <v>1900</v>
      </c>
      <c r="F8676" s="1">
        <v>1900</v>
      </c>
      <c r="I8676" s="1">
        <v>1900</v>
      </c>
      <c r="L8676" s="1">
        <v>1900</v>
      </c>
      <c r="O8676" s="1">
        <v>1900</v>
      </c>
      <c r="R8676" s="1">
        <v>1900</v>
      </c>
      <c r="S8676" s="2">
        <v>41779</v>
      </c>
      <c r="T8676" s="3">
        <v>11.42</v>
      </c>
      <c r="U8676" s="1">
        <v>2014</v>
      </c>
    </row>
    <row r="8677" spans="3:21">
      <c r="C8677" s="1">
        <v>1900</v>
      </c>
      <c r="F8677" s="1">
        <v>1900</v>
      </c>
      <c r="I8677" s="1">
        <v>1900</v>
      </c>
      <c r="L8677" s="1">
        <v>1900</v>
      </c>
      <c r="O8677" s="1">
        <v>1900</v>
      </c>
      <c r="R8677" s="1">
        <v>1900</v>
      </c>
      <c r="S8677" s="2">
        <v>41780</v>
      </c>
      <c r="T8677" s="3">
        <v>11.44</v>
      </c>
      <c r="U8677" s="1">
        <v>2014</v>
      </c>
    </row>
    <row r="8678" spans="3:21">
      <c r="C8678" s="1">
        <v>1900</v>
      </c>
      <c r="F8678" s="1">
        <v>1900</v>
      </c>
      <c r="I8678" s="1">
        <v>1900</v>
      </c>
      <c r="L8678" s="1">
        <v>1900</v>
      </c>
      <c r="O8678" s="1">
        <v>1900</v>
      </c>
      <c r="R8678" s="1">
        <v>1900</v>
      </c>
      <c r="S8678" s="2">
        <v>41781</v>
      </c>
      <c r="T8678" s="3">
        <v>11.44</v>
      </c>
      <c r="U8678" s="1">
        <v>2014</v>
      </c>
    </row>
    <row r="8679" spans="3:21">
      <c r="C8679" s="1">
        <v>1900</v>
      </c>
      <c r="F8679" s="1">
        <v>1900</v>
      </c>
      <c r="I8679" s="1">
        <v>1900</v>
      </c>
      <c r="L8679" s="1">
        <v>1900</v>
      </c>
      <c r="O8679" s="1">
        <v>1900</v>
      </c>
      <c r="R8679" s="1">
        <v>1900</v>
      </c>
      <c r="S8679" s="2">
        <v>41782</v>
      </c>
      <c r="T8679" s="3">
        <v>11.41</v>
      </c>
      <c r="U8679" s="1">
        <v>2014</v>
      </c>
    </row>
    <row r="8680" spans="3:21">
      <c r="C8680" s="1">
        <v>1900</v>
      </c>
      <c r="F8680" s="1">
        <v>1900</v>
      </c>
      <c r="I8680" s="1">
        <v>1900</v>
      </c>
      <c r="L8680" s="1">
        <v>1900</v>
      </c>
      <c r="O8680" s="1">
        <v>1900</v>
      </c>
      <c r="R8680" s="1">
        <v>1900</v>
      </c>
      <c r="S8680" s="2">
        <v>41786</v>
      </c>
      <c r="T8680" s="3">
        <v>11.41</v>
      </c>
      <c r="U8680" s="1">
        <v>2014</v>
      </c>
    </row>
    <row r="8681" spans="3:21">
      <c r="C8681" s="1">
        <v>1900</v>
      </c>
      <c r="F8681" s="1">
        <v>1900</v>
      </c>
      <c r="I8681" s="1">
        <v>1900</v>
      </c>
      <c r="L8681" s="1">
        <v>1900</v>
      </c>
      <c r="O8681" s="1">
        <v>1900</v>
      </c>
      <c r="R8681" s="1">
        <v>1900</v>
      </c>
      <c r="S8681" s="2">
        <v>41787</v>
      </c>
      <c r="T8681" s="3">
        <v>11.4</v>
      </c>
      <c r="U8681" s="1">
        <v>2014</v>
      </c>
    </row>
    <row r="8682" spans="3:21">
      <c r="C8682" s="1">
        <v>1900</v>
      </c>
      <c r="F8682" s="1">
        <v>1900</v>
      </c>
      <c r="I8682" s="1">
        <v>1900</v>
      </c>
      <c r="L8682" s="1">
        <v>1900</v>
      </c>
      <c r="O8682" s="1">
        <v>1900</v>
      </c>
      <c r="R8682" s="1">
        <v>1900</v>
      </c>
      <c r="S8682" s="2">
        <v>41788</v>
      </c>
      <c r="T8682" s="3">
        <v>11.37</v>
      </c>
      <c r="U8682" s="1">
        <v>2014</v>
      </c>
    </row>
    <row r="8683" spans="3:21">
      <c r="C8683" s="1">
        <v>1900</v>
      </c>
      <c r="F8683" s="1">
        <v>1900</v>
      </c>
      <c r="I8683" s="1">
        <v>1900</v>
      </c>
      <c r="L8683" s="1">
        <v>1900</v>
      </c>
      <c r="O8683" s="1">
        <v>1900</v>
      </c>
      <c r="R8683" s="1">
        <v>1900</v>
      </c>
      <c r="S8683" s="2">
        <v>41789</v>
      </c>
      <c r="T8683" s="3">
        <v>11.37</v>
      </c>
      <c r="U8683" s="1">
        <v>2014</v>
      </c>
    </row>
    <row r="8684" spans="3:21">
      <c r="C8684" s="1">
        <v>1900</v>
      </c>
      <c r="F8684" s="1">
        <v>1900</v>
      </c>
      <c r="I8684" s="1">
        <v>1900</v>
      </c>
      <c r="L8684" s="1">
        <v>1900</v>
      </c>
      <c r="O8684" s="1">
        <v>1900</v>
      </c>
      <c r="R8684" s="1">
        <v>1900</v>
      </c>
      <c r="S8684" s="2">
        <v>41792</v>
      </c>
      <c r="T8684" s="3">
        <v>11.37</v>
      </c>
      <c r="U8684" s="1">
        <v>2014</v>
      </c>
    </row>
    <row r="8685" spans="3:21">
      <c r="C8685" s="1">
        <v>1900</v>
      </c>
      <c r="F8685" s="1">
        <v>1900</v>
      </c>
      <c r="I8685" s="1">
        <v>1900</v>
      </c>
      <c r="L8685" s="1">
        <v>1900</v>
      </c>
      <c r="O8685" s="1">
        <v>1900</v>
      </c>
      <c r="R8685" s="1">
        <v>1900</v>
      </c>
      <c r="S8685" s="2">
        <v>41793</v>
      </c>
      <c r="T8685" s="3">
        <v>11.33</v>
      </c>
      <c r="U8685" s="1">
        <v>2014</v>
      </c>
    </row>
    <row r="8686" spans="3:21">
      <c r="C8686" s="1">
        <v>1900</v>
      </c>
      <c r="F8686" s="1">
        <v>1900</v>
      </c>
      <c r="I8686" s="1">
        <v>1900</v>
      </c>
      <c r="L8686" s="1">
        <v>1900</v>
      </c>
      <c r="O8686" s="1">
        <v>1900</v>
      </c>
      <c r="R8686" s="1">
        <v>1900</v>
      </c>
      <c r="S8686" s="2">
        <v>41794</v>
      </c>
      <c r="T8686" s="3">
        <v>11.33</v>
      </c>
      <c r="U8686" s="1">
        <v>2014</v>
      </c>
    </row>
    <row r="8687" spans="3:21">
      <c r="C8687" s="1">
        <v>1900</v>
      </c>
      <c r="F8687" s="1">
        <v>1900</v>
      </c>
      <c r="I8687" s="1">
        <v>1900</v>
      </c>
      <c r="L8687" s="1">
        <v>1900</v>
      </c>
      <c r="O8687" s="1">
        <v>1900</v>
      </c>
      <c r="R8687" s="1">
        <v>1900</v>
      </c>
      <c r="S8687" s="2">
        <v>41795</v>
      </c>
      <c r="T8687" s="3">
        <v>11.34</v>
      </c>
      <c r="U8687" s="1">
        <v>2014</v>
      </c>
    </row>
    <row r="8688" spans="3:21">
      <c r="C8688" s="1">
        <v>1900</v>
      </c>
      <c r="F8688" s="1">
        <v>1900</v>
      </c>
      <c r="I8688" s="1">
        <v>1900</v>
      </c>
      <c r="L8688" s="1">
        <v>1900</v>
      </c>
      <c r="O8688" s="1">
        <v>1900</v>
      </c>
      <c r="R8688" s="1">
        <v>1900</v>
      </c>
      <c r="S8688" s="2">
        <v>41796</v>
      </c>
      <c r="T8688" s="3">
        <v>11.34</v>
      </c>
      <c r="U8688" s="1">
        <v>2014</v>
      </c>
    </row>
    <row r="8689" spans="3:21">
      <c r="C8689" s="1">
        <v>1900</v>
      </c>
      <c r="F8689" s="1">
        <v>1900</v>
      </c>
      <c r="I8689" s="1">
        <v>1900</v>
      </c>
      <c r="L8689" s="1">
        <v>1900</v>
      </c>
      <c r="O8689" s="1">
        <v>1900</v>
      </c>
      <c r="R8689" s="1">
        <v>1900</v>
      </c>
      <c r="S8689" s="2">
        <v>41799</v>
      </c>
      <c r="T8689" s="3">
        <v>11.31</v>
      </c>
      <c r="U8689" s="1">
        <v>2014</v>
      </c>
    </row>
    <row r="8690" spans="3:21">
      <c r="C8690" s="1">
        <v>1900</v>
      </c>
      <c r="F8690" s="1">
        <v>1900</v>
      </c>
      <c r="I8690" s="1">
        <v>1900</v>
      </c>
      <c r="L8690" s="1">
        <v>1900</v>
      </c>
      <c r="O8690" s="1">
        <v>1900</v>
      </c>
      <c r="R8690" s="1">
        <v>1900</v>
      </c>
      <c r="S8690" s="2">
        <v>41800</v>
      </c>
      <c r="T8690" s="3">
        <v>11.31</v>
      </c>
      <c r="U8690" s="1">
        <v>2014</v>
      </c>
    </row>
    <row r="8691" spans="3:21">
      <c r="C8691" s="1">
        <v>1900</v>
      </c>
      <c r="F8691" s="1">
        <v>1900</v>
      </c>
      <c r="I8691" s="1">
        <v>1900</v>
      </c>
      <c r="L8691" s="1">
        <v>1900</v>
      </c>
      <c r="O8691" s="1">
        <v>1900</v>
      </c>
      <c r="R8691" s="1">
        <v>1900</v>
      </c>
      <c r="S8691" s="2">
        <v>41801</v>
      </c>
      <c r="T8691" s="3">
        <v>11.21</v>
      </c>
      <c r="U8691" s="1">
        <v>2014</v>
      </c>
    </row>
    <row r="8692" spans="3:21">
      <c r="C8692" s="1">
        <v>1900</v>
      </c>
      <c r="F8692" s="1">
        <v>1900</v>
      </c>
      <c r="I8692" s="1">
        <v>1900</v>
      </c>
      <c r="L8692" s="1">
        <v>1900</v>
      </c>
      <c r="O8692" s="1">
        <v>1900</v>
      </c>
      <c r="R8692" s="1">
        <v>1900</v>
      </c>
      <c r="S8692" s="2">
        <v>41802</v>
      </c>
      <c r="T8692" s="3">
        <v>11.23</v>
      </c>
      <c r="U8692" s="1">
        <v>2014</v>
      </c>
    </row>
    <row r="8693" spans="3:21">
      <c r="C8693" s="1">
        <v>1900</v>
      </c>
      <c r="F8693" s="1">
        <v>1900</v>
      </c>
      <c r="I8693" s="1">
        <v>1900</v>
      </c>
      <c r="L8693" s="1">
        <v>1900</v>
      </c>
      <c r="O8693" s="1">
        <v>1900</v>
      </c>
      <c r="R8693" s="1">
        <v>1900</v>
      </c>
      <c r="S8693" s="2">
        <v>41803</v>
      </c>
      <c r="T8693" s="3">
        <v>11.21</v>
      </c>
      <c r="U8693" s="1">
        <v>2014</v>
      </c>
    </row>
    <row r="8694" spans="3:21">
      <c r="C8694" s="1">
        <v>1900</v>
      </c>
      <c r="F8694" s="1">
        <v>1900</v>
      </c>
      <c r="I8694" s="1">
        <v>1900</v>
      </c>
      <c r="L8694" s="1">
        <v>1900</v>
      </c>
      <c r="O8694" s="1">
        <v>1900</v>
      </c>
      <c r="R8694" s="1">
        <v>1900</v>
      </c>
      <c r="S8694" s="2">
        <v>41806</v>
      </c>
      <c r="T8694" s="3">
        <v>11.12</v>
      </c>
      <c r="U8694" s="1">
        <v>2014</v>
      </c>
    </row>
    <row r="8695" spans="3:21">
      <c r="C8695" s="1">
        <v>1900</v>
      </c>
      <c r="F8695" s="1">
        <v>1900</v>
      </c>
      <c r="I8695" s="1">
        <v>1900</v>
      </c>
      <c r="L8695" s="1">
        <v>1900</v>
      </c>
      <c r="O8695" s="1">
        <v>1900</v>
      </c>
      <c r="R8695" s="1">
        <v>1900</v>
      </c>
      <c r="S8695" s="2">
        <v>41807</v>
      </c>
      <c r="T8695" s="3">
        <v>11.09</v>
      </c>
      <c r="U8695" s="1">
        <v>2014</v>
      </c>
    </row>
    <row r="8696" spans="3:21">
      <c r="C8696" s="1">
        <v>1900</v>
      </c>
      <c r="F8696" s="1">
        <v>1900</v>
      </c>
      <c r="I8696" s="1">
        <v>1900</v>
      </c>
      <c r="L8696" s="1">
        <v>1900</v>
      </c>
      <c r="O8696" s="1">
        <v>1900</v>
      </c>
      <c r="R8696" s="1">
        <v>1900</v>
      </c>
      <c r="S8696" s="2">
        <v>41808</v>
      </c>
      <c r="T8696" s="3">
        <v>11.05</v>
      </c>
      <c r="U8696" s="1">
        <v>2014</v>
      </c>
    </row>
    <row r="8697" spans="3:21">
      <c r="C8697" s="1">
        <v>1900</v>
      </c>
      <c r="F8697" s="1">
        <v>1900</v>
      </c>
      <c r="I8697" s="1">
        <v>1900</v>
      </c>
      <c r="L8697" s="1">
        <v>1900</v>
      </c>
      <c r="O8697" s="1">
        <v>1900</v>
      </c>
      <c r="R8697" s="1">
        <v>1900</v>
      </c>
      <c r="S8697" s="2">
        <v>41809</v>
      </c>
      <c r="T8697" s="3">
        <v>11.05</v>
      </c>
      <c r="U8697" s="1">
        <v>2014</v>
      </c>
    </row>
    <row r="8698" spans="3:21">
      <c r="C8698" s="1">
        <v>1900</v>
      </c>
      <c r="F8698" s="1">
        <v>1900</v>
      </c>
      <c r="I8698" s="1">
        <v>1900</v>
      </c>
      <c r="L8698" s="1">
        <v>1900</v>
      </c>
      <c r="O8698" s="1">
        <v>1900</v>
      </c>
      <c r="R8698" s="1">
        <v>1900</v>
      </c>
      <c r="S8698" s="2">
        <v>41810</v>
      </c>
      <c r="T8698" s="3">
        <v>10.99</v>
      </c>
      <c r="U8698" s="1">
        <v>2014</v>
      </c>
    </row>
    <row r="8699" spans="3:21">
      <c r="C8699" s="1">
        <v>1900</v>
      </c>
      <c r="F8699" s="1">
        <v>1900</v>
      </c>
      <c r="I8699" s="1">
        <v>1900</v>
      </c>
      <c r="L8699" s="1">
        <v>1900</v>
      </c>
      <c r="O8699" s="1">
        <v>1900</v>
      </c>
      <c r="R8699" s="1">
        <v>1900</v>
      </c>
      <c r="S8699" s="2">
        <v>41813</v>
      </c>
      <c r="T8699" s="3">
        <v>10.96</v>
      </c>
      <c r="U8699" s="1">
        <v>2014</v>
      </c>
    </row>
    <row r="8700" spans="3:21">
      <c r="C8700" s="1">
        <v>1900</v>
      </c>
      <c r="F8700" s="1">
        <v>1900</v>
      </c>
      <c r="I8700" s="1">
        <v>1900</v>
      </c>
      <c r="L8700" s="1">
        <v>1900</v>
      </c>
      <c r="O8700" s="1">
        <v>1900</v>
      </c>
      <c r="R8700" s="1">
        <v>1900</v>
      </c>
      <c r="S8700" s="2">
        <v>41814</v>
      </c>
      <c r="T8700" s="3">
        <v>10.89</v>
      </c>
      <c r="U8700" s="1">
        <v>2014</v>
      </c>
    </row>
    <row r="8701" spans="3:21">
      <c r="C8701" s="1">
        <v>1900</v>
      </c>
      <c r="F8701" s="1">
        <v>1900</v>
      </c>
      <c r="I8701" s="1">
        <v>1900</v>
      </c>
      <c r="L8701" s="1">
        <v>1900</v>
      </c>
      <c r="O8701" s="1">
        <v>1900</v>
      </c>
      <c r="R8701" s="1">
        <v>1900</v>
      </c>
      <c r="S8701" s="2">
        <v>41815</v>
      </c>
      <c r="T8701" s="3">
        <v>10.88</v>
      </c>
      <c r="U8701" s="1">
        <v>2014</v>
      </c>
    </row>
    <row r="8702" spans="3:21">
      <c r="C8702" s="1">
        <v>1900</v>
      </c>
      <c r="F8702" s="1">
        <v>1900</v>
      </c>
      <c r="I8702" s="1">
        <v>1900</v>
      </c>
      <c r="L8702" s="1">
        <v>1900</v>
      </c>
      <c r="O8702" s="1">
        <v>1900</v>
      </c>
      <c r="R8702" s="1">
        <v>1900</v>
      </c>
      <c r="S8702" s="2">
        <v>41816</v>
      </c>
      <c r="T8702" s="3">
        <v>10.86</v>
      </c>
      <c r="U8702" s="1">
        <v>2014</v>
      </c>
    </row>
    <row r="8703" spans="3:21">
      <c r="C8703" s="1">
        <v>1900</v>
      </c>
      <c r="F8703" s="1">
        <v>1900</v>
      </c>
      <c r="I8703" s="1">
        <v>1900</v>
      </c>
      <c r="L8703" s="1">
        <v>1900</v>
      </c>
      <c r="O8703" s="1">
        <v>1900</v>
      </c>
      <c r="R8703" s="1">
        <v>1900</v>
      </c>
      <c r="S8703" s="2">
        <v>41817</v>
      </c>
      <c r="T8703" s="3">
        <v>10.83</v>
      </c>
      <c r="U8703" s="1">
        <v>2014</v>
      </c>
    </row>
    <row r="8704" spans="3:21">
      <c r="C8704" s="1">
        <v>1900</v>
      </c>
      <c r="F8704" s="1">
        <v>1900</v>
      </c>
      <c r="I8704" s="1">
        <v>1900</v>
      </c>
      <c r="L8704" s="1">
        <v>1900</v>
      </c>
      <c r="O8704" s="1">
        <v>1900</v>
      </c>
      <c r="R8704" s="1">
        <v>1900</v>
      </c>
      <c r="S8704" s="2">
        <v>41820</v>
      </c>
      <c r="T8704" s="3">
        <v>10.73</v>
      </c>
      <c r="U8704" s="1">
        <v>2014</v>
      </c>
    </row>
    <row r="8705" spans="3:21">
      <c r="C8705" s="1">
        <v>1900</v>
      </c>
      <c r="F8705" s="1">
        <v>1900</v>
      </c>
      <c r="I8705" s="1">
        <v>1900</v>
      </c>
      <c r="L8705" s="1">
        <v>1900</v>
      </c>
      <c r="O8705" s="1">
        <v>1900</v>
      </c>
      <c r="R8705" s="1">
        <v>1900</v>
      </c>
      <c r="S8705" s="2">
        <v>41821</v>
      </c>
      <c r="T8705" s="3">
        <v>10.43</v>
      </c>
      <c r="U8705" s="1">
        <v>2014</v>
      </c>
    </row>
    <row r="8706" spans="3:21">
      <c r="C8706" s="1">
        <v>1900</v>
      </c>
      <c r="F8706" s="1">
        <v>1900</v>
      </c>
      <c r="I8706" s="1">
        <v>1900</v>
      </c>
      <c r="L8706" s="1">
        <v>1900</v>
      </c>
      <c r="O8706" s="1">
        <v>1900</v>
      </c>
      <c r="R8706" s="1">
        <v>1900</v>
      </c>
      <c r="S8706" s="2">
        <v>41822</v>
      </c>
      <c r="T8706" s="3">
        <v>10.43</v>
      </c>
      <c r="U8706" s="1">
        <v>2014</v>
      </c>
    </row>
    <row r="8707" spans="3:21">
      <c r="C8707" s="1">
        <v>1900</v>
      </c>
      <c r="F8707" s="1">
        <v>1900</v>
      </c>
      <c r="I8707" s="1">
        <v>1900</v>
      </c>
      <c r="L8707" s="1">
        <v>1900</v>
      </c>
      <c r="O8707" s="1">
        <v>1900</v>
      </c>
      <c r="R8707" s="1">
        <v>1900</v>
      </c>
      <c r="S8707" s="2">
        <v>41823</v>
      </c>
      <c r="T8707" s="3">
        <v>10.35</v>
      </c>
      <c r="U8707" s="1">
        <v>2014</v>
      </c>
    </row>
    <row r="8708" spans="3:21">
      <c r="C8708" s="1">
        <v>1900</v>
      </c>
      <c r="F8708" s="1">
        <v>1900</v>
      </c>
      <c r="I8708" s="1">
        <v>1900</v>
      </c>
      <c r="L8708" s="1">
        <v>1900</v>
      </c>
      <c r="O8708" s="1">
        <v>1900</v>
      </c>
      <c r="R8708" s="1">
        <v>1900</v>
      </c>
      <c r="S8708" s="2">
        <v>41827</v>
      </c>
      <c r="T8708" s="3">
        <v>10.33</v>
      </c>
      <c r="U8708" s="1">
        <v>2014</v>
      </c>
    </row>
    <row r="8709" spans="3:21">
      <c r="C8709" s="1">
        <v>1900</v>
      </c>
      <c r="F8709" s="1">
        <v>1900</v>
      </c>
      <c r="I8709" s="1">
        <v>1900</v>
      </c>
      <c r="L8709" s="1">
        <v>1900</v>
      </c>
      <c r="O8709" s="1">
        <v>1900</v>
      </c>
      <c r="R8709" s="1">
        <v>1900</v>
      </c>
      <c r="S8709" s="2">
        <v>41828</v>
      </c>
      <c r="T8709" s="3">
        <v>10.32</v>
      </c>
      <c r="U8709" s="1">
        <v>2014</v>
      </c>
    </row>
    <row r="8710" spans="3:21">
      <c r="C8710" s="1">
        <v>1900</v>
      </c>
      <c r="F8710" s="1">
        <v>1900</v>
      </c>
      <c r="I8710" s="1">
        <v>1900</v>
      </c>
      <c r="L8710" s="1">
        <v>1900</v>
      </c>
      <c r="O8710" s="1">
        <v>1900</v>
      </c>
      <c r="R8710" s="1">
        <v>1900</v>
      </c>
      <c r="S8710" s="2">
        <v>41829</v>
      </c>
      <c r="T8710" s="3">
        <v>10.31</v>
      </c>
      <c r="U8710" s="1">
        <v>2014</v>
      </c>
    </row>
    <row r="8711" spans="3:21">
      <c r="C8711" s="1">
        <v>1900</v>
      </c>
      <c r="F8711" s="1">
        <v>1900</v>
      </c>
      <c r="I8711" s="1">
        <v>1900</v>
      </c>
      <c r="L8711" s="1">
        <v>1900</v>
      </c>
      <c r="O8711" s="1">
        <v>1900</v>
      </c>
      <c r="R8711" s="1">
        <v>1900</v>
      </c>
      <c r="S8711" s="2">
        <v>41830</v>
      </c>
      <c r="T8711" s="3">
        <v>10.31</v>
      </c>
      <c r="U8711" s="1">
        <v>2014</v>
      </c>
    </row>
    <row r="8712" spans="3:21">
      <c r="C8712" s="1">
        <v>1900</v>
      </c>
      <c r="F8712" s="1">
        <v>1900</v>
      </c>
      <c r="I8712" s="1">
        <v>1900</v>
      </c>
      <c r="L8712" s="1">
        <v>1900</v>
      </c>
      <c r="O8712" s="1">
        <v>1900</v>
      </c>
      <c r="R8712" s="1">
        <v>1900</v>
      </c>
      <c r="S8712" s="2">
        <v>41831</v>
      </c>
      <c r="T8712" s="3">
        <v>10.3</v>
      </c>
      <c r="U8712" s="1">
        <v>2014</v>
      </c>
    </row>
    <row r="8713" spans="3:21">
      <c r="C8713" s="1">
        <v>1900</v>
      </c>
      <c r="F8713" s="1">
        <v>1900</v>
      </c>
      <c r="I8713" s="1">
        <v>1900</v>
      </c>
      <c r="L8713" s="1">
        <v>1900</v>
      </c>
      <c r="O8713" s="1">
        <v>1900</v>
      </c>
      <c r="R8713" s="1">
        <v>1900</v>
      </c>
      <c r="S8713" s="2">
        <v>41834</v>
      </c>
      <c r="T8713" s="3">
        <v>10.31</v>
      </c>
      <c r="U8713" s="1">
        <v>2014</v>
      </c>
    </row>
    <row r="8714" spans="3:21">
      <c r="C8714" s="1">
        <v>1900</v>
      </c>
      <c r="F8714" s="1">
        <v>1900</v>
      </c>
      <c r="I8714" s="1">
        <v>1900</v>
      </c>
      <c r="L8714" s="1">
        <v>1900</v>
      </c>
      <c r="O8714" s="1">
        <v>1900</v>
      </c>
      <c r="R8714" s="1">
        <v>1900</v>
      </c>
      <c r="S8714" s="2">
        <v>41835</v>
      </c>
      <c r="T8714" s="3">
        <v>10.31</v>
      </c>
      <c r="U8714" s="1">
        <v>2014</v>
      </c>
    </row>
    <row r="8715" spans="3:21">
      <c r="C8715" s="1">
        <v>1900</v>
      </c>
      <c r="F8715" s="1">
        <v>1900</v>
      </c>
      <c r="I8715" s="1">
        <v>1900</v>
      </c>
      <c r="L8715" s="1">
        <v>1900</v>
      </c>
      <c r="O8715" s="1">
        <v>1900</v>
      </c>
      <c r="R8715" s="1">
        <v>1900</v>
      </c>
      <c r="S8715" s="2">
        <v>41836</v>
      </c>
      <c r="T8715" s="3">
        <v>10.28</v>
      </c>
      <c r="U8715" s="1">
        <v>2014</v>
      </c>
    </row>
    <row r="8716" spans="3:21">
      <c r="C8716" s="1">
        <v>1900</v>
      </c>
      <c r="F8716" s="1">
        <v>1900</v>
      </c>
      <c r="I8716" s="1">
        <v>1900</v>
      </c>
      <c r="L8716" s="1">
        <v>1900</v>
      </c>
      <c r="O8716" s="1">
        <v>1900</v>
      </c>
      <c r="R8716" s="1">
        <v>1900</v>
      </c>
      <c r="S8716" s="2">
        <v>41837</v>
      </c>
      <c r="T8716" s="3">
        <v>10.34</v>
      </c>
      <c r="U8716" s="1">
        <v>2014</v>
      </c>
    </row>
    <row r="8717" spans="3:21">
      <c r="C8717" s="1">
        <v>1900</v>
      </c>
      <c r="F8717" s="1">
        <v>1900</v>
      </c>
      <c r="I8717" s="1">
        <v>1900</v>
      </c>
      <c r="L8717" s="1">
        <v>1900</v>
      </c>
      <c r="O8717" s="1">
        <v>1900</v>
      </c>
      <c r="R8717" s="1">
        <v>1900</v>
      </c>
      <c r="S8717" s="2">
        <v>41838</v>
      </c>
      <c r="T8717" s="3">
        <v>10.37</v>
      </c>
      <c r="U8717" s="1">
        <v>2014</v>
      </c>
    </row>
    <row r="8718" spans="3:21">
      <c r="C8718" s="1">
        <v>1900</v>
      </c>
      <c r="F8718" s="1">
        <v>1900</v>
      </c>
      <c r="I8718" s="1">
        <v>1900</v>
      </c>
      <c r="L8718" s="1">
        <v>1900</v>
      </c>
      <c r="O8718" s="1">
        <v>1900</v>
      </c>
      <c r="R8718" s="1">
        <v>1900</v>
      </c>
      <c r="S8718" s="2">
        <v>41841</v>
      </c>
      <c r="T8718" s="3">
        <v>10.37</v>
      </c>
      <c r="U8718" s="1">
        <v>2014</v>
      </c>
    </row>
    <row r="8719" spans="3:21">
      <c r="C8719" s="1">
        <v>1900</v>
      </c>
      <c r="F8719" s="1">
        <v>1900</v>
      </c>
      <c r="I8719" s="1">
        <v>1900</v>
      </c>
      <c r="L8719" s="1">
        <v>1900</v>
      </c>
      <c r="O8719" s="1">
        <v>1900</v>
      </c>
      <c r="R8719" s="1">
        <v>1900</v>
      </c>
      <c r="S8719" s="2">
        <v>41842</v>
      </c>
      <c r="T8719" s="3">
        <v>10.3</v>
      </c>
      <c r="U8719" s="1">
        <v>2014</v>
      </c>
    </row>
    <row r="8720" spans="3:21">
      <c r="C8720" s="1">
        <v>1900</v>
      </c>
      <c r="F8720" s="1">
        <v>1900</v>
      </c>
      <c r="I8720" s="1">
        <v>1900</v>
      </c>
      <c r="L8720" s="1">
        <v>1900</v>
      </c>
      <c r="O8720" s="1">
        <v>1900</v>
      </c>
      <c r="R8720" s="1">
        <v>1900</v>
      </c>
      <c r="S8720" s="2">
        <v>41843</v>
      </c>
      <c r="T8720" s="3">
        <v>10.3</v>
      </c>
      <c r="U8720" s="1">
        <v>2014</v>
      </c>
    </row>
    <row r="8721" spans="3:21">
      <c r="C8721" s="1">
        <v>1900</v>
      </c>
      <c r="F8721" s="1">
        <v>1900</v>
      </c>
      <c r="I8721" s="1">
        <v>1900</v>
      </c>
      <c r="L8721" s="1">
        <v>1900</v>
      </c>
      <c r="O8721" s="1">
        <v>1900</v>
      </c>
      <c r="R8721" s="1">
        <v>1900</v>
      </c>
      <c r="S8721" s="2">
        <v>41844</v>
      </c>
      <c r="T8721" s="3">
        <v>10.3</v>
      </c>
      <c r="U8721" s="1">
        <v>2014</v>
      </c>
    </row>
    <row r="8722" spans="3:21">
      <c r="C8722" s="1">
        <v>1900</v>
      </c>
      <c r="F8722" s="1">
        <v>1900</v>
      </c>
      <c r="I8722" s="1">
        <v>1900</v>
      </c>
      <c r="L8722" s="1">
        <v>1900</v>
      </c>
      <c r="O8722" s="1">
        <v>1900</v>
      </c>
      <c r="R8722" s="1">
        <v>1900</v>
      </c>
      <c r="S8722" s="2">
        <v>41845</v>
      </c>
      <c r="T8722" s="3">
        <v>10.3</v>
      </c>
      <c r="U8722" s="1">
        <v>2014</v>
      </c>
    </row>
    <row r="8723" spans="3:21">
      <c r="C8723" s="1">
        <v>1900</v>
      </c>
      <c r="F8723" s="1">
        <v>1900</v>
      </c>
      <c r="I8723" s="1">
        <v>1900</v>
      </c>
      <c r="L8723" s="1">
        <v>1900</v>
      </c>
      <c r="O8723" s="1">
        <v>1900</v>
      </c>
      <c r="R8723" s="1">
        <v>1900</v>
      </c>
      <c r="S8723" s="2">
        <v>41848</v>
      </c>
      <c r="T8723" s="3">
        <v>10.3</v>
      </c>
      <c r="U8723" s="1">
        <v>2014</v>
      </c>
    </row>
    <row r="8724" spans="3:21">
      <c r="C8724" s="1">
        <v>1900</v>
      </c>
      <c r="F8724" s="1">
        <v>1900</v>
      </c>
      <c r="I8724" s="1">
        <v>1900</v>
      </c>
      <c r="L8724" s="1">
        <v>1900</v>
      </c>
      <c r="O8724" s="1">
        <v>1900</v>
      </c>
      <c r="R8724" s="1">
        <v>1900</v>
      </c>
      <c r="S8724" s="2">
        <v>41849</v>
      </c>
      <c r="T8724" s="3">
        <v>10.31</v>
      </c>
      <c r="U8724" s="1">
        <v>2014</v>
      </c>
    </row>
    <row r="8725" spans="3:21">
      <c r="C8725" s="1">
        <v>1900</v>
      </c>
      <c r="F8725" s="1">
        <v>1900</v>
      </c>
      <c r="I8725" s="1">
        <v>1900</v>
      </c>
      <c r="L8725" s="1">
        <v>1900</v>
      </c>
      <c r="O8725" s="1">
        <v>1900</v>
      </c>
      <c r="R8725" s="1">
        <v>1900</v>
      </c>
      <c r="S8725" s="2">
        <v>41850</v>
      </c>
      <c r="T8725" s="3">
        <v>10.31</v>
      </c>
      <c r="U8725" s="1">
        <v>2014</v>
      </c>
    </row>
    <row r="8726" spans="3:21">
      <c r="C8726" s="1">
        <v>1900</v>
      </c>
      <c r="F8726" s="1">
        <v>1900</v>
      </c>
      <c r="I8726" s="1">
        <v>1900</v>
      </c>
      <c r="L8726" s="1">
        <v>1900</v>
      </c>
      <c r="O8726" s="1">
        <v>1900</v>
      </c>
      <c r="R8726" s="1">
        <v>1900</v>
      </c>
      <c r="S8726" s="2">
        <v>41851</v>
      </c>
      <c r="T8726" s="3">
        <v>10.51</v>
      </c>
      <c r="U8726" s="1">
        <v>2014</v>
      </c>
    </row>
    <row r="8727" spans="3:21">
      <c r="C8727" s="1">
        <v>1900</v>
      </c>
      <c r="F8727" s="1">
        <v>1900</v>
      </c>
      <c r="I8727" s="1">
        <v>1900</v>
      </c>
      <c r="L8727" s="1">
        <v>1900</v>
      </c>
      <c r="O8727" s="1">
        <v>1900</v>
      </c>
      <c r="R8727" s="1">
        <v>1900</v>
      </c>
      <c r="S8727" s="2">
        <v>41852</v>
      </c>
      <c r="T8727" s="3">
        <v>10.52</v>
      </c>
      <c r="U8727" s="1">
        <v>2014</v>
      </c>
    </row>
    <row r="8728" spans="3:21">
      <c r="C8728" s="1">
        <v>1900</v>
      </c>
      <c r="F8728" s="1">
        <v>1900</v>
      </c>
      <c r="I8728" s="1">
        <v>1900</v>
      </c>
      <c r="L8728" s="1">
        <v>1900</v>
      </c>
      <c r="O8728" s="1">
        <v>1900</v>
      </c>
      <c r="R8728" s="1">
        <v>1900</v>
      </c>
      <c r="S8728" s="2">
        <v>41855</v>
      </c>
      <c r="T8728" s="3">
        <v>10.53</v>
      </c>
      <c r="U8728" s="1">
        <v>2014</v>
      </c>
    </row>
    <row r="8729" spans="3:21">
      <c r="C8729" s="1">
        <v>1900</v>
      </c>
      <c r="F8729" s="1">
        <v>1900</v>
      </c>
      <c r="I8729" s="1">
        <v>1900</v>
      </c>
      <c r="L8729" s="1">
        <v>1900</v>
      </c>
      <c r="O8729" s="1">
        <v>1900</v>
      </c>
      <c r="R8729" s="1">
        <v>1900</v>
      </c>
      <c r="S8729" s="2">
        <v>41856</v>
      </c>
      <c r="T8729" s="3">
        <v>10.58</v>
      </c>
      <c r="U8729" s="1">
        <v>2014</v>
      </c>
    </row>
    <row r="8730" spans="3:21">
      <c r="C8730" s="1">
        <v>1900</v>
      </c>
      <c r="F8730" s="1">
        <v>1900</v>
      </c>
      <c r="I8730" s="1">
        <v>1900</v>
      </c>
      <c r="L8730" s="1">
        <v>1900</v>
      </c>
      <c r="O8730" s="1">
        <v>1900</v>
      </c>
      <c r="R8730" s="1">
        <v>1900</v>
      </c>
      <c r="S8730" s="2">
        <v>41857</v>
      </c>
      <c r="T8730" s="3">
        <v>10.58</v>
      </c>
      <c r="U8730" s="1">
        <v>2014</v>
      </c>
    </row>
    <row r="8731" spans="3:21">
      <c r="C8731" s="1">
        <v>1900</v>
      </c>
      <c r="F8731" s="1">
        <v>1900</v>
      </c>
      <c r="I8731" s="1">
        <v>1900</v>
      </c>
      <c r="L8731" s="1">
        <v>1900</v>
      </c>
      <c r="O8731" s="1">
        <v>1900</v>
      </c>
      <c r="R8731" s="1">
        <v>1900</v>
      </c>
      <c r="S8731" s="2">
        <v>41858</v>
      </c>
      <c r="T8731" s="3">
        <v>10.58</v>
      </c>
      <c r="U8731" s="1">
        <v>2014</v>
      </c>
    </row>
    <row r="8732" spans="3:21">
      <c r="C8732" s="1">
        <v>1900</v>
      </c>
      <c r="F8732" s="1">
        <v>1900</v>
      </c>
      <c r="I8732" s="1">
        <v>1900</v>
      </c>
      <c r="L8732" s="1">
        <v>1900</v>
      </c>
      <c r="O8732" s="1">
        <v>1900</v>
      </c>
      <c r="R8732" s="1">
        <v>1900</v>
      </c>
      <c r="S8732" s="2">
        <v>41859</v>
      </c>
      <c r="T8732" s="3">
        <v>10.64</v>
      </c>
      <c r="U8732" s="1">
        <v>2014</v>
      </c>
    </row>
    <row r="8733" spans="3:21">
      <c r="C8733" s="1">
        <v>1900</v>
      </c>
      <c r="F8733" s="1">
        <v>1900</v>
      </c>
      <c r="I8733" s="1">
        <v>1900</v>
      </c>
      <c r="L8733" s="1">
        <v>1900</v>
      </c>
      <c r="O8733" s="1">
        <v>1900</v>
      </c>
      <c r="R8733" s="1">
        <v>1900</v>
      </c>
      <c r="S8733" s="2">
        <v>41862</v>
      </c>
      <c r="T8733" s="3">
        <v>10.64</v>
      </c>
      <c r="U8733" s="1">
        <v>2014</v>
      </c>
    </row>
    <row r="8734" spans="3:21">
      <c r="C8734" s="1">
        <v>1900</v>
      </c>
      <c r="F8734" s="1">
        <v>1900</v>
      </c>
      <c r="I8734" s="1">
        <v>1900</v>
      </c>
      <c r="L8734" s="1">
        <v>1900</v>
      </c>
      <c r="O8734" s="1">
        <v>1900</v>
      </c>
      <c r="R8734" s="1">
        <v>1900</v>
      </c>
      <c r="S8734" s="2">
        <v>41863</v>
      </c>
      <c r="T8734" s="3">
        <v>10.58</v>
      </c>
      <c r="U8734" s="1">
        <v>2014</v>
      </c>
    </row>
    <row r="8735" spans="3:21">
      <c r="C8735" s="1">
        <v>1900</v>
      </c>
      <c r="F8735" s="1">
        <v>1900</v>
      </c>
      <c r="I8735" s="1">
        <v>1900</v>
      </c>
      <c r="L8735" s="1">
        <v>1900</v>
      </c>
      <c r="O8735" s="1">
        <v>1900</v>
      </c>
      <c r="R8735" s="1">
        <v>1900</v>
      </c>
      <c r="S8735" s="2">
        <v>41864</v>
      </c>
      <c r="T8735" s="3">
        <v>10.6</v>
      </c>
      <c r="U8735" s="1">
        <v>2014</v>
      </c>
    </row>
    <row r="8736" spans="3:21">
      <c r="C8736" s="1">
        <v>1900</v>
      </c>
      <c r="F8736" s="1">
        <v>1900</v>
      </c>
      <c r="I8736" s="1">
        <v>1900</v>
      </c>
      <c r="L8736" s="1">
        <v>1900</v>
      </c>
      <c r="O8736" s="1">
        <v>1900</v>
      </c>
      <c r="R8736" s="1">
        <v>1900</v>
      </c>
      <c r="S8736" s="2">
        <v>41865</v>
      </c>
      <c r="T8736" s="3">
        <v>10.6</v>
      </c>
      <c r="U8736" s="1">
        <v>2014</v>
      </c>
    </row>
    <row r="8737" spans="3:21">
      <c r="C8737" s="1">
        <v>1900</v>
      </c>
      <c r="F8737" s="1">
        <v>1900</v>
      </c>
      <c r="I8737" s="1">
        <v>1900</v>
      </c>
      <c r="L8737" s="1">
        <v>1900</v>
      </c>
      <c r="O8737" s="1">
        <v>1900</v>
      </c>
      <c r="R8737" s="1">
        <v>1900</v>
      </c>
      <c r="S8737" s="2">
        <v>41866</v>
      </c>
      <c r="T8737" s="3">
        <v>10.58</v>
      </c>
      <c r="U8737" s="1">
        <v>2014</v>
      </c>
    </row>
    <row r="8738" spans="3:21">
      <c r="C8738" s="1">
        <v>1900</v>
      </c>
      <c r="F8738" s="1">
        <v>1900</v>
      </c>
      <c r="I8738" s="1">
        <v>1900</v>
      </c>
      <c r="L8738" s="1">
        <v>1900</v>
      </c>
      <c r="O8738" s="1">
        <v>1900</v>
      </c>
      <c r="R8738" s="1">
        <v>1900</v>
      </c>
      <c r="S8738" s="2">
        <v>41869</v>
      </c>
      <c r="T8738" s="3">
        <v>10.6</v>
      </c>
      <c r="U8738" s="1">
        <v>2014</v>
      </c>
    </row>
    <row r="8739" spans="3:21">
      <c r="C8739" s="1">
        <v>1900</v>
      </c>
      <c r="F8739" s="1">
        <v>1900</v>
      </c>
      <c r="I8739" s="1">
        <v>1900</v>
      </c>
      <c r="L8739" s="1">
        <v>1900</v>
      </c>
      <c r="O8739" s="1">
        <v>1900</v>
      </c>
      <c r="R8739" s="1">
        <v>1900</v>
      </c>
      <c r="S8739" s="2">
        <v>41870</v>
      </c>
      <c r="T8739" s="3">
        <v>10.61</v>
      </c>
      <c r="U8739" s="1">
        <v>2014</v>
      </c>
    </row>
    <row r="8740" spans="3:21">
      <c r="C8740" s="1">
        <v>1900</v>
      </c>
      <c r="F8740" s="1">
        <v>1900</v>
      </c>
      <c r="I8740" s="1">
        <v>1900</v>
      </c>
      <c r="L8740" s="1">
        <v>1900</v>
      </c>
      <c r="O8740" s="1">
        <v>1900</v>
      </c>
      <c r="R8740" s="1">
        <v>1900</v>
      </c>
      <c r="S8740" s="2">
        <v>41871</v>
      </c>
      <c r="T8740" s="3">
        <v>10.6</v>
      </c>
      <c r="U8740" s="1">
        <v>2014</v>
      </c>
    </row>
    <row r="8741" spans="3:21">
      <c r="C8741" s="1">
        <v>1900</v>
      </c>
      <c r="F8741" s="1">
        <v>1900</v>
      </c>
      <c r="I8741" s="1">
        <v>1900</v>
      </c>
      <c r="L8741" s="1">
        <v>1900</v>
      </c>
      <c r="O8741" s="1">
        <v>1900</v>
      </c>
      <c r="R8741" s="1">
        <v>1900</v>
      </c>
      <c r="S8741" s="2">
        <v>41872</v>
      </c>
      <c r="T8741" s="3">
        <v>10.6</v>
      </c>
      <c r="U8741" s="1">
        <v>2014</v>
      </c>
    </row>
    <row r="8742" spans="3:21">
      <c r="C8742" s="1">
        <v>1900</v>
      </c>
      <c r="F8742" s="1">
        <v>1900</v>
      </c>
      <c r="I8742" s="1">
        <v>1900</v>
      </c>
      <c r="L8742" s="1">
        <v>1900</v>
      </c>
      <c r="O8742" s="1">
        <v>1900</v>
      </c>
      <c r="R8742" s="1">
        <v>1900</v>
      </c>
      <c r="S8742" s="2">
        <v>41873</v>
      </c>
      <c r="T8742" s="3">
        <v>10.6</v>
      </c>
      <c r="U8742" s="1">
        <v>2014</v>
      </c>
    </row>
    <row r="8743" spans="3:21">
      <c r="C8743" s="1">
        <v>1900</v>
      </c>
      <c r="F8743" s="1">
        <v>1900</v>
      </c>
      <c r="I8743" s="1">
        <v>1900</v>
      </c>
      <c r="L8743" s="1">
        <v>1900</v>
      </c>
      <c r="O8743" s="1">
        <v>1900</v>
      </c>
      <c r="R8743" s="1">
        <v>1900</v>
      </c>
      <c r="S8743" s="2">
        <v>41876</v>
      </c>
      <c r="T8743" s="3">
        <v>10.59</v>
      </c>
      <c r="U8743" s="1">
        <v>2014</v>
      </c>
    </row>
    <row r="8744" spans="3:21">
      <c r="C8744" s="1">
        <v>1900</v>
      </c>
      <c r="F8744" s="1">
        <v>1900</v>
      </c>
      <c r="I8744" s="1">
        <v>1900</v>
      </c>
      <c r="L8744" s="1">
        <v>1900</v>
      </c>
      <c r="O8744" s="1">
        <v>1900</v>
      </c>
      <c r="R8744" s="1">
        <v>1900</v>
      </c>
      <c r="S8744" s="2">
        <v>41877</v>
      </c>
      <c r="T8744" s="3">
        <v>10.49</v>
      </c>
      <c r="U8744" s="1">
        <v>2014</v>
      </c>
    </row>
    <row r="8745" spans="3:21">
      <c r="C8745" s="1">
        <v>1900</v>
      </c>
      <c r="F8745" s="1">
        <v>1900</v>
      </c>
      <c r="I8745" s="1">
        <v>1900</v>
      </c>
      <c r="L8745" s="1">
        <v>1900</v>
      </c>
      <c r="O8745" s="1">
        <v>1900</v>
      </c>
      <c r="R8745" s="1">
        <v>1900</v>
      </c>
      <c r="S8745" s="2">
        <v>41878</v>
      </c>
      <c r="T8745" s="3">
        <v>10.48</v>
      </c>
      <c r="U8745" s="1">
        <v>2014</v>
      </c>
    </row>
    <row r="8746" spans="3:21">
      <c r="C8746" s="1">
        <v>1900</v>
      </c>
      <c r="F8746" s="1">
        <v>1900</v>
      </c>
      <c r="I8746" s="1">
        <v>1900</v>
      </c>
      <c r="L8746" s="1">
        <v>1900</v>
      </c>
      <c r="O8746" s="1">
        <v>1900</v>
      </c>
      <c r="R8746" s="1">
        <v>1900</v>
      </c>
      <c r="S8746" s="2">
        <v>41879</v>
      </c>
      <c r="T8746" s="3">
        <v>10.46</v>
      </c>
      <c r="U8746" s="1">
        <v>2014</v>
      </c>
    </row>
    <row r="8747" spans="3:21">
      <c r="C8747" s="1">
        <v>1900</v>
      </c>
      <c r="F8747" s="1">
        <v>1900</v>
      </c>
      <c r="I8747" s="1">
        <v>1900</v>
      </c>
      <c r="L8747" s="1">
        <v>1900</v>
      </c>
      <c r="O8747" s="1">
        <v>1900</v>
      </c>
      <c r="R8747" s="1">
        <v>1900</v>
      </c>
      <c r="S8747" s="2">
        <v>41880</v>
      </c>
      <c r="T8747" s="3">
        <v>10.46</v>
      </c>
      <c r="U8747" s="1">
        <v>2014</v>
      </c>
    </row>
    <row r="8748" spans="3:21">
      <c r="C8748" s="1">
        <v>1900</v>
      </c>
      <c r="F8748" s="1">
        <v>1900</v>
      </c>
      <c r="I8748" s="1">
        <v>1900</v>
      </c>
      <c r="L8748" s="1">
        <v>1900</v>
      </c>
      <c r="O8748" s="1">
        <v>1900</v>
      </c>
      <c r="R8748" s="1">
        <v>1900</v>
      </c>
      <c r="S8748" s="2">
        <v>41884</v>
      </c>
      <c r="T8748" s="3">
        <v>10.44</v>
      </c>
      <c r="U8748" s="1">
        <v>2014</v>
      </c>
    </row>
    <row r="8749" spans="3:21">
      <c r="C8749" s="1">
        <v>1900</v>
      </c>
      <c r="F8749" s="1">
        <v>1900</v>
      </c>
      <c r="I8749" s="1">
        <v>1900</v>
      </c>
      <c r="L8749" s="1">
        <v>1900</v>
      </c>
      <c r="O8749" s="1">
        <v>1900</v>
      </c>
      <c r="R8749" s="1">
        <v>1900</v>
      </c>
      <c r="S8749" s="2">
        <v>41885</v>
      </c>
      <c r="T8749" s="3">
        <v>10.41</v>
      </c>
      <c r="U8749" s="1">
        <v>2014</v>
      </c>
    </row>
    <row r="8750" spans="3:21">
      <c r="C8750" s="1">
        <v>1900</v>
      </c>
      <c r="F8750" s="1">
        <v>1900</v>
      </c>
      <c r="I8750" s="1">
        <v>1900</v>
      </c>
      <c r="L8750" s="1">
        <v>1900</v>
      </c>
      <c r="O8750" s="1">
        <v>1900</v>
      </c>
      <c r="R8750" s="1">
        <v>1900</v>
      </c>
      <c r="S8750" s="2">
        <v>41886</v>
      </c>
      <c r="T8750" s="3">
        <v>10.41</v>
      </c>
      <c r="U8750" s="1">
        <v>2014</v>
      </c>
    </row>
    <row r="8751" spans="3:21">
      <c r="C8751" s="1">
        <v>1900</v>
      </c>
      <c r="F8751" s="1">
        <v>1900</v>
      </c>
      <c r="I8751" s="1">
        <v>1900</v>
      </c>
      <c r="L8751" s="1">
        <v>1900</v>
      </c>
      <c r="O8751" s="1">
        <v>1900</v>
      </c>
      <c r="R8751" s="1">
        <v>1900</v>
      </c>
      <c r="S8751" s="2">
        <v>41887</v>
      </c>
      <c r="T8751" s="3">
        <v>10.41</v>
      </c>
      <c r="U8751" s="1">
        <v>2014</v>
      </c>
    </row>
    <row r="8752" spans="3:21">
      <c r="C8752" s="1">
        <v>1900</v>
      </c>
      <c r="F8752" s="1">
        <v>1900</v>
      </c>
      <c r="I8752" s="1">
        <v>1900</v>
      </c>
      <c r="L8752" s="1">
        <v>1900</v>
      </c>
      <c r="O8752" s="1">
        <v>1900</v>
      </c>
      <c r="R8752" s="1">
        <v>1900</v>
      </c>
      <c r="S8752" s="2">
        <v>41890</v>
      </c>
      <c r="T8752" s="3">
        <v>10.28</v>
      </c>
      <c r="U8752" s="1">
        <v>2014</v>
      </c>
    </row>
    <row r="8753" spans="3:21">
      <c r="C8753" s="1">
        <v>1900</v>
      </c>
      <c r="F8753" s="1">
        <v>1900</v>
      </c>
      <c r="I8753" s="1">
        <v>1900</v>
      </c>
      <c r="L8753" s="1">
        <v>1900</v>
      </c>
      <c r="O8753" s="1">
        <v>1900</v>
      </c>
      <c r="R8753" s="1">
        <v>1900</v>
      </c>
      <c r="S8753" s="2">
        <v>41891</v>
      </c>
      <c r="T8753" s="3">
        <v>10.3</v>
      </c>
      <c r="U8753" s="1">
        <v>2014</v>
      </c>
    </row>
    <row r="8754" spans="3:21">
      <c r="C8754" s="1">
        <v>1900</v>
      </c>
      <c r="F8754" s="1">
        <v>1900</v>
      </c>
      <c r="I8754" s="1">
        <v>1900</v>
      </c>
      <c r="L8754" s="1">
        <v>1900</v>
      </c>
      <c r="O8754" s="1">
        <v>1900</v>
      </c>
      <c r="R8754" s="1">
        <v>1900</v>
      </c>
      <c r="S8754" s="2">
        <v>41892</v>
      </c>
      <c r="T8754" s="3">
        <v>10.3</v>
      </c>
      <c r="U8754" s="1">
        <v>2014</v>
      </c>
    </row>
    <row r="8755" spans="3:21">
      <c r="C8755" s="1">
        <v>1900</v>
      </c>
      <c r="F8755" s="1">
        <v>1900</v>
      </c>
      <c r="I8755" s="1">
        <v>1900</v>
      </c>
      <c r="L8755" s="1">
        <v>1900</v>
      </c>
      <c r="O8755" s="1">
        <v>1900</v>
      </c>
      <c r="R8755" s="1">
        <v>1900</v>
      </c>
      <c r="S8755" s="2">
        <v>41893</v>
      </c>
      <c r="T8755" s="3">
        <v>10.3</v>
      </c>
      <c r="U8755" s="1">
        <v>2014</v>
      </c>
    </row>
    <row r="8756" spans="3:21">
      <c r="C8756" s="1">
        <v>1900</v>
      </c>
      <c r="F8756" s="1">
        <v>1900</v>
      </c>
      <c r="I8756" s="1">
        <v>1900</v>
      </c>
      <c r="L8756" s="1">
        <v>1900</v>
      </c>
      <c r="O8756" s="1">
        <v>1900</v>
      </c>
      <c r="R8756" s="1">
        <v>1900</v>
      </c>
      <c r="S8756" s="2">
        <v>41894</v>
      </c>
      <c r="T8756" s="3">
        <v>10.31</v>
      </c>
      <c r="U8756" s="1">
        <v>2014</v>
      </c>
    </row>
    <row r="8757" spans="3:21">
      <c r="C8757" s="1">
        <v>1900</v>
      </c>
      <c r="F8757" s="1">
        <v>1900</v>
      </c>
      <c r="I8757" s="1">
        <v>1900</v>
      </c>
      <c r="L8757" s="1">
        <v>1900</v>
      </c>
      <c r="O8757" s="1">
        <v>1900</v>
      </c>
      <c r="R8757" s="1">
        <v>1900</v>
      </c>
      <c r="S8757" s="2">
        <v>41897</v>
      </c>
      <c r="T8757" s="3">
        <v>10.29</v>
      </c>
      <c r="U8757" s="1">
        <v>2014</v>
      </c>
    </row>
    <row r="8758" spans="3:21">
      <c r="C8758" s="1">
        <v>1900</v>
      </c>
      <c r="F8758" s="1">
        <v>1900</v>
      </c>
      <c r="I8758" s="1">
        <v>1900</v>
      </c>
      <c r="L8758" s="1">
        <v>1900</v>
      </c>
      <c r="O8758" s="1">
        <v>1900</v>
      </c>
      <c r="R8758" s="1">
        <v>1900</v>
      </c>
      <c r="S8758" s="2">
        <v>41898</v>
      </c>
      <c r="T8758" s="3">
        <v>10.31</v>
      </c>
      <c r="U8758" s="1">
        <v>2014</v>
      </c>
    </row>
    <row r="8759" spans="3:21">
      <c r="C8759" s="1">
        <v>1900</v>
      </c>
      <c r="F8759" s="1">
        <v>1900</v>
      </c>
      <c r="I8759" s="1">
        <v>1900</v>
      </c>
      <c r="L8759" s="1">
        <v>1900</v>
      </c>
      <c r="O8759" s="1">
        <v>1900</v>
      </c>
      <c r="R8759" s="1">
        <v>1900</v>
      </c>
      <c r="S8759" s="2">
        <v>41899</v>
      </c>
      <c r="T8759" s="3">
        <v>10.31</v>
      </c>
      <c r="U8759" s="1">
        <v>2014</v>
      </c>
    </row>
    <row r="8760" spans="3:21">
      <c r="C8760" s="1">
        <v>1900</v>
      </c>
      <c r="F8760" s="1">
        <v>1900</v>
      </c>
      <c r="I8760" s="1">
        <v>1900</v>
      </c>
      <c r="L8760" s="1">
        <v>1900</v>
      </c>
      <c r="O8760" s="1">
        <v>1900</v>
      </c>
      <c r="R8760" s="1">
        <v>1900</v>
      </c>
      <c r="S8760" s="2">
        <v>41900</v>
      </c>
      <c r="T8760" s="3">
        <v>10.28</v>
      </c>
      <c r="U8760" s="1">
        <v>2014</v>
      </c>
    </row>
    <row r="8761" spans="3:21">
      <c r="C8761" s="1">
        <v>1900</v>
      </c>
      <c r="F8761" s="1">
        <v>1900</v>
      </c>
      <c r="I8761" s="1">
        <v>1900</v>
      </c>
      <c r="L8761" s="1">
        <v>1900</v>
      </c>
      <c r="O8761" s="1">
        <v>1900</v>
      </c>
      <c r="R8761" s="1">
        <v>1900</v>
      </c>
      <c r="S8761" s="2">
        <v>41901</v>
      </c>
      <c r="T8761" s="3">
        <v>10.26</v>
      </c>
      <c r="U8761" s="1">
        <v>2014</v>
      </c>
    </row>
    <row r="8762" spans="3:21">
      <c r="C8762" s="1">
        <v>1900</v>
      </c>
      <c r="F8762" s="1">
        <v>1900</v>
      </c>
      <c r="I8762" s="1">
        <v>1900</v>
      </c>
      <c r="L8762" s="1">
        <v>1900</v>
      </c>
      <c r="O8762" s="1">
        <v>1900</v>
      </c>
      <c r="R8762" s="1">
        <v>1900</v>
      </c>
      <c r="S8762" s="2">
        <v>41904</v>
      </c>
      <c r="T8762" s="3">
        <v>10.29</v>
      </c>
      <c r="U8762" s="1">
        <v>2014</v>
      </c>
    </row>
    <row r="8763" spans="3:21">
      <c r="C8763" s="1">
        <v>1900</v>
      </c>
      <c r="F8763" s="1">
        <v>1900</v>
      </c>
      <c r="I8763" s="1">
        <v>1900</v>
      </c>
      <c r="L8763" s="1">
        <v>1900</v>
      </c>
      <c r="O8763" s="1">
        <v>1900</v>
      </c>
      <c r="R8763" s="1">
        <v>1900</v>
      </c>
      <c r="S8763" s="2">
        <v>41905</v>
      </c>
      <c r="T8763" s="3">
        <v>10.3</v>
      </c>
      <c r="U8763" s="1">
        <v>2014</v>
      </c>
    </row>
    <row r="8764" spans="3:21">
      <c r="C8764" s="1">
        <v>1900</v>
      </c>
      <c r="F8764" s="1">
        <v>1900</v>
      </c>
      <c r="I8764" s="1">
        <v>1900</v>
      </c>
      <c r="L8764" s="1">
        <v>1900</v>
      </c>
      <c r="O8764" s="1">
        <v>1900</v>
      </c>
      <c r="R8764" s="1">
        <v>1900</v>
      </c>
      <c r="S8764" s="2">
        <v>41906</v>
      </c>
      <c r="T8764" s="3">
        <v>10.32</v>
      </c>
      <c r="U8764" s="1">
        <v>2014</v>
      </c>
    </row>
    <row r="8765" spans="3:21">
      <c r="C8765" s="1">
        <v>1900</v>
      </c>
      <c r="F8765" s="1">
        <v>1900</v>
      </c>
      <c r="I8765" s="1">
        <v>1900</v>
      </c>
      <c r="L8765" s="1">
        <v>1900</v>
      </c>
      <c r="O8765" s="1">
        <v>1900</v>
      </c>
      <c r="R8765" s="1">
        <v>1900</v>
      </c>
      <c r="S8765" s="2">
        <v>41907</v>
      </c>
      <c r="T8765" s="3">
        <v>10.45</v>
      </c>
      <c r="U8765" s="1">
        <v>2014</v>
      </c>
    </row>
    <row r="8766" spans="3:21">
      <c r="C8766" s="1">
        <v>1900</v>
      </c>
      <c r="F8766" s="1">
        <v>1900</v>
      </c>
      <c r="I8766" s="1">
        <v>1900</v>
      </c>
      <c r="L8766" s="1">
        <v>1900</v>
      </c>
      <c r="O8766" s="1">
        <v>1900</v>
      </c>
      <c r="R8766" s="1">
        <v>1900</v>
      </c>
      <c r="S8766" s="2">
        <v>41908</v>
      </c>
      <c r="T8766" s="3">
        <v>10.48</v>
      </c>
      <c r="U8766" s="1">
        <v>2014</v>
      </c>
    </row>
    <row r="8767" spans="3:21">
      <c r="C8767" s="1">
        <v>1900</v>
      </c>
      <c r="F8767" s="1">
        <v>1900</v>
      </c>
      <c r="I8767" s="1">
        <v>1900</v>
      </c>
      <c r="L8767" s="1">
        <v>1900</v>
      </c>
      <c r="O8767" s="1">
        <v>1900</v>
      </c>
      <c r="R8767" s="1">
        <v>1900</v>
      </c>
      <c r="S8767" s="2">
        <v>41911</v>
      </c>
      <c r="T8767" s="3">
        <v>10.42</v>
      </c>
      <c r="U8767" s="1">
        <v>2014</v>
      </c>
    </row>
    <row r="8768" spans="3:21">
      <c r="C8768" s="1">
        <v>1900</v>
      </c>
      <c r="F8768" s="1">
        <v>1900</v>
      </c>
      <c r="I8768" s="1">
        <v>1900</v>
      </c>
      <c r="L8768" s="1">
        <v>1900</v>
      </c>
      <c r="O8768" s="1">
        <v>1900</v>
      </c>
      <c r="R8768" s="1">
        <v>1900</v>
      </c>
      <c r="S8768" s="2">
        <v>41912</v>
      </c>
      <c r="T8768" s="3">
        <v>10.42</v>
      </c>
      <c r="U8768" s="1">
        <v>2014</v>
      </c>
    </row>
    <row r="8769" spans="3:21">
      <c r="C8769" s="1">
        <v>1900</v>
      </c>
      <c r="F8769" s="1">
        <v>1900</v>
      </c>
      <c r="I8769" s="1">
        <v>1900</v>
      </c>
      <c r="L8769" s="1">
        <v>1900</v>
      </c>
      <c r="O8769" s="1">
        <v>1900</v>
      </c>
      <c r="R8769" s="1">
        <v>1900</v>
      </c>
      <c r="S8769" s="2">
        <v>41913</v>
      </c>
      <c r="T8769" s="3">
        <v>10.48</v>
      </c>
      <c r="U8769" s="1">
        <v>2014</v>
      </c>
    </row>
    <row r="8770" spans="3:21">
      <c r="C8770" s="1">
        <v>1900</v>
      </c>
      <c r="F8770" s="1">
        <v>1900</v>
      </c>
      <c r="I8770" s="1">
        <v>1900</v>
      </c>
      <c r="L8770" s="1">
        <v>1900</v>
      </c>
      <c r="O8770" s="1">
        <v>1900</v>
      </c>
      <c r="R8770" s="1">
        <v>1900</v>
      </c>
      <c r="S8770" s="2">
        <v>41914</v>
      </c>
      <c r="T8770" s="3">
        <v>10.47</v>
      </c>
      <c r="U8770" s="1">
        <v>2014</v>
      </c>
    </row>
    <row r="8771" spans="3:21">
      <c r="C8771" s="1">
        <v>1900</v>
      </c>
      <c r="F8771" s="1">
        <v>1900</v>
      </c>
      <c r="I8771" s="1">
        <v>1900</v>
      </c>
      <c r="L8771" s="1">
        <v>1900</v>
      </c>
      <c r="O8771" s="1">
        <v>1900</v>
      </c>
      <c r="R8771" s="1">
        <v>1900</v>
      </c>
      <c r="S8771" s="2">
        <v>41915</v>
      </c>
      <c r="T8771" s="3">
        <v>10.52</v>
      </c>
      <c r="U8771" s="1">
        <v>2014</v>
      </c>
    </row>
    <row r="8772" spans="3:21">
      <c r="C8772" s="1">
        <v>1900</v>
      </c>
      <c r="F8772" s="1">
        <v>1900</v>
      </c>
      <c r="I8772" s="1">
        <v>1900</v>
      </c>
      <c r="L8772" s="1">
        <v>1900</v>
      </c>
      <c r="O8772" s="1">
        <v>1900</v>
      </c>
      <c r="R8772" s="1">
        <v>1900</v>
      </c>
      <c r="S8772" s="2">
        <v>41918</v>
      </c>
      <c r="T8772" s="3">
        <v>10.51</v>
      </c>
      <c r="U8772" s="1">
        <v>2014</v>
      </c>
    </row>
    <row r="8773" spans="3:21">
      <c r="C8773" s="1">
        <v>1900</v>
      </c>
      <c r="F8773" s="1">
        <v>1900</v>
      </c>
      <c r="I8773" s="1">
        <v>1900</v>
      </c>
      <c r="L8773" s="1">
        <v>1900</v>
      </c>
      <c r="O8773" s="1">
        <v>1900</v>
      </c>
      <c r="R8773" s="1">
        <v>1900</v>
      </c>
      <c r="S8773" s="2">
        <v>41919</v>
      </c>
      <c r="T8773" s="3">
        <v>10.63</v>
      </c>
      <c r="U8773" s="1">
        <v>2014</v>
      </c>
    </row>
    <row r="8774" spans="3:21">
      <c r="C8774" s="1">
        <v>1900</v>
      </c>
      <c r="F8774" s="1">
        <v>1900</v>
      </c>
      <c r="I8774" s="1">
        <v>1900</v>
      </c>
      <c r="L8774" s="1">
        <v>1900</v>
      </c>
      <c r="O8774" s="1">
        <v>1900</v>
      </c>
      <c r="R8774" s="1">
        <v>1900</v>
      </c>
      <c r="S8774" s="2">
        <v>41920</v>
      </c>
      <c r="T8774" s="3">
        <v>10.75</v>
      </c>
      <c r="U8774" s="1">
        <v>2014</v>
      </c>
    </row>
    <row r="8775" spans="3:21">
      <c r="C8775" s="1">
        <v>1900</v>
      </c>
      <c r="F8775" s="1">
        <v>1900</v>
      </c>
      <c r="I8775" s="1">
        <v>1900</v>
      </c>
      <c r="L8775" s="1">
        <v>1900</v>
      </c>
      <c r="O8775" s="1">
        <v>1900</v>
      </c>
      <c r="R8775" s="1">
        <v>1900</v>
      </c>
      <c r="S8775" s="2">
        <v>41921</v>
      </c>
      <c r="T8775" s="3">
        <v>10.94</v>
      </c>
      <c r="U8775" s="1">
        <v>2014</v>
      </c>
    </row>
    <row r="8776" spans="3:21">
      <c r="C8776" s="1">
        <v>1900</v>
      </c>
      <c r="F8776" s="1">
        <v>1900</v>
      </c>
      <c r="I8776" s="1">
        <v>1900</v>
      </c>
      <c r="L8776" s="1">
        <v>1900</v>
      </c>
      <c r="O8776" s="1">
        <v>1900</v>
      </c>
      <c r="R8776" s="1">
        <v>1900</v>
      </c>
      <c r="S8776" s="2">
        <v>41922</v>
      </c>
      <c r="T8776" s="3">
        <v>10.98</v>
      </c>
      <c r="U8776" s="1">
        <v>2014</v>
      </c>
    </row>
    <row r="8777" spans="3:21">
      <c r="C8777" s="1">
        <v>1900</v>
      </c>
      <c r="F8777" s="1">
        <v>1900</v>
      </c>
      <c r="I8777" s="1">
        <v>1900</v>
      </c>
      <c r="L8777" s="1">
        <v>1900</v>
      </c>
      <c r="O8777" s="1">
        <v>1900</v>
      </c>
      <c r="R8777" s="1">
        <v>1900</v>
      </c>
      <c r="S8777" s="2">
        <v>41925</v>
      </c>
      <c r="T8777" s="3">
        <v>11.12</v>
      </c>
      <c r="U8777" s="1">
        <v>2014</v>
      </c>
    </row>
    <row r="8778" spans="3:21">
      <c r="C8778" s="1">
        <v>1900</v>
      </c>
      <c r="F8778" s="1">
        <v>1900</v>
      </c>
      <c r="I8778" s="1">
        <v>1900</v>
      </c>
      <c r="L8778" s="1">
        <v>1900</v>
      </c>
      <c r="O8778" s="1">
        <v>1900</v>
      </c>
      <c r="R8778" s="1">
        <v>1900</v>
      </c>
      <c r="S8778" s="2">
        <v>41926</v>
      </c>
      <c r="T8778" s="3">
        <v>11.08</v>
      </c>
      <c r="U8778" s="1">
        <v>2014</v>
      </c>
    </row>
    <row r="8779" spans="3:21">
      <c r="C8779" s="1">
        <v>1900</v>
      </c>
      <c r="F8779" s="1">
        <v>1900</v>
      </c>
      <c r="I8779" s="1">
        <v>1900</v>
      </c>
      <c r="L8779" s="1">
        <v>1900</v>
      </c>
      <c r="O8779" s="1">
        <v>1900</v>
      </c>
      <c r="R8779" s="1">
        <v>1900</v>
      </c>
      <c r="S8779" s="2">
        <v>41927</v>
      </c>
      <c r="T8779" s="3">
        <v>11.09</v>
      </c>
      <c r="U8779" s="1">
        <v>2014</v>
      </c>
    </row>
    <row r="8780" spans="3:21">
      <c r="C8780" s="1">
        <v>1900</v>
      </c>
      <c r="F8780" s="1">
        <v>1900</v>
      </c>
      <c r="I8780" s="1">
        <v>1900</v>
      </c>
      <c r="L8780" s="1">
        <v>1900</v>
      </c>
      <c r="O8780" s="1">
        <v>1900</v>
      </c>
      <c r="R8780" s="1">
        <v>1900</v>
      </c>
      <c r="S8780" s="2">
        <v>41928</v>
      </c>
      <c r="T8780" s="3">
        <v>11.05</v>
      </c>
      <c r="U8780" s="1">
        <v>2014</v>
      </c>
    </row>
    <row r="8781" spans="3:21">
      <c r="C8781" s="1">
        <v>1900</v>
      </c>
      <c r="F8781" s="1">
        <v>1900</v>
      </c>
      <c r="I8781" s="1">
        <v>1900</v>
      </c>
      <c r="L8781" s="1">
        <v>1900</v>
      </c>
      <c r="O8781" s="1">
        <v>1900</v>
      </c>
      <c r="R8781" s="1">
        <v>1900</v>
      </c>
      <c r="S8781" s="2">
        <v>41929</v>
      </c>
      <c r="T8781" s="3">
        <v>11.05</v>
      </c>
      <c r="U8781" s="1">
        <v>2014</v>
      </c>
    </row>
    <row r="8782" spans="3:21">
      <c r="C8782" s="1">
        <v>1900</v>
      </c>
      <c r="F8782" s="1">
        <v>1900</v>
      </c>
      <c r="I8782" s="1">
        <v>1900</v>
      </c>
      <c r="L8782" s="1">
        <v>1900</v>
      </c>
      <c r="O8782" s="1">
        <v>1900</v>
      </c>
      <c r="R8782" s="1">
        <v>1900</v>
      </c>
      <c r="S8782" s="2">
        <v>41932</v>
      </c>
      <c r="T8782" s="3">
        <v>11.08</v>
      </c>
      <c r="U8782" s="1">
        <v>2014</v>
      </c>
    </row>
    <row r="8783" spans="3:21">
      <c r="C8783" s="1">
        <v>1900</v>
      </c>
      <c r="F8783" s="1">
        <v>1900</v>
      </c>
      <c r="I8783" s="1">
        <v>1900</v>
      </c>
      <c r="L8783" s="1">
        <v>1900</v>
      </c>
      <c r="O8783" s="1">
        <v>1900</v>
      </c>
      <c r="R8783" s="1">
        <v>1900</v>
      </c>
      <c r="S8783" s="2">
        <v>41933</v>
      </c>
      <c r="T8783" s="3">
        <v>11.04</v>
      </c>
      <c r="U8783" s="1">
        <v>2014</v>
      </c>
    </row>
    <row r="8784" spans="3:21">
      <c r="C8784" s="1">
        <v>1900</v>
      </c>
      <c r="F8784" s="1">
        <v>1900</v>
      </c>
      <c r="I8784" s="1">
        <v>1900</v>
      </c>
      <c r="L8784" s="1">
        <v>1900</v>
      </c>
      <c r="O8784" s="1">
        <v>1900</v>
      </c>
      <c r="R8784" s="1">
        <v>1900</v>
      </c>
      <c r="S8784" s="2">
        <v>41934</v>
      </c>
      <c r="T8784" s="3">
        <v>11.05</v>
      </c>
      <c r="U8784" s="1">
        <v>2014</v>
      </c>
    </row>
    <row r="8785" spans="3:21">
      <c r="C8785" s="1">
        <v>1900</v>
      </c>
      <c r="F8785" s="1">
        <v>1900</v>
      </c>
      <c r="I8785" s="1">
        <v>1900</v>
      </c>
      <c r="L8785" s="1">
        <v>1900</v>
      </c>
      <c r="O8785" s="1">
        <v>1900</v>
      </c>
      <c r="R8785" s="1">
        <v>1900</v>
      </c>
      <c r="S8785" s="2">
        <v>41935</v>
      </c>
      <c r="T8785" s="3">
        <v>11.11</v>
      </c>
      <c r="U8785" s="1">
        <v>2014</v>
      </c>
    </row>
    <row r="8786" spans="3:21">
      <c r="C8786" s="1">
        <v>1900</v>
      </c>
      <c r="F8786" s="1">
        <v>1900</v>
      </c>
      <c r="I8786" s="1">
        <v>1900</v>
      </c>
      <c r="L8786" s="1">
        <v>1900</v>
      </c>
      <c r="O8786" s="1">
        <v>1900</v>
      </c>
      <c r="R8786" s="1">
        <v>1900</v>
      </c>
      <c r="S8786" s="2">
        <v>41936</v>
      </c>
      <c r="T8786" s="3">
        <v>11.1</v>
      </c>
      <c r="U8786" s="1">
        <v>2014</v>
      </c>
    </row>
    <row r="8787" spans="3:21">
      <c r="C8787" s="1">
        <v>1900</v>
      </c>
      <c r="F8787" s="1">
        <v>1900</v>
      </c>
      <c r="I8787" s="1">
        <v>1900</v>
      </c>
      <c r="L8787" s="1">
        <v>1900</v>
      </c>
      <c r="O8787" s="1">
        <v>1900</v>
      </c>
      <c r="R8787" s="1">
        <v>1900</v>
      </c>
      <c r="S8787" s="2">
        <v>41939</v>
      </c>
      <c r="T8787" s="3">
        <v>11.03</v>
      </c>
      <c r="U8787" s="1">
        <v>2014</v>
      </c>
    </row>
    <row r="8788" spans="3:21">
      <c r="C8788" s="1">
        <v>1900</v>
      </c>
      <c r="F8788" s="1">
        <v>1900</v>
      </c>
      <c r="I8788" s="1">
        <v>1900</v>
      </c>
      <c r="L8788" s="1">
        <v>1900</v>
      </c>
      <c r="O8788" s="1">
        <v>1900</v>
      </c>
      <c r="R8788" s="1">
        <v>1900</v>
      </c>
      <c r="S8788" s="2">
        <v>41940</v>
      </c>
      <c r="T8788" s="3">
        <v>11.07</v>
      </c>
      <c r="U8788" s="1">
        <v>2014</v>
      </c>
    </row>
    <row r="8789" spans="3:21">
      <c r="C8789" s="1">
        <v>1900</v>
      </c>
      <c r="F8789" s="1">
        <v>1900</v>
      </c>
      <c r="I8789" s="1">
        <v>1900</v>
      </c>
      <c r="L8789" s="1">
        <v>1900</v>
      </c>
      <c r="O8789" s="1">
        <v>1900</v>
      </c>
      <c r="R8789" s="1">
        <v>1900</v>
      </c>
      <c r="S8789" s="2">
        <v>41941</v>
      </c>
      <c r="T8789" s="3">
        <v>11.05</v>
      </c>
      <c r="U8789" s="1">
        <v>2014</v>
      </c>
    </row>
    <row r="8790" spans="3:21">
      <c r="C8790" s="1">
        <v>1900</v>
      </c>
      <c r="F8790" s="1">
        <v>1900</v>
      </c>
      <c r="I8790" s="1">
        <v>1900</v>
      </c>
      <c r="L8790" s="1">
        <v>1900</v>
      </c>
      <c r="O8790" s="1">
        <v>1900</v>
      </c>
      <c r="R8790" s="1">
        <v>1900</v>
      </c>
      <c r="S8790" s="2">
        <v>41942</v>
      </c>
      <c r="T8790" s="3">
        <v>11.07</v>
      </c>
      <c r="U8790" s="1">
        <v>2014</v>
      </c>
    </row>
    <row r="8791" spans="3:21">
      <c r="C8791" s="1">
        <v>1900</v>
      </c>
      <c r="F8791" s="1">
        <v>1900</v>
      </c>
      <c r="I8791" s="1">
        <v>1900</v>
      </c>
      <c r="L8791" s="1">
        <v>1900</v>
      </c>
      <c r="O8791" s="1">
        <v>1900</v>
      </c>
      <c r="R8791" s="1">
        <v>1900</v>
      </c>
      <c r="S8791" s="2">
        <v>41943</v>
      </c>
      <c r="T8791" s="3">
        <v>11.11</v>
      </c>
      <c r="U8791" s="1">
        <v>2014</v>
      </c>
    </row>
    <row r="8792" spans="3:21">
      <c r="C8792" s="1">
        <v>1900</v>
      </c>
      <c r="F8792" s="1">
        <v>1900</v>
      </c>
      <c r="I8792" s="1">
        <v>1900</v>
      </c>
      <c r="L8792" s="1">
        <v>1900</v>
      </c>
      <c r="O8792" s="1">
        <v>1900</v>
      </c>
      <c r="R8792" s="1">
        <v>1900</v>
      </c>
      <c r="S8792" s="2">
        <v>41946</v>
      </c>
      <c r="T8792" s="3">
        <v>11.1</v>
      </c>
      <c r="U8792" s="1">
        <v>2014</v>
      </c>
    </row>
    <row r="8793" spans="3:21">
      <c r="C8793" s="1">
        <v>1900</v>
      </c>
      <c r="F8793" s="1">
        <v>1900</v>
      </c>
      <c r="I8793" s="1">
        <v>1900</v>
      </c>
      <c r="L8793" s="1">
        <v>1900</v>
      </c>
      <c r="O8793" s="1">
        <v>1900</v>
      </c>
      <c r="R8793" s="1">
        <v>1900</v>
      </c>
      <c r="S8793" s="2">
        <v>41947</v>
      </c>
      <c r="T8793" s="3">
        <v>11.1</v>
      </c>
      <c r="U8793" s="1">
        <v>2014</v>
      </c>
    </row>
    <row r="8794" spans="3:21">
      <c r="C8794" s="1">
        <v>1900</v>
      </c>
      <c r="F8794" s="1">
        <v>1900</v>
      </c>
      <c r="I8794" s="1">
        <v>1900</v>
      </c>
      <c r="L8794" s="1">
        <v>1900</v>
      </c>
      <c r="O8794" s="1">
        <v>1900</v>
      </c>
      <c r="R8794" s="1">
        <v>1900</v>
      </c>
      <c r="S8794" s="2">
        <v>41948</v>
      </c>
      <c r="T8794" s="3">
        <v>11.11</v>
      </c>
      <c r="U8794" s="1">
        <v>2014</v>
      </c>
    </row>
    <row r="8795" spans="3:21">
      <c r="C8795" s="1">
        <v>1900</v>
      </c>
      <c r="F8795" s="1">
        <v>1900</v>
      </c>
      <c r="I8795" s="1">
        <v>1900</v>
      </c>
      <c r="L8795" s="1">
        <v>1900</v>
      </c>
      <c r="O8795" s="1">
        <v>1900</v>
      </c>
      <c r="R8795" s="1">
        <v>1900</v>
      </c>
      <c r="S8795" s="2">
        <v>41949</v>
      </c>
      <c r="T8795" s="3">
        <v>11.11</v>
      </c>
      <c r="U8795" s="1">
        <v>2014</v>
      </c>
    </row>
    <row r="8796" spans="3:21">
      <c r="C8796" s="1">
        <v>1900</v>
      </c>
      <c r="F8796" s="1">
        <v>1900</v>
      </c>
      <c r="I8796" s="1">
        <v>1900</v>
      </c>
      <c r="L8796" s="1">
        <v>1900</v>
      </c>
      <c r="O8796" s="1">
        <v>1900</v>
      </c>
      <c r="R8796" s="1">
        <v>1900</v>
      </c>
      <c r="S8796" s="2">
        <v>41950</v>
      </c>
      <c r="T8796" s="3">
        <v>11.1</v>
      </c>
      <c r="U8796" s="1">
        <v>2014</v>
      </c>
    </row>
    <row r="8797" spans="3:21">
      <c r="C8797" s="1">
        <v>1900</v>
      </c>
      <c r="F8797" s="1">
        <v>1900</v>
      </c>
      <c r="I8797" s="1">
        <v>1900</v>
      </c>
      <c r="L8797" s="1">
        <v>1900</v>
      </c>
      <c r="O8797" s="1">
        <v>1900</v>
      </c>
      <c r="R8797" s="1">
        <v>1900</v>
      </c>
      <c r="S8797" s="2">
        <v>41953</v>
      </c>
      <c r="T8797" s="3">
        <v>11.09</v>
      </c>
      <c r="U8797" s="1">
        <v>2014</v>
      </c>
    </row>
    <row r="8798" spans="3:21">
      <c r="C8798" s="1">
        <v>1900</v>
      </c>
      <c r="F8798" s="1">
        <v>1900</v>
      </c>
      <c r="I8798" s="1">
        <v>1900</v>
      </c>
      <c r="L8798" s="1">
        <v>1900</v>
      </c>
      <c r="O8798" s="1">
        <v>1900</v>
      </c>
      <c r="R8798" s="1">
        <v>1900</v>
      </c>
      <c r="S8798" s="2">
        <v>41954</v>
      </c>
      <c r="T8798" s="3">
        <v>11.08</v>
      </c>
      <c r="U8798" s="1">
        <v>2014</v>
      </c>
    </row>
    <row r="8799" spans="3:21">
      <c r="C8799" s="1">
        <v>1900</v>
      </c>
      <c r="F8799" s="1">
        <v>1900</v>
      </c>
      <c r="I8799" s="1">
        <v>1900</v>
      </c>
      <c r="L8799" s="1">
        <v>1900</v>
      </c>
      <c r="O8799" s="1">
        <v>1900</v>
      </c>
      <c r="R8799" s="1">
        <v>1900</v>
      </c>
      <c r="S8799" s="2">
        <v>41955</v>
      </c>
      <c r="T8799" s="3">
        <v>11.08</v>
      </c>
      <c r="U8799" s="1">
        <v>2014</v>
      </c>
    </row>
    <row r="8800" spans="3:21">
      <c r="C8800" s="1">
        <v>1900</v>
      </c>
      <c r="F8800" s="1">
        <v>1900</v>
      </c>
      <c r="I8800" s="1">
        <v>1900</v>
      </c>
      <c r="L8800" s="1">
        <v>1900</v>
      </c>
      <c r="O8800" s="1">
        <v>1900</v>
      </c>
      <c r="R8800" s="1">
        <v>1900</v>
      </c>
      <c r="S8800" s="2">
        <v>41956</v>
      </c>
      <c r="T8800" s="3">
        <v>11.07</v>
      </c>
      <c r="U8800" s="1">
        <v>2014</v>
      </c>
    </row>
    <row r="8801" spans="3:21">
      <c r="C8801" s="1">
        <v>1900</v>
      </c>
      <c r="F8801" s="1">
        <v>1900</v>
      </c>
      <c r="I8801" s="1">
        <v>1900</v>
      </c>
      <c r="L8801" s="1">
        <v>1900</v>
      </c>
      <c r="O8801" s="1">
        <v>1900</v>
      </c>
      <c r="R8801" s="1">
        <v>1900</v>
      </c>
      <c r="S8801" s="2">
        <v>41957</v>
      </c>
      <c r="T8801" s="3">
        <v>11.07</v>
      </c>
      <c r="U8801" s="1">
        <v>2014</v>
      </c>
    </row>
    <row r="8802" spans="3:21">
      <c r="C8802" s="1">
        <v>1900</v>
      </c>
      <c r="F8802" s="1">
        <v>1900</v>
      </c>
      <c r="I8802" s="1">
        <v>1900</v>
      </c>
      <c r="L8802" s="1">
        <v>1900</v>
      </c>
      <c r="O8802" s="1">
        <v>1900</v>
      </c>
      <c r="R8802" s="1">
        <v>1900</v>
      </c>
      <c r="S8802" s="2">
        <v>41960</v>
      </c>
      <c r="T8802" s="3">
        <v>11.06</v>
      </c>
      <c r="U8802" s="1">
        <v>2014</v>
      </c>
    </row>
    <row r="8803" spans="3:21">
      <c r="C8803" s="1">
        <v>1900</v>
      </c>
      <c r="F8803" s="1">
        <v>1900</v>
      </c>
      <c r="I8803" s="1">
        <v>1900</v>
      </c>
      <c r="L8803" s="1">
        <v>1900</v>
      </c>
      <c r="O8803" s="1">
        <v>1900</v>
      </c>
      <c r="R8803" s="1">
        <v>1900</v>
      </c>
      <c r="S8803" s="2">
        <v>41961</v>
      </c>
      <c r="T8803" s="3">
        <v>10.98</v>
      </c>
      <c r="U8803" s="1">
        <v>2014</v>
      </c>
    </row>
    <row r="8804" spans="3:21">
      <c r="C8804" s="1">
        <v>1900</v>
      </c>
      <c r="F8804" s="1">
        <v>1900</v>
      </c>
      <c r="I8804" s="1">
        <v>1900</v>
      </c>
      <c r="L8804" s="1">
        <v>1900</v>
      </c>
      <c r="O8804" s="1">
        <v>1900</v>
      </c>
      <c r="R8804" s="1">
        <v>1900</v>
      </c>
      <c r="S8804" s="2">
        <v>41962</v>
      </c>
      <c r="T8804" s="3">
        <v>10.91</v>
      </c>
      <c r="U8804" s="1">
        <v>2014</v>
      </c>
    </row>
    <row r="8805" spans="3:21">
      <c r="C8805" s="1">
        <v>1900</v>
      </c>
      <c r="F8805" s="1">
        <v>1900</v>
      </c>
      <c r="I8805" s="1">
        <v>1900</v>
      </c>
      <c r="L8805" s="1">
        <v>1900</v>
      </c>
      <c r="O8805" s="1">
        <v>1900</v>
      </c>
      <c r="R8805" s="1">
        <v>1900</v>
      </c>
      <c r="S8805" s="2">
        <v>41963</v>
      </c>
      <c r="T8805" s="3">
        <v>10.91</v>
      </c>
      <c r="U8805" s="1">
        <v>2014</v>
      </c>
    </row>
    <row r="8806" spans="3:21">
      <c r="C8806" s="1">
        <v>1900</v>
      </c>
      <c r="F8806" s="1">
        <v>1900</v>
      </c>
      <c r="I8806" s="1">
        <v>1900</v>
      </c>
      <c r="L8806" s="1">
        <v>1900</v>
      </c>
      <c r="O8806" s="1">
        <v>1900</v>
      </c>
      <c r="R8806" s="1">
        <v>1900</v>
      </c>
      <c r="S8806" s="2">
        <v>41964</v>
      </c>
      <c r="T8806" s="3">
        <v>10.92</v>
      </c>
      <c r="U8806" s="1">
        <v>2014</v>
      </c>
    </row>
    <row r="8807" spans="3:21">
      <c r="C8807" s="1">
        <v>1900</v>
      </c>
      <c r="F8807" s="1">
        <v>1900</v>
      </c>
      <c r="I8807" s="1">
        <v>1900</v>
      </c>
      <c r="L8807" s="1">
        <v>1900</v>
      </c>
      <c r="O8807" s="1">
        <v>1900</v>
      </c>
      <c r="R8807" s="1">
        <v>1900</v>
      </c>
      <c r="S8807" s="2">
        <v>41967</v>
      </c>
      <c r="T8807" s="3">
        <v>10.89</v>
      </c>
      <c r="U8807" s="1">
        <v>2014</v>
      </c>
    </row>
    <row r="8808" spans="3:21">
      <c r="C8808" s="1">
        <v>1900</v>
      </c>
      <c r="F8808" s="1">
        <v>1900</v>
      </c>
      <c r="I8808" s="1">
        <v>1900</v>
      </c>
      <c r="L8808" s="1">
        <v>1900</v>
      </c>
      <c r="O8808" s="1">
        <v>1900</v>
      </c>
      <c r="R8808" s="1">
        <v>1900</v>
      </c>
      <c r="S8808" s="2">
        <v>41968</v>
      </c>
      <c r="T8808" s="3">
        <v>10.89</v>
      </c>
      <c r="U8808" s="1">
        <v>2014</v>
      </c>
    </row>
    <row r="8809" spans="3:21">
      <c r="C8809" s="1">
        <v>1900</v>
      </c>
      <c r="F8809" s="1">
        <v>1900</v>
      </c>
      <c r="I8809" s="1">
        <v>1900</v>
      </c>
      <c r="L8809" s="1">
        <v>1900</v>
      </c>
      <c r="O8809" s="1">
        <v>1900</v>
      </c>
      <c r="R8809" s="1">
        <v>1900</v>
      </c>
      <c r="S8809" s="2">
        <v>41969</v>
      </c>
      <c r="T8809" s="3">
        <v>10.88</v>
      </c>
      <c r="U8809" s="1">
        <v>2014</v>
      </c>
    </row>
    <row r="8810" spans="3:21">
      <c r="C8810" s="1">
        <v>1900</v>
      </c>
      <c r="F8810" s="1">
        <v>1900</v>
      </c>
      <c r="I8810" s="1">
        <v>1900</v>
      </c>
      <c r="L8810" s="1">
        <v>1900</v>
      </c>
      <c r="O8810" s="1">
        <v>1900</v>
      </c>
      <c r="R8810" s="1">
        <v>1900</v>
      </c>
      <c r="S8810" s="2">
        <v>41971</v>
      </c>
      <c r="T8810" s="3">
        <v>10.88</v>
      </c>
      <c r="U8810" s="1">
        <v>2014</v>
      </c>
    </row>
    <row r="8811" spans="3:21">
      <c r="C8811" s="1">
        <v>1900</v>
      </c>
      <c r="F8811" s="1">
        <v>1900</v>
      </c>
      <c r="I8811" s="1">
        <v>1900</v>
      </c>
      <c r="L8811" s="1">
        <v>1900</v>
      </c>
      <c r="O8811" s="1">
        <v>1900</v>
      </c>
      <c r="R8811" s="1">
        <v>1900</v>
      </c>
      <c r="S8811" s="2">
        <v>41974</v>
      </c>
      <c r="T8811" s="3">
        <v>10.9</v>
      </c>
      <c r="U8811" s="1">
        <v>2014</v>
      </c>
    </row>
    <row r="8812" spans="3:21">
      <c r="C8812" s="1">
        <v>1900</v>
      </c>
      <c r="F8812" s="1">
        <v>1900</v>
      </c>
      <c r="I8812" s="1">
        <v>1900</v>
      </c>
      <c r="L8812" s="1">
        <v>1900</v>
      </c>
      <c r="O8812" s="1">
        <v>1900</v>
      </c>
      <c r="R8812" s="1">
        <v>1900</v>
      </c>
      <c r="S8812" s="2">
        <v>41975</v>
      </c>
      <c r="T8812" s="3">
        <v>10.91</v>
      </c>
      <c r="U8812" s="1">
        <v>2014</v>
      </c>
    </row>
    <row r="8813" spans="3:21">
      <c r="C8813" s="1">
        <v>1900</v>
      </c>
      <c r="F8813" s="1">
        <v>1900</v>
      </c>
      <c r="I8813" s="1">
        <v>1900</v>
      </c>
      <c r="L8813" s="1">
        <v>1900</v>
      </c>
      <c r="O8813" s="1">
        <v>1900</v>
      </c>
      <c r="R8813" s="1">
        <v>1900</v>
      </c>
      <c r="S8813" s="2">
        <v>41976</v>
      </c>
      <c r="T8813" s="3">
        <v>10.89</v>
      </c>
      <c r="U8813" s="1">
        <v>2014</v>
      </c>
    </row>
    <row r="8814" spans="3:21">
      <c r="C8814" s="1">
        <v>1900</v>
      </c>
      <c r="F8814" s="1">
        <v>1900</v>
      </c>
      <c r="I8814" s="1">
        <v>1900</v>
      </c>
      <c r="L8814" s="1">
        <v>1900</v>
      </c>
      <c r="O8814" s="1">
        <v>1900</v>
      </c>
      <c r="R8814" s="1">
        <v>1900</v>
      </c>
      <c r="S8814" s="2">
        <v>41977</v>
      </c>
      <c r="T8814" s="3">
        <v>10.88</v>
      </c>
      <c r="U8814" s="1">
        <v>2014</v>
      </c>
    </row>
    <row r="8815" spans="3:21">
      <c r="C8815" s="1">
        <v>1900</v>
      </c>
      <c r="F8815" s="1">
        <v>1900</v>
      </c>
      <c r="I8815" s="1">
        <v>1900</v>
      </c>
      <c r="L8815" s="1">
        <v>1900</v>
      </c>
      <c r="O8815" s="1">
        <v>1900</v>
      </c>
      <c r="R8815" s="1">
        <v>1900</v>
      </c>
      <c r="S8815" s="2">
        <v>41978</v>
      </c>
      <c r="T8815" s="3">
        <v>10.88</v>
      </c>
      <c r="U8815" s="1">
        <v>2014</v>
      </c>
    </row>
    <row r="8816" spans="3:21">
      <c r="C8816" s="1">
        <v>1900</v>
      </c>
      <c r="F8816" s="1">
        <v>1900</v>
      </c>
      <c r="I8816" s="1">
        <v>1900</v>
      </c>
      <c r="L8816" s="1">
        <v>1900</v>
      </c>
      <c r="O8816" s="1">
        <v>1900</v>
      </c>
      <c r="R8816" s="1">
        <v>1900</v>
      </c>
      <c r="S8816" s="2">
        <v>41981</v>
      </c>
      <c r="T8816" s="3">
        <v>10.91</v>
      </c>
      <c r="U8816" s="1">
        <v>2014</v>
      </c>
    </row>
    <row r="8817" spans="3:21">
      <c r="C8817" s="1">
        <v>1900</v>
      </c>
      <c r="F8817" s="1">
        <v>1900</v>
      </c>
      <c r="I8817" s="1">
        <v>1900</v>
      </c>
      <c r="L8817" s="1">
        <v>1900</v>
      </c>
      <c r="O8817" s="1">
        <v>1900</v>
      </c>
      <c r="R8817" s="1">
        <v>1900</v>
      </c>
      <c r="S8817" s="2">
        <v>41982</v>
      </c>
      <c r="T8817" s="3">
        <v>10.91</v>
      </c>
      <c r="U8817" s="1">
        <v>2014</v>
      </c>
    </row>
    <row r="8818" spans="3:21">
      <c r="C8818" s="1">
        <v>1900</v>
      </c>
      <c r="F8818" s="1">
        <v>1900</v>
      </c>
      <c r="I8818" s="1">
        <v>1900</v>
      </c>
      <c r="L8818" s="1">
        <v>1900</v>
      </c>
      <c r="O8818" s="1">
        <v>1900</v>
      </c>
      <c r="R8818" s="1">
        <v>1900</v>
      </c>
      <c r="S8818" s="2">
        <v>41983</v>
      </c>
      <c r="T8818" s="3">
        <v>11.04</v>
      </c>
      <c r="U8818" s="1">
        <v>2014</v>
      </c>
    </row>
    <row r="8819" spans="3:21">
      <c r="C8819" s="1">
        <v>1900</v>
      </c>
      <c r="F8819" s="1">
        <v>1900</v>
      </c>
      <c r="I8819" s="1">
        <v>1900</v>
      </c>
      <c r="L8819" s="1">
        <v>1900</v>
      </c>
      <c r="O8819" s="1">
        <v>1900</v>
      </c>
      <c r="R8819" s="1">
        <v>1900</v>
      </c>
      <c r="S8819" s="2">
        <v>41984</v>
      </c>
      <c r="T8819" s="3">
        <v>11.04</v>
      </c>
      <c r="U8819" s="1">
        <v>2014</v>
      </c>
    </row>
    <row r="8820" spans="3:21">
      <c r="C8820" s="1">
        <v>1900</v>
      </c>
      <c r="F8820" s="1">
        <v>1900</v>
      </c>
      <c r="I8820" s="1">
        <v>1900</v>
      </c>
      <c r="L8820" s="1">
        <v>1900</v>
      </c>
      <c r="O8820" s="1">
        <v>1900</v>
      </c>
      <c r="R8820" s="1">
        <v>1900</v>
      </c>
      <c r="S8820" s="2">
        <v>41985</v>
      </c>
      <c r="T8820" s="3">
        <v>11.16</v>
      </c>
      <c r="U8820" s="1">
        <v>2014</v>
      </c>
    </row>
    <row r="8821" spans="3:21">
      <c r="C8821" s="1">
        <v>1900</v>
      </c>
      <c r="F8821" s="1">
        <v>1900</v>
      </c>
      <c r="I8821" s="1">
        <v>1900</v>
      </c>
      <c r="L8821" s="1">
        <v>1900</v>
      </c>
      <c r="O8821" s="1">
        <v>1900</v>
      </c>
      <c r="R8821" s="1">
        <v>1900</v>
      </c>
      <c r="S8821" s="2">
        <v>41988</v>
      </c>
      <c r="T8821" s="3">
        <v>11.18</v>
      </c>
      <c r="U8821" s="1">
        <v>2014</v>
      </c>
    </row>
    <row r="8822" spans="3:21">
      <c r="C8822" s="1">
        <v>1900</v>
      </c>
      <c r="F8822" s="1">
        <v>1900</v>
      </c>
      <c r="I8822" s="1">
        <v>1900</v>
      </c>
      <c r="L8822" s="1">
        <v>1900</v>
      </c>
      <c r="O8822" s="1">
        <v>1900</v>
      </c>
      <c r="R8822" s="1">
        <v>1900</v>
      </c>
      <c r="S8822" s="2">
        <v>41989</v>
      </c>
      <c r="T8822" s="3">
        <v>11.21</v>
      </c>
      <c r="U8822" s="1">
        <v>2014</v>
      </c>
    </row>
    <row r="8823" spans="3:21">
      <c r="C8823" s="1">
        <v>1900</v>
      </c>
      <c r="F8823" s="1">
        <v>1900</v>
      </c>
      <c r="I8823" s="1">
        <v>1900</v>
      </c>
      <c r="L8823" s="1">
        <v>1900</v>
      </c>
      <c r="O8823" s="1">
        <v>1900</v>
      </c>
      <c r="R8823" s="1">
        <v>1900</v>
      </c>
      <c r="S8823" s="2">
        <v>41990</v>
      </c>
      <c r="T8823" s="3">
        <v>11.33</v>
      </c>
      <c r="U8823" s="1">
        <v>2014</v>
      </c>
    </row>
    <row r="8824" spans="3:21">
      <c r="C8824" s="1">
        <v>1900</v>
      </c>
      <c r="F8824" s="1">
        <v>1900</v>
      </c>
      <c r="I8824" s="1">
        <v>1900</v>
      </c>
      <c r="L8824" s="1">
        <v>1900</v>
      </c>
      <c r="O8824" s="1">
        <v>1900</v>
      </c>
      <c r="R8824" s="1">
        <v>1900</v>
      </c>
      <c r="S8824" s="2">
        <v>41991</v>
      </c>
      <c r="T8824" s="3">
        <v>11.57</v>
      </c>
      <c r="U8824" s="1">
        <v>2014</v>
      </c>
    </row>
    <row r="8825" spans="3:21">
      <c r="C8825" s="1">
        <v>1900</v>
      </c>
      <c r="F8825" s="1">
        <v>1900</v>
      </c>
      <c r="I8825" s="1">
        <v>1900</v>
      </c>
      <c r="L8825" s="1">
        <v>1900</v>
      </c>
      <c r="O8825" s="1">
        <v>1900</v>
      </c>
      <c r="R8825" s="1">
        <v>1900</v>
      </c>
      <c r="S8825" s="2">
        <v>41992</v>
      </c>
      <c r="T8825" s="3">
        <v>11.57</v>
      </c>
      <c r="U8825" s="1">
        <v>2014</v>
      </c>
    </row>
    <row r="8826" spans="3:21">
      <c r="C8826" s="1">
        <v>1900</v>
      </c>
      <c r="F8826" s="1">
        <v>1900</v>
      </c>
      <c r="I8826" s="1">
        <v>1900</v>
      </c>
      <c r="L8826" s="1">
        <v>1900</v>
      </c>
      <c r="O8826" s="1">
        <v>1900</v>
      </c>
      <c r="R8826" s="1">
        <v>1900</v>
      </c>
      <c r="S8826" s="2">
        <v>41995</v>
      </c>
      <c r="T8826" s="3">
        <v>11.51</v>
      </c>
      <c r="U8826" s="1">
        <v>2014</v>
      </c>
    </row>
    <row r="8827" spans="3:21">
      <c r="C8827" s="1">
        <v>1900</v>
      </c>
      <c r="F8827" s="1">
        <v>1900</v>
      </c>
      <c r="I8827" s="1">
        <v>1900</v>
      </c>
      <c r="L8827" s="1">
        <v>1900</v>
      </c>
      <c r="O8827" s="1">
        <v>1900</v>
      </c>
      <c r="R8827" s="1">
        <v>1900</v>
      </c>
      <c r="S8827" s="2">
        <v>41996</v>
      </c>
      <c r="T8827" s="3">
        <v>11.5</v>
      </c>
      <c r="U8827" s="1">
        <v>2014</v>
      </c>
    </row>
    <row r="8828" spans="3:21">
      <c r="C8828" s="1">
        <v>1900</v>
      </c>
      <c r="F8828" s="1">
        <v>1900</v>
      </c>
      <c r="I8828" s="1">
        <v>1900</v>
      </c>
      <c r="L8828" s="1">
        <v>1900</v>
      </c>
      <c r="O8828" s="1">
        <v>1900</v>
      </c>
      <c r="R8828" s="1">
        <v>1900</v>
      </c>
      <c r="S8828" s="2">
        <v>41997</v>
      </c>
      <c r="T8828" s="3">
        <v>11.5</v>
      </c>
      <c r="U8828" s="1">
        <v>2014</v>
      </c>
    </row>
    <row r="8829" spans="3:21">
      <c r="C8829" s="1">
        <v>1900</v>
      </c>
      <c r="F8829" s="1">
        <v>1900</v>
      </c>
      <c r="I8829" s="1">
        <v>1900</v>
      </c>
      <c r="L8829" s="1">
        <v>1900</v>
      </c>
      <c r="O8829" s="1">
        <v>1900</v>
      </c>
      <c r="R8829" s="1">
        <v>1900</v>
      </c>
      <c r="S8829" s="2">
        <v>41999</v>
      </c>
      <c r="T8829" s="3">
        <v>11.49</v>
      </c>
      <c r="U8829" s="1">
        <v>2014</v>
      </c>
    </row>
    <row r="8830" spans="3:21">
      <c r="C8830" s="1">
        <v>1900</v>
      </c>
      <c r="F8830" s="1">
        <v>1900</v>
      </c>
      <c r="I8830" s="1">
        <v>1900</v>
      </c>
      <c r="L8830" s="1">
        <v>1900</v>
      </c>
      <c r="O8830" s="1">
        <v>1900</v>
      </c>
      <c r="R8830" s="1">
        <v>1900</v>
      </c>
      <c r="S8830" s="2">
        <v>42002</v>
      </c>
      <c r="T8830" s="3">
        <v>11.49</v>
      </c>
      <c r="U8830" s="1">
        <v>2014</v>
      </c>
    </row>
    <row r="8831" spans="3:21">
      <c r="C8831" s="1">
        <v>1900</v>
      </c>
      <c r="F8831" s="1">
        <v>1900</v>
      </c>
      <c r="I8831" s="1">
        <v>1900</v>
      </c>
      <c r="L8831" s="1">
        <v>1900</v>
      </c>
      <c r="O8831" s="1">
        <v>1900</v>
      </c>
      <c r="R8831" s="1">
        <v>1900</v>
      </c>
      <c r="S8831" s="2">
        <v>42003</v>
      </c>
      <c r="T8831" s="3">
        <v>11.39</v>
      </c>
      <c r="U8831" s="1">
        <v>2014</v>
      </c>
    </row>
    <row r="8832" spans="3:21">
      <c r="C8832" s="1">
        <v>1900</v>
      </c>
      <c r="F8832" s="1">
        <v>1900</v>
      </c>
      <c r="I8832" s="1">
        <v>1900</v>
      </c>
      <c r="L8832" s="1">
        <v>1900</v>
      </c>
      <c r="O8832" s="1">
        <v>1900</v>
      </c>
      <c r="R8832" s="1">
        <v>1900</v>
      </c>
      <c r="S8832" s="2">
        <v>42004</v>
      </c>
      <c r="T8832" s="3">
        <v>11.44</v>
      </c>
      <c r="U8832" s="1">
        <v>2014</v>
      </c>
    </row>
    <row r="8833" spans="3:21">
      <c r="C8833" s="1">
        <v>1900</v>
      </c>
      <c r="F8833" s="1">
        <v>1900</v>
      </c>
      <c r="I8833" s="1">
        <v>1900</v>
      </c>
      <c r="L8833" s="1">
        <v>1900</v>
      </c>
      <c r="O8833" s="1">
        <v>1900</v>
      </c>
      <c r="R8833" s="1">
        <v>1900</v>
      </c>
      <c r="S8833" s="2">
        <v>42006</v>
      </c>
      <c r="T8833" s="3">
        <v>11.43</v>
      </c>
      <c r="U8833" s="1">
        <v>2015</v>
      </c>
    </row>
    <row r="8834" spans="3:21">
      <c r="C8834" s="1">
        <v>1900</v>
      </c>
      <c r="F8834" s="1">
        <v>1900</v>
      </c>
      <c r="I8834" s="1">
        <v>1900</v>
      </c>
      <c r="L8834" s="1">
        <v>1900</v>
      </c>
      <c r="O8834" s="1">
        <v>1900</v>
      </c>
      <c r="R8834" s="1">
        <v>1900</v>
      </c>
      <c r="S8834" s="2">
        <v>42009</v>
      </c>
      <c r="T8834" s="3">
        <v>11.58</v>
      </c>
      <c r="U8834" s="1">
        <v>2015</v>
      </c>
    </row>
    <row r="8835" spans="3:21">
      <c r="C8835" s="1">
        <v>1900</v>
      </c>
      <c r="F8835" s="1">
        <v>1900</v>
      </c>
      <c r="I8835" s="1">
        <v>1900</v>
      </c>
      <c r="L8835" s="1">
        <v>1900</v>
      </c>
      <c r="O8835" s="1">
        <v>1900</v>
      </c>
      <c r="R8835" s="1">
        <v>1900</v>
      </c>
      <c r="S8835" s="2">
        <v>42010</v>
      </c>
      <c r="T8835" s="3">
        <v>11.61</v>
      </c>
      <c r="U8835" s="1">
        <v>2015</v>
      </c>
    </row>
    <row r="8836" spans="3:21">
      <c r="C8836" s="1">
        <v>1900</v>
      </c>
      <c r="F8836" s="1">
        <v>1900</v>
      </c>
      <c r="I8836" s="1">
        <v>1900</v>
      </c>
      <c r="L8836" s="1">
        <v>1900</v>
      </c>
      <c r="O8836" s="1">
        <v>1900</v>
      </c>
      <c r="R8836" s="1">
        <v>1900</v>
      </c>
      <c r="S8836" s="2">
        <v>42011</v>
      </c>
      <c r="T8836" s="3">
        <v>11.66</v>
      </c>
      <c r="U8836" s="1">
        <v>2015</v>
      </c>
    </row>
    <row r="8837" spans="3:21">
      <c r="C8837" s="1">
        <v>1900</v>
      </c>
      <c r="F8837" s="1">
        <v>1900</v>
      </c>
      <c r="I8837" s="1">
        <v>1900</v>
      </c>
      <c r="L8837" s="1">
        <v>1900</v>
      </c>
      <c r="O8837" s="1">
        <v>1900</v>
      </c>
      <c r="R8837" s="1">
        <v>1900</v>
      </c>
      <c r="S8837" s="2">
        <v>42012</v>
      </c>
      <c r="T8837" s="3">
        <v>11.79</v>
      </c>
      <c r="U8837" s="1">
        <v>2015</v>
      </c>
    </row>
    <row r="8838" spans="3:21">
      <c r="C8838" s="1">
        <v>1900</v>
      </c>
      <c r="F8838" s="1">
        <v>1900</v>
      </c>
      <c r="I8838" s="1">
        <v>1900</v>
      </c>
      <c r="L8838" s="1">
        <v>1900</v>
      </c>
      <c r="O8838" s="1">
        <v>1900</v>
      </c>
      <c r="R8838" s="1">
        <v>1900</v>
      </c>
      <c r="S8838" s="2">
        <v>42013</v>
      </c>
      <c r="T8838" s="3">
        <v>11.82</v>
      </c>
      <c r="U8838" s="1">
        <v>2015</v>
      </c>
    </row>
    <row r="8839" spans="3:21">
      <c r="C8839" s="1">
        <v>1900</v>
      </c>
      <c r="F8839" s="1">
        <v>1900</v>
      </c>
      <c r="I8839" s="1">
        <v>1900</v>
      </c>
      <c r="L8839" s="1">
        <v>1900</v>
      </c>
      <c r="O8839" s="1">
        <v>1900</v>
      </c>
      <c r="R8839" s="1">
        <v>1900</v>
      </c>
      <c r="S8839" s="2">
        <v>42016</v>
      </c>
      <c r="T8839" s="3">
        <v>11.85</v>
      </c>
      <c r="U8839" s="1">
        <v>2015</v>
      </c>
    </row>
    <row r="8840" spans="3:21">
      <c r="C8840" s="1">
        <v>1900</v>
      </c>
      <c r="F8840" s="1">
        <v>1900</v>
      </c>
      <c r="I8840" s="1">
        <v>1900</v>
      </c>
      <c r="L8840" s="1">
        <v>1900</v>
      </c>
      <c r="O8840" s="1">
        <v>1900</v>
      </c>
      <c r="R8840" s="1">
        <v>1900</v>
      </c>
      <c r="S8840" s="2">
        <v>42017</v>
      </c>
      <c r="T8840" s="3">
        <v>11.81</v>
      </c>
      <c r="U8840" s="1">
        <v>2015</v>
      </c>
    </row>
    <row r="8841" spans="3:21">
      <c r="C8841" s="1">
        <v>1900</v>
      </c>
      <c r="F8841" s="1">
        <v>1900</v>
      </c>
      <c r="I8841" s="1">
        <v>1900</v>
      </c>
      <c r="L8841" s="1">
        <v>1900</v>
      </c>
      <c r="O8841" s="1">
        <v>1900</v>
      </c>
      <c r="R8841" s="1">
        <v>1900</v>
      </c>
      <c r="S8841" s="2">
        <v>42018</v>
      </c>
      <c r="T8841" s="3">
        <v>11.83</v>
      </c>
      <c r="U8841" s="1">
        <v>2015</v>
      </c>
    </row>
    <row r="8842" spans="3:21">
      <c r="C8842" s="1">
        <v>1900</v>
      </c>
      <c r="F8842" s="1">
        <v>1900</v>
      </c>
      <c r="I8842" s="1">
        <v>1900</v>
      </c>
      <c r="L8842" s="1">
        <v>1900</v>
      </c>
      <c r="O8842" s="1">
        <v>1900</v>
      </c>
      <c r="R8842" s="1">
        <v>1900</v>
      </c>
      <c r="S8842" s="2">
        <v>42019</v>
      </c>
      <c r="T8842" s="3">
        <v>11.86</v>
      </c>
      <c r="U8842" s="1">
        <v>2015</v>
      </c>
    </row>
    <row r="8843" spans="3:21">
      <c r="C8843" s="1">
        <v>1900</v>
      </c>
      <c r="F8843" s="1">
        <v>1900</v>
      </c>
      <c r="I8843" s="1">
        <v>1900</v>
      </c>
      <c r="L8843" s="1">
        <v>1900</v>
      </c>
      <c r="O8843" s="1">
        <v>1900</v>
      </c>
      <c r="R8843" s="1">
        <v>1900</v>
      </c>
      <c r="S8843" s="2">
        <v>42020</v>
      </c>
      <c r="T8843" s="3">
        <v>11.92</v>
      </c>
      <c r="U8843" s="1">
        <v>2015</v>
      </c>
    </row>
    <row r="8844" spans="3:21">
      <c r="C8844" s="1">
        <v>1900</v>
      </c>
      <c r="F8844" s="1">
        <v>1900</v>
      </c>
      <c r="I8844" s="1">
        <v>1900</v>
      </c>
      <c r="L8844" s="1">
        <v>1900</v>
      </c>
      <c r="O8844" s="1">
        <v>1900</v>
      </c>
      <c r="R8844" s="1">
        <v>1900</v>
      </c>
      <c r="S8844" s="2">
        <v>42024</v>
      </c>
      <c r="T8844" s="3">
        <v>11.92</v>
      </c>
      <c r="U8844" s="1">
        <v>2015</v>
      </c>
    </row>
    <row r="8845" spans="3:21">
      <c r="C8845" s="1">
        <v>1900</v>
      </c>
      <c r="F8845" s="1">
        <v>1900</v>
      </c>
      <c r="I8845" s="1">
        <v>1900</v>
      </c>
      <c r="L8845" s="1">
        <v>1900</v>
      </c>
      <c r="O8845" s="1">
        <v>1900</v>
      </c>
      <c r="R8845" s="1">
        <v>1900</v>
      </c>
      <c r="S8845" s="2">
        <v>42025</v>
      </c>
      <c r="T8845" s="3">
        <v>11.93</v>
      </c>
      <c r="U8845" s="1">
        <v>2015</v>
      </c>
    </row>
    <row r="8846" spans="3:21">
      <c r="C8846" s="1">
        <v>1900</v>
      </c>
      <c r="F8846" s="1">
        <v>1900</v>
      </c>
      <c r="I8846" s="1">
        <v>1900</v>
      </c>
      <c r="L8846" s="1">
        <v>1900</v>
      </c>
      <c r="O8846" s="1">
        <v>1900</v>
      </c>
      <c r="R8846" s="1">
        <v>1900</v>
      </c>
      <c r="S8846" s="2">
        <v>42026</v>
      </c>
      <c r="T8846" s="3">
        <v>12.02</v>
      </c>
      <c r="U8846" s="1">
        <v>2015</v>
      </c>
    </row>
    <row r="8847" spans="3:21">
      <c r="C8847" s="1">
        <v>1900</v>
      </c>
      <c r="F8847" s="1">
        <v>1900</v>
      </c>
      <c r="I8847" s="1">
        <v>1900</v>
      </c>
      <c r="L8847" s="1">
        <v>1900</v>
      </c>
      <c r="O8847" s="1">
        <v>1900</v>
      </c>
      <c r="R8847" s="1">
        <v>1900</v>
      </c>
      <c r="S8847" s="2">
        <v>42027</v>
      </c>
      <c r="T8847" s="3">
        <v>11.96</v>
      </c>
      <c r="U8847" s="1">
        <v>2015</v>
      </c>
    </row>
    <row r="8848" spans="3:21">
      <c r="C8848" s="1">
        <v>1900</v>
      </c>
      <c r="F8848" s="1">
        <v>1900</v>
      </c>
      <c r="I8848" s="1">
        <v>1900</v>
      </c>
      <c r="L8848" s="1">
        <v>1900</v>
      </c>
      <c r="O8848" s="1">
        <v>1900</v>
      </c>
      <c r="R8848" s="1">
        <v>1900</v>
      </c>
      <c r="S8848" s="2">
        <v>42030</v>
      </c>
      <c r="T8848" s="3">
        <v>11.92</v>
      </c>
      <c r="U8848" s="1">
        <v>2015</v>
      </c>
    </row>
    <row r="8849" spans="3:21">
      <c r="C8849" s="1">
        <v>1900</v>
      </c>
      <c r="F8849" s="1">
        <v>1900</v>
      </c>
      <c r="I8849" s="1">
        <v>1900</v>
      </c>
      <c r="L8849" s="1">
        <v>1900</v>
      </c>
      <c r="O8849" s="1">
        <v>1900</v>
      </c>
      <c r="R8849" s="1">
        <v>1900</v>
      </c>
      <c r="S8849" s="2">
        <v>42031</v>
      </c>
      <c r="T8849" s="3">
        <v>11.99</v>
      </c>
      <c r="U8849" s="1">
        <v>2015</v>
      </c>
    </row>
    <row r="8850" spans="3:21">
      <c r="C8850" s="1">
        <v>1900</v>
      </c>
      <c r="F8850" s="1">
        <v>1900</v>
      </c>
      <c r="I8850" s="1">
        <v>1900</v>
      </c>
      <c r="L8850" s="1">
        <v>1900</v>
      </c>
      <c r="O8850" s="1">
        <v>1900</v>
      </c>
      <c r="R8850" s="1">
        <v>1900</v>
      </c>
      <c r="S8850" s="2">
        <v>42032</v>
      </c>
      <c r="T8850" s="3">
        <v>12.07</v>
      </c>
      <c r="U8850" s="1">
        <v>2015</v>
      </c>
    </row>
    <row r="8851" spans="3:21">
      <c r="C8851" s="1">
        <v>1900</v>
      </c>
      <c r="F8851" s="1">
        <v>1900</v>
      </c>
      <c r="I8851" s="1">
        <v>1900</v>
      </c>
      <c r="L8851" s="1">
        <v>1900</v>
      </c>
      <c r="O8851" s="1">
        <v>1900</v>
      </c>
      <c r="R8851" s="1">
        <v>1900</v>
      </c>
      <c r="S8851" s="2">
        <v>42033</v>
      </c>
      <c r="T8851" s="3">
        <v>12.1</v>
      </c>
      <c r="U8851" s="1">
        <v>2015</v>
      </c>
    </row>
    <row r="8852" spans="3:21">
      <c r="C8852" s="1">
        <v>1900</v>
      </c>
      <c r="F8852" s="1">
        <v>1900</v>
      </c>
      <c r="I8852" s="1">
        <v>1900</v>
      </c>
      <c r="L8852" s="1">
        <v>1900</v>
      </c>
      <c r="O8852" s="1">
        <v>1900</v>
      </c>
      <c r="R8852" s="1">
        <v>1900</v>
      </c>
      <c r="S8852" s="2">
        <v>42034</v>
      </c>
      <c r="T8852" s="3">
        <v>12.17</v>
      </c>
      <c r="U8852" s="1">
        <v>2015</v>
      </c>
    </row>
    <row r="8853" spans="3:21">
      <c r="C8853" s="1">
        <v>1900</v>
      </c>
      <c r="F8853" s="1">
        <v>1900</v>
      </c>
      <c r="I8853" s="1">
        <v>1900</v>
      </c>
      <c r="L8853" s="1">
        <v>1900</v>
      </c>
      <c r="O8853" s="1">
        <v>1900</v>
      </c>
      <c r="R8853" s="1">
        <v>1900</v>
      </c>
      <c r="S8853" s="2">
        <v>42037</v>
      </c>
      <c r="T8853" s="3">
        <v>12.24</v>
      </c>
      <c r="U8853" s="1">
        <v>2015</v>
      </c>
    </row>
    <row r="8854" spans="3:21">
      <c r="C8854" s="1">
        <v>1900</v>
      </c>
      <c r="F8854" s="1">
        <v>1900</v>
      </c>
      <c r="I8854" s="1">
        <v>1900</v>
      </c>
      <c r="L8854" s="1">
        <v>1900</v>
      </c>
      <c r="O8854" s="1">
        <v>1900</v>
      </c>
      <c r="R8854" s="1">
        <v>1900</v>
      </c>
      <c r="S8854" s="2">
        <v>42038</v>
      </c>
      <c r="T8854" s="3">
        <v>12.28</v>
      </c>
      <c r="U8854" s="1">
        <v>2015</v>
      </c>
    </row>
    <row r="8855" spans="3:21">
      <c r="C8855" s="1">
        <v>1900</v>
      </c>
      <c r="F8855" s="1">
        <v>1900</v>
      </c>
      <c r="I8855" s="1">
        <v>1900</v>
      </c>
      <c r="L8855" s="1">
        <v>1900</v>
      </c>
      <c r="O8855" s="1">
        <v>1900</v>
      </c>
      <c r="R8855" s="1">
        <v>1900</v>
      </c>
      <c r="S8855" s="2">
        <v>42039</v>
      </c>
      <c r="T8855" s="3">
        <v>12.1</v>
      </c>
      <c r="U8855" s="1">
        <v>2015</v>
      </c>
    </row>
    <row r="8856" spans="3:21">
      <c r="C8856" s="1">
        <v>1900</v>
      </c>
      <c r="F8856" s="1">
        <v>1900</v>
      </c>
      <c r="I8856" s="1">
        <v>1900</v>
      </c>
      <c r="L8856" s="1">
        <v>1900</v>
      </c>
      <c r="O8856" s="1">
        <v>1900</v>
      </c>
      <c r="R8856" s="1">
        <v>1900</v>
      </c>
      <c r="S8856" s="2">
        <v>42040</v>
      </c>
      <c r="T8856" s="3">
        <v>12.12</v>
      </c>
      <c r="U8856" s="1">
        <v>2015</v>
      </c>
    </row>
    <row r="8857" spans="3:21">
      <c r="C8857" s="1">
        <v>1900</v>
      </c>
      <c r="F8857" s="1">
        <v>1900</v>
      </c>
      <c r="I8857" s="1">
        <v>1900</v>
      </c>
      <c r="L8857" s="1">
        <v>1900</v>
      </c>
      <c r="O8857" s="1">
        <v>1900</v>
      </c>
      <c r="R8857" s="1">
        <v>1900</v>
      </c>
      <c r="S8857" s="2">
        <v>42041</v>
      </c>
      <c r="T8857" s="3">
        <v>12.12</v>
      </c>
      <c r="U8857" s="1">
        <v>2015</v>
      </c>
    </row>
    <row r="8858" spans="3:21">
      <c r="C8858" s="1">
        <v>1900</v>
      </c>
      <c r="F8858" s="1">
        <v>1900</v>
      </c>
      <c r="I8858" s="1">
        <v>1900</v>
      </c>
      <c r="L8858" s="1">
        <v>1900</v>
      </c>
      <c r="O8858" s="1">
        <v>1900</v>
      </c>
      <c r="R8858" s="1">
        <v>1900</v>
      </c>
      <c r="S8858" s="2">
        <v>42044</v>
      </c>
      <c r="T8858" s="3">
        <v>12.08</v>
      </c>
      <c r="U8858" s="1">
        <v>2015</v>
      </c>
    </row>
    <row r="8859" spans="3:21">
      <c r="C8859" s="1">
        <v>1900</v>
      </c>
      <c r="F8859" s="1">
        <v>1900</v>
      </c>
      <c r="I8859" s="1">
        <v>1900</v>
      </c>
      <c r="L8859" s="1">
        <v>1900</v>
      </c>
      <c r="O8859" s="1">
        <v>1900</v>
      </c>
      <c r="R8859" s="1">
        <v>1900</v>
      </c>
      <c r="S8859" s="2">
        <v>42045</v>
      </c>
      <c r="T8859" s="3">
        <v>12.07</v>
      </c>
      <c r="U8859" s="1">
        <v>2015</v>
      </c>
    </row>
    <row r="8860" spans="3:21">
      <c r="C8860" s="1">
        <v>1900</v>
      </c>
      <c r="F8860" s="1">
        <v>1900</v>
      </c>
      <c r="I8860" s="1">
        <v>1900</v>
      </c>
      <c r="L8860" s="1">
        <v>1900</v>
      </c>
      <c r="O8860" s="1">
        <v>1900</v>
      </c>
      <c r="R8860" s="1">
        <v>1900</v>
      </c>
      <c r="S8860" s="2">
        <v>42046</v>
      </c>
      <c r="T8860" s="3">
        <v>12.05</v>
      </c>
      <c r="U8860" s="1">
        <v>2015</v>
      </c>
    </row>
    <row r="8861" spans="3:21">
      <c r="C8861" s="1">
        <v>1900</v>
      </c>
      <c r="F8861" s="1">
        <v>1900</v>
      </c>
      <c r="I8861" s="1">
        <v>1900</v>
      </c>
      <c r="L8861" s="1">
        <v>1900</v>
      </c>
      <c r="O8861" s="1">
        <v>1900</v>
      </c>
      <c r="R8861" s="1">
        <v>1900</v>
      </c>
      <c r="S8861" s="2">
        <v>42047</v>
      </c>
      <c r="T8861" s="3">
        <v>11.85</v>
      </c>
      <c r="U8861" s="1">
        <v>2015</v>
      </c>
    </row>
    <row r="8862" spans="3:21">
      <c r="C8862" s="1">
        <v>1900</v>
      </c>
      <c r="F8862" s="1">
        <v>1900</v>
      </c>
      <c r="I8862" s="1">
        <v>1900</v>
      </c>
      <c r="L8862" s="1">
        <v>1900</v>
      </c>
      <c r="O8862" s="1">
        <v>1900</v>
      </c>
      <c r="R8862" s="1">
        <v>1900</v>
      </c>
      <c r="S8862" s="2">
        <v>42048</v>
      </c>
      <c r="T8862" s="3">
        <v>11.83</v>
      </c>
      <c r="U8862" s="1">
        <v>2015</v>
      </c>
    </row>
    <row r="8863" spans="3:21">
      <c r="C8863" s="1">
        <v>1900</v>
      </c>
      <c r="F8863" s="1">
        <v>1900</v>
      </c>
      <c r="I8863" s="1">
        <v>1900</v>
      </c>
      <c r="L8863" s="1">
        <v>1900</v>
      </c>
      <c r="O8863" s="1">
        <v>1900</v>
      </c>
      <c r="R8863" s="1">
        <v>1900</v>
      </c>
      <c r="S8863" s="2">
        <v>42052</v>
      </c>
      <c r="T8863" s="3">
        <v>11.83</v>
      </c>
      <c r="U8863" s="1">
        <v>2015</v>
      </c>
    </row>
    <row r="8864" spans="3:21">
      <c r="C8864" s="1">
        <v>1900</v>
      </c>
      <c r="F8864" s="1">
        <v>1900</v>
      </c>
      <c r="I8864" s="1">
        <v>1900</v>
      </c>
      <c r="L8864" s="1">
        <v>1900</v>
      </c>
      <c r="O8864" s="1">
        <v>1900</v>
      </c>
      <c r="R8864" s="1">
        <v>1900</v>
      </c>
      <c r="S8864" s="2">
        <v>42053</v>
      </c>
      <c r="T8864" s="3">
        <v>11.77</v>
      </c>
      <c r="U8864" s="1">
        <v>2015</v>
      </c>
    </row>
    <row r="8865" spans="3:21">
      <c r="C8865" s="1">
        <v>1900</v>
      </c>
      <c r="F8865" s="1">
        <v>1900</v>
      </c>
      <c r="I8865" s="1">
        <v>1900</v>
      </c>
      <c r="L8865" s="1">
        <v>1900</v>
      </c>
      <c r="O8865" s="1">
        <v>1900</v>
      </c>
      <c r="R8865" s="1">
        <v>1900</v>
      </c>
      <c r="S8865" s="2">
        <v>42054</v>
      </c>
      <c r="T8865" s="3">
        <v>11.71</v>
      </c>
      <c r="U8865" s="1">
        <v>2015</v>
      </c>
    </row>
    <row r="8866" spans="3:21">
      <c r="C8866" s="1">
        <v>1900</v>
      </c>
      <c r="F8866" s="1">
        <v>1900</v>
      </c>
      <c r="I8866" s="1">
        <v>1900</v>
      </c>
      <c r="L8866" s="1">
        <v>1900</v>
      </c>
      <c r="O8866" s="1">
        <v>1900</v>
      </c>
      <c r="R8866" s="1">
        <v>1900</v>
      </c>
      <c r="S8866" s="2">
        <v>42055</v>
      </c>
      <c r="T8866" s="3">
        <v>11.72</v>
      </c>
      <c r="U8866" s="1">
        <v>2015</v>
      </c>
    </row>
    <row r="8867" spans="3:21">
      <c r="C8867" s="1">
        <v>1900</v>
      </c>
      <c r="F8867" s="1">
        <v>1900</v>
      </c>
      <c r="I8867" s="1">
        <v>1900</v>
      </c>
      <c r="L8867" s="1">
        <v>1900</v>
      </c>
      <c r="O8867" s="1">
        <v>1900</v>
      </c>
      <c r="R8867" s="1">
        <v>1900</v>
      </c>
      <c r="S8867" s="2">
        <v>42058</v>
      </c>
      <c r="T8867" s="3">
        <v>11.67</v>
      </c>
      <c r="U8867" s="1">
        <v>2015</v>
      </c>
    </row>
    <row r="8868" spans="3:21">
      <c r="C8868" s="1">
        <v>1900</v>
      </c>
      <c r="F8868" s="1">
        <v>1900</v>
      </c>
      <c r="I8868" s="1">
        <v>1900</v>
      </c>
      <c r="L8868" s="1">
        <v>1900</v>
      </c>
      <c r="O8868" s="1">
        <v>1900</v>
      </c>
      <c r="R8868" s="1">
        <v>1900</v>
      </c>
      <c r="S8868" s="2">
        <v>42059</v>
      </c>
      <c r="T8868" s="3">
        <v>11.67</v>
      </c>
      <c r="U8868" s="1">
        <v>2015</v>
      </c>
    </row>
    <row r="8869" spans="3:21">
      <c r="C8869" s="1">
        <v>1900</v>
      </c>
      <c r="F8869" s="1">
        <v>1900</v>
      </c>
      <c r="I8869" s="1">
        <v>1900</v>
      </c>
      <c r="L8869" s="1">
        <v>1900</v>
      </c>
      <c r="O8869" s="1">
        <v>1900</v>
      </c>
      <c r="R8869" s="1">
        <v>1900</v>
      </c>
      <c r="S8869" s="2">
        <v>42060</v>
      </c>
      <c r="T8869" s="3">
        <v>11.66</v>
      </c>
      <c r="U8869" s="1">
        <v>2015</v>
      </c>
    </row>
    <row r="8870" spans="3:21">
      <c r="C8870" s="1">
        <v>1900</v>
      </c>
      <c r="F8870" s="1">
        <v>1900</v>
      </c>
      <c r="I8870" s="1">
        <v>1900</v>
      </c>
      <c r="L8870" s="1">
        <v>1900</v>
      </c>
      <c r="O8870" s="1">
        <v>1900</v>
      </c>
      <c r="R8870" s="1">
        <v>1900</v>
      </c>
      <c r="S8870" s="2">
        <v>42061</v>
      </c>
      <c r="T8870" s="3">
        <v>11.66</v>
      </c>
      <c r="U8870" s="1">
        <v>2015</v>
      </c>
    </row>
    <row r="8871" spans="3:21">
      <c r="C8871" s="1">
        <v>1900</v>
      </c>
      <c r="F8871" s="1">
        <v>1900</v>
      </c>
      <c r="I8871" s="1">
        <v>1900</v>
      </c>
      <c r="L8871" s="1">
        <v>1900</v>
      </c>
      <c r="O8871" s="1">
        <v>1900</v>
      </c>
      <c r="R8871" s="1">
        <v>1900</v>
      </c>
      <c r="S8871" s="2">
        <v>42062</v>
      </c>
      <c r="T8871" s="3">
        <v>11.66</v>
      </c>
      <c r="U8871" s="1">
        <v>2015</v>
      </c>
    </row>
    <row r="8872" spans="3:21">
      <c r="C8872" s="1">
        <v>1900</v>
      </c>
      <c r="F8872" s="1">
        <v>1900</v>
      </c>
      <c r="I8872" s="1">
        <v>1900</v>
      </c>
      <c r="L8872" s="1">
        <v>1900</v>
      </c>
      <c r="O8872" s="1">
        <v>1900</v>
      </c>
      <c r="R8872" s="1">
        <v>1900</v>
      </c>
      <c r="S8872" s="2">
        <v>42065</v>
      </c>
      <c r="T8872" s="3">
        <v>11.65</v>
      </c>
      <c r="U8872" s="1">
        <v>2015</v>
      </c>
    </row>
    <row r="8873" spans="3:21">
      <c r="C8873" s="1">
        <v>1900</v>
      </c>
      <c r="F8873" s="1">
        <v>1900</v>
      </c>
      <c r="I8873" s="1">
        <v>1900</v>
      </c>
      <c r="L8873" s="1">
        <v>1900</v>
      </c>
      <c r="O8873" s="1">
        <v>1900</v>
      </c>
      <c r="R8873" s="1">
        <v>1900</v>
      </c>
      <c r="S8873" s="2">
        <v>42066</v>
      </c>
      <c r="T8873" s="3">
        <v>11.65</v>
      </c>
      <c r="U8873" s="1">
        <v>2015</v>
      </c>
    </row>
    <row r="8874" spans="3:21">
      <c r="C8874" s="1">
        <v>1900</v>
      </c>
      <c r="F8874" s="1">
        <v>1900</v>
      </c>
      <c r="I8874" s="1">
        <v>1900</v>
      </c>
      <c r="L8874" s="1">
        <v>1900</v>
      </c>
      <c r="O8874" s="1">
        <v>1900</v>
      </c>
      <c r="R8874" s="1">
        <v>1900</v>
      </c>
      <c r="S8874" s="2">
        <v>42067</v>
      </c>
      <c r="T8874" s="3">
        <v>11.66</v>
      </c>
      <c r="U8874" s="1">
        <v>2015</v>
      </c>
    </row>
    <row r="8875" spans="3:21">
      <c r="C8875" s="1">
        <v>1900</v>
      </c>
      <c r="F8875" s="1">
        <v>1900</v>
      </c>
      <c r="I8875" s="1">
        <v>1900</v>
      </c>
      <c r="L8875" s="1">
        <v>1900</v>
      </c>
      <c r="O8875" s="1">
        <v>1900</v>
      </c>
      <c r="R8875" s="1">
        <v>1900</v>
      </c>
      <c r="S8875" s="2">
        <v>42068</v>
      </c>
      <c r="T8875" s="3">
        <v>11.65</v>
      </c>
      <c r="U8875" s="1">
        <v>2015</v>
      </c>
    </row>
    <row r="8876" spans="3:21">
      <c r="C8876" s="1">
        <v>1900</v>
      </c>
      <c r="F8876" s="1">
        <v>1900</v>
      </c>
      <c r="I8876" s="1">
        <v>1900</v>
      </c>
      <c r="L8876" s="1">
        <v>1900</v>
      </c>
      <c r="O8876" s="1">
        <v>1900</v>
      </c>
      <c r="R8876" s="1">
        <v>1900</v>
      </c>
      <c r="S8876" s="2">
        <v>42069</v>
      </c>
      <c r="T8876" s="3">
        <v>11.74</v>
      </c>
      <c r="U8876" s="1">
        <v>2015</v>
      </c>
    </row>
    <row r="8877" spans="3:21">
      <c r="C8877" s="1">
        <v>1900</v>
      </c>
      <c r="F8877" s="1">
        <v>1900</v>
      </c>
      <c r="I8877" s="1">
        <v>1900</v>
      </c>
      <c r="L8877" s="1">
        <v>1900</v>
      </c>
      <c r="O8877" s="1">
        <v>1900</v>
      </c>
      <c r="R8877" s="1">
        <v>1900</v>
      </c>
      <c r="S8877" s="2">
        <v>42072</v>
      </c>
      <c r="T8877" s="3">
        <v>11.74</v>
      </c>
      <c r="U8877" s="1">
        <v>2015</v>
      </c>
    </row>
    <row r="8878" spans="3:21">
      <c r="C8878" s="1">
        <v>1900</v>
      </c>
      <c r="F8878" s="1">
        <v>1900</v>
      </c>
      <c r="I8878" s="1">
        <v>1900</v>
      </c>
      <c r="L8878" s="1">
        <v>1900</v>
      </c>
      <c r="O8878" s="1">
        <v>1900</v>
      </c>
      <c r="R8878" s="1">
        <v>1900</v>
      </c>
      <c r="S8878" s="2">
        <v>42073</v>
      </c>
      <c r="T8878" s="3">
        <v>11.87</v>
      </c>
      <c r="U8878" s="1">
        <v>2015</v>
      </c>
    </row>
    <row r="8879" spans="3:21">
      <c r="C8879" s="1">
        <v>1900</v>
      </c>
      <c r="F8879" s="1">
        <v>1900</v>
      </c>
      <c r="I8879" s="1">
        <v>1900</v>
      </c>
      <c r="L8879" s="1">
        <v>1900</v>
      </c>
      <c r="O8879" s="1">
        <v>1900</v>
      </c>
      <c r="R8879" s="1">
        <v>1900</v>
      </c>
      <c r="S8879" s="2">
        <v>42074</v>
      </c>
      <c r="T8879" s="3">
        <v>11.87</v>
      </c>
      <c r="U8879" s="1">
        <v>2015</v>
      </c>
    </row>
    <row r="8880" spans="3:21">
      <c r="C8880" s="1">
        <v>1900</v>
      </c>
      <c r="F8880" s="1">
        <v>1900</v>
      </c>
      <c r="I8880" s="1">
        <v>1900</v>
      </c>
      <c r="L8880" s="1">
        <v>1900</v>
      </c>
      <c r="O8880" s="1">
        <v>1900</v>
      </c>
      <c r="R8880" s="1">
        <v>1900</v>
      </c>
      <c r="S8880" s="2">
        <v>42075</v>
      </c>
      <c r="T8880" s="3">
        <v>11.9</v>
      </c>
      <c r="U8880" s="1">
        <v>2015</v>
      </c>
    </row>
    <row r="8881" spans="3:21">
      <c r="C8881" s="1">
        <v>1900</v>
      </c>
      <c r="F8881" s="1">
        <v>1900</v>
      </c>
      <c r="I8881" s="1">
        <v>1900</v>
      </c>
      <c r="L8881" s="1">
        <v>1900</v>
      </c>
      <c r="O8881" s="1">
        <v>1900</v>
      </c>
      <c r="R8881" s="1">
        <v>1900</v>
      </c>
      <c r="S8881" s="2">
        <v>42076</v>
      </c>
      <c r="T8881" s="3">
        <v>11.83</v>
      </c>
      <c r="U8881" s="1">
        <v>2015</v>
      </c>
    </row>
    <row r="8882" spans="3:21">
      <c r="C8882" s="1">
        <v>1900</v>
      </c>
      <c r="F8882" s="1">
        <v>1900</v>
      </c>
      <c r="I8882" s="1">
        <v>1900</v>
      </c>
      <c r="L8882" s="1">
        <v>1900</v>
      </c>
      <c r="O8882" s="1">
        <v>1900</v>
      </c>
      <c r="R8882" s="1">
        <v>1900</v>
      </c>
      <c r="S8882" s="2">
        <v>42079</v>
      </c>
      <c r="T8882" s="3">
        <v>11.9</v>
      </c>
      <c r="U8882" s="1">
        <v>2015</v>
      </c>
    </row>
    <row r="8883" spans="3:21">
      <c r="C8883" s="1">
        <v>1900</v>
      </c>
      <c r="F8883" s="1">
        <v>1900</v>
      </c>
      <c r="I8883" s="1">
        <v>1900</v>
      </c>
      <c r="L8883" s="1">
        <v>1900</v>
      </c>
      <c r="O8883" s="1">
        <v>1900</v>
      </c>
      <c r="R8883" s="1">
        <v>1900</v>
      </c>
      <c r="S8883" s="2">
        <v>42080</v>
      </c>
      <c r="T8883" s="3">
        <v>11.91</v>
      </c>
      <c r="U8883" s="1">
        <v>2015</v>
      </c>
    </row>
    <row r="8884" spans="3:21">
      <c r="C8884" s="1">
        <v>1900</v>
      </c>
      <c r="F8884" s="1">
        <v>1900</v>
      </c>
      <c r="I8884" s="1">
        <v>1900</v>
      </c>
      <c r="L8884" s="1">
        <v>1900</v>
      </c>
      <c r="O8884" s="1">
        <v>1900</v>
      </c>
      <c r="R8884" s="1">
        <v>1900</v>
      </c>
      <c r="S8884" s="2">
        <v>42081</v>
      </c>
      <c r="T8884" s="3">
        <v>11.96</v>
      </c>
      <c r="U8884" s="1">
        <v>2015</v>
      </c>
    </row>
    <row r="8885" spans="3:21">
      <c r="C8885" s="1">
        <v>1900</v>
      </c>
      <c r="F8885" s="1">
        <v>1900</v>
      </c>
      <c r="I8885" s="1">
        <v>1900</v>
      </c>
      <c r="L8885" s="1">
        <v>1900</v>
      </c>
      <c r="O8885" s="1">
        <v>1900</v>
      </c>
      <c r="R8885" s="1">
        <v>1900</v>
      </c>
      <c r="S8885" s="2">
        <v>42082</v>
      </c>
      <c r="T8885" s="3">
        <v>11.97</v>
      </c>
      <c r="U8885" s="1">
        <v>2015</v>
      </c>
    </row>
    <row r="8886" spans="3:21">
      <c r="C8886" s="1">
        <v>1900</v>
      </c>
      <c r="F8886" s="1">
        <v>1900</v>
      </c>
      <c r="I8886" s="1">
        <v>1900</v>
      </c>
      <c r="L8886" s="1">
        <v>1900</v>
      </c>
      <c r="O8886" s="1">
        <v>1900</v>
      </c>
      <c r="R8886" s="1">
        <v>1900</v>
      </c>
      <c r="S8886" s="2">
        <v>42083</v>
      </c>
      <c r="T8886" s="3">
        <v>11.99</v>
      </c>
      <c r="U8886" s="1">
        <v>2015</v>
      </c>
    </row>
    <row r="8887" spans="3:21">
      <c r="C8887" s="1">
        <v>1900</v>
      </c>
      <c r="F8887" s="1">
        <v>1900</v>
      </c>
      <c r="I8887" s="1">
        <v>1900</v>
      </c>
      <c r="L8887" s="1">
        <v>1900</v>
      </c>
      <c r="O8887" s="1">
        <v>1900</v>
      </c>
      <c r="R8887" s="1">
        <v>1900</v>
      </c>
      <c r="S8887" s="2">
        <v>42086</v>
      </c>
      <c r="T8887" s="3">
        <v>11.99</v>
      </c>
      <c r="U8887" s="1">
        <v>2015</v>
      </c>
    </row>
    <row r="8888" spans="3:21">
      <c r="C8888" s="1">
        <v>1900</v>
      </c>
      <c r="F8888" s="1">
        <v>1900</v>
      </c>
      <c r="I8888" s="1">
        <v>1900</v>
      </c>
      <c r="L8888" s="1">
        <v>1900</v>
      </c>
      <c r="O8888" s="1">
        <v>1900</v>
      </c>
      <c r="R8888" s="1">
        <v>1900</v>
      </c>
      <c r="S8888" s="2">
        <v>42087</v>
      </c>
      <c r="T8888" s="3">
        <v>11.95</v>
      </c>
      <c r="U8888" s="1">
        <v>2015</v>
      </c>
    </row>
    <row r="8889" spans="3:21">
      <c r="C8889" s="1">
        <v>1900</v>
      </c>
      <c r="F8889" s="1">
        <v>1900</v>
      </c>
      <c r="I8889" s="1">
        <v>1900</v>
      </c>
      <c r="L8889" s="1">
        <v>1900</v>
      </c>
      <c r="O8889" s="1">
        <v>1900</v>
      </c>
      <c r="R8889" s="1">
        <v>1900</v>
      </c>
      <c r="S8889" s="2">
        <v>42088</v>
      </c>
      <c r="T8889" s="3">
        <v>12.04</v>
      </c>
      <c r="U8889" s="1">
        <v>2015</v>
      </c>
    </row>
    <row r="8890" spans="3:21">
      <c r="C8890" s="1">
        <v>1900</v>
      </c>
      <c r="F8890" s="1">
        <v>1900</v>
      </c>
      <c r="I8890" s="1">
        <v>1900</v>
      </c>
      <c r="L8890" s="1">
        <v>1900</v>
      </c>
      <c r="O8890" s="1">
        <v>1900</v>
      </c>
      <c r="R8890" s="1">
        <v>1900</v>
      </c>
      <c r="S8890" s="2">
        <v>42089</v>
      </c>
      <c r="T8890" s="3">
        <v>12.01</v>
      </c>
      <c r="U8890" s="1">
        <v>2015</v>
      </c>
    </row>
    <row r="8891" spans="3:21">
      <c r="C8891" s="1">
        <v>1900</v>
      </c>
      <c r="F8891" s="1">
        <v>1900</v>
      </c>
      <c r="I8891" s="1">
        <v>1900</v>
      </c>
      <c r="L8891" s="1">
        <v>1900</v>
      </c>
      <c r="O8891" s="1">
        <v>1900</v>
      </c>
      <c r="R8891" s="1">
        <v>1900</v>
      </c>
      <c r="S8891" s="2">
        <v>42090</v>
      </c>
      <c r="T8891" s="3">
        <v>11.99</v>
      </c>
      <c r="U8891" s="1">
        <v>2015</v>
      </c>
    </row>
    <row r="8892" spans="3:21">
      <c r="C8892" s="1">
        <v>1900</v>
      </c>
      <c r="F8892" s="1">
        <v>1900</v>
      </c>
      <c r="I8892" s="1">
        <v>1900</v>
      </c>
      <c r="L8892" s="1">
        <v>1900</v>
      </c>
      <c r="O8892" s="1">
        <v>1900</v>
      </c>
      <c r="R8892" s="1">
        <v>1900</v>
      </c>
      <c r="S8892" s="2">
        <v>42093</v>
      </c>
      <c r="T8892" s="3">
        <v>12.03</v>
      </c>
      <c r="U8892" s="1">
        <v>2015</v>
      </c>
    </row>
    <row r="8893" spans="3:21">
      <c r="C8893" s="1">
        <v>1900</v>
      </c>
      <c r="F8893" s="1">
        <v>1900</v>
      </c>
      <c r="I8893" s="1">
        <v>1900</v>
      </c>
      <c r="L8893" s="1">
        <v>1900</v>
      </c>
      <c r="O8893" s="1">
        <v>1900</v>
      </c>
      <c r="R8893" s="1">
        <v>1900</v>
      </c>
      <c r="S8893" s="2">
        <v>42094</v>
      </c>
      <c r="T8893" s="3">
        <v>12.05</v>
      </c>
      <c r="U8893" s="1">
        <v>2015</v>
      </c>
    </row>
    <row r="8894" spans="3:21">
      <c r="C8894" s="1">
        <v>1900</v>
      </c>
      <c r="F8894" s="1">
        <v>1900</v>
      </c>
      <c r="I8894" s="1">
        <v>1900</v>
      </c>
      <c r="L8894" s="1">
        <v>1900</v>
      </c>
      <c r="O8894" s="1">
        <v>1900</v>
      </c>
      <c r="R8894" s="1">
        <v>1900</v>
      </c>
      <c r="S8894" s="2">
        <v>42095</v>
      </c>
      <c r="T8894" s="3">
        <v>12.06</v>
      </c>
      <c r="U8894" s="1">
        <v>2015</v>
      </c>
    </row>
    <row r="8895" spans="3:21">
      <c r="C8895" s="1">
        <v>1900</v>
      </c>
      <c r="F8895" s="1">
        <v>1900</v>
      </c>
      <c r="I8895" s="1">
        <v>1900</v>
      </c>
      <c r="L8895" s="1">
        <v>1900</v>
      </c>
      <c r="O8895" s="1">
        <v>1900</v>
      </c>
      <c r="R8895" s="1">
        <v>1900</v>
      </c>
      <c r="S8895" s="2">
        <v>42096</v>
      </c>
      <c r="T8895" s="3">
        <v>12.05</v>
      </c>
      <c r="U8895" s="1">
        <v>2015</v>
      </c>
    </row>
    <row r="8896" spans="3:21">
      <c r="C8896" s="1">
        <v>1900</v>
      </c>
      <c r="F8896" s="1">
        <v>1900</v>
      </c>
      <c r="I8896" s="1">
        <v>1900</v>
      </c>
      <c r="L8896" s="1">
        <v>1900</v>
      </c>
      <c r="O8896" s="1">
        <v>1900</v>
      </c>
      <c r="R8896" s="1">
        <v>1900</v>
      </c>
      <c r="S8896" s="2">
        <v>42100</v>
      </c>
      <c r="T8896" s="3">
        <v>12.06</v>
      </c>
      <c r="U8896" s="1">
        <v>2015</v>
      </c>
    </row>
    <row r="8897" spans="3:21">
      <c r="C8897" s="1">
        <v>1900</v>
      </c>
      <c r="F8897" s="1">
        <v>1900</v>
      </c>
      <c r="I8897" s="1">
        <v>1900</v>
      </c>
      <c r="L8897" s="1">
        <v>1900</v>
      </c>
      <c r="O8897" s="1">
        <v>1900</v>
      </c>
      <c r="R8897" s="1">
        <v>1900</v>
      </c>
      <c r="S8897" s="2">
        <v>42101</v>
      </c>
      <c r="T8897" s="3">
        <v>12.04</v>
      </c>
      <c r="U8897" s="1">
        <v>2015</v>
      </c>
    </row>
    <row r="8898" spans="3:21">
      <c r="C8898" s="1">
        <v>1900</v>
      </c>
      <c r="F8898" s="1">
        <v>1900</v>
      </c>
      <c r="I8898" s="1">
        <v>1900</v>
      </c>
      <c r="L8898" s="1">
        <v>1900</v>
      </c>
      <c r="O8898" s="1">
        <v>1900</v>
      </c>
      <c r="R8898" s="1">
        <v>1900</v>
      </c>
      <c r="S8898" s="2">
        <v>42102</v>
      </c>
      <c r="T8898" s="3">
        <v>12.04</v>
      </c>
      <c r="U8898" s="1">
        <v>2015</v>
      </c>
    </row>
    <row r="8899" spans="3:21">
      <c r="C8899" s="1">
        <v>1900</v>
      </c>
      <c r="F8899" s="1">
        <v>1900</v>
      </c>
      <c r="I8899" s="1">
        <v>1900</v>
      </c>
      <c r="L8899" s="1">
        <v>1900</v>
      </c>
      <c r="O8899" s="1">
        <v>1900</v>
      </c>
      <c r="R8899" s="1">
        <v>1900</v>
      </c>
      <c r="S8899" s="2">
        <v>42103</v>
      </c>
      <c r="T8899" s="3">
        <v>12.04</v>
      </c>
      <c r="U8899" s="1">
        <v>2015</v>
      </c>
    </row>
    <row r="8900" spans="3:21">
      <c r="C8900" s="1">
        <v>1900</v>
      </c>
      <c r="F8900" s="1">
        <v>1900</v>
      </c>
      <c r="I8900" s="1">
        <v>1900</v>
      </c>
      <c r="L8900" s="1">
        <v>1900</v>
      </c>
      <c r="O8900" s="1">
        <v>1900</v>
      </c>
      <c r="R8900" s="1">
        <v>1900</v>
      </c>
      <c r="S8900" s="2">
        <v>42104</v>
      </c>
      <c r="T8900" s="3">
        <v>12.02</v>
      </c>
      <c r="U8900" s="1">
        <v>2015</v>
      </c>
    </row>
    <row r="8901" spans="3:21">
      <c r="C8901" s="1">
        <v>1900</v>
      </c>
      <c r="F8901" s="1">
        <v>1900</v>
      </c>
      <c r="I8901" s="1">
        <v>1900</v>
      </c>
      <c r="L8901" s="1">
        <v>1900</v>
      </c>
      <c r="O8901" s="1">
        <v>1900</v>
      </c>
      <c r="R8901" s="1">
        <v>1900</v>
      </c>
      <c r="S8901" s="2">
        <v>42107</v>
      </c>
      <c r="T8901" s="3">
        <v>12.02</v>
      </c>
      <c r="U8901" s="1">
        <v>2015</v>
      </c>
    </row>
    <row r="8902" spans="3:21">
      <c r="C8902" s="1">
        <v>1900</v>
      </c>
      <c r="F8902" s="1">
        <v>1900</v>
      </c>
      <c r="I8902" s="1">
        <v>1900</v>
      </c>
      <c r="L8902" s="1">
        <v>1900</v>
      </c>
      <c r="O8902" s="1">
        <v>1900</v>
      </c>
      <c r="R8902" s="1">
        <v>1900</v>
      </c>
      <c r="S8902" s="2">
        <v>42108</v>
      </c>
      <c r="T8902" s="3">
        <v>12.01</v>
      </c>
      <c r="U8902" s="1">
        <v>2015</v>
      </c>
    </row>
    <row r="8903" spans="3:21">
      <c r="C8903" s="1">
        <v>1900</v>
      </c>
      <c r="F8903" s="1">
        <v>1900</v>
      </c>
      <c r="I8903" s="1">
        <v>1900</v>
      </c>
      <c r="L8903" s="1">
        <v>1900</v>
      </c>
      <c r="O8903" s="1">
        <v>1900</v>
      </c>
      <c r="R8903" s="1">
        <v>1900</v>
      </c>
      <c r="S8903" s="2">
        <v>42109</v>
      </c>
      <c r="T8903" s="3">
        <v>12.02</v>
      </c>
      <c r="U8903" s="1">
        <v>2015</v>
      </c>
    </row>
    <row r="8904" spans="3:21">
      <c r="C8904" s="1">
        <v>1900</v>
      </c>
      <c r="F8904" s="1">
        <v>1900</v>
      </c>
      <c r="I8904" s="1">
        <v>1900</v>
      </c>
      <c r="L8904" s="1">
        <v>1900</v>
      </c>
      <c r="O8904" s="1">
        <v>1900</v>
      </c>
      <c r="R8904" s="1">
        <v>1900</v>
      </c>
      <c r="S8904" s="2">
        <v>42110</v>
      </c>
      <c r="T8904" s="3">
        <v>11.95</v>
      </c>
      <c r="U8904" s="1">
        <v>2015</v>
      </c>
    </row>
    <row r="8905" spans="3:21">
      <c r="C8905" s="1">
        <v>1900</v>
      </c>
      <c r="F8905" s="1">
        <v>1900</v>
      </c>
      <c r="I8905" s="1">
        <v>1900</v>
      </c>
      <c r="L8905" s="1">
        <v>1900</v>
      </c>
      <c r="O8905" s="1">
        <v>1900</v>
      </c>
      <c r="R8905" s="1">
        <v>1900</v>
      </c>
      <c r="S8905" s="2">
        <v>42111</v>
      </c>
      <c r="T8905" s="3">
        <v>11.96</v>
      </c>
      <c r="U8905" s="1">
        <v>2015</v>
      </c>
    </row>
    <row r="8906" spans="3:21">
      <c r="C8906" s="1">
        <v>1900</v>
      </c>
      <c r="F8906" s="1">
        <v>1900</v>
      </c>
      <c r="I8906" s="1">
        <v>1900</v>
      </c>
      <c r="L8906" s="1">
        <v>1900</v>
      </c>
      <c r="O8906" s="1">
        <v>1900</v>
      </c>
      <c r="R8906" s="1">
        <v>1900</v>
      </c>
      <c r="S8906" s="2">
        <v>42114</v>
      </c>
      <c r="T8906" s="3">
        <v>11.98</v>
      </c>
      <c r="U8906" s="1">
        <v>2015</v>
      </c>
    </row>
    <row r="8907" spans="3:21">
      <c r="C8907" s="1">
        <v>1900</v>
      </c>
      <c r="F8907" s="1">
        <v>1900</v>
      </c>
      <c r="I8907" s="1">
        <v>1900</v>
      </c>
      <c r="L8907" s="1">
        <v>1900</v>
      </c>
      <c r="O8907" s="1">
        <v>1900</v>
      </c>
      <c r="R8907" s="1">
        <v>1900</v>
      </c>
      <c r="S8907" s="2">
        <v>42115</v>
      </c>
      <c r="T8907" s="3">
        <v>11.94</v>
      </c>
      <c r="U8907" s="1">
        <v>2015</v>
      </c>
    </row>
    <row r="8908" spans="3:21">
      <c r="C8908" s="1">
        <v>1900</v>
      </c>
      <c r="F8908" s="1">
        <v>1900</v>
      </c>
      <c r="I8908" s="1">
        <v>1900</v>
      </c>
      <c r="L8908" s="1">
        <v>1900</v>
      </c>
      <c r="O8908" s="1">
        <v>1900</v>
      </c>
      <c r="R8908" s="1">
        <v>1900</v>
      </c>
      <c r="S8908" s="2">
        <v>42116</v>
      </c>
      <c r="T8908" s="3">
        <v>11.75</v>
      </c>
      <c r="U8908" s="1">
        <v>2015</v>
      </c>
    </row>
    <row r="8909" spans="3:21">
      <c r="C8909" s="1">
        <v>1900</v>
      </c>
      <c r="F8909" s="1">
        <v>1900</v>
      </c>
      <c r="I8909" s="1">
        <v>1900</v>
      </c>
      <c r="L8909" s="1">
        <v>1900</v>
      </c>
      <c r="O8909" s="1">
        <v>1900</v>
      </c>
      <c r="R8909" s="1">
        <v>1900</v>
      </c>
      <c r="S8909" s="2">
        <v>42117</v>
      </c>
      <c r="T8909" s="3">
        <v>11.71</v>
      </c>
      <c r="U8909" s="1">
        <v>2015</v>
      </c>
    </row>
    <row r="8910" spans="3:21">
      <c r="C8910" s="1">
        <v>1900</v>
      </c>
      <c r="F8910" s="1">
        <v>1900</v>
      </c>
      <c r="I8910" s="1">
        <v>1900</v>
      </c>
      <c r="L8910" s="1">
        <v>1900</v>
      </c>
      <c r="O8910" s="1">
        <v>1900</v>
      </c>
      <c r="R8910" s="1">
        <v>1900</v>
      </c>
      <c r="S8910" s="2">
        <v>42118</v>
      </c>
      <c r="T8910" s="3">
        <v>11.69</v>
      </c>
      <c r="U8910" s="1">
        <v>2015</v>
      </c>
    </row>
    <row r="8911" spans="3:21">
      <c r="C8911" s="1">
        <v>1900</v>
      </c>
      <c r="F8911" s="1">
        <v>1900</v>
      </c>
      <c r="I8911" s="1">
        <v>1900</v>
      </c>
      <c r="L8911" s="1">
        <v>1900</v>
      </c>
      <c r="O8911" s="1">
        <v>1900</v>
      </c>
      <c r="R8911" s="1">
        <v>1900</v>
      </c>
      <c r="S8911" s="2">
        <v>42121</v>
      </c>
      <c r="T8911" s="3">
        <v>11.68</v>
      </c>
      <c r="U8911" s="1">
        <v>2015</v>
      </c>
    </row>
    <row r="8912" spans="3:21">
      <c r="C8912" s="1">
        <v>1900</v>
      </c>
      <c r="F8912" s="1">
        <v>1900</v>
      </c>
      <c r="I8912" s="1">
        <v>1900</v>
      </c>
      <c r="L8912" s="1">
        <v>1900</v>
      </c>
      <c r="O8912" s="1">
        <v>1900</v>
      </c>
      <c r="R8912" s="1">
        <v>1900</v>
      </c>
      <c r="S8912" s="2">
        <v>42122</v>
      </c>
      <c r="T8912" s="3">
        <v>11.64</v>
      </c>
      <c r="U8912" s="1">
        <v>2015</v>
      </c>
    </row>
    <row r="8913" spans="3:21">
      <c r="C8913" s="1">
        <v>1900</v>
      </c>
      <c r="F8913" s="1">
        <v>1900</v>
      </c>
      <c r="I8913" s="1">
        <v>1900</v>
      </c>
      <c r="L8913" s="1">
        <v>1900</v>
      </c>
      <c r="O8913" s="1">
        <v>1900</v>
      </c>
      <c r="R8913" s="1">
        <v>1900</v>
      </c>
      <c r="S8913" s="2">
        <v>42123</v>
      </c>
      <c r="T8913" s="3">
        <v>11.65</v>
      </c>
      <c r="U8913" s="1">
        <v>2015</v>
      </c>
    </row>
    <row r="8914" spans="3:21">
      <c r="C8914" s="1">
        <v>1900</v>
      </c>
      <c r="F8914" s="1">
        <v>1900</v>
      </c>
      <c r="I8914" s="1">
        <v>1900</v>
      </c>
      <c r="L8914" s="1">
        <v>1900</v>
      </c>
      <c r="O8914" s="1">
        <v>1900</v>
      </c>
      <c r="R8914" s="1">
        <v>1900</v>
      </c>
      <c r="S8914" s="2">
        <v>42124</v>
      </c>
      <c r="T8914" s="3">
        <v>11.69</v>
      </c>
      <c r="U8914" s="1">
        <v>2015</v>
      </c>
    </row>
    <row r="8915" spans="3:21">
      <c r="C8915" s="1">
        <v>1900</v>
      </c>
      <c r="F8915" s="1">
        <v>1900</v>
      </c>
      <c r="I8915" s="1">
        <v>1900</v>
      </c>
      <c r="L8915" s="1">
        <v>1900</v>
      </c>
      <c r="O8915" s="1">
        <v>1900</v>
      </c>
      <c r="R8915" s="1">
        <v>1900</v>
      </c>
      <c r="S8915" s="2">
        <v>42125</v>
      </c>
      <c r="T8915" s="3">
        <v>11.73</v>
      </c>
      <c r="U8915" s="1">
        <v>2015</v>
      </c>
    </row>
    <row r="8916" spans="3:21">
      <c r="C8916" s="1">
        <v>1900</v>
      </c>
      <c r="F8916" s="1">
        <v>1900</v>
      </c>
      <c r="I8916" s="1">
        <v>1900</v>
      </c>
      <c r="L8916" s="1">
        <v>1900</v>
      </c>
      <c r="O8916" s="1">
        <v>1900</v>
      </c>
      <c r="R8916" s="1">
        <v>1900</v>
      </c>
      <c r="S8916" s="2">
        <v>42128</v>
      </c>
      <c r="T8916" s="3">
        <v>11.73</v>
      </c>
      <c r="U8916" s="1">
        <v>2015</v>
      </c>
    </row>
    <row r="8917" spans="3:21">
      <c r="C8917" s="1">
        <v>1900</v>
      </c>
      <c r="F8917" s="1">
        <v>1900</v>
      </c>
      <c r="I8917" s="1">
        <v>1900</v>
      </c>
      <c r="L8917" s="1">
        <v>1900</v>
      </c>
      <c r="O8917" s="1">
        <v>1900</v>
      </c>
      <c r="R8917" s="1">
        <v>1900</v>
      </c>
      <c r="S8917" s="2">
        <v>42129</v>
      </c>
      <c r="T8917" s="3">
        <v>11.79</v>
      </c>
      <c r="U8917" s="1">
        <v>2015</v>
      </c>
    </row>
    <row r="8918" spans="3:21">
      <c r="C8918" s="1">
        <v>1900</v>
      </c>
      <c r="F8918" s="1">
        <v>1900</v>
      </c>
      <c r="I8918" s="1">
        <v>1900</v>
      </c>
      <c r="L8918" s="1">
        <v>1900</v>
      </c>
      <c r="O8918" s="1">
        <v>1900</v>
      </c>
      <c r="R8918" s="1">
        <v>1900</v>
      </c>
      <c r="S8918" s="2">
        <v>42130</v>
      </c>
      <c r="T8918" s="3">
        <v>11.77</v>
      </c>
      <c r="U8918" s="1">
        <v>2015</v>
      </c>
    </row>
    <row r="8919" spans="3:21">
      <c r="C8919" s="1">
        <v>1900</v>
      </c>
      <c r="F8919" s="1">
        <v>1900</v>
      </c>
      <c r="I8919" s="1">
        <v>1900</v>
      </c>
      <c r="L8919" s="1">
        <v>1900</v>
      </c>
      <c r="O8919" s="1">
        <v>1900</v>
      </c>
      <c r="R8919" s="1">
        <v>1900</v>
      </c>
      <c r="S8919" s="2">
        <v>42131</v>
      </c>
      <c r="T8919" s="3">
        <v>11.77</v>
      </c>
      <c r="U8919" s="1">
        <v>2015</v>
      </c>
    </row>
    <row r="8920" spans="3:21">
      <c r="C8920" s="1">
        <v>1900</v>
      </c>
      <c r="F8920" s="1">
        <v>1900</v>
      </c>
      <c r="I8920" s="1">
        <v>1900</v>
      </c>
      <c r="L8920" s="1">
        <v>1900</v>
      </c>
      <c r="O8920" s="1">
        <v>1900</v>
      </c>
      <c r="R8920" s="1">
        <v>1900</v>
      </c>
      <c r="S8920" s="2">
        <v>42132</v>
      </c>
      <c r="T8920" s="3">
        <v>11.84</v>
      </c>
      <c r="U8920" s="1">
        <v>2015</v>
      </c>
    </row>
    <row r="8921" spans="3:21">
      <c r="C8921" s="1">
        <v>1900</v>
      </c>
      <c r="F8921" s="1">
        <v>1900</v>
      </c>
      <c r="I8921" s="1">
        <v>1900</v>
      </c>
      <c r="L8921" s="1">
        <v>1900</v>
      </c>
      <c r="O8921" s="1">
        <v>1900</v>
      </c>
      <c r="R8921" s="1">
        <v>1900</v>
      </c>
      <c r="S8921" s="2">
        <v>42135</v>
      </c>
      <c r="T8921" s="3">
        <v>11.85</v>
      </c>
      <c r="U8921" s="1">
        <v>2015</v>
      </c>
    </row>
    <row r="8922" spans="3:21">
      <c r="C8922" s="1">
        <v>1900</v>
      </c>
      <c r="F8922" s="1">
        <v>1900</v>
      </c>
      <c r="I8922" s="1">
        <v>1900</v>
      </c>
      <c r="L8922" s="1">
        <v>1900</v>
      </c>
      <c r="O8922" s="1">
        <v>1900</v>
      </c>
      <c r="R8922" s="1">
        <v>1900</v>
      </c>
      <c r="S8922" s="2">
        <v>42136</v>
      </c>
      <c r="T8922" s="3">
        <v>11.85</v>
      </c>
      <c r="U8922" s="1">
        <v>2015</v>
      </c>
    </row>
    <row r="8923" spans="3:21">
      <c r="C8923" s="1">
        <v>1900</v>
      </c>
      <c r="F8923" s="1">
        <v>1900</v>
      </c>
      <c r="I8923" s="1">
        <v>1900</v>
      </c>
      <c r="L8923" s="1">
        <v>1900</v>
      </c>
      <c r="O8923" s="1">
        <v>1900</v>
      </c>
      <c r="R8923" s="1">
        <v>1900</v>
      </c>
      <c r="S8923" s="2">
        <v>42137</v>
      </c>
      <c r="T8923" s="3">
        <v>11.85</v>
      </c>
      <c r="U8923" s="1">
        <v>2015</v>
      </c>
    </row>
    <row r="8924" spans="3:21">
      <c r="C8924" s="1">
        <v>1900</v>
      </c>
      <c r="F8924" s="1">
        <v>1900</v>
      </c>
      <c r="I8924" s="1">
        <v>1900</v>
      </c>
      <c r="L8924" s="1">
        <v>1900</v>
      </c>
      <c r="O8924" s="1">
        <v>1900</v>
      </c>
      <c r="R8924" s="1">
        <v>1900</v>
      </c>
      <c r="S8924" s="2">
        <v>42138</v>
      </c>
      <c r="T8924" s="3">
        <v>11.9</v>
      </c>
      <c r="U8924" s="1">
        <v>2015</v>
      </c>
    </row>
    <row r="8925" spans="3:21">
      <c r="C8925" s="1">
        <v>1900</v>
      </c>
      <c r="F8925" s="1">
        <v>1900</v>
      </c>
      <c r="I8925" s="1">
        <v>1900</v>
      </c>
      <c r="L8925" s="1">
        <v>1900</v>
      </c>
      <c r="O8925" s="1">
        <v>1900</v>
      </c>
      <c r="R8925" s="1">
        <v>1900</v>
      </c>
      <c r="S8925" s="2">
        <v>42139</v>
      </c>
      <c r="T8925" s="3">
        <v>11.86</v>
      </c>
      <c r="U8925" s="1">
        <v>2015</v>
      </c>
    </row>
    <row r="8926" spans="3:21">
      <c r="C8926" s="1">
        <v>1900</v>
      </c>
      <c r="F8926" s="1">
        <v>1900</v>
      </c>
      <c r="I8926" s="1">
        <v>1900</v>
      </c>
      <c r="L8926" s="1">
        <v>1900</v>
      </c>
      <c r="O8926" s="1">
        <v>1900</v>
      </c>
      <c r="R8926" s="1">
        <v>1900</v>
      </c>
      <c r="S8926" s="2">
        <v>42142</v>
      </c>
      <c r="T8926" s="3">
        <v>11.85</v>
      </c>
      <c r="U8926" s="1">
        <v>2015</v>
      </c>
    </row>
    <row r="8927" spans="3:21">
      <c r="C8927" s="1">
        <v>1900</v>
      </c>
      <c r="F8927" s="1">
        <v>1900</v>
      </c>
      <c r="I8927" s="1">
        <v>1900</v>
      </c>
      <c r="L8927" s="1">
        <v>1900</v>
      </c>
      <c r="O8927" s="1">
        <v>1900</v>
      </c>
      <c r="R8927" s="1">
        <v>1900</v>
      </c>
      <c r="S8927" s="2">
        <v>42143</v>
      </c>
      <c r="T8927" s="3">
        <v>11.85</v>
      </c>
      <c r="U8927" s="1">
        <v>2015</v>
      </c>
    </row>
    <row r="8928" spans="3:21">
      <c r="C8928" s="1">
        <v>1900</v>
      </c>
      <c r="F8928" s="1">
        <v>1900</v>
      </c>
      <c r="I8928" s="1">
        <v>1900</v>
      </c>
      <c r="L8928" s="1">
        <v>1900</v>
      </c>
      <c r="O8928" s="1">
        <v>1900</v>
      </c>
      <c r="R8928" s="1">
        <v>1900</v>
      </c>
      <c r="S8928" s="2">
        <v>42144</v>
      </c>
      <c r="T8928" s="3">
        <v>11.85</v>
      </c>
      <c r="U8928" s="1">
        <v>2015</v>
      </c>
    </row>
    <row r="8929" spans="3:21">
      <c r="C8929" s="1">
        <v>1900</v>
      </c>
      <c r="F8929" s="1">
        <v>1900</v>
      </c>
      <c r="I8929" s="1">
        <v>1900</v>
      </c>
      <c r="L8929" s="1">
        <v>1900</v>
      </c>
      <c r="O8929" s="1">
        <v>1900</v>
      </c>
      <c r="R8929" s="1">
        <v>1900</v>
      </c>
      <c r="S8929" s="2">
        <v>42145</v>
      </c>
      <c r="T8929" s="3">
        <v>11.81</v>
      </c>
      <c r="U8929" s="1">
        <v>2015</v>
      </c>
    </row>
    <row r="8930" spans="3:21">
      <c r="C8930" s="1">
        <v>1900</v>
      </c>
      <c r="F8930" s="1">
        <v>1900</v>
      </c>
      <c r="I8930" s="1">
        <v>1900</v>
      </c>
      <c r="L8930" s="1">
        <v>1900</v>
      </c>
      <c r="O8930" s="1">
        <v>1900</v>
      </c>
      <c r="R8930" s="1">
        <v>1900</v>
      </c>
      <c r="S8930" s="2">
        <v>42146</v>
      </c>
      <c r="T8930" s="3">
        <v>11.82</v>
      </c>
      <c r="U8930" s="1">
        <v>2015</v>
      </c>
    </row>
    <row r="8931" spans="3:21">
      <c r="C8931" s="1">
        <v>1900</v>
      </c>
      <c r="F8931" s="1">
        <v>1900</v>
      </c>
      <c r="I8931" s="1">
        <v>1900</v>
      </c>
      <c r="L8931" s="1">
        <v>1900</v>
      </c>
      <c r="O8931" s="1">
        <v>1900</v>
      </c>
      <c r="R8931" s="1">
        <v>1900</v>
      </c>
      <c r="S8931" s="2">
        <v>42150</v>
      </c>
      <c r="T8931" s="3">
        <v>11.86</v>
      </c>
      <c r="U8931" s="1">
        <v>2015</v>
      </c>
    </row>
    <row r="8932" spans="3:21">
      <c r="C8932" s="1">
        <v>1900</v>
      </c>
      <c r="F8932" s="1">
        <v>1900</v>
      </c>
      <c r="I8932" s="1">
        <v>1900</v>
      </c>
      <c r="L8932" s="1">
        <v>1900</v>
      </c>
      <c r="O8932" s="1">
        <v>1900</v>
      </c>
      <c r="R8932" s="1">
        <v>1900</v>
      </c>
      <c r="S8932" s="2">
        <v>42151</v>
      </c>
      <c r="T8932" s="3">
        <v>11.85</v>
      </c>
      <c r="U8932" s="1">
        <v>2015</v>
      </c>
    </row>
    <row r="8933" spans="3:21">
      <c r="C8933" s="1">
        <v>1900</v>
      </c>
      <c r="F8933" s="1">
        <v>1900</v>
      </c>
      <c r="I8933" s="1">
        <v>1900</v>
      </c>
      <c r="L8933" s="1">
        <v>1900</v>
      </c>
      <c r="O8933" s="1">
        <v>1900</v>
      </c>
      <c r="R8933" s="1">
        <v>1900</v>
      </c>
      <c r="S8933" s="2">
        <v>42152</v>
      </c>
      <c r="T8933" s="3">
        <v>11.84</v>
      </c>
      <c r="U8933" s="1">
        <v>2015</v>
      </c>
    </row>
    <row r="8934" spans="3:21">
      <c r="C8934" s="1">
        <v>1900</v>
      </c>
      <c r="F8934" s="1">
        <v>1900</v>
      </c>
      <c r="I8934" s="1">
        <v>1900</v>
      </c>
      <c r="L8934" s="1">
        <v>1900</v>
      </c>
      <c r="O8934" s="1">
        <v>1900</v>
      </c>
      <c r="R8934" s="1">
        <v>1900</v>
      </c>
      <c r="S8934" s="2">
        <v>42153</v>
      </c>
      <c r="T8934" s="3">
        <v>11.86</v>
      </c>
      <c r="U8934" s="1">
        <v>2015</v>
      </c>
    </row>
    <row r="8935" spans="3:21">
      <c r="C8935" s="1">
        <v>1900</v>
      </c>
      <c r="F8935" s="1">
        <v>1900</v>
      </c>
      <c r="I8935" s="1">
        <v>1900</v>
      </c>
      <c r="L8935" s="1">
        <v>1900</v>
      </c>
      <c r="O8935" s="1">
        <v>1900</v>
      </c>
      <c r="R8935" s="1">
        <v>1900</v>
      </c>
      <c r="S8935" s="2">
        <v>42156</v>
      </c>
      <c r="T8935" s="3">
        <v>11.84</v>
      </c>
      <c r="U8935" s="1">
        <v>2015</v>
      </c>
    </row>
    <row r="8936" spans="3:21">
      <c r="C8936" s="1">
        <v>1900</v>
      </c>
      <c r="F8936" s="1">
        <v>1900</v>
      </c>
      <c r="I8936" s="1">
        <v>1900</v>
      </c>
      <c r="L8936" s="1">
        <v>1900</v>
      </c>
      <c r="O8936" s="1">
        <v>1900</v>
      </c>
      <c r="R8936" s="1">
        <v>1900</v>
      </c>
      <c r="S8936" s="2">
        <v>42157</v>
      </c>
      <c r="T8936" s="3">
        <v>11.81</v>
      </c>
      <c r="U8936" s="1">
        <v>2015</v>
      </c>
    </row>
    <row r="8937" spans="3:21">
      <c r="C8937" s="1">
        <v>1900</v>
      </c>
      <c r="F8937" s="1">
        <v>1900</v>
      </c>
      <c r="I8937" s="1">
        <v>1900</v>
      </c>
      <c r="L8937" s="1">
        <v>1900</v>
      </c>
      <c r="O8937" s="1">
        <v>1900</v>
      </c>
      <c r="R8937" s="1">
        <v>1900</v>
      </c>
      <c r="S8937" s="2">
        <v>42158</v>
      </c>
      <c r="T8937" s="3">
        <v>11.81</v>
      </c>
      <c r="U8937" s="1">
        <v>2015</v>
      </c>
    </row>
    <row r="8938" spans="3:21">
      <c r="C8938" s="1">
        <v>1900</v>
      </c>
      <c r="F8938" s="1">
        <v>1900</v>
      </c>
      <c r="I8938" s="1">
        <v>1900</v>
      </c>
      <c r="L8938" s="1">
        <v>1900</v>
      </c>
      <c r="O8938" s="1">
        <v>1900</v>
      </c>
      <c r="R8938" s="1">
        <v>1900</v>
      </c>
      <c r="S8938" s="2">
        <v>42159</v>
      </c>
      <c r="T8938" s="3">
        <v>11.84</v>
      </c>
      <c r="U8938" s="1">
        <v>2015</v>
      </c>
    </row>
    <row r="8939" spans="3:21">
      <c r="C8939" s="1">
        <v>1900</v>
      </c>
      <c r="F8939" s="1">
        <v>1900</v>
      </c>
      <c r="I8939" s="1">
        <v>1900</v>
      </c>
      <c r="L8939" s="1">
        <v>1900</v>
      </c>
      <c r="O8939" s="1">
        <v>1900</v>
      </c>
      <c r="R8939" s="1">
        <v>1900</v>
      </c>
      <c r="S8939" s="2">
        <v>42160</v>
      </c>
      <c r="T8939" s="3">
        <v>11.83</v>
      </c>
      <c r="U8939" s="1">
        <v>2015</v>
      </c>
    </row>
    <row r="8940" spans="3:21">
      <c r="C8940" s="1">
        <v>1900</v>
      </c>
      <c r="F8940" s="1">
        <v>1900</v>
      </c>
      <c r="I8940" s="1">
        <v>1900</v>
      </c>
      <c r="L8940" s="1">
        <v>1900</v>
      </c>
      <c r="O8940" s="1">
        <v>1900</v>
      </c>
      <c r="R8940" s="1">
        <v>1900</v>
      </c>
      <c r="S8940" s="2">
        <v>42163</v>
      </c>
      <c r="T8940" s="3">
        <v>11.85</v>
      </c>
      <c r="U8940" s="1">
        <v>2015</v>
      </c>
    </row>
    <row r="8941" spans="3:21">
      <c r="C8941" s="1">
        <v>1900</v>
      </c>
      <c r="F8941" s="1">
        <v>1900</v>
      </c>
      <c r="I8941" s="1">
        <v>1900</v>
      </c>
      <c r="L8941" s="1">
        <v>1900</v>
      </c>
      <c r="O8941" s="1">
        <v>1900</v>
      </c>
      <c r="R8941" s="1">
        <v>1900</v>
      </c>
      <c r="S8941" s="2">
        <v>42164</v>
      </c>
      <c r="T8941" s="3">
        <v>11.84</v>
      </c>
      <c r="U8941" s="1">
        <v>2015</v>
      </c>
    </row>
    <row r="8942" spans="3:21">
      <c r="C8942" s="1">
        <v>1900</v>
      </c>
      <c r="F8942" s="1">
        <v>1900</v>
      </c>
      <c r="I8942" s="1">
        <v>1900</v>
      </c>
      <c r="L8942" s="1">
        <v>1900</v>
      </c>
      <c r="O8942" s="1">
        <v>1900</v>
      </c>
      <c r="R8942" s="1">
        <v>1900</v>
      </c>
      <c r="S8942" s="2">
        <v>42165</v>
      </c>
      <c r="T8942" s="3">
        <v>11.9</v>
      </c>
      <c r="U8942" s="1">
        <v>2015</v>
      </c>
    </row>
    <row r="8943" spans="3:21">
      <c r="C8943" s="1">
        <v>1900</v>
      </c>
      <c r="F8943" s="1">
        <v>1900</v>
      </c>
      <c r="I8943" s="1">
        <v>1900</v>
      </c>
      <c r="L8943" s="1">
        <v>1900</v>
      </c>
      <c r="O8943" s="1">
        <v>1900</v>
      </c>
      <c r="R8943" s="1">
        <v>1900</v>
      </c>
      <c r="S8943" s="2">
        <v>42166</v>
      </c>
      <c r="T8943" s="3">
        <v>11.9</v>
      </c>
      <c r="U8943" s="1">
        <v>2015</v>
      </c>
    </row>
    <row r="8944" spans="3:21">
      <c r="C8944" s="1">
        <v>1900</v>
      </c>
      <c r="F8944" s="1">
        <v>1900</v>
      </c>
      <c r="I8944" s="1">
        <v>1900</v>
      </c>
      <c r="L8944" s="1">
        <v>1900</v>
      </c>
      <c r="O8944" s="1">
        <v>1900</v>
      </c>
      <c r="R8944" s="1">
        <v>1900</v>
      </c>
      <c r="S8944" s="2">
        <v>42167</v>
      </c>
      <c r="T8944" s="3">
        <v>11.92</v>
      </c>
      <c r="U8944" s="1">
        <v>2015</v>
      </c>
    </row>
    <row r="8945" spans="3:21">
      <c r="C8945" s="1">
        <v>1900</v>
      </c>
      <c r="F8945" s="1">
        <v>1900</v>
      </c>
      <c r="I8945" s="1">
        <v>1900</v>
      </c>
      <c r="L8945" s="1">
        <v>1900</v>
      </c>
      <c r="O8945" s="1">
        <v>1900</v>
      </c>
      <c r="R8945" s="1">
        <v>1900</v>
      </c>
      <c r="S8945" s="2">
        <v>42170</v>
      </c>
      <c r="T8945" s="3">
        <v>11.93</v>
      </c>
      <c r="U8945" s="1">
        <v>2015</v>
      </c>
    </row>
    <row r="8946" spans="3:21">
      <c r="C8946" s="1">
        <v>1900</v>
      </c>
      <c r="F8946" s="1">
        <v>1900</v>
      </c>
      <c r="I8946" s="1">
        <v>1900</v>
      </c>
      <c r="L8946" s="1">
        <v>1900</v>
      </c>
      <c r="O8946" s="1">
        <v>1900</v>
      </c>
      <c r="R8946" s="1">
        <v>1900</v>
      </c>
      <c r="S8946" s="2">
        <v>42171</v>
      </c>
      <c r="T8946" s="3">
        <v>11.92</v>
      </c>
      <c r="U8946" s="1">
        <v>2015</v>
      </c>
    </row>
    <row r="8947" spans="3:21">
      <c r="C8947" s="1">
        <v>1900</v>
      </c>
      <c r="F8947" s="1">
        <v>1900</v>
      </c>
      <c r="I8947" s="1">
        <v>1900</v>
      </c>
      <c r="L8947" s="1">
        <v>1900</v>
      </c>
      <c r="O8947" s="1">
        <v>1900</v>
      </c>
      <c r="R8947" s="1">
        <v>1900</v>
      </c>
      <c r="S8947" s="2">
        <v>42172</v>
      </c>
      <c r="T8947" s="3">
        <v>11.92</v>
      </c>
      <c r="U8947" s="1">
        <v>2015</v>
      </c>
    </row>
    <row r="8948" spans="3:21">
      <c r="C8948" s="1">
        <v>1900</v>
      </c>
      <c r="F8948" s="1">
        <v>1900</v>
      </c>
      <c r="I8948" s="1">
        <v>1900</v>
      </c>
      <c r="L8948" s="1">
        <v>1900</v>
      </c>
      <c r="O8948" s="1">
        <v>1900</v>
      </c>
      <c r="R8948" s="1">
        <v>1900</v>
      </c>
      <c r="S8948" s="2">
        <v>42173</v>
      </c>
      <c r="T8948" s="3">
        <v>11.96</v>
      </c>
      <c r="U8948" s="1">
        <v>2015</v>
      </c>
    </row>
    <row r="8949" spans="3:21">
      <c r="C8949" s="1">
        <v>1900</v>
      </c>
      <c r="F8949" s="1">
        <v>1900</v>
      </c>
      <c r="I8949" s="1">
        <v>1900</v>
      </c>
      <c r="L8949" s="1">
        <v>1900</v>
      </c>
      <c r="O8949" s="1">
        <v>1900</v>
      </c>
      <c r="R8949" s="1">
        <v>1900</v>
      </c>
      <c r="S8949" s="2">
        <v>42174</v>
      </c>
      <c r="T8949" s="3">
        <v>11.97</v>
      </c>
      <c r="U8949" s="1">
        <v>2015</v>
      </c>
    </row>
    <row r="8950" spans="3:21">
      <c r="C8950" s="1">
        <v>1900</v>
      </c>
      <c r="F8950" s="1">
        <v>1900</v>
      </c>
      <c r="I8950" s="1">
        <v>1900</v>
      </c>
      <c r="L8950" s="1">
        <v>1900</v>
      </c>
      <c r="O8950" s="1">
        <v>1900</v>
      </c>
      <c r="R8950" s="1">
        <v>1900</v>
      </c>
      <c r="S8950" s="2">
        <v>42177</v>
      </c>
      <c r="T8950" s="3">
        <v>11.98</v>
      </c>
      <c r="U8950" s="1">
        <v>2015</v>
      </c>
    </row>
    <row r="8951" spans="3:21">
      <c r="C8951" s="1">
        <v>1900</v>
      </c>
      <c r="F8951" s="1">
        <v>1900</v>
      </c>
      <c r="I8951" s="1">
        <v>1900</v>
      </c>
      <c r="L8951" s="1">
        <v>1900</v>
      </c>
      <c r="O8951" s="1">
        <v>1900</v>
      </c>
      <c r="R8951" s="1">
        <v>1900</v>
      </c>
      <c r="S8951" s="2">
        <v>42178</v>
      </c>
      <c r="T8951" s="3">
        <v>11.95</v>
      </c>
      <c r="U8951" s="1">
        <v>2015</v>
      </c>
    </row>
    <row r="8952" spans="3:21">
      <c r="C8952" s="1">
        <v>1900</v>
      </c>
      <c r="F8952" s="1">
        <v>1900</v>
      </c>
      <c r="I8952" s="1">
        <v>1900</v>
      </c>
      <c r="L8952" s="1">
        <v>1900</v>
      </c>
      <c r="O8952" s="1">
        <v>1900</v>
      </c>
      <c r="R8952" s="1">
        <v>1900</v>
      </c>
      <c r="S8952" s="2">
        <v>42179</v>
      </c>
      <c r="T8952" s="3">
        <v>11.98</v>
      </c>
      <c r="U8952" s="1">
        <v>2015</v>
      </c>
    </row>
    <row r="8953" spans="3:21">
      <c r="C8953" s="1">
        <v>1900</v>
      </c>
      <c r="F8953" s="1">
        <v>1900</v>
      </c>
      <c r="I8953" s="1">
        <v>1900</v>
      </c>
      <c r="L8953" s="1">
        <v>1900</v>
      </c>
      <c r="O8953" s="1">
        <v>1900</v>
      </c>
      <c r="R8953" s="1">
        <v>1900</v>
      </c>
      <c r="S8953" s="2">
        <v>42180</v>
      </c>
      <c r="T8953" s="3">
        <v>11.98</v>
      </c>
      <c r="U8953" s="1">
        <v>2015</v>
      </c>
    </row>
    <row r="8954" spans="3:21">
      <c r="C8954" s="1">
        <v>1900</v>
      </c>
      <c r="F8954" s="1">
        <v>1900</v>
      </c>
      <c r="I8954" s="1">
        <v>1900</v>
      </c>
      <c r="L8954" s="1">
        <v>1900</v>
      </c>
      <c r="O8954" s="1">
        <v>1900</v>
      </c>
      <c r="R8954" s="1">
        <v>1900</v>
      </c>
      <c r="S8954" s="2">
        <v>42181</v>
      </c>
      <c r="T8954" s="3">
        <v>11.98</v>
      </c>
      <c r="U8954" s="1">
        <v>2015</v>
      </c>
    </row>
    <row r="8955" spans="3:21">
      <c r="C8955" s="1">
        <v>1900</v>
      </c>
      <c r="F8955" s="1">
        <v>1900</v>
      </c>
      <c r="I8955" s="1">
        <v>1900</v>
      </c>
      <c r="L8955" s="1">
        <v>1900</v>
      </c>
      <c r="O8955" s="1">
        <v>1900</v>
      </c>
      <c r="R8955" s="1">
        <v>1900</v>
      </c>
      <c r="S8955" s="2">
        <v>42184</v>
      </c>
      <c r="T8955" s="3">
        <v>12.15</v>
      </c>
      <c r="U8955" s="1">
        <v>2015</v>
      </c>
    </row>
    <row r="8956" spans="3:21">
      <c r="C8956" s="1">
        <v>1900</v>
      </c>
      <c r="F8956" s="1">
        <v>1900</v>
      </c>
      <c r="I8956" s="1">
        <v>1900</v>
      </c>
      <c r="L8956" s="1">
        <v>1900</v>
      </c>
      <c r="O8956" s="1">
        <v>1900</v>
      </c>
      <c r="R8956" s="1">
        <v>1900</v>
      </c>
      <c r="S8956" s="2">
        <v>42185</v>
      </c>
      <c r="T8956" s="3">
        <v>12.15</v>
      </c>
      <c r="U8956" s="1">
        <v>2015</v>
      </c>
    </row>
    <row r="8957" spans="3:21">
      <c r="C8957" s="1">
        <v>1900</v>
      </c>
      <c r="F8957" s="1">
        <v>1900</v>
      </c>
      <c r="I8957" s="1">
        <v>1900</v>
      </c>
      <c r="L8957" s="1">
        <v>1900</v>
      </c>
      <c r="O8957" s="1">
        <v>1900</v>
      </c>
      <c r="R8957" s="1">
        <v>1900</v>
      </c>
      <c r="S8957" s="2">
        <v>42186</v>
      </c>
      <c r="T8957" s="3">
        <v>12.17</v>
      </c>
      <c r="U8957" s="1">
        <v>2015</v>
      </c>
    </row>
    <row r="8958" spans="3:21">
      <c r="C8958" s="1">
        <v>1900</v>
      </c>
      <c r="F8958" s="1">
        <v>1900</v>
      </c>
      <c r="I8958" s="1">
        <v>1900</v>
      </c>
      <c r="L8958" s="1">
        <v>1900</v>
      </c>
      <c r="O8958" s="1">
        <v>1900</v>
      </c>
      <c r="R8958" s="1">
        <v>1900</v>
      </c>
      <c r="S8958" s="2">
        <v>42187</v>
      </c>
      <c r="T8958" s="3">
        <v>12.17</v>
      </c>
      <c r="U8958" s="1">
        <v>2015</v>
      </c>
    </row>
    <row r="8959" spans="3:21">
      <c r="C8959" s="1">
        <v>1900</v>
      </c>
      <c r="F8959" s="1">
        <v>1900</v>
      </c>
      <c r="I8959" s="1">
        <v>1900</v>
      </c>
      <c r="L8959" s="1">
        <v>1900</v>
      </c>
      <c r="O8959" s="1">
        <v>1900</v>
      </c>
      <c r="R8959" s="1">
        <v>1900</v>
      </c>
      <c r="S8959" s="2">
        <v>42191</v>
      </c>
      <c r="T8959" s="3">
        <v>12.15</v>
      </c>
      <c r="U8959" s="1">
        <v>2015</v>
      </c>
    </row>
    <row r="8960" spans="3:21">
      <c r="C8960" s="1">
        <v>1900</v>
      </c>
      <c r="F8960" s="1">
        <v>1900</v>
      </c>
      <c r="I8960" s="1">
        <v>1900</v>
      </c>
      <c r="L8960" s="1">
        <v>1900</v>
      </c>
      <c r="O8960" s="1">
        <v>1900</v>
      </c>
      <c r="R8960" s="1">
        <v>1900</v>
      </c>
      <c r="S8960" s="2">
        <v>42192</v>
      </c>
      <c r="T8960" s="3">
        <v>12.16</v>
      </c>
      <c r="U8960" s="1">
        <v>2015</v>
      </c>
    </row>
    <row r="8961" spans="3:21">
      <c r="C8961" s="1">
        <v>1900</v>
      </c>
      <c r="F8961" s="1">
        <v>1900</v>
      </c>
      <c r="I8961" s="1">
        <v>1900</v>
      </c>
      <c r="L8961" s="1">
        <v>1900</v>
      </c>
      <c r="O8961" s="1">
        <v>1900</v>
      </c>
      <c r="R8961" s="1">
        <v>1900</v>
      </c>
      <c r="S8961" s="2">
        <v>42193</v>
      </c>
      <c r="T8961" s="3">
        <v>12.28</v>
      </c>
      <c r="U8961" s="1">
        <v>2015</v>
      </c>
    </row>
    <row r="8962" spans="3:21">
      <c r="C8962" s="1">
        <v>1900</v>
      </c>
      <c r="F8962" s="1">
        <v>1900</v>
      </c>
      <c r="I8962" s="1">
        <v>1900</v>
      </c>
      <c r="L8962" s="1">
        <v>1900</v>
      </c>
      <c r="O8962" s="1">
        <v>1900</v>
      </c>
      <c r="R8962" s="1">
        <v>1900</v>
      </c>
      <c r="S8962" s="2">
        <v>42194</v>
      </c>
      <c r="T8962" s="3">
        <v>12.28</v>
      </c>
      <c r="U8962" s="1">
        <v>2015</v>
      </c>
    </row>
    <row r="8963" spans="3:21">
      <c r="C8963" s="1">
        <v>1900</v>
      </c>
      <c r="F8963" s="1">
        <v>1900</v>
      </c>
      <c r="I8963" s="1">
        <v>1900</v>
      </c>
      <c r="L8963" s="1">
        <v>1900</v>
      </c>
      <c r="O8963" s="1">
        <v>1900</v>
      </c>
      <c r="R8963" s="1">
        <v>1900</v>
      </c>
      <c r="S8963" s="2">
        <v>42195</v>
      </c>
      <c r="T8963" s="3">
        <v>12.34</v>
      </c>
      <c r="U8963" s="1">
        <v>2015</v>
      </c>
    </row>
    <row r="8964" spans="3:21">
      <c r="C8964" s="1">
        <v>1900</v>
      </c>
      <c r="F8964" s="1">
        <v>1900</v>
      </c>
      <c r="I8964" s="1">
        <v>1900</v>
      </c>
      <c r="L8964" s="1">
        <v>1900</v>
      </c>
      <c r="O8964" s="1">
        <v>1900</v>
      </c>
      <c r="R8964" s="1">
        <v>1900</v>
      </c>
      <c r="S8964" s="2">
        <v>42198</v>
      </c>
      <c r="T8964" s="3">
        <v>12.37</v>
      </c>
      <c r="U8964" s="1">
        <v>2015</v>
      </c>
    </row>
    <row r="8965" spans="3:21">
      <c r="C8965" s="1">
        <v>1900</v>
      </c>
      <c r="F8965" s="1">
        <v>1900</v>
      </c>
      <c r="I8965" s="1">
        <v>1900</v>
      </c>
      <c r="L8965" s="1">
        <v>1900</v>
      </c>
      <c r="O8965" s="1">
        <v>1900</v>
      </c>
      <c r="R8965" s="1">
        <v>1900</v>
      </c>
      <c r="S8965" s="2">
        <v>42199</v>
      </c>
      <c r="T8965" s="3">
        <v>12.37</v>
      </c>
      <c r="U8965" s="1">
        <v>2015</v>
      </c>
    </row>
    <row r="8966" spans="3:21">
      <c r="C8966" s="1">
        <v>1900</v>
      </c>
      <c r="F8966" s="1">
        <v>1900</v>
      </c>
      <c r="I8966" s="1">
        <v>1900</v>
      </c>
      <c r="L8966" s="1">
        <v>1900</v>
      </c>
      <c r="O8966" s="1">
        <v>1900</v>
      </c>
      <c r="R8966" s="1">
        <v>1900</v>
      </c>
      <c r="S8966" s="2">
        <v>42200</v>
      </c>
      <c r="T8966" s="3">
        <v>12.36</v>
      </c>
      <c r="U8966" s="1">
        <v>2015</v>
      </c>
    </row>
    <row r="8967" spans="3:21">
      <c r="C8967" s="1">
        <v>1900</v>
      </c>
      <c r="F8967" s="1">
        <v>1900</v>
      </c>
      <c r="I8967" s="1">
        <v>1900</v>
      </c>
      <c r="L8967" s="1">
        <v>1900</v>
      </c>
      <c r="O8967" s="1">
        <v>1900</v>
      </c>
      <c r="R8967" s="1">
        <v>1900</v>
      </c>
      <c r="S8967" s="2">
        <v>42201</v>
      </c>
      <c r="T8967" s="3">
        <v>12.38</v>
      </c>
      <c r="U8967" s="1">
        <v>2015</v>
      </c>
    </row>
    <row r="8968" spans="3:21">
      <c r="C8968" s="1">
        <v>1900</v>
      </c>
      <c r="F8968" s="1">
        <v>1900</v>
      </c>
      <c r="I8968" s="1">
        <v>1900</v>
      </c>
      <c r="L8968" s="1">
        <v>1900</v>
      </c>
      <c r="O8968" s="1">
        <v>1900</v>
      </c>
      <c r="R8968" s="1">
        <v>1900</v>
      </c>
      <c r="S8968" s="2">
        <v>42202</v>
      </c>
      <c r="T8968" s="3">
        <v>12.36</v>
      </c>
      <c r="U8968" s="1">
        <v>2015</v>
      </c>
    </row>
    <row r="8969" spans="3:21">
      <c r="C8969" s="1">
        <v>1900</v>
      </c>
      <c r="F8969" s="1">
        <v>1900</v>
      </c>
      <c r="I8969" s="1">
        <v>1900</v>
      </c>
      <c r="L8969" s="1">
        <v>1900</v>
      </c>
      <c r="O8969" s="1">
        <v>1900</v>
      </c>
      <c r="R8969" s="1">
        <v>1900</v>
      </c>
      <c r="S8969" s="2">
        <v>42205</v>
      </c>
      <c r="T8969" s="3">
        <v>12.35</v>
      </c>
      <c r="U8969" s="1">
        <v>2015</v>
      </c>
    </row>
    <row r="8970" spans="3:21">
      <c r="C8970" s="1">
        <v>1900</v>
      </c>
      <c r="F8970" s="1">
        <v>1900</v>
      </c>
      <c r="I8970" s="1">
        <v>1900</v>
      </c>
      <c r="L8970" s="1">
        <v>1900</v>
      </c>
      <c r="O8970" s="1">
        <v>1900</v>
      </c>
      <c r="R8970" s="1">
        <v>1900</v>
      </c>
      <c r="S8970" s="2">
        <v>42206</v>
      </c>
      <c r="T8970" s="3">
        <v>12.35</v>
      </c>
      <c r="U8970" s="1">
        <v>2015</v>
      </c>
    </row>
    <row r="8971" spans="3:21">
      <c r="C8971" s="1">
        <v>1900</v>
      </c>
      <c r="F8971" s="1">
        <v>1900</v>
      </c>
      <c r="I8971" s="1">
        <v>1900</v>
      </c>
      <c r="L8971" s="1">
        <v>1900</v>
      </c>
      <c r="O8971" s="1">
        <v>1900</v>
      </c>
      <c r="R8971" s="1">
        <v>1900</v>
      </c>
      <c r="S8971" s="2">
        <v>42207</v>
      </c>
      <c r="T8971" s="3">
        <v>12.35</v>
      </c>
      <c r="U8971" s="1">
        <v>2015</v>
      </c>
    </row>
    <row r="8972" spans="3:21">
      <c r="C8972" s="1">
        <v>1900</v>
      </c>
      <c r="F8972" s="1">
        <v>1900</v>
      </c>
      <c r="I8972" s="1">
        <v>1900</v>
      </c>
      <c r="L8972" s="1">
        <v>1900</v>
      </c>
      <c r="O8972" s="1">
        <v>1900</v>
      </c>
      <c r="R8972" s="1">
        <v>1900</v>
      </c>
      <c r="S8972" s="2">
        <v>42208</v>
      </c>
      <c r="T8972" s="3">
        <v>12.36</v>
      </c>
      <c r="U8972" s="1">
        <v>2015</v>
      </c>
    </row>
    <row r="8973" spans="3:21">
      <c r="C8973" s="1">
        <v>1900</v>
      </c>
      <c r="F8973" s="1">
        <v>1900</v>
      </c>
      <c r="I8973" s="1">
        <v>1900</v>
      </c>
      <c r="L8973" s="1">
        <v>1900</v>
      </c>
      <c r="O8973" s="1">
        <v>1900</v>
      </c>
      <c r="R8973" s="1">
        <v>1900</v>
      </c>
      <c r="S8973" s="2">
        <v>42209</v>
      </c>
      <c r="T8973" s="3">
        <v>12.41</v>
      </c>
      <c r="U8973" s="1">
        <v>2015</v>
      </c>
    </row>
    <row r="8974" spans="3:21">
      <c r="C8974" s="1">
        <v>1900</v>
      </c>
      <c r="F8974" s="1">
        <v>1900</v>
      </c>
      <c r="I8974" s="1">
        <v>1900</v>
      </c>
      <c r="L8974" s="1">
        <v>1900</v>
      </c>
      <c r="O8974" s="1">
        <v>1900</v>
      </c>
      <c r="R8974" s="1">
        <v>1900</v>
      </c>
      <c r="S8974" s="2">
        <v>42212</v>
      </c>
      <c r="T8974" s="3">
        <v>12.42</v>
      </c>
      <c r="U8974" s="1">
        <v>2015</v>
      </c>
    </row>
    <row r="8975" spans="3:21">
      <c r="C8975" s="1">
        <v>1900</v>
      </c>
      <c r="F8975" s="1">
        <v>1900</v>
      </c>
      <c r="I8975" s="1">
        <v>1900</v>
      </c>
      <c r="L8975" s="1">
        <v>1900</v>
      </c>
      <c r="O8975" s="1">
        <v>1900</v>
      </c>
      <c r="R8975" s="1">
        <v>1900</v>
      </c>
      <c r="S8975" s="2">
        <v>42213</v>
      </c>
      <c r="T8975" s="3">
        <v>12.42</v>
      </c>
      <c r="U8975" s="1">
        <v>2015</v>
      </c>
    </row>
    <row r="8976" spans="3:21">
      <c r="C8976" s="1">
        <v>1900</v>
      </c>
      <c r="F8976" s="1">
        <v>1900</v>
      </c>
      <c r="I8976" s="1">
        <v>1900</v>
      </c>
      <c r="L8976" s="1">
        <v>1900</v>
      </c>
      <c r="O8976" s="1">
        <v>1900</v>
      </c>
      <c r="R8976" s="1">
        <v>1900</v>
      </c>
      <c r="S8976" s="2">
        <v>42214</v>
      </c>
      <c r="T8976" s="3">
        <v>12.4</v>
      </c>
      <c r="U8976" s="1">
        <v>2015</v>
      </c>
    </row>
    <row r="8977" spans="3:21">
      <c r="C8977" s="1">
        <v>1900</v>
      </c>
      <c r="F8977" s="1">
        <v>1900</v>
      </c>
      <c r="I8977" s="1">
        <v>1900</v>
      </c>
      <c r="L8977" s="1">
        <v>1900</v>
      </c>
      <c r="O8977" s="1">
        <v>1900</v>
      </c>
      <c r="R8977" s="1">
        <v>1900</v>
      </c>
      <c r="S8977" s="2">
        <v>42215</v>
      </c>
      <c r="T8977" s="3">
        <v>12.39</v>
      </c>
      <c r="U8977" s="1">
        <v>2015</v>
      </c>
    </row>
    <row r="8978" spans="3:21">
      <c r="C8978" s="1">
        <v>1900</v>
      </c>
      <c r="F8978" s="1">
        <v>1900</v>
      </c>
      <c r="I8978" s="1">
        <v>1900</v>
      </c>
      <c r="L8978" s="1">
        <v>1900</v>
      </c>
      <c r="O8978" s="1">
        <v>1900</v>
      </c>
      <c r="R8978" s="1">
        <v>1900</v>
      </c>
      <c r="S8978" s="2">
        <v>42216</v>
      </c>
      <c r="T8978" s="3">
        <v>12.39</v>
      </c>
      <c r="U8978" s="1">
        <v>2015</v>
      </c>
    </row>
    <row r="8979" spans="3:21">
      <c r="C8979" s="1">
        <v>1900</v>
      </c>
      <c r="F8979" s="1">
        <v>1900</v>
      </c>
      <c r="I8979" s="1">
        <v>1900</v>
      </c>
      <c r="L8979" s="1">
        <v>1900</v>
      </c>
      <c r="O8979" s="1">
        <v>1900</v>
      </c>
      <c r="R8979" s="1">
        <v>1900</v>
      </c>
      <c r="S8979" s="2">
        <v>42219</v>
      </c>
      <c r="T8979" s="3">
        <v>12.39</v>
      </c>
      <c r="U8979" s="1">
        <v>2015</v>
      </c>
    </row>
    <row r="8980" spans="3:21">
      <c r="C8980" s="1">
        <v>1900</v>
      </c>
      <c r="F8980" s="1">
        <v>1900</v>
      </c>
      <c r="I8980" s="1">
        <v>1900</v>
      </c>
      <c r="L8980" s="1">
        <v>1900</v>
      </c>
      <c r="O8980" s="1">
        <v>1900</v>
      </c>
      <c r="R8980" s="1">
        <v>1900</v>
      </c>
      <c r="S8980" s="2">
        <v>42220</v>
      </c>
      <c r="T8980" s="3">
        <v>12.39</v>
      </c>
      <c r="U8980" s="1">
        <v>2015</v>
      </c>
    </row>
    <row r="8981" spans="3:21">
      <c r="C8981" s="1">
        <v>1900</v>
      </c>
      <c r="F8981" s="1">
        <v>1900</v>
      </c>
      <c r="I8981" s="1">
        <v>1900</v>
      </c>
      <c r="L8981" s="1">
        <v>1900</v>
      </c>
      <c r="O8981" s="1">
        <v>1900</v>
      </c>
      <c r="R8981" s="1">
        <v>1900</v>
      </c>
      <c r="S8981" s="2">
        <v>42221</v>
      </c>
      <c r="T8981" s="3">
        <v>12.38</v>
      </c>
      <c r="U8981" s="1">
        <v>2015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"/>
  <sheetViews>
    <sheetView workbookViewId="0">
      <selection activeCell="B7" sqref="B2:B7"/>
    </sheetView>
  </sheetViews>
  <sheetFormatPr baseColWidth="10" defaultRowHeight="14" x14ac:dyDescent="0"/>
  <sheetData>
    <row r="1" spans="1:22">
      <c r="A1" t="s">
        <v>10</v>
      </c>
      <c r="B1" t="s">
        <v>5</v>
      </c>
      <c r="C1" t="s">
        <v>6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</row>
    <row r="2" spans="1:22">
      <c r="A2" s="2">
        <v>39447</v>
      </c>
      <c r="B2">
        <v>2007</v>
      </c>
      <c r="C2">
        <v>26.805</v>
      </c>
      <c r="D2">
        <v>21.911999999999999</v>
      </c>
      <c r="E2">
        <v>29.257999999999999</v>
      </c>
      <c r="F2">
        <v>27.004000000000001</v>
      </c>
      <c r="G2">
        <v>34.268000000000001</v>
      </c>
      <c r="H2">
        <v>36.869999999999997</v>
      </c>
      <c r="I2">
        <v>16.059999999999999</v>
      </c>
      <c r="J2">
        <v>1.6814450000000001</v>
      </c>
      <c r="K2">
        <v>1.821793</v>
      </c>
      <c r="L2">
        <v>1.364384</v>
      </c>
      <c r="M2">
        <v>1.669054</v>
      </c>
      <c r="N2">
        <v>2.295766</v>
      </c>
      <c r="O2">
        <v>2.1337489999999999</v>
      </c>
      <c r="P2">
        <v>10.944000000000001</v>
      </c>
      <c r="Q2">
        <v>13.198</v>
      </c>
      <c r="R2">
        <v>5.8520000000000003</v>
      </c>
      <c r="S2">
        <v>10.744999999999999</v>
      </c>
      <c r="T2">
        <v>20.81</v>
      </c>
      <c r="U2">
        <v>18.207999999999998</v>
      </c>
      <c r="V2">
        <v>0</v>
      </c>
    </row>
    <row r="3" spans="1:22">
      <c r="A3" s="2">
        <v>39082</v>
      </c>
      <c r="B3">
        <v>2006</v>
      </c>
      <c r="C3">
        <v>17.004999999999999</v>
      </c>
      <c r="D3">
        <v>12.885</v>
      </c>
      <c r="E3">
        <v>14.526</v>
      </c>
      <c r="F3">
        <v>13.061999999999999</v>
      </c>
      <c r="G3">
        <v>23.465</v>
      </c>
      <c r="H3">
        <v>20.372</v>
      </c>
      <c r="I3">
        <v>10.11</v>
      </c>
      <c r="J3">
        <v>1.2919879999999999</v>
      </c>
      <c r="K3">
        <v>1.436795</v>
      </c>
      <c r="L3">
        <v>1.274481</v>
      </c>
      <c r="M3">
        <v>1.6819980000000001</v>
      </c>
      <c r="N3">
        <v>2.0150350000000001</v>
      </c>
      <c r="O3">
        <v>2.3209689999999998</v>
      </c>
      <c r="P3">
        <v>2.952</v>
      </c>
      <c r="Q3">
        <v>4.4160000000000004</v>
      </c>
      <c r="R3">
        <v>2.7749999999999999</v>
      </c>
      <c r="S3">
        <v>6.8949999999999996</v>
      </c>
      <c r="T3">
        <v>10.262</v>
      </c>
      <c r="U3">
        <v>13.355</v>
      </c>
      <c r="V3">
        <v>0</v>
      </c>
    </row>
    <row r="4" spans="1:22">
      <c r="A4" s="2">
        <v>38717</v>
      </c>
      <c r="B4">
        <v>2005</v>
      </c>
      <c r="C4">
        <v>13.843</v>
      </c>
      <c r="D4">
        <v>12.801</v>
      </c>
      <c r="E4">
        <v>12.584</v>
      </c>
      <c r="F4">
        <v>12.257</v>
      </c>
      <c r="G4">
        <v>18.579999999999998</v>
      </c>
      <c r="H4">
        <v>21.452999999999999</v>
      </c>
      <c r="I4">
        <v>10.34</v>
      </c>
      <c r="J4">
        <v>1.185397</v>
      </c>
      <c r="K4">
        <v>1.2170209999999999</v>
      </c>
      <c r="L4">
        <v>1.238008</v>
      </c>
      <c r="M4">
        <v>1.338781</v>
      </c>
      <c r="N4">
        <v>2.0747580000000001</v>
      </c>
      <c r="O4">
        <v>1.796905</v>
      </c>
      <c r="P4">
        <v>1.917</v>
      </c>
      <c r="Q4">
        <v>2.2440000000000002</v>
      </c>
      <c r="R4">
        <v>2.4609999999999999</v>
      </c>
      <c r="S4">
        <v>3.5030000000000001</v>
      </c>
      <c r="T4">
        <v>11.113</v>
      </c>
      <c r="U4">
        <v>8.24</v>
      </c>
      <c r="V4">
        <v>0</v>
      </c>
    </row>
    <row r="5" spans="1:22">
      <c r="A5" s="2">
        <v>37986</v>
      </c>
      <c r="B5">
        <v>2003</v>
      </c>
      <c r="C5">
        <v>30.81</v>
      </c>
      <c r="D5">
        <v>20.459</v>
      </c>
      <c r="E5">
        <v>24.984000000000002</v>
      </c>
      <c r="F5">
        <v>18.114999999999998</v>
      </c>
      <c r="G5">
        <v>26.245000000000001</v>
      </c>
      <c r="H5">
        <v>32.899000000000001</v>
      </c>
      <c r="I5">
        <v>17.23</v>
      </c>
      <c r="J5">
        <v>1.051364</v>
      </c>
      <c r="K5">
        <v>1.450029</v>
      </c>
      <c r="L5">
        <v>1.187406</v>
      </c>
      <c r="M5">
        <v>1.78816</v>
      </c>
      <c r="N5">
        <v>1.909402</v>
      </c>
      <c r="O5">
        <v>1.523215</v>
      </c>
      <c r="P5">
        <v>0.88500000000000001</v>
      </c>
      <c r="Q5">
        <v>7.7539999999999996</v>
      </c>
      <c r="R5">
        <v>3.2290000000000001</v>
      </c>
      <c r="S5">
        <v>13.58</v>
      </c>
      <c r="T5">
        <v>15.669</v>
      </c>
      <c r="U5">
        <v>9.0150000000000006</v>
      </c>
      <c r="V5">
        <v>0</v>
      </c>
    </row>
    <row r="6" spans="1:22">
      <c r="A6" s="2">
        <v>38352</v>
      </c>
      <c r="B6">
        <v>2004</v>
      </c>
      <c r="C6">
        <v>17.423999999999999</v>
      </c>
      <c r="D6">
        <v>13.584</v>
      </c>
      <c r="E6">
        <v>16.033999999999999</v>
      </c>
      <c r="F6">
        <v>12.276</v>
      </c>
      <c r="G6">
        <v>19.690999999999999</v>
      </c>
      <c r="H6">
        <v>23.902000000000001</v>
      </c>
      <c r="I6">
        <v>11.19</v>
      </c>
      <c r="J6">
        <v>1.097051</v>
      </c>
      <c r="K6">
        <v>1.4328860000000001</v>
      </c>
      <c r="L6">
        <v>1.2139409999999999</v>
      </c>
      <c r="M6">
        <v>1.557105</v>
      </c>
      <c r="N6">
        <v>2.1360139999999999</v>
      </c>
      <c r="O6">
        <v>1.7596959999999999</v>
      </c>
      <c r="P6">
        <v>1.0860000000000001</v>
      </c>
      <c r="Q6">
        <v>4.8440000000000003</v>
      </c>
      <c r="R6">
        <v>2.3940000000000001</v>
      </c>
      <c r="S6">
        <v>6.234</v>
      </c>
      <c r="T6">
        <v>12.712</v>
      </c>
      <c r="U6">
        <v>8.5009999999999994</v>
      </c>
      <c r="V6">
        <v>0</v>
      </c>
    </row>
    <row r="7" spans="1:22">
      <c r="A7" s="2">
        <v>37621</v>
      </c>
      <c r="B7">
        <v>2002</v>
      </c>
      <c r="C7">
        <v>57.473999999999997</v>
      </c>
      <c r="D7">
        <v>31.952999999999999</v>
      </c>
      <c r="E7">
        <v>49.265999999999998</v>
      </c>
      <c r="F7">
        <v>25.137</v>
      </c>
      <c r="G7">
        <v>37.369999999999997</v>
      </c>
      <c r="H7">
        <v>48.204000000000001</v>
      </c>
      <c r="I7">
        <v>26.07</v>
      </c>
      <c r="J7">
        <v>0.96421179999999995</v>
      </c>
      <c r="K7">
        <v>1.889758</v>
      </c>
      <c r="L7">
        <v>1.225662</v>
      </c>
      <c r="M7">
        <v>2.2046030000000001</v>
      </c>
      <c r="N7">
        <v>1.8490219999999999</v>
      </c>
      <c r="O7">
        <v>1.4334480000000001</v>
      </c>
      <c r="P7">
        <v>-0.93300000000000005</v>
      </c>
      <c r="Q7">
        <v>23.196000000000002</v>
      </c>
      <c r="R7">
        <v>5.883</v>
      </c>
      <c r="S7">
        <v>31.404</v>
      </c>
      <c r="T7">
        <v>22.134</v>
      </c>
      <c r="U7">
        <v>11.3</v>
      </c>
      <c r="V7">
        <v>0</v>
      </c>
    </row>
    <row r="8" spans="1:22">
      <c r="A8" s="2">
        <v>40908</v>
      </c>
      <c r="B8">
        <v>2011</v>
      </c>
      <c r="C8">
        <v>40.530999999999999</v>
      </c>
      <c r="D8">
        <v>58.68</v>
      </c>
      <c r="E8">
        <v>53.598999999999997</v>
      </c>
      <c r="F8">
        <v>38.923000000000002</v>
      </c>
      <c r="G8">
        <v>38.228000000000002</v>
      </c>
      <c r="H8">
        <v>59.573</v>
      </c>
      <c r="I8">
        <v>23.4</v>
      </c>
      <c r="J8">
        <v>1.663376</v>
      </c>
      <c r="K8">
        <v>2.2905549999999999</v>
      </c>
      <c r="L8">
        <v>2.507692</v>
      </c>
      <c r="M8">
        <v>1.732094</v>
      </c>
      <c r="N8">
        <v>2.545855</v>
      </c>
      <c r="O8">
        <v>1.633675</v>
      </c>
      <c r="P8">
        <v>15.523</v>
      </c>
      <c r="Q8">
        <v>30.199000000000002</v>
      </c>
      <c r="R8">
        <v>35.28</v>
      </c>
      <c r="S8">
        <v>17.131</v>
      </c>
      <c r="T8">
        <v>36.173000000000002</v>
      </c>
      <c r="U8">
        <v>14.827999999999999</v>
      </c>
      <c r="V8">
        <v>1</v>
      </c>
    </row>
    <row r="9" spans="1:22">
      <c r="A9" s="2">
        <v>41274</v>
      </c>
      <c r="B9">
        <v>2012</v>
      </c>
      <c r="C9">
        <v>29.734999999999999</v>
      </c>
      <c r="D9">
        <v>39.892000000000003</v>
      </c>
      <c r="E9">
        <v>37.540999999999997</v>
      </c>
      <c r="F9">
        <v>22.952000000000002</v>
      </c>
      <c r="G9">
        <v>29.055</v>
      </c>
      <c r="H9">
        <v>40.274999999999999</v>
      </c>
      <c r="I9">
        <v>13.28</v>
      </c>
      <c r="J9">
        <v>1.728313</v>
      </c>
      <c r="K9">
        <v>2.826883</v>
      </c>
      <c r="L9">
        <v>3.0039159999999998</v>
      </c>
      <c r="M9">
        <v>2.2390810000000001</v>
      </c>
      <c r="N9">
        <v>3.032756</v>
      </c>
      <c r="O9">
        <v>2.1878760000000002</v>
      </c>
      <c r="P9">
        <v>9.6720000000000006</v>
      </c>
      <c r="Q9">
        <v>24.260999999999999</v>
      </c>
      <c r="R9">
        <v>26.611999999999998</v>
      </c>
      <c r="S9">
        <v>16.454999999999998</v>
      </c>
      <c r="T9">
        <v>26.995000000000001</v>
      </c>
      <c r="U9">
        <v>15.775</v>
      </c>
      <c r="V9">
        <v>1</v>
      </c>
    </row>
    <row r="10" spans="1:22">
      <c r="A10" s="2">
        <v>42369</v>
      </c>
      <c r="B10">
        <v>2015</v>
      </c>
      <c r="C10">
        <v>18.981999999999999</v>
      </c>
      <c r="D10">
        <v>21.719000000000001</v>
      </c>
      <c r="E10">
        <v>20.622</v>
      </c>
      <c r="F10">
        <v>15.772</v>
      </c>
      <c r="G10">
        <v>18.173999999999999</v>
      </c>
      <c r="H10">
        <v>20.798999999999999</v>
      </c>
      <c r="I10">
        <v>12.38</v>
      </c>
      <c r="J10">
        <v>1.27399</v>
      </c>
      <c r="K10">
        <v>1.665751</v>
      </c>
      <c r="L10">
        <v>1.754362</v>
      </c>
      <c r="M10">
        <v>1.53328</v>
      </c>
      <c r="N10">
        <v>1.680048</v>
      </c>
      <c r="O10">
        <v>1.468013</v>
      </c>
      <c r="P10">
        <v>3.3919999999999999</v>
      </c>
      <c r="Q10">
        <v>8.2420000000000009</v>
      </c>
      <c r="R10">
        <v>9.3390000000000004</v>
      </c>
      <c r="S10">
        <v>6.6020000000000003</v>
      </c>
      <c r="T10">
        <v>8.4190000000000005</v>
      </c>
      <c r="U10">
        <v>5.7939999999999996</v>
      </c>
      <c r="V10">
        <v>1</v>
      </c>
    </row>
    <row r="11" spans="1:22">
      <c r="A11" s="2">
        <v>42004</v>
      </c>
      <c r="B11">
        <v>2014</v>
      </c>
      <c r="C11">
        <v>18.010000000000002</v>
      </c>
      <c r="D11">
        <v>21.768999999999998</v>
      </c>
      <c r="E11">
        <v>20.547999999999998</v>
      </c>
      <c r="F11">
        <v>14.085000000000001</v>
      </c>
      <c r="G11">
        <v>17.402000000000001</v>
      </c>
      <c r="H11">
        <v>21.800999999999998</v>
      </c>
      <c r="I11">
        <v>11.44</v>
      </c>
      <c r="J11">
        <v>1.231206</v>
      </c>
      <c r="K11">
        <v>1.796154</v>
      </c>
      <c r="L11">
        <v>1.9028849999999999</v>
      </c>
      <c r="M11">
        <v>1.574301</v>
      </c>
      <c r="N11">
        <v>1.9056820000000001</v>
      </c>
      <c r="O11">
        <v>1.5211539999999999</v>
      </c>
      <c r="P11">
        <v>2.645</v>
      </c>
      <c r="Q11">
        <v>9.1080000000000005</v>
      </c>
      <c r="R11">
        <v>10.329000000000001</v>
      </c>
      <c r="S11">
        <v>6.57</v>
      </c>
      <c r="T11">
        <v>10.361000000000001</v>
      </c>
      <c r="U11">
        <v>5.9619999999999997</v>
      </c>
      <c r="V11">
        <v>1</v>
      </c>
    </row>
    <row r="12" spans="1:22">
      <c r="A12" s="2">
        <v>41639</v>
      </c>
      <c r="B12">
        <v>2013</v>
      </c>
      <c r="C12">
        <v>19.398</v>
      </c>
      <c r="D12">
        <v>24.056999999999999</v>
      </c>
      <c r="E12">
        <v>23.17</v>
      </c>
      <c r="F12">
        <v>16.114000000000001</v>
      </c>
      <c r="G12">
        <v>21.736000000000001</v>
      </c>
      <c r="H12">
        <v>28.454000000000001</v>
      </c>
      <c r="I12">
        <v>11.35</v>
      </c>
      <c r="J12">
        <v>1.4197360000000001</v>
      </c>
      <c r="K12">
        <v>2.0414099999999999</v>
      </c>
      <c r="L12">
        <v>2.1195599999999999</v>
      </c>
      <c r="M12">
        <v>1.7090749999999999</v>
      </c>
      <c r="N12">
        <v>2.5069599999999999</v>
      </c>
      <c r="O12">
        <v>1.9150659999999999</v>
      </c>
      <c r="P12">
        <v>4.7640000000000002</v>
      </c>
      <c r="Q12">
        <v>11.82</v>
      </c>
      <c r="R12">
        <v>12.707000000000001</v>
      </c>
      <c r="S12">
        <v>8.048</v>
      </c>
      <c r="T12">
        <v>17.103999999999999</v>
      </c>
      <c r="U12">
        <v>10.385999999999999</v>
      </c>
      <c r="V12">
        <v>1</v>
      </c>
    </row>
    <row r="13" spans="1:22">
      <c r="A13" s="2">
        <v>40543</v>
      </c>
      <c r="B13">
        <v>2010</v>
      </c>
      <c r="C13">
        <v>30.827999999999999</v>
      </c>
      <c r="D13">
        <v>36.988</v>
      </c>
      <c r="E13">
        <v>38.298000000000002</v>
      </c>
      <c r="F13">
        <v>33.893999999999998</v>
      </c>
      <c r="G13">
        <v>31.331</v>
      </c>
      <c r="H13">
        <v>33.484999999999999</v>
      </c>
      <c r="I13">
        <v>18.14</v>
      </c>
      <c r="J13">
        <v>1.8684670000000001</v>
      </c>
      <c r="K13">
        <v>2.111246</v>
      </c>
      <c r="L13">
        <v>2.0390299999999999</v>
      </c>
      <c r="M13">
        <v>1.699449</v>
      </c>
      <c r="N13">
        <v>1.8459209999999999</v>
      </c>
      <c r="O13">
        <v>1.7271780000000001</v>
      </c>
      <c r="P13">
        <v>15.754</v>
      </c>
      <c r="Q13">
        <v>20.158000000000001</v>
      </c>
      <c r="R13">
        <v>18.847999999999999</v>
      </c>
      <c r="S13">
        <v>12.688000000000001</v>
      </c>
      <c r="T13">
        <v>15.345000000000001</v>
      </c>
      <c r="U13">
        <v>13.191000000000001</v>
      </c>
      <c r="V13">
        <v>1</v>
      </c>
    </row>
    <row r="14" spans="1:22">
      <c r="A14" s="2">
        <v>40178</v>
      </c>
      <c r="B14">
        <v>2009</v>
      </c>
      <c r="C14">
        <v>79.98</v>
      </c>
      <c r="D14">
        <v>123.10599999999999</v>
      </c>
      <c r="E14">
        <v>127.937</v>
      </c>
      <c r="F14">
        <v>103.946</v>
      </c>
      <c r="G14">
        <v>61.045000000000002</v>
      </c>
      <c r="H14">
        <v>79.566999999999993</v>
      </c>
      <c r="I14">
        <v>27.55</v>
      </c>
      <c r="J14">
        <v>3.7729949999999999</v>
      </c>
      <c r="K14">
        <v>4.6438110000000004</v>
      </c>
      <c r="L14">
        <v>4.4684569999999999</v>
      </c>
      <c r="M14">
        <v>2.9030849999999999</v>
      </c>
      <c r="N14">
        <v>2.8880940000000002</v>
      </c>
      <c r="O14">
        <v>2.2157900000000001</v>
      </c>
      <c r="P14">
        <v>76.396000000000001</v>
      </c>
      <c r="Q14">
        <v>100.387</v>
      </c>
      <c r="R14">
        <v>95.555999999999997</v>
      </c>
      <c r="S14">
        <v>52.43</v>
      </c>
      <c r="T14">
        <v>52.017000000000003</v>
      </c>
      <c r="U14">
        <v>33.494999999999997</v>
      </c>
    </row>
    <row r="15" spans="1:22">
      <c r="A15" s="2">
        <v>39813</v>
      </c>
      <c r="B15">
        <v>2008</v>
      </c>
      <c r="C15">
        <v>84.402000000000001</v>
      </c>
      <c r="D15">
        <v>100.51300000000001</v>
      </c>
      <c r="E15">
        <v>113.6</v>
      </c>
      <c r="F15">
        <v>81.933999999999997</v>
      </c>
      <c r="G15">
        <v>78.409000000000006</v>
      </c>
      <c r="H15">
        <v>128.09</v>
      </c>
      <c r="I15">
        <v>41.25</v>
      </c>
      <c r="J15">
        <v>1.9862789999999999</v>
      </c>
      <c r="K15">
        <v>2.7539389999999999</v>
      </c>
      <c r="L15">
        <v>2.4366789999999998</v>
      </c>
      <c r="M15">
        <v>2.046109</v>
      </c>
      <c r="N15">
        <v>3.1052119999999999</v>
      </c>
      <c r="O15">
        <v>1.9008240000000001</v>
      </c>
      <c r="P15">
        <v>40.683999999999997</v>
      </c>
      <c r="Q15">
        <v>72.349999999999994</v>
      </c>
      <c r="R15">
        <v>59.262999999999998</v>
      </c>
      <c r="S15">
        <v>43.152000000000001</v>
      </c>
      <c r="T15">
        <v>86.84</v>
      </c>
      <c r="U15">
        <v>37.158999999999999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"/>
  <sheetViews>
    <sheetView workbookViewId="0">
      <selection activeCell="H9" sqref="H9"/>
    </sheetView>
  </sheetViews>
  <sheetFormatPr baseColWidth="10" defaultRowHeight="14" x14ac:dyDescent="0"/>
  <sheetData>
    <row r="1" spans="1:19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</row>
    <row r="2" spans="1:19">
      <c r="A2">
        <v>0</v>
      </c>
      <c r="B2">
        <v>17.975169999999999</v>
      </c>
      <c r="C2">
        <v>24.442</v>
      </c>
      <c r="D2">
        <v>18.93233</v>
      </c>
      <c r="E2">
        <v>27.22683</v>
      </c>
      <c r="F2">
        <v>30.616669999999999</v>
      </c>
      <c r="G2">
        <v>26.603169999999999</v>
      </c>
      <c r="H2">
        <v>1.2119089999999999</v>
      </c>
      <c r="I2">
        <v>1.5413809999999999</v>
      </c>
      <c r="J2">
        <v>1.2506470000000001</v>
      </c>
      <c r="K2">
        <v>1.7066170000000001</v>
      </c>
      <c r="L2">
        <v>1.8279970000000001</v>
      </c>
      <c r="M2">
        <v>1.8279970000000001</v>
      </c>
      <c r="N2">
        <v>2.8085</v>
      </c>
      <c r="O2">
        <v>9.2753329999999998</v>
      </c>
      <c r="P2">
        <v>3.7656670000000001</v>
      </c>
      <c r="Q2">
        <v>12.060169999999999</v>
      </c>
      <c r="R2">
        <v>11.436500000000001</v>
      </c>
      <c r="S2">
        <v>11.436500000000001</v>
      </c>
    </row>
    <row r="3" spans="1:19">
      <c r="A3">
        <v>1</v>
      </c>
      <c r="B3">
        <v>25.1936</v>
      </c>
      <c r="C3">
        <v>34.6312</v>
      </c>
      <c r="D3">
        <v>36.277200000000001</v>
      </c>
      <c r="E3">
        <v>27.700399999999998</v>
      </c>
      <c r="F3">
        <v>36.717599999999997</v>
      </c>
      <c r="G3">
        <v>27.5504</v>
      </c>
      <c r="H3">
        <v>1.58222</v>
      </c>
      <c r="I3">
        <v>2.2132489999999998</v>
      </c>
      <c r="J3">
        <v>2.314616</v>
      </c>
      <c r="K3">
        <v>1.7907999999999999</v>
      </c>
      <c r="L3">
        <v>1.7969900000000001</v>
      </c>
      <c r="M3">
        <v>1.7969900000000001</v>
      </c>
      <c r="N3">
        <v>9.6715999999999998</v>
      </c>
      <c r="O3">
        <v>19.109200000000001</v>
      </c>
      <c r="P3">
        <v>20.755199999999999</v>
      </c>
      <c r="Q3">
        <v>12.1784</v>
      </c>
      <c r="R3">
        <v>12.0284</v>
      </c>
      <c r="S3">
        <v>12.0284</v>
      </c>
    </row>
    <row r="9" spans="1:19">
      <c r="H9">
        <f>_xlfn.NORM.S.DIST(1.96,TRUE)</f>
        <v>0.97500210485177952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7"/>
  <sheetViews>
    <sheetView tabSelected="1" topLeftCell="A12" workbookViewId="0">
      <selection activeCell="O40" sqref="O40:O47"/>
    </sheetView>
  </sheetViews>
  <sheetFormatPr baseColWidth="10" defaultRowHeight="14" x14ac:dyDescent="0"/>
  <cols>
    <col min="1" max="1" width="10.83203125" style="2"/>
    <col min="11" max="11" width="10.83203125" style="1"/>
    <col min="15" max="15" width="10.83203125" style="8"/>
  </cols>
  <sheetData>
    <row r="1" spans="1:15" s="1" customFormat="1">
      <c r="A1" s="1" t="s">
        <v>10</v>
      </c>
      <c r="B1" s="1" t="s">
        <v>5</v>
      </c>
      <c r="C1" s="1" t="s">
        <v>6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" t="s">
        <v>8</v>
      </c>
      <c r="J1" s="1" t="s">
        <v>54</v>
      </c>
      <c r="M1" s="1" t="s">
        <v>52</v>
      </c>
      <c r="N1" s="1" t="s">
        <v>53</v>
      </c>
      <c r="O1" s="8">
        <v>2014</v>
      </c>
    </row>
    <row r="2" spans="1:15">
      <c r="A2" s="2">
        <v>37621</v>
      </c>
      <c r="B2">
        <v>2002</v>
      </c>
      <c r="C2">
        <v>57.473999999999997</v>
      </c>
      <c r="D2">
        <v>31.952999999999999</v>
      </c>
      <c r="E2">
        <v>49.265999999999998</v>
      </c>
      <c r="F2">
        <v>25.137</v>
      </c>
      <c r="G2">
        <v>37.369999999999997</v>
      </c>
      <c r="H2">
        <v>48.204000000000001</v>
      </c>
      <c r="I2">
        <v>26.07</v>
      </c>
      <c r="J2">
        <f>AVERAGE(C2:H2)</f>
        <v>41.56733333333333</v>
      </c>
      <c r="L2" s="3" t="s">
        <v>13</v>
      </c>
      <c r="M2" s="3">
        <f ca="1">SUMIF($C$16:$H$18,$L2,$C$17:$H$17)</f>
        <v>17.975166666666667</v>
      </c>
      <c r="N2" s="3">
        <f ca="1">SUMIF($C$16:$H$18,$L2,$C$18:$H$18)</f>
        <v>25.193600000000004</v>
      </c>
      <c r="O2" s="9">
        <f ca="1">SUMIF($B$16:$H$19,$L2,$B$19:$H$19)</f>
        <v>14.085000000000001</v>
      </c>
    </row>
    <row r="3" spans="1:15">
      <c r="A3" s="2">
        <v>37986</v>
      </c>
      <c r="B3">
        <v>2003</v>
      </c>
      <c r="C3">
        <v>30.81</v>
      </c>
      <c r="D3">
        <v>20.459</v>
      </c>
      <c r="E3">
        <v>24.984000000000002</v>
      </c>
      <c r="F3">
        <v>18.114999999999998</v>
      </c>
      <c r="G3">
        <v>26.245000000000001</v>
      </c>
      <c r="H3">
        <v>32.899000000000001</v>
      </c>
      <c r="I3">
        <v>17.23</v>
      </c>
      <c r="J3" s="1">
        <f t="shared" ref="J3:J13" si="0">AVERAGE(C3:H3)</f>
        <v>25.585333333333335</v>
      </c>
      <c r="L3" s="3" t="s">
        <v>12</v>
      </c>
      <c r="M3" s="3">
        <f t="shared" ref="M3:M7" ca="1" si="1">SUMIF($C$16:$H$18,$L3,$C$17:$H$17)</f>
        <v>24.441999999999997</v>
      </c>
      <c r="N3" s="3">
        <f t="shared" ref="N3:N7" ca="1" si="2">SUMIF($C$16:$H$18,$L3,$C$18:$H$18)</f>
        <v>34.6312</v>
      </c>
      <c r="O3" s="9">
        <f t="shared" ref="O3:O7" ca="1" si="3">SUMIF($B$16:$H$19,$L3,$B$19:$H$19)</f>
        <v>20.548000000000002</v>
      </c>
    </row>
    <row r="4" spans="1:15">
      <c r="A4" s="2">
        <v>38352</v>
      </c>
      <c r="B4">
        <v>2004</v>
      </c>
      <c r="C4">
        <v>17.423999999999999</v>
      </c>
      <c r="D4">
        <v>13.584</v>
      </c>
      <c r="E4">
        <v>16.033999999999999</v>
      </c>
      <c r="F4">
        <v>12.276</v>
      </c>
      <c r="G4">
        <v>19.690999999999999</v>
      </c>
      <c r="H4">
        <v>23.902000000000001</v>
      </c>
      <c r="I4">
        <v>11.19</v>
      </c>
      <c r="J4" s="1">
        <f t="shared" si="0"/>
        <v>17.151833333333332</v>
      </c>
      <c r="L4" s="3" t="s">
        <v>11</v>
      </c>
      <c r="M4" s="3">
        <f t="shared" ca="1" si="1"/>
        <v>18.932333333333332</v>
      </c>
      <c r="N4" s="3">
        <f t="shared" ca="1" si="2"/>
        <v>36.277200000000001</v>
      </c>
      <c r="O4" s="9">
        <f t="shared" ca="1" si="3"/>
        <v>21.768999999999998</v>
      </c>
    </row>
    <row r="5" spans="1:15">
      <c r="A5" s="2">
        <v>38717</v>
      </c>
      <c r="B5">
        <v>2005</v>
      </c>
      <c r="C5">
        <v>13.843</v>
      </c>
      <c r="D5">
        <v>12.801</v>
      </c>
      <c r="E5">
        <v>12.584</v>
      </c>
      <c r="F5">
        <v>12.257</v>
      </c>
      <c r="G5">
        <v>18.579999999999998</v>
      </c>
      <c r="H5">
        <v>21.452999999999999</v>
      </c>
      <c r="I5">
        <v>10.34</v>
      </c>
      <c r="J5" s="1">
        <f t="shared" si="0"/>
        <v>15.253</v>
      </c>
      <c r="L5" s="3" t="s">
        <v>6</v>
      </c>
      <c r="M5" s="3">
        <f t="shared" ca="1" si="1"/>
        <v>27.226833333333335</v>
      </c>
      <c r="N5" s="3">
        <f t="shared" ca="1" si="2"/>
        <v>27.700399999999995</v>
      </c>
      <c r="O5" s="9">
        <f t="shared" ca="1" si="3"/>
        <v>18.010000000000002</v>
      </c>
    </row>
    <row r="6" spans="1:15">
      <c r="A6" s="2">
        <v>39082</v>
      </c>
      <c r="B6">
        <v>2006</v>
      </c>
      <c r="C6">
        <v>17.004999999999999</v>
      </c>
      <c r="D6">
        <v>12.885</v>
      </c>
      <c r="E6">
        <v>14.526</v>
      </c>
      <c r="F6">
        <v>13.061999999999999</v>
      </c>
      <c r="G6">
        <v>23.465</v>
      </c>
      <c r="H6">
        <v>20.372</v>
      </c>
      <c r="I6">
        <v>10.11</v>
      </c>
      <c r="J6" s="1">
        <f t="shared" si="0"/>
        <v>16.885833333333334</v>
      </c>
      <c r="L6" s="3" t="s">
        <v>15</v>
      </c>
      <c r="M6" s="3">
        <f t="shared" ca="1" si="1"/>
        <v>30.616666666666671</v>
      </c>
      <c r="N6" s="3">
        <f t="shared" ca="1" si="2"/>
        <v>36.717599999999997</v>
      </c>
      <c r="O6" s="9">
        <f t="shared" ca="1" si="3"/>
        <v>21.800999999999998</v>
      </c>
    </row>
    <row r="7" spans="1:15">
      <c r="A7" s="2">
        <v>39447</v>
      </c>
      <c r="B7">
        <v>2007</v>
      </c>
      <c r="C7">
        <v>26.805</v>
      </c>
      <c r="D7">
        <v>21.911999999999999</v>
      </c>
      <c r="E7">
        <v>29.257999999999999</v>
      </c>
      <c r="F7">
        <v>27.004000000000001</v>
      </c>
      <c r="G7">
        <v>34.268000000000001</v>
      </c>
      <c r="H7">
        <v>36.869999999999997</v>
      </c>
      <c r="I7">
        <v>16.059999999999999</v>
      </c>
      <c r="J7" s="1">
        <f t="shared" si="0"/>
        <v>29.352833333333336</v>
      </c>
      <c r="L7" s="3" t="s">
        <v>14</v>
      </c>
      <c r="M7" s="3">
        <f t="shared" ca="1" si="1"/>
        <v>26.603166666666667</v>
      </c>
      <c r="N7" s="3">
        <f t="shared" ca="1" si="2"/>
        <v>27.550400000000003</v>
      </c>
      <c r="O7" s="9">
        <f t="shared" ca="1" si="3"/>
        <v>17.402000000000001</v>
      </c>
    </row>
    <row r="8" spans="1:15">
      <c r="A8" s="2">
        <v>39813</v>
      </c>
      <c r="B8">
        <v>2008</v>
      </c>
      <c r="C8">
        <v>84.402000000000001</v>
      </c>
      <c r="D8">
        <v>100.51300000000001</v>
      </c>
      <c r="E8">
        <v>113.6</v>
      </c>
      <c r="F8">
        <v>81.933999999999997</v>
      </c>
      <c r="G8">
        <v>78.409000000000006</v>
      </c>
      <c r="H8">
        <v>128.09</v>
      </c>
      <c r="I8">
        <v>41.25</v>
      </c>
      <c r="J8" s="1">
        <f t="shared" si="0"/>
        <v>97.824666666666658</v>
      </c>
      <c r="L8" s="3" t="s">
        <v>54</v>
      </c>
      <c r="M8" s="3">
        <f ca="1">AVERAGE(M2:M7)</f>
        <v>24.299361111111111</v>
      </c>
      <c r="N8" s="3">
        <f ca="1">AVERAGE(N2:N7)</f>
        <v>31.345066666666668</v>
      </c>
      <c r="O8" s="9">
        <f ca="1">AVERAGE(O2:O7)</f>
        <v>18.935833333333335</v>
      </c>
    </row>
    <row r="9" spans="1:15">
      <c r="A9" s="2">
        <v>40178</v>
      </c>
      <c r="B9">
        <v>2009</v>
      </c>
      <c r="C9">
        <v>79.98</v>
      </c>
      <c r="D9">
        <v>123.10599999999999</v>
      </c>
      <c r="E9">
        <v>127.937</v>
      </c>
      <c r="F9">
        <v>103.946</v>
      </c>
      <c r="G9">
        <v>61.045000000000002</v>
      </c>
      <c r="H9">
        <v>79.566999999999993</v>
      </c>
      <c r="I9">
        <v>27.55</v>
      </c>
      <c r="J9" s="1">
        <f t="shared" si="0"/>
        <v>95.930166666666665</v>
      </c>
      <c r="L9" s="3" t="s">
        <v>55</v>
      </c>
      <c r="M9" s="3">
        <f ca="1">MEDIAN(M2:M7)</f>
        <v>25.52258333333333</v>
      </c>
      <c r="N9" s="3">
        <f ca="1">MEDIAN(N2:N7)</f>
        <v>31.165799999999997</v>
      </c>
      <c r="O9" s="9">
        <f ca="1">MEDIAN(O2:O7)</f>
        <v>19.279000000000003</v>
      </c>
    </row>
    <row r="10" spans="1:15">
      <c r="A10" s="2">
        <v>40543</v>
      </c>
      <c r="B10">
        <v>2010</v>
      </c>
      <c r="C10">
        <v>30.827999999999999</v>
      </c>
      <c r="D10">
        <v>36.988</v>
      </c>
      <c r="E10">
        <v>38.298000000000002</v>
      </c>
      <c r="F10">
        <v>33.893999999999998</v>
      </c>
      <c r="G10">
        <v>31.331</v>
      </c>
      <c r="H10">
        <v>33.484999999999999</v>
      </c>
      <c r="I10">
        <v>18.14</v>
      </c>
      <c r="J10" s="1">
        <f t="shared" si="0"/>
        <v>34.137333333333338</v>
      </c>
    </row>
    <row r="11" spans="1:15">
      <c r="A11" s="2">
        <v>40908</v>
      </c>
      <c r="B11">
        <v>2011</v>
      </c>
      <c r="C11">
        <v>40.530999999999999</v>
      </c>
      <c r="D11">
        <v>58.68</v>
      </c>
      <c r="E11">
        <v>53.598999999999997</v>
      </c>
      <c r="F11">
        <v>38.923000000000002</v>
      </c>
      <c r="G11">
        <v>38.228000000000002</v>
      </c>
      <c r="H11">
        <v>59.573</v>
      </c>
      <c r="I11">
        <v>23.4</v>
      </c>
      <c r="J11" s="1">
        <f t="shared" si="0"/>
        <v>48.255666666666663</v>
      </c>
    </row>
    <row r="12" spans="1:15">
      <c r="A12" s="2">
        <v>41274</v>
      </c>
      <c r="B12">
        <v>2012</v>
      </c>
      <c r="C12">
        <v>29.734999999999999</v>
      </c>
      <c r="D12">
        <v>39.892000000000003</v>
      </c>
      <c r="E12">
        <v>37.540999999999997</v>
      </c>
      <c r="F12">
        <v>22.951999999999998</v>
      </c>
      <c r="G12">
        <v>29.055</v>
      </c>
      <c r="H12">
        <v>40.274999999999999</v>
      </c>
      <c r="I12">
        <v>13.28</v>
      </c>
      <c r="J12" s="1">
        <f t="shared" si="0"/>
        <v>33.241666666666667</v>
      </c>
    </row>
    <row r="13" spans="1:15">
      <c r="A13" s="2">
        <v>41639</v>
      </c>
      <c r="B13">
        <v>2013</v>
      </c>
      <c r="C13">
        <v>19.398</v>
      </c>
      <c r="D13">
        <v>24.056999999999999</v>
      </c>
      <c r="E13">
        <v>23.17</v>
      </c>
      <c r="F13">
        <v>16.114000000000001</v>
      </c>
      <c r="G13">
        <v>21.736000000000001</v>
      </c>
      <c r="H13">
        <v>28.454000000000001</v>
      </c>
      <c r="I13">
        <v>11.35</v>
      </c>
      <c r="J13" s="1">
        <f t="shared" si="0"/>
        <v>22.154833333333332</v>
      </c>
    </row>
    <row r="14" spans="1:15">
      <c r="A14" s="2">
        <v>42004</v>
      </c>
      <c r="B14">
        <v>2014</v>
      </c>
      <c r="C14">
        <v>18.010000000000002</v>
      </c>
      <c r="D14">
        <v>21.768999999999998</v>
      </c>
      <c r="E14">
        <v>20.548000000000002</v>
      </c>
      <c r="F14">
        <v>14.085000000000001</v>
      </c>
      <c r="G14">
        <v>17.402000000000001</v>
      </c>
      <c r="H14">
        <v>21.800999999999998</v>
      </c>
      <c r="I14">
        <v>11.44</v>
      </c>
      <c r="J14" s="3">
        <f>AVERAGE(C14:H14)</f>
        <v>18.935833333333335</v>
      </c>
    </row>
    <row r="15" spans="1:15">
      <c r="A15" s="2">
        <v>42369</v>
      </c>
      <c r="B15">
        <v>2015</v>
      </c>
      <c r="C15">
        <v>18.981999999999999</v>
      </c>
      <c r="D15">
        <v>21.719000000000001</v>
      </c>
      <c r="E15">
        <v>20.622</v>
      </c>
      <c r="F15">
        <v>15.772</v>
      </c>
      <c r="G15">
        <v>18.173999999999999</v>
      </c>
      <c r="H15">
        <v>20.798999999999999</v>
      </c>
      <c r="I15">
        <v>12.38</v>
      </c>
    </row>
    <row r="16" spans="1:15" s="1" customFormat="1">
      <c r="A16" s="1" t="s">
        <v>10</v>
      </c>
      <c r="B16" s="1" t="s">
        <v>5</v>
      </c>
      <c r="C16" s="1" t="s">
        <v>6</v>
      </c>
      <c r="D16" s="1" t="s">
        <v>11</v>
      </c>
      <c r="E16" s="1" t="s">
        <v>12</v>
      </c>
      <c r="F16" s="1" t="s">
        <v>13</v>
      </c>
      <c r="G16" s="1" t="s">
        <v>14</v>
      </c>
      <c r="H16" s="1" t="s">
        <v>15</v>
      </c>
      <c r="I16" s="1" t="s">
        <v>8</v>
      </c>
      <c r="O16" s="8"/>
    </row>
    <row r="17" spans="1:15" s="3" customFormat="1">
      <c r="B17" s="3" t="s">
        <v>50</v>
      </c>
      <c r="C17" s="3">
        <f t="shared" ref="C17:I17" si="4">AVERAGE(C2:C7)</f>
        <v>27.226833333333335</v>
      </c>
      <c r="D17" s="3">
        <f t="shared" si="4"/>
        <v>18.932333333333332</v>
      </c>
      <c r="E17" s="3">
        <f t="shared" si="4"/>
        <v>24.441999999999997</v>
      </c>
      <c r="F17" s="3">
        <f t="shared" si="4"/>
        <v>17.975166666666667</v>
      </c>
      <c r="G17" s="3">
        <f t="shared" si="4"/>
        <v>26.603166666666667</v>
      </c>
      <c r="H17" s="3">
        <f t="shared" si="4"/>
        <v>30.616666666666671</v>
      </c>
      <c r="I17" s="3">
        <f t="shared" si="4"/>
        <v>15.166666666666666</v>
      </c>
      <c r="O17" s="9"/>
    </row>
    <row r="18" spans="1:15" s="3" customFormat="1">
      <c r="B18" s="3" t="s">
        <v>51</v>
      </c>
      <c r="C18" s="3">
        <f>AVERAGE(C10:C14)</f>
        <v>27.700399999999995</v>
      </c>
      <c r="D18" s="3">
        <f t="shared" ref="D18:I18" si="5">AVERAGE(D10:D14)</f>
        <v>36.277200000000001</v>
      </c>
      <c r="E18" s="3">
        <f t="shared" si="5"/>
        <v>34.6312</v>
      </c>
      <c r="F18" s="3">
        <f t="shared" si="5"/>
        <v>25.193600000000004</v>
      </c>
      <c r="G18" s="3">
        <f t="shared" si="5"/>
        <v>27.550400000000003</v>
      </c>
      <c r="H18" s="3">
        <f t="shared" si="5"/>
        <v>36.717599999999997</v>
      </c>
      <c r="I18" s="3">
        <f t="shared" si="5"/>
        <v>15.522</v>
      </c>
      <c r="O18" s="9"/>
    </row>
    <row r="19" spans="1:15">
      <c r="B19" s="1">
        <v>2014</v>
      </c>
      <c r="C19" s="1">
        <v>18.010000000000002</v>
      </c>
      <c r="D19" s="1">
        <v>21.768999999999998</v>
      </c>
      <c r="E19" s="1">
        <v>20.548000000000002</v>
      </c>
      <c r="F19" s="1">
        <v>14.085000000000001</v>
      </c>
      <c r="G19" s="1">
        <v>17.402000000000001</v>
      </c>
      <c r="H19" s="1">
        <v>21.800999999999998</v>
      </c>
      <c r="I19" s="1">
        <v>11.44</v>
      </c>
    </row>
    <row r="20" spans="1:15">
      <c r="A20" s="1" t="s">
        <v>10</v>
      </c>
      <c r="B20" t="s">
        <v>48</v>
      </c>
      <c r="L20" s="1"/>
      <c r="M20" s="1" t="s">
        <v>52</v>
      </c>
      <c r="N20" s="1" t="s">
        <v>53</v>
      </c>
      <c r="O20" s="8">
        <v>2014</v>
      </c>
    </row>
    <row r="21" spans="1:15">
      <c r="A21" s="2">
        <v>37621</v>
      </c>
      <c r="B21" s="1">
        <v>2002</v>
      </c>
      <c r="C21">
        <f>C2/$I2</f>
        <v>2.2046029919447641</v>
      </c>
      <c r="D21" s="1">
        <f t="shared" ref="D21:I21" si="6">D2/$I2</f>
        <v>1.2256616800920599</v>
      </c>
      <c r="E21" s="1">
        <f t="shared" si="6"/>
        <v>1.8897583429228999</v>
      </c>
      <c r="F21" s="1">
        <f t="shared" si="6"/>
        <v>0.96421173762945911</v>
      </c>
      <c r="G21" s="1">
        <f t="shared" si="6"/>
        <v>1.4334484081319523</v>
      </c>
      <c r="H21" s="1">
        <f t="shared" si="6"/>
        <v>1.8490218642117375</v>
      </c>
      <c r="I21" s="1">
        <f t="shared" si="6"/>
        <v>1</v>
      </c>
      <c r="L21" s="3" t="s">
        <v>13</v>
      </c>
      <c r="M21" s="3">
        <f ca="1">SUMIF($C$35:$H$37,$L21,$C$36:$H$36)</f>
        <v>1.2119093013158102</v>
      </c>
      <c r="N21" s="3">
        <f ca="1">SUMIF($C$35:$H$37,$L21,$C$37:$H$37)</f>
        <v>1.5822197546213477</v>
      </c>
      <c r="O21" s="9">
        <f ca="1">SUMIF($C$35:$H$38,$L21,$C$38:$H$38)</f>
        <v>1.2312062937062938</v>
      </c>
    </row>
    <row r="22" spans="1:15">
      <c r="A22" s="2">
        <v>37986</v>
      </c>
      <c r="B22" s="1">
        <v>2003</v>
      </c>
      <c r="C22" s="1">
        <f t="shared" ref="C22:D34" si="7">C3/$I3</f>
        <v>1.7881601857225768</v>
      </c>
      <c r="D22" s="1">
        <f t="shared" si="7"/>
        <v>1.1874056877539176</v>
      </c>
      <c r="E22" s="1">
        <f t="shared" ref="E22:I22" si="8">E3/$I3</f>
        <v>1.4500290191526408</v>
      </c>
      <c r="F22" s="1">
        <f t="shared" si="8"/>
        <v>1.0513639001741149</v>
      </c>
      <c r="G22" s="1">
        <f t="shared" si="8"/>
        <v>1.5232153221125944</v>
      </c>
      <c r="H22" s="1">
        <f t="shared" si="8"/>
        <v>1.9094022054556008</v>
      </c>
      <c r="I22" s="1">
        <f t="shared" si="8"/>
        <v>1</v>
      </c>
      <c r="L22" s="3" t="s">
        <v>12</v>
      </c>
      <c r="M22" s="3">
        <f ca="1">SUMIF($C$35:$H$37,$L22,$C$36:$H$36)</f>
        <v>1.5413806119872493</v>
      </c>
      <c r="N22" s="3">
        <f t="shared" ref="N22:N26" ca="1" si="9">SUMIF($C$35:$H$37,$L22,$C$37:$H$37)</f>
        <v>2.2132494977900938</v>
      </c>
      <c r="O22" s="9">
        <f t="shared" ref="O22:O26" ca="1" si="10">SUMIF($C$35:$H$38,$L22,$C$38:$H$38)</f>
        <v>1.7961538461538464</v>
      </c>
    </row>
    <row r="23" spans="1:15">
      <c r="A23" s="2">
        <v>38352</v>
      </c>
      <c r="B23" s="1">
        <v>2004</v>
      </c>
      <c r="C23" s="1">
        <f t="shared" si="7"/>
        <v>1.5571045576407507</v>
      </c>
      <c r="D23" s="1">
        <f t="shared" si="7"/>
        <v>1.2139410187667561</v>
      </c>
      <c r="E23" s="1">
        <f t="shared" ref="E23:I23" si="11">E4/$I4</f>
        <v>1.4328865058087579</v>
      </c>
      <c r="F23" s="1">
        <f t="shared" si="11"/>
        <v>1.0970509383378015</v>
      </c>
      <c r="G23" s="1">
        <f t="shared" si="11"/>
        <v>1.7596961572832885</v>
      </c>
      <c r="H23" s="1">
        <f t="shared" si="11"/>
        <v>2.1360142984807866</v>
      </c>
      <c r="I23" s="1">
        <f t="shared" si="11"/>
        <v>1</v>
      </c>
      <c r="L23" s="3" t="s">
        <v>11</v>
      </c>
      <c r="M23" s="3">
        <f t="shared" ref="M23:M26" ca="1" si="12">SUMIF($C$35:$H$37,$L23,$C$36:$H$36)</f>
        <v>1.2506467328944415</v>
      </c>
      <c r="N23" s="3">
        <f t="shared" ca="1" si="9"/>
        <v>2.3146163651121276</v>
      </c>
      <c r="O23" s="9">
        <f t="shared" ca="1" si="10"/>
        <v>1.9028846153846153</v>
      </c>
    </row>
    <row r="24" spans="1:15">
      <c r="A24" s="2">
        <v>38717</v>
      </c>
      <c r="B24" s="1">
        <v>2005</v>
      </c>
      <c r="C24" s="1">
        <f t="shared" si="7"/>
        <v>1.3387814313346229</v>
      </c>
      <c r="D24" s="1">
        <f t="shared" si="7"/>
        <v>1.2380077369439071</v>
      </c>
      <c r="E24" s="1">
        <f t="shared" ref="E24:I24" si="13">E5/$I5</f>
        <v>1.2170212765957447</v>
      </c>
      <c r="F24" s="1">
        <f t="shared" si="13"/>
        <v>1.1853965183752417</v>
      </c>
      <c r="G24" s="1">
        <f t="shared" si="13"/>
        <v>1.7969052224371371</v>
      </c>
      <c r="H24" s="1">
        <f t="shared" si="13"/>
        <v>2.0747582205029014</v>
      </c>
      <c r="I24" s="1">
        <f t="shared" si="13"/>
        <v>1</v>
      </c>
      <c r="L24" s="3" t="s">
        <v>6</v>
      </c>
      <c r="M24" s="3">
        <f t="shared" ca="1" si="12"/>
        <v>1.7066167895989803</v>
      </c>
      <c r="N24" s="3">
        <f t="shared" ca="1" si="9"/>
        <v>1.7907999327295112</v>
      </c>
      <c r="O24" s="9">
        <f t="shared" ca="1" si="10"/>
        <v>1.5743006993006996</v>
      </c>
    </row>
    <row r="25" spans="1:15">
      <c r="A25" s="2">
        <v>39082</v>
      </c>
      <c r="B25" s="1">
        <v>2006</v>
      </c>
      <c r="C25" s="1">
        <f t="shared" si="7"/>
        <v>1.681998021760633</v>
      </c>
      <c r="D25" s="1">
        <f t="shared" si="7"/>
        <v>1.2744807121661721</v>
      </c>
      <c r="E25" s="1">
        <f t="shared" ref="E25:I25" si="14">E6/$I6</f>
        <v>1.4367952522255194</v>
      </c>
      <c r="F25" s="1">
        <f t="shared" si="14"/>
        <v>1.2919881305637981</v>
      </c>
      <c r="G25" s="1">
        <f t="shared" si="14"/>
        <v>2.3209693372898124</v>
      </c>
      <c r="H25" s="1">
        <f t="shared" si="14"/>
        <v>2.0150346191889219</v>
      </c>
      <c r="I25" s="1">
        <f t="shared" si="14"/>
        <v>1</v>
      </c>
      <c r="L25" s="3" t="s">
        <v>15</v>
      </c>
      <c r="M25" s="3">
        <f t="shared" ca="1" si="12"/>
        <v>2.0466661809662678</v>
      </c>
      <c r="N25" s="3">
        <f t="shared" ca="1" si="9"/>
        <v>2.3674347025951761</v>
      </c>
      <c r="O25" s="9">
        <f t="shared" ca="1" si="10"/>
        <v>1.905681818181818</v>
      </c>
    </row>
    <row r="26" spans="1:15">
      <c r="A26" s="2">
        <v>39447</v>
      </c>
      <c r="B26" s="1">
        <v>2007</v>
      </c>
      <c r="C26" s="1">
        <f t="shared" si="7"/>
        <v>1.6690535491905356</v>
      </c>
      <c r="D26" s="1">
        <f t="shared" si="7"/>
        <v>1.3643835616438356</v>
      </c>
      <c r="E26" s="1">
        <f t="shared" ref="E26:I26" si="15">E7/$I7</f>
        <v>1.8217932752179329</v>
      </c>
      <c r="F26" s="1">
        <f t="shared" si="15"/>
        <v>1.681444582814446</v>
      </c>
      <c r="G26" s="1">
        <f t="shared" si="15"/>
        <v>2.1337484433374847</v>
      </c>
      <c r="H26" s="1">
        <f t="shared" si="15"/>
        <v>2.2957658779576589</v>
      </c>
      <c r="I26" s="1">
        <f t="shared" si="15"/>
        <v>1</v>
      </c>
      <c r="L26" s="3" t="s">
        <v>14</v>
      </c>
      <c r="M26" s="3">
        <f t="shared" ca="1" si="12"/>
        <v>1.827997148432045</v>
      </c>
      <c r="N26" s="3">
        <f t="shared" ca="1" si="9"/>
        <v>1.7969898306834657</v>
      </c>
      <c r="O26" s="9">
        <f t="shared" ca="1" si="10"/>
        <v>1.5211538461538463</v>
      </c>
    </row>
    <row r="27" spans="1:15">
      <c r="A27" s="2">
        <v>39813</v>
      </c>
      <c r="B27" s="1">
        <v>2008</v>
      </c>
      <c r="C27" s="1">
        <f t="shared" si="7"/>
        <v>2.0461090909090909</v>
      </c>
      <c r="D27" s="1">
        <f t="shared" si="7"/>
        <v>2.4366787878787881</v>
      </c>
      <c r="E27" s="1">
        <f t="shared" ref="E27:I27" si="16">E8/$I8</f>
        <v>2.7539393939393939</v>
      </c>
      <c r="F27" s="1">
        <f t="shared" si="16"/>
        <v>1.9862787878787878</v>
      </c>
      <c r="G27" s="1">
        <f t="shared" si="16"/>
        <v>1.9008242424242425</v>
      </c>
      <c r="H27" s="1">
        <f t="shared" si="16"/>
        <v>3.1052121212121211</v>
      </c>
      <c r="I27" s="1">
        <f t="shared" si="16"/>
        <v>1</v>
      </c>
      <c r="L27" s="3" t="s">
        <v>54</v>
      </c>
      <c r="M27" s="3">
        <f ca="1">AVERAGE(M21:M26)</f>
        <v>1.5975361275324655</v>
      </c>
      <c r="N27" s="3">
        <f ca="1">AVERAGE(N21:N26)</f>
        <v>2.0108850139219538</v>
      </c>
      <c r="O27" s="9">
        <f ca="1">AVERAGE(O21:O26)</f>
        <v>1.6552301864801866</v>
      </c>
    </row>
    <row r="28" spans="1:15">
      <c r="A28" s="2">
        <v>40178</v>
      </c>
      <c r="B28" s="1">
        <v>2009</v>
      </c>
      <c r="C28" s="1">
        <f t="shared" si="7"/>
        <v>2.9030852994555354</v>
      </c>
      <c r="D28" s="1">
        <f t="shared" si="7"/>
        <v>4.4684573502722316</v>
      </c>
      <c r="E28" s="1">
        <f t="shared" ref="E28:I28" si="17">E9/$I9</f>
        <v>4.6438112522686019</v>
      </c>
      <c r="F28" s="1">
        <f t="shared" si="17"/>
        <v>3.7729945553539017</v>
      </c>
      <c r="G28" s="1">
        <f t="shared" si="17"/>
        <v>2.2157894736842105</v>
      </c>
      <c r="H28" s="1">
        <f t="shared" si="17"/>
        <v>2.8880943738656986</v>
      </c>
      <c r="I28" s="1">
        <f t="shared" si="17"/>
        <v>1</v>
      </c>
      <c r="L28" s="3" t="s">
        <v>55</v>
      </c>
      <c r="M28" s="3">
        <f ca="1">MEDIAN(M21:M26)</f>
        <v>1.6239987007931149</v>
      </c>
      <c r="N28" s="3">
        <f ca="1">MEDIAN(N21:N26)</f>
        <v>2.0051196642367799</v>
      </c>
      <c r="O28" s="9">
        <f ca="1">MEDIAN(O21:O26)</f>
        <v>1.685227272727273</v>
      </c>
    </row>
    <row r="29" spans="1:15">
      <c r="A29" s="2">
        <v>40543</v>
      </c>
      <c r="B29" s="1">
        <v>2010</v>
      </c>
      <c r="C29" s="1">
        <f t="shared" si="7"/>
        <v>1.6994487320837925</v>
      </c>
      <c r="D29" s="1">
        <f t="shared" si="7"/>
        <v>2.0390297684674752</v>
      </c>
      <c r="E29" s="1">
        <f t="shared" ref="E29:I29" si="18">E10/$I10</f>
        <v>2.1112458654906283</v>
      </c>
      <c r="F29" s="1">
        <f t="shared" si="18"/>
        <v>1.8684674751929435</v>
      </c>
      <c r="G29" s="1">
        <f t="shared" si="18"/>
        <v>1.7271775082690186</v>
      </c>
      <c r="H29" s="1">
        <f t="shared" si="18"/>
        <v>1.845920617420066</v>
      </c>
      <c r="I29" s="1">
        <f t="shared" si="18"/>
        <v>1</v>
      </c>
    </row>
    <row r="30" spans="1:15">
      <c r="A30" s="2">
        <v>40908</v>
      </c>
      <c r="B30" s="1">
        <v>2011</v>
      </c>
      <c r="C30" s="1">
        <f t="shared" si="7"/>
        <v>1.7320940170940171</v>
      </c>
      <c r="D30" s="1">
        <f t="shared" si="7"/>
        <v>2.5076923076923077</v>
      </c>
      <c r="E30" s="1">
        <f t="shared" ref="E30:I30" si="19">E11/$I11</f>
        <v>2.2905555555555557</v>
      </c>
      <c r="F30" s="1">
        <f t="shared" si="19"/>
        <v>1.6633760683760686</v>
      </c>
      <c r="G30" s="1">
        <f t="shared" si="19"/>
        <v>1.6336752136752137</v>
      </c>
      <c r="H30" s="1">
        <f t="shared" si="19"/>
        <v>2.5458547008547012</v>
      </c>
      <c r="I30" s="1">
        <f t="shared" si="19"/>
        <v>1</v>
      </c>
    </row>
    <row r="31" spans="1:15">
      <c r="A31" s="2">
        <v>41274</v>
      </c>
      <c r="B31" s="1">
        <v>2012</v>
      </c>
      <c r="C31" s="1">
        <f t="shared" si="7"/>
        <v>2.2390813253012047</v>
      </c>
      <c r="D31" s="1">
        <f t="shared" si="7"/>
        <v>3.0039156626506029</v>
      </c>
      <c r="E31" s="1">
        <f t="shared" ref="E31:I31" si="20">E12/$I12</f>
        <v>2.8268825301204816</v>
      </c>
      <c r="F31" s="1">
        <f t="shared" si="20"/>
        <v>1.7283132530120482</v>
      </c>
      <c r="G31" s="1">
        <f t="shared" si="20"/>
        <v>2.1878765060240966</v>
      </c>
      <c r="H31" s="1">
        <f t="shared" si="20"/>
        <v>3.0327560240963858</v>
      </c>
      <c r="I31" s="1">
        <f t="shared" si="20"/>
        <v>1</v>
      </c>
    </row>
    <row r="32" spans="1:15">
      <c r="A32" s="2">
        <v>41639</v>
      </c>
      <c r="B32" s="1">
        <v>2013</v>
      </c>
      <c r="C32" s="1">
        <f t="shared" si="7"/>
        <v>1.7090748898678414</v>
      </c>
      <c r="D32" s="1">
        <f t="shared" si="7"/>
        <v>2.1195594713656387</v>
      </c>
      <c r="E32" s="1">
        <f t="shared" ref="E32:I32" si="21">E13/$I13</f>
        <v>2.0414096916299562</v>
      </c>
      <c r="F32" s="1">
        <f t="shared" si="21"/>
        <v>1.4197356828193834</v>
      </c>
      <c r="G32" s="1">
        <f t="shared" si="21"/>
        <v>1.9150660792951544</v>
      </c>
      <c r="H32" s="1">
        <f t="shared" si="21"/>
        <v>2.5069603524229076</v>
      </c>
      <c r="I32" s="1">
        <f t="shared" si="21"/>
        <v>1</v>
      </c>
    </row>
    <row r="33" spans="1:15">
      <c r="A33" s="2">
        <v>42004</v>
      </c>
      <c r="B33" s="1">
        <v>2014</v>
      </c>
      <c r="C33" s="1">
        <f t="shared" si="7"/>
        <v>1.5743006993006996</v>
      </c>
      <c r="D33" s="1">
        <f t="shared" si="7"/>
        <v>1.9028846153846153</v>
      </c>
      <c r="E33" s="1">
        <f t="shared" ref="E33:I33" si="22">E14/$I14</f>
        <v>1.7961538461538464</v>
      </c>
      <c r="F33" s="1">
        <f t="shared" si="22"/>
        <v>1.2312062937062938</v>
      </c>
      <c r="G33" s="1">
        <f t="shared" si="22"/>
        <v>1.5211538461538463</v>
      </c>
      <c r="H33" s="1">
        <f t="shared" si="22"/>
        <v>1.905681818181818</v>
      </c>
      <c r="I33" s="1">
        <f t="shared" si="22"/>
        <v>1</v>
      </c>
      <c r="J33" s="3">
        <f>AVERAGE(C33:H33)</f>
        <v>1.6552301864801864</v>
      </c>
    </row>
    <row r="34" spans="1:15">
      <c r="A34" s="2">
        <v>42369</v>
      </c>
      <c r="B34" s="1">
        <v>2015</v>
      </c>
      <c r="C34" s="1">
        <f t="shared" si="7"/>
        <v>1.5332794830371566</v>
      </c>
      <c r="D34" s="1">
        <f t="shared" si="7"/>
        <v>1.7543618739903069</v>
      </c>
      <c r="E34" s="1">
        <f t="shared" ref="E34:I34" si="23">E15/$I15</f>
        <v>1.665751211631664</v>
      </c>
      <c r="F34" s="1">
        <f t="shared" si="23"/>
        <v>1.2739903069466882</v>
      </c>
      <c r="G34" s="1">
        <f t="shared" si="23"/>
        <v>1.4680129240710822</v>
      </c>
      <c r="H34" s="1">
        <f t="shared" si="23"/>
        <v>1.6800484652665588</v>
      </c>
      <c r="I34" s="1">
        <f t="shared" si="23"/>
        <v>1</v>
      </c>
    </row>
    <row r="35" spans="1:15" s="1" customFormat="1">
      <c r="A35" s="1" t="s">
        <v>10</v>
      </c>
      <c r="B35" s="1" t="s">
        <v>5</v>
      </c>
      <c r="C35" s="1" t="s">
        <v>6</v>
      </c>
      <c r="D35" s="1" t="s">
        <v>11</v>
      </c>
      <c r="E35" s="1" t="s">
        <v>12</v>
      </c>
      <c r="F35" s="1" t="s">
        <v>13</v>
      </c>
      <c r="G35" s="1" t="s">
        <v>14</v>
      </c>
      <c r="H35" s="1" t="s">
        <v>15</v>
      </c>
      <c r="I35" s="1" t="s">
        <v>8</v>
      </c>
      <c r="O35" s="8"/>
    </row>
    <row r="36" spans="1:15" s="3" customFormat="1">
      <c r="B36" s="3" t="s">
        <v>50</v>
      </c>
      <c r="C36" s="3">
        <f>AVERAGE(C21:C26)</f>
        <v>1.7066167895989803</v>
      </c>
      <c r="D36" s="3">
        <f t="shared" ref="D36:H36" si="24">AVERAGE(D21:D26)</f>
        <v>1.2506467328944415</v>
      </c>
      <c r="E36" s="3">
        <f t="shared" si="24"/>
        <v>1.5413806119872493</v>
      </c>
      <c r="F36" s="3">
        <f t="shared" si="24"/>
        <v>1.2119093013158102</v>
      </c>
      <c r="G36" s="3">
        <f t="shared" si="24"/>
        <v>1.827997148432045</v>
      </c>
      <c r="H36" s="3">
        <f t="shared" si="24"/>
        <v>2.0466661809662678</v>
      </c>
      <c r="I36" s="3">
        <f>AVERAGE(I21:I26)</f>
        <v>1</v>
      </c>
      <c r="O36" s="9"/>
    </row>
    <row r="37" spans="1:15" s="3" customFormat="1">
      <c r="B37" s="3" t="s">
        <v>51</v>
      </c>
      <c r="C37" s="3">
        <f>AVERAGE(C29:C33)</f>
        <v>1.7907999327295112</v>
      </c>
      <c r="D37" s="3">
        <f t="shared" ref="D37:I37" si="25">AVERAGE(D29:D33)</f>
        <v>2.3146163651121276</v>
      </c>
      <c r="E37" s="3">
        <f t="shared" si="25"/>
        <v>2.2132494977900938</v>
      </c>
      <c r="F37" s="3">
        <f t="shared" si="25"/>
        <v>1.5822197546213477</v>
      </c>
      <c r="G37" s="3">
        <f t="shared" si="25"/>
        <v>1.7969898306834657</v>
      </c>
      <c r="H37" s="3">
        <f t="shared" si="25"/>
        <v>2.3674347025951761</v>
      </c>
      <c r="I37" s="3">
        <f t="shared" si="25"/>
        <v>1</v>
      </c>
      <c r="O37" s="9"/>
    </row>
    <row r="38" spans="1:15">
      <c r="B38" s="1">
        <v>2014</v>
      </c>
      <c r="C38" s="1">
        <f t="shared" ref="C38:H38" si="26">C19/$I19</f>
        <v>1.5743006993006996</v>
      </c>
      <c r="D38" s="1">
        <f t="shared" si="26"/>
        <v>1.9028846153846153</v>
      </c>
      <c r="E38" s="1">
        <f t="shared" si="26"/>
        <v>1.7961538461538464</v>
      </c>
      <c r="F38" s="1">
        <f t="shared" si="26"/>
        <v>1.2312062937062938</v>
      </c>
      <c r="G38" s="1">
        <f t="shared" si="26"/>
        <v>1.5211538461538463</v>
      </c>
      <c r="H38" s="1">
        <f t="shared" si="26"/>
        <v>1.905681818181818</v>
      </c>
    </row>
    <row r="39" spans="1:15">
      <c r="A39" s="1" t="s">
        <v>10</v>
      </c>
      <c r="B39" t="s">
        <v>49</v>
      </c>
      <c r="L39" s="1"/>
      <c r="M39" s="1" t="s">
        <v>52</v>
      </c>
      <c r="N39" s="1" t="s">
        <v>53</v>
      </c>
      <c r="O39" s="8">
        <v>2014</v>
      </c>
    </row>
    <row r="40" spans="1:15">
      <c r="A40" s="2">
        <v>37621</v>
      </c>
      <c r="B40" s="6">
        <v>2002</v>
      </c>
      <c r="C40">
        <f t="shared" ref="C40:I40" si="27">C2-$I2</f>
        <v>31.403999999999996</v>
      </c>
      <c r="D40" s="1">
        <f t="shared" si="27"/>
        <v>5.8829999999999991</v>
      </c>
      <c r="E40" s="1">
        <f t="shared" si="27"/>
        <v>23.195999999999998</v>
      </c>
      <c r="F40" s="1">
        <f t="shared" si="27"/>
        <v>-0.93299999999999983</v>
      </c>
      <c r="G40" s="1">
        <f t="shared" si="27"/>
        <v>11.299999999999997</v>
      </c>
      <c r="H40" s="1">
        <f t="shared" si="27"/>
        <v>22.134</v>
      </c>
      <c r="I40" s="1">
        <f t="shared" si="27"/>
        <v>0</v>
      </c>
      <c r="L40" s="3" t="s">
        <v>13</v>
      </c>
      <c r="M40" s="3">
        <f ca="1">SUMIF($C$54:$H$56,$L40,$C$55:$H$55)</f>
        <v>2.8085</v>
      </c>
      <c r="N40" s="3">
        <f ca="1">SUMIF($C$54:$H$56,$L40,$C$56:$H$56)</f>
        <v>9.6716000000000015</v>
      </c>
      <c r="O40" s="9">
        <f ca="1">SUMIF($C$54:$H$57,$L40,$C$57:$H$57)</f>
        <v>2.6450000000000014</v>
      </c>
    </row>
    <row r="41" spans="1:15">
      <c r="A41" s="2">
        <v>37986</v>
      </c>
      <c r="B41" s="6">
        <v>2003</v>
      </c>
      <c r="C41" s="1">
        <f t="shared" ref="C41:C53" si="28">C3-$I3</f>
        <v>13.579999999999998</v>
      </c>
      <c r="D41" s="1">
        <f t="shared" ref="D41:I41" si="29">D3-$I3</f>
        <v>3.2289999999999992</v>
      </c>
      <c r="E41" s="1">
        <f t="shared" si="29"/>
        <v>7.7540000000000013</v>
      </c>
      <c r="F41" s="1">
        <f t="shared" si="29"/>
        <v>0.88499999999999801</v>
      </c>
      <c r="G41" s="1">
        <f t="shared" si="29"/>
        <v>9.0150000000000006</v>
      </c>
      <c r="H41" s="1">
        <f t="shared" si="29"/>
        <v>15.669</v>
      </c>
      <c r="I41" s="1">
        <f t="shared" si="29"/>
        <v>0</v>
      </c>
      <c r="L41" s="3" t="s">
        <v>12</v>
      </c>
      <c r="M41" s="3">
        <f t="shared" ref="M41:M45" ca="1" si="30">SUMIF($C$54:$H$56,$L41,$C$55:$H$55)</f>
        <v>9.2753333333333323</v>
      </c>
      <c r="N41" s="3">
        <f t="shared" ref="N41:N45" ca="1" si="31">SUMIF($C$54:$H$56,$L41,$C$56:$H$56)</f>
        <v>19.109200000000001</v>
      </c>
      <c r="O41" s="9">
        <f t="shared" ref="O41:O45" ca="1" si="32">SUMIF($C$54:$H$57,$L41,$C$57:$H$57)</f>
        <v>9.1080000000000023</v>
      </c>
    </row>
    <row r="42" spans="1:15">
      <c r="A42" s="2">
        <v>38352</v>
      </c>
      <c r="B42" s="6">
        <v>2004</v>
      </c>
      <c r="C42" s="1">
        <f>C4-$I4</f>
        <v>6.234</v>
      </c>
      <c r="D42" s="1">
        <f t="shared" ref="D42:I53" si="33">D4-$I4</f>
        <v>2.3940000000000001</v>
      </c>
      <c r="E42" s="1">
        <f t="shared" si="33"/>
        <v>4.8439999999999994</v>
      </c>
      <c r="F42" s="1">
        <f t="shared" si="33"/>
        <v>1.0860000000000003</v>
      </c>
      <c r="G42" s="1">
        <f t="shared" si="33"/>
        <v>8.5009999999999994</v>
      </c>
      <c r="H42" s="1">
        <f t="shared" si="33"/>
        <v>12.712000000000002</v>
      </c>
      <c r="I42" s="1">
        <f t="shared" si="33"/>
        <v>0</v>
      </c>
      <c r="L42" s="3" t="s">
        <v>11</v>
      </c>
      <c r="M42" s="3">
        <f ca="1">SUMIF($C$54:$H$56,$L42,$C$55:$H$55)</f>
        <v>3.7656666666666663</v>
      </c>
      <c r="N42" s="3">
        <f t="shared" ca="1" si="31"/>
        <v>20.755199999999999</v>
      </c>
      <c r="O42" s="9">
        <f t="shared" ca="1" si="32"/>
        <v>10.328999999999999</v>
      </c>
    </row>
    <row r="43" spans="1:15">
      <c r="A43" s="2">
        <v>38717</v>
      </c>
      <c r="B43" s="6">
        <v>2005</v>
      </c>
      <c r="C43" s="1">
        <f t="shared" si="28"/>
        <v>3.5030000000000001</v>
      </c>
      <c r="D43" s="1">
        <f t="shared" si="33"/>
        <v>2.4610000000000003</v>
      </c>
      <c r="E43" s="1">
        <f t="shared" si="33"/>
        <v>2.2439999999999998</v>
      </c>
      <c r="F43" s="1">
        <f t="shared" si="33"/>
        <v>1.9169999999999998</v>
      </c>
      <c r="G43" s="1">
        <f t="shared" si="33"/>
        <v>8.2399999999999984</v>
      </c>
      <c r="H43" s="1">
        <f t="shared" si="33"/>
        <v>11.113</v>
      </c>
      <c r="I43" s="1">
        <f t="shared" si="33"/>
        <v>0</v>
      </c>
      <c r="L43" s="3" t="s">
        <v>6</v>
      </c>
      <c r="M43" s="3">
        <f t="shared" ca="1" si="30"/>
        <v>12.060166666666667</v>
      </c>
      <c r="N43" s="3">
        <f t="shared" ca="1" si="31"/>
        <v>12.1784</v>
      </c>
      <c r="O43" s="9">
        <f t="shared" ca="1" si="32"/>
        <v>6.5700000000000021</v>
      </c>
    </row>
    <row r="44" spans="1:15">
      <c r="A44" s="2">
        <v>39082</v>
      </c>
      <c r="B44" s="6">
        <v>2006</v>
      </c>
      <c r="C44" s="1">
        <f t="shared" si="28"/>
        <v>6.8949999999999996</v>
      </c>
      <c r="D44" s="1">
        <f t="shared" si="33"/>
        <v>2.7750000000000004</v>
      </c>
      <c r="E44" s="1">
        <f t="shared" si="33"/>
        <v>4.4160000000000004</v>
      </c>
      <c r="F44" s="1">
        <f t="shared" si="33"/>
        <v>2.952</v>
      </c>
      <c r="G44" s="1">
        <f t="shared" si="33"/>
        <v>13.355</v>
      </c>
      <c r="H44" s="1">
        <f t="shared" si="33"/>
        <v>10.262</v>
      </c>
      <c r="I44" s="1">
        <f t="shared" si="33"/>
        <v>0</v>
      </c>
      <c r="L44" s="3" t="s">
        <v>15</v>
      </c>
      <c r="M44" s="3">
        <f t="shared" ca="1" si="30"/>
        <v>15.450000000000001</v>
      </c>
      <c r="N44" s="3">
        <f t="shared" ca="1" si="31"/>
        <v>21.195600000000002</v>
      </c>
      <c r="O44" s="9">
        <f t="shared" ca="1" si="32"/>
        <v>10.360999999999999</v>
      </c>
    </row>
    <row r="45" spans="1:15">
      <c r="A45" s="2">
        <v>39447</v>
      </c>
      <c r="B45" s="6">
        <v>2007</v>
      </c>
      <c r="C45" s="1">
        <f t="shared" si="28"/>
        <v>10.745000000000001</v>
      </c>
      <c r="D45" s="1">
        <f t="shared" si="33"/>
        <v>5.8520000000000003</v>
      </c>
      <c r="E45" s="1">
        <f t="shared" si="33"/>
        <v>13.198</v>
      </c>
      <c r="F45" s="1">
        <f t="shared" si="33"/>
        <v>10.944000000000003</v>
      </c>
      <c r="G45" s="1">
        <f t="shared" si="33"/>
        <v>18.208000000000002</v>
      </c>
      <c r="H45" s="1">
        <f t="shared" si="33"/>
        <v>20.81</v>
      </c>
      <c r="I45" s="1">
        <f t="shared" si="33"/>
        <v>0</v>
      </c>
      <c r="L45" s="3" t="s">
        <v>14</v>
      </c>
      <c r="M45" s="3">
        <f t="shared" ca="1" si="30"/>
        <v>11.436500000000001</v>
      </c>
      <c r="N45" s="3">
        <f t="shared" ca="1" si="31"/>
        <v>12.028400000000001</v>
      </c>
      <c r="O45" s="9">
        <f t="shared" ca="1" si="32"/>
        <v>5.9620000000000015</v>
      </c>
    </row>
    <row r="46" spans="1:15">
      <c r="A46" s="2">
        <v>39813</v>
      </c>
      <c r="B46" s="6">
        <v>2008</v>
      </c>
      <c r="C46" s="1">
        <f t="shared" si="28"/>
        <v>43.152000000000001</v>
      </c>
      <c r="D46" s="1">
        <f t="shared" si="33"/>
        <v>59.263000000000005</v>
      </c>
      <c r="E46" s="1">
        <f t="shared" si="33"/>
        <v>72.349999999999994</v>
      </c>
      <c r="F46" s="1">
        <f t="shared" si="33"/>
        <v>40.683999999999997</v>
      </c>
      <c r="G46" s="1">
        <f t="shared" si="33"/>
        <v>37.159000000000006</v>
      </c>
      <c r="H46" s="1">
        <f t="shared" si="33"/>
        <v>86.84</v>
      </c>
      <c r="I46" s="1">
        <f t="shared" si="33"/>
        <v>0</v>
      </c>
      <c r="L46" s="3" t="s">
        <v>54</v>
      </c>
      <c r="M46" s="3">
        <f ca="1">AVERAGE(M40:M45)</f>
        <v>9.1326944444444447</v>
      </c>
      <c r="N46" s="3">
        <f ca="1">AVERAGE(N40:N45)</f>
        <v>15.823066666666668</v>
      </c>
      <c r="O46" s="9">
        <f ca="1">AVERAGE(O40:O45)</f>
        <v>7.4958333333333336</v>
      </c>
    </row>
    <row r="47" spans="1:15">
      <c r="A47" s="2">
        <v>40178</v>
      </c>
      <c r="B47" s="6">
        <v>2009</v>
      </c>
      <c r="C47" s="1">
        <f t="shared" si="28"/>
        <v>52.430000000000007</v>
      </c>
      <c r="D47" s="1">
        <f t="shared" si="33"/>
        <v>95.555999999999997</v>
      </c>
      <c r="E47" s="1">
        <f t="shared" si="33"/>
        <v>100.387</v>
      </c>
      <c r="F47" s="1">
        <f t="shared" si="33"/>
        <v>76.396000000000001</v>
      </c>
      <c r="G47" s="1">
        <f t="shared" si="33"/>
        <v>33.495000000000005</v>
      </c>
      <c r="H47" s="1">
        <f t="shared" si="33"/>
        <v>52.016999999999996</v>
      </c>
      <c r="I47" s="1">
        <f t="shared" si="33"/>
        <v>0</v>
      </c>
      <c r="L47" s="3" t="s">
        <v>55</v>
      </c>
      <c r="M47" s="3">
        <f ca="1">MEDIAN(M40:M45)</f>
        <v>10.355916666666666</v>
      </c>
      <c r="N47" s="3">
        <f ca="1">MEDIAN(N40:N45)</f>
        <v>15.643800000000001</v>
      </c>
      <c r="O47" s="9">
        <f ca="1">MEDIAN(O40:O45)</f>
        <v>7.8390000000000022</v>
      </c>
    </row>
    <row r="48" spans="1:15">
      <c r="A48" s="2">
        <v>40543</v>
      </c>
      <c r="B48" s="6">
        <v>2010</v>
      </c>
      <c r="C48" s="1">
        <f t="shared" si="28"/>
        <v>12.687999999999999</v>
      </c>
      <c r="D48" s="1">
        <f t="shared" si="33"/>
        <v>18.847999999999999</v>
      </c>
      <c r="E48" s="1">
        <f t="shared" si="33"/>
        <v>20.158000000000001</v>
      </c>
      <c r="F48" s="1">
        <f t="shared" si="33"/>
        <v>15.753999999999998</v>
      </c>
      <c r="G48" s="1">
        <f t="shared" si="33"/>
        <v>13.190999999999999</v>
      </c>
      <c r="H48" s="1">
        <f t="shared" si="33"/>
        <v>15.344999999999999</v>
      </c>
      <c r="I48" s="1">
        <f t="shared" si="33"/>
        <v>0</v>
      </c>
    </row>
    <row r="49" spans="1:15">
      <c r="A49" s="2">
        <v>40908</v>
      </c>
      <c r="B49" s="6">
        <v>2011</v>
      </c>
      <c r="C49" s="1">
        <f t="shared" si="28"/>
        <v>17.131</v>
      </c>
      <c r="D49" s="1">
        <f t="shared" si="33"/>
        <v>35.28</v>
      </c>
      <c r="E49" s="1">
        <f t="shared" si="33"/>
        <v>30.198999999999998</v>
      </c>
      <c r="F49" s="1">
        <f t="shared" si="33"/>
        <v>15.523000000000003</v>
      </c>
      <c r="G49" s="1">
        <f t="shared" si="33"/>
        <v>14.828000000000003</v>
      </c>
      <c r="H49" s="1">
        <f t="shared" si="33"/>
        <v>36.173000000000002</v>
      </c>
      <c r="I49" s="1">
        <f t="shared" si="33"/>
        <v>0</v>
      </c>
    </row>
    <row r="50" spans="1:15">
      <c r="A50" s="2">
        <v>41274</v>
      </c>
      <c r="B50" s="6">
        <v>2012</v>
      </c>
      <c r="C50" s="1">
        <f t="shared" si="28"/>
        <v>16.454999999999998</v>
      </c>
      <c r="D50" s="1">
        <f t="shared" si="33"/>
        <v>26.612000000000002</v>
      </c>
      <c r="E50" s="1">
        <f t="shared" si="33"/>
        <v>24.260999999999996</v>
      </c>
      <c r="F50" s="1">
        <f t="shared" si="33"/>
        <v>9.6719999999999988</v>
      </c>
      <c r="G50" s="1">
        <f t="shared" si="33"/>
        <v>15.775</v>
      </c>
      <c r="H50" s="1">
        <f t="shared" si="33"/>
        <v>26.994999999999997</v>
      </c>
      <c r="I50" s="1">
        <f t="shared" si="33"/>
        <v>0</v>
      </c>
    </row>
    <row r="51" spans="1:15">
      <c r="A51" s="2">
        <v>41639</v>
      </c>
      <c r="B51" s="6">
        <v>2013</v>
      </c>
      <c r="C51" s="1">
        <f t="shared" si="28"/>
        <v>8.048</v>
      </c>
      <c r="D51" s="1">
        <f t="shared" si="33"/>
        <v>12.706999999999999</v>
      </c>
      <c r="E51" s="1">
        <f t="shared" si="33"/>
        <v>11.820000000000002</v>
      </c>
      <c r="F51" s="1">
        <f t="shared" si="33"/>
        <v>4.7640000000000011</v>
      </c>
      <c r="G51" s="1">
        <f t="shared" si="33"/>
        <v>10.386000000000001</v>
      </c>
      <c r="H51" s="1">
        <f t="shared" si="33"/>
        <v>17.103999999999999</v>
      </c>
      <c r="I51" s="1">
        <f t="shared" si="33"/>
        <v>0</v>
      </c>
    </row>
    <row r="52" spans="1:15">
      <c r="A52" s="2">
        <v>42004</v>
      </c>
      <c r="B52" s="6">
        <v>2014</v>
      </c>
      <c r="C52" s="1">
        <f t="shared" si="28"/>
        <v>6.5700000000000021</v>
      </c>
      <c r="D52" s="1">
        <f t="shared" si="33"/>
        <v>10.328999999999999</v>
      </c>
      <c r="E52" s="1">
        <f t="shared" si="33"/>
        <v>9.1080000000000023</v>
      </c>
      <c r="F52" s="1">
        <f t="shared" si="33"/>
        <v>2.6450000000000014</v>
      </c>
      <c r="G52" s="1">
        <f t="shared" si="33"/>
        <v>5.9620000000000015</v>
      </c>
      <c r="H52" s="1">
        <f t="shared" si="33"/>
        <v>10.360999999999999</v>
      </c>
      <c r="I52" s="1">
        <f t="shared" si="33"/>
        <v>0</v>
      </c>
      <c r="J52" s="3">
        <f>AVERAGE(C52:H52)</f>
        <v>7.4958333333333345</v>
      </c>
    </row>
    <row r="53" spans="1:15">
      <c r="A53" s="2">
        <v>42369</v>
      </c>
      <c r="B53" s="6">
        <v>2015</v>
      </c>
      <c r="C53" s="1">
        <f t="shared" si="28"/>
        <v>6.6019999999999985</v>
      </c>
      <c r="D53" s="1">
        <f t="shared" si="33"/>
        <v>9.3390000000000004</v>
      </c>
      <c r="E53" s="1">
        <f t="shared" si="33"/>
        <v>8.2419999999999991</v>
      </c>
      <c r="F53" s="1">
        <f t="shared" si="33"/>
        <v>3.3919999999999995</v>
      </c>
      <c r="G53" s="1">
        <f t="shared" si="33"/>
        <v>5.7939999999999987</v>
      </c>
      <c r="H53" s="1">
        <f t="shared" si="33"/>
        <v>8.4189999999999987</v>
      </c>
      <c r="I53" s="1">
        <f t="shared" si="33"/>
        <v>0</v>
      </c>
    </row>
    <row r="54" spans="1:15" s="1" customFormat="1">
      <c r="A54" s="1" t="s">
        <v>10</v>
      </c>
      <c r="B54" s="1" t="s">
        <v>5</v>
      </c>
      <c r="C54" s="1" t="s">
        <v>6</v>
      </c>
      <c r="D54" s="1" t="s">
        <v>11</v>
      </c>
      <c r="E54" s="1" t="s">
        <v>12</v>
      </c>
      <c r="F54" s="1" t="s">
        <v>13</v>
      </c>
      <c r="G54" s="1" t="s">
        <v>14</v>
      </c>
      <c r="H54" s="1" t="s">
        <v>15</v>
      </c>
      <c r="I54" s="1" t="s">
        <v>8</v>
      </c>
      <c r="O54" s="8"/>
    </row>
    <row r="55" spans="1:15" s="3" customFormat="1">
      <c r="A55" s="7"/>
      <c r="B55" s="7" t="s">
        <v>50</v>
      </c>
      <c r="C55" s="7">
        <f>AVERAGE(C40:C45)</f>
        <v>12.060166666666667</v>
      </c>
      <c r="D55" s="7">
        <f t="shared" ref="D55:I55" si="34">AVERAGE(D40:D45)</f>
        <v>3.7656666666666663</v>
      </c>
      <c r="E55" s="7">
        <f t="shared" si="34"/>
        <v>9.2753333333333323</v>
      </c>
      <c r="F55" s="7">
        <f t="shared" si="34"/>
        <v>2.8085</v>
      </c>
      <c r="G55" s="7">
        <f t="shared" si="34"/>
        <v>11.436500000000001</v>
      </c>
      <c r="H55" s="7">
        <f t="shared" si="34"/>
        <v>15.450000000000001</v>
      </c>
      <c r="I55" s="7">
        <f t="shared" si="34"/>
        <v>0</v>
      </c>
      <c r="O55" s="9"/>
    </row>
    <row r="56" spans="1:15" s="3" customFormat="1">
      <c r="A56" s="7"/>
      <c r="B56" s="7" t="s">
        <v>51</v>
      </c>
      <c r="C56" s="7">
        <f>AVERAGE(C48:C52)</f>
        <v>12.1784</v>
      </c>
      <c r="D56" s="7">
        <f t="shared" ref="D56:I56" si="35">AVERAGE(D48:D52)</f>
        <v>20.755199999999999</v>
      </c>
      <c r="E56" s="7">
        <f t="shared" si="35"/>
        <v>19.109200000000001</v>
      </c>
      <c r="F56" s="7">
        <f t="shared" si="35"/>
        <v>9.6716000000000015</v>
      </c>
      <c r="G56" s="7">
        <f t="shared" si="35"/>
        <v>12.028400000000001</v>
      </c>
      <c r="H56" s="7">
        <f t="shared" si="35"/>
        <v>21.195600000000002</v>
      </c>
      <c r="I56" s="7">
        <f t="shared" si="35"/>
        <v>0</v>
      </c>
      <c r="O56" s="9"/>
    </row>
    <row r="57" spans="1:15">
      <c r="B57" s="2">
        <v>42004</v>
      </c>
      <c r="C57" s="1">
        <f t="shared" ref="C57:H57" si="36">C19-$I19</f>
        <v>6.5700000000000021</v>
      </c>
      <c r="D57" s="1">
        <f t="shared" si="36"/>
        <v>10.328999999999999</v>
      </c>
      <c r="E57" s="1">
        <f t="shared" si="36"/>
        <v>9.1080000000000023</v>
      </c>
      <c r="F57" s="1">
        <f t="shared" si="36"/>
        <v>2.6450000000000014</v>
      </c>
      <c r="G57" s="1">
        <f t="shared" si="36"/>
        <v>5.9620000000000015</v>
      </c>
      <c r="H57" s="1">
        <f t="shared" si="36"/>
        <v>10.360999999999999</v>
      </c>
      <c r="I57" s="1">
        <f t="shared" ref="I57" si="37">I19-$I19</f>
        <v>0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YearlyVolatility</vt:lpstr>
      <vt:lpstr>AnnualAverages</vt:lpstr>
      <vt:lpstr>BankVolDaily</vt:lpstr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Natasha Sarin</cp:lastModifiedBy>
  <dcterms:created xsi:type="dcterms:W3CDTF">2015-07-15T13:35:55Z</dcterms:created>
  <dcterms:modified xsi:type="dcterms:W3CDTF">2015-09-22T03:37:38Z</dcterms:modified>
</cp:coreProperties>
</file>